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Override PartName="/xl/threadedComments/threadedComment3.xml" ContentType="application/vnd.ms-excel.threadedcomments+xml"/>
  <Override PartName="/xl/threadedComments/threadedComment4.xml" ContentType="application/vnd.ms-excel.threadedcomments+xml"/>
  <Override PartName="/xl/threadedComments/threadedComment5.xml" ContentType="application/vnd.ms-excel.threadedcomments+xml"/>
  <Override PartName="/xl/threadedComments/threadedComment6.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7"/>
  <workbookPr defaultThemeVersion="166925"/>
  <mc:AlternateContent xmlns:mc="http://schemas.openxmlformats.org/markup-compatibility/2006">
    <mc:Choice Requires="x15">
      <x15ac:absPath xmlns:x15ac="http://schemas.microsoft.com/office/spreadsheetml/2010/11/ac" url="https://cre1-my.sharepoint.com/personal/klopez_cre_gob_mx/Documents/Escritorio/AIR 2022/"/>
    </mc:Choice>
  </mc:AlternateContent>
  <xr:revisionPtr revIDLastSave="0" documentId="14_{2C592C8C-42AF-480C-A25B-AE65FB157D50}" xr6:coauthVersionLast="36" xr6:coauthVersionMax="36" xr10:uidLastSave="{00000000-0000-0000-0000-000000000000}"/>
  <bookViews>
    <workbookView xWindow="-120" yWindow="-120" windowWidth="10335" windowHeight="6735" firstSheet="1" activeTab="7" xr2:uid="{7FD8A530-D0F5-4D17-8CA8-24E7000ECF49}"/>
  </bookViews>
  <sheets>
    <sheet name="Contenido" sheetId="20" r:id="rId1"/>
    <sheet name="1" sheetId="13" r:id="rId2"/>
    <sheet name="2" sheetId="14" r:id="rId3"/>
    <sheet name="3" sheetId="15" r:id="rId4"/>
    <sheet name="4" sheetId="16" r:id="rId5"/>
    <sheet name="5" sheetId="17" r:id="rId6"/>
    <sheet name="6" sheetId="18" r:id="rId7"/>
    <sheet name="7" sheetId="19" r:id="rId8"/>
    <sheet name="8" sheetId="21" r:id="rId9"/>
    <sheet name="9" sheetId="22"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A" localSheetId="1">#REF!</definedName>
    <definedName name="\A" localSheetId="5">#REF!</definedName>
    <definedName name="\A" localSheetId="6">#REF!</definedName>
    <definedName name="\A" localSheetId="7">#REF!</definedName>
    <definedName name="\A" localSheetId="0">#REF!</definedName>
    <definedName name="\A">#REF!</definedName>
    <definedName name="\C" localSheetId="1">#REF!</definedName>
    <definedName name="\C" localSheetId="5">#REF!</definedName>
    <definedName name="\C" localSheetId="6">#REF!</definedName>
    <definedName name="\C" localSheetId="7">#REF!</definedName>
    <definedName name="\C" localSheetId="0">#REF!</definedName>
    <definedName name="\C">#REF!</definedName>
    <definedName name="\D" localSheetId="1">#REF!</definedName>
    <definedName name="\D" localSheetId="5">#REF!</definedName>
    <definedName name="\D" localSheetId="6">#REF!</definedName>
    <definedName name="\D" localSheetId="7">#REF!</definedName>
    <definedName name="\D" localSheetId="0">#REF!</definedName>
    <definedName name="\D">#REF!</definedName>
    <definedName name="\G" localSheetId="1">#REF!</definedName>
    <definedName name="\G" localSheetId="5">#REF!</definedName>
    <definedName name="\G" localSheetId="6">#REF!</definedName>
    <definedName name="\G" localSheetId="7">#REF!</definedName>
    <definedName name="\G" localSheetId="0">#REF!</definedName>
    <definedName name="\G">#REF!</definedName>
    <definedName name="\I" localSheetId="1">#REF!</definedName>
    <definedName name="\I" localSheetId="5">#REF!</definedName>
    <definedName name="\I" localSheetId="6">#REF!</definedName>
    <definedName name="\I" localSheetId="7">#REF!</definedName>
    <definedName name="\I" localSheetId="0">#REF!</definedName>
    <definedName name="\I">#REF!</definedName>
    <definedName name="\K" localSheetId="1">#REF!</definedName>
    <definedName name="\K" localSheetId="5">#REF!</definedName>
    <definedName name="\K" localSheetId="6">#REF!</definedName>
    <definedName name="\K" localSheetId="7">#REF!</definedName>
    <definedName name="\K" localSheetId="0">#REF!</definedName>
    <definedName name="\K">#REF!</definedName>
    <definedName name="\M" localSheetId="1">#REF!</definedName>
    <definedName name="\M" localSheetId="5">#REF!</definedName>
    <definedName name="\M" localSheetId="6">#REF!</definedName>
    <definedName name="\M" localSheetId="7">#REF!</definedName>
    <definedName name="\M" localSheetId="0">#REF!</definedName>
    <definedName name="\M">#REF!</definedName>
    <definedName name="\p" localSheetId="1">'[1]R. INSTR. (...-DR-0000-001)'!#REF!</definedName>
    <definedName name="\p" localSheetId="6">'[1]R. INSTR. (...-DR-0000-001)'!#REF!</definedName>
    <definedName name="\p" localSheetId="7">'[1]R. INSTR. (...-DR-0000-001)'!#REF!</definedName>
    <definedName name="\p" localSheetId="0">'[1]R. INSTR. (...-DR-0000-001)'!#REF!</definedName>
    <definedName name="\p">'[1]R. INSTR. (...-DR-0000-001)'!#REF!</definedName>
    <definedName name="\S" localSheetId="1">#REF!</definedName>
    <definedName name="\S" localSheetId="5">#REF!</definedName>
    <definedName name="\S" localSheetId="6">#REF!</definedName>
    <definedName name="\S" localSheetId="7">#REF!</definedName>
    <definedName name="\S" localSheetId="0">#REF!</definedName>
    <definedName name="\S">#REF!</definedName>
    <definedName name="_____KEY2" localSheetId="1" hidden="1">#REF!</definedName>
    <definedName name="_____KEY2" localSheetId="5" hidden="1">#REF!</definedName>
    <definedName name="_____KEY2" localSheetId="6" hidden="1">#REF!</definedName>
    <definedName name="_____KEY2" localSheetId="7" hidden="1">#REF!</definedName>
    <definedName name="_____KEY2" localSheetId="0" hidden="1">#REF!</definedName>
    <definedName name="_____KEY2" hidden="1">#REF!</definedName>
    <definedName name="____ABR95" localSheetId="1">#REF!</definedName>
    <definedName name="____ABR95" localSheetId="5">#REF!</definedName>
    <definedName name="____ABR95" localSheetId="6">#REF!</definedName>
    <definedName name="____ABR95" localSheetId="7">#REF!</definedName>
    <definedName name="____ABR95" localSheetId="0">#REF!</definedName>
    <definedName name="____ABR95">#REF!</definedName>
    <definedName name="____Abr98" localSheetId="1">#REF!</definedName>
    <definedName name="____Abr98" localSheetId="5">#REF!</definedName>
    <definedName name="____Abr98" localSheetId="6">#REF!</definedName>
    <definedName name="____Abr98" localSheetId="7">#REF!</definedName>
    <definedName name="____Abr98" localSheetId="0">#REF!</definedName>
    <definedName name="____Abr98">#REF!</definedName>
    <definedName name="____Ago98" localSheetId="1">#REF!</definedName>
    <definedName name="____Ago98" localSheetId="5">#REF!</definedName>
    <definedName name="____Ago98" localSheetId="6">#REF!</definedName>
    <definedName name="____Ago98" localSheetId="7">#REF!</definedName>
    <definedName name="____Ago98" localSheetId="0">#REF!</definedName>
    <definedName name="____Ago98">#REF!</definedName>
    <definedName name="____Dic98" localSheetId="1">#REF!</definedName>
    <definedName name="____Dic98" localSheetId="5">#REF!</definedName>
    <definedName name="____Dic98" localSheetId="6">#REF!</definedName>
    <definedName name="____Dic98" localSheetId="7">#REF!</definedName>
    <definedName name="____Dic98" localSheetId="0">#REF!</definedName>
    <definedName name="____Dic98">#REF!</definedName>
    <definedName name="____ENE95" localSheetId="1">#REF!</definedName>
    <definedName name="____ENE95" localSheetId="5">#REF!</definedName>
    <definedName name="____ENE95" localSheetId="6">#REF!</definedName>
    <definedName name="____ENE95" localSheetId="7">#REF!</definedName>
    <definedName name="____ENE95" localSheetId="0">#REF!</definedName>
    <definedName name="____ENE95">#REF!</definedName>
    <definedName name="____Ene98" localSheetId="1">#REF!</definedName>
    <definedName name="____Ene98" localSheetId="5">#REF!</definedName>
    <definedName name="____Ene98" localSheetId="6">#REF!</definedName>
    <definedName name="____Ene98" localSheetId="7">#REF!</definedName>
    <definedName name="____Ene98" localSheetId="0">#REF!</definedName>
    <definedName name="____Ene98">#REF!</definedName>
    <definedName name="____f" localSheetId="1">#REF!</definedName>
    <definedName name="____f" localSheetId="5">#REF!</definedName>
    <definedName name="____f" localSheetId="6">#REF!</definedName>
    <definedName name="____f" localSheetId="7">#REF!</definedName>
    <definedName name="____f" localSheetId="0">#REF!</definedName>
    <definedName name="____f">#REF!</definedName>
    <definedName name="____FEB95" localSheetId="1">#REF!</definedName>
    <definedName name="____FEB95" localSheetId="5">#REF!</definedName>
    <definedName name="____FEB95" localSheetId="6">#REF!</definedName>
    <definedName name="____FEB95" localSheetId="7">#REF!</definedName>
    <definedName name="____FEB95" localSheetId="0">#REF!</definedName>
    <definedName name="____FEB95">#REF!</definedName>
    <definedName name="____Feb98" localSheetId="1">#REF!</definedName>
    <definedName name="____Feb98" localSheetId="5">#REF!</definedName>
    <definedName name="____Feb98" localSheetId="6">#REF!</definedName>
    <definedName name="____Feb98" localSheetId="7">#REF!</definedName>
    <definedName name="____Feb98" localSheetId="0">#REF!</definedName>
    <definedName name="____Feb98">#REF!</definedName>
    <definedName name="____FLF2006" localSheetId="1">[2]Indicadores!#REF!</definedName>
    <definedName name="____FLF2006" localSheetId="6">[2]Indicadores!#REF!</definedName>
    <definedName name="____FLF2006" localSheetId="7">[2]Indicadores!#REF!</definedName>
    <definedName name="____FLF2006" localSheetId="0">[2]Indicadores!#REF!</definedName>
    <definedName name="____FLF2006">[2]Indicadores!#REF!</definedName>
    <definedName name="____FLF2007" localSheetId="1">[2]Indicadores!#REF!</definedName>
    <definedName name="____FLF2007" localSheetId="6">[2]Indicadores!#REF!</definedName>
    <definedName name="____FLF2007" localSheetId="7">[2]Indicadores!#REF!</definedName>
    <definedName name="____FLF2007" localSheetId="0">[2]Indicadores!#REF!</definedName>
    <definedName name="____FLF2007">[2]Indicadores!#REF!</definedName>
    <definedName name="____FLF2008" localSheetId="1">[2]Indicadores!#REF!</definedName>
    <definedName name="____FLF2008" localSheetId="6">[2]Indicadores!#REF!</definedName>
    <definedName name="____FLF2008" localSheetId="7">[2]Indicadores!#REF!</definedName>
    <definedName name="____FLF2008" localSheetId="0">[2]Indicadores!#REF!</definedName>
    <definedName name="____FLF2008">[2]Indicadores!#REF!</definedName>
    <definedName name="____FLF2009" localSheetId="1">[2]Indicadores!#REF!</definedName>
    <definedName name="____FLF2009" localSheetId="6">[2]Indicadores!#REF!</definedName>
    <definedName name="____FLF2009" localSheetId="7">[2]Indicadores!#REF!</definedName>
    <definedName name="____FLF2009" localSheetId="0">[2]Indicadores!#REF!</definedName>
    <definedName name="____FLF2009">[2]Indicadores!#REF!</definedName>
    <definedName name="____FLF2010" localSheetId="1">[2]Indicadores!#REF!</definedName>
    <definedName name="____FLF2010" localSheetId="6">[2]Indicadores!#REF!</definedName>
    <definedName name="____FLF2010" localSheetId="7">[2]Indicadores!#REF!</definedName>
    <definedName name="____FLF2010" localSheetId="0">[2]Indicadores!#REF!</definedName>
    <definedName name="____FLF2010">[2]Indicadores!#REF!</definedName>
    <definedName name="____FLF2011" localSheetId="1">[2]Indicadores!#REF!</definedName>
    <definedName name="____FLF2011" localSheetId="6">[2]Indicadores!#REF!</definedName>
    <definedName name="____FLF2011" localSheetId="7">[2]Indicadores!#REF!</definedName>
    <definedName name="____FLF2011" localSheetId="0">[2]Indicadores!#REF!</definedName>
    <definedName name="____FLF2011">[2]Indicadores!#REF!</definedName>
    <definedName name="____FLF2012" localSheetId="1">[2]Indicadores!#REF!</definedName>
    <definedName name="____FLF2012" localSheetId="6">[2]Indicadores!#REF!</definedName>
    <definedName name="____FLF2012" localSheetId="7">[2]Indicadores!#REF!</definedName>
    <definedName name="____FLF2012" localSheetId="0">[2]Indicadores!#REF!</definedName>
    <definedName name="____FLF2012">[2]Indicadores!#REF!</definedName>
    <definedName name="____Jul98" localSheetId="1">#REF!</definedName>
    <definedName name="____Jul98" localSheetId="5">#REF!</definedName>
    <definedName name="____Jul98" localSheetId="6">#REF!</definedName>
    <definedName name="____Jul98" localSheetId="7">#REF!</definedName>
    <definedName name="____Jul98" localSheetId="0">#REF!</definedName>
    <definedName name="____Jul98">#REF!</definedName>
    <definedName name="____Jun98" localSheetId="1">#REF!</definedName>
    <definedName name="____Jun98" localSheetId="5">#REF!</definedName>
    <definedName name="____Jun98" localSheetId="6">#REF!</definedName>
    <definedName name="____Jun98" localSheetId="7">#REF!</definedName>
    <definedName name="____Jun98" localSheetId="0">#REF!</definedName>
    <definedName name="____Jun98">#REF!</definedName>
    <definedName name="____KEY2" localSheetId="1" hidden="1">#REF!</definedName>
    <definedName name="____KEY2" localSheetId="5" hidden="1">#REF!</definedName>
    <definedName name="____KEY2" localSheetId="6" hidden="1">#REF!</definedName>
    <definedName name="____KEY2" localSheetId="7" hidden="1">#REF!</definedName>
    <definedName name="____KEY2" localSheetId="0" hidden="1">#REF!</definedName>
    <definedName name="____KEY2" hidden="1">#REF!</definedName>
    <definedName name="____MAR95" localSheetId="1">#REF!</definedName>
    <definedName name="____MAR95" localSheetId="5">#REF!</definedName>
    <definedName name="____MAR95" localSheetId="6">#REF!</definedName>
    <definedName name="____MAR95" localSheetId="7">#REF!</definedName>
    <definedName name="____MAR95" localSheetId="0">#REF!</definedName>
    <definedName name="____MAR95">#REF!</definedName>
    <definedName name="____Mar98" localSheetId="1">#REF!</definedName>
    <definedName name="____Mar98" localSheetId="5">#REF!</definedName>
    <definedName name="____Mar98" localSheetId="6">#REF!</definedName>
    <definedName name="____Mar98" localSheetId="7">#REF!</definedName>
    <definedName name="____Mar98" localSheetId="0">#REF!</definedName>
    <definedName name="____Mar98">#REF!</definedName>
    <definedName name="____May98" localSheetId="1">#REF!</definedName>
    <definedName name="____May98" localSheetId="5">#REF!</definedName>
    <definedName name="____May98" localSheetId="6">#REF!</definedName>
    <definedName name="____May98" localSheetId="7">#REF!</definedName>
    <definedName name="____May98" localSheetId="0">#REF!</definedName>
    <definedName name="____May98">#REF!</definedName>
    <definedName name="____Nov98" localSheetId="1">#REF!</definedName>
    <definedName name="____Nov98" localSheetId="5">#REF!</definedName>
    <definedName name="____Nov98" localSheetId="6">#REF!</definedName>
    <definedName name="____Nov98" localSheetId="7">#REF!</definedName>
    <definedName name="____Nov98" localSheetId="0">#REF!</definedName>
    <definedName name="____Nov98">#REF!</definedName>
    <definedName name="____Oct98" localSheetId="1">#REF!</definedName>
    <definedName name="____Oct98" localSheetId="5">#REF!</definedName>
    <definedName name="____Oct98" localSheetId="6">#REF!</definedName>
    <definedName name="____Oct98" localSheetId="7">#REF!</definedName>
    <definedName name="____Oct98" localSheetId="0">#REF!</definedName>
    <definedName name="____Oct98">#REF!</definedName>
    <definedName name="____RAN04" localSheetId="1">#REF!</definedName>
    <definedName name="____RAN04" localSheetId="5">#REF!</definedName>
    <definedName name="____RAN04" localSheetId="6">#REF!</definedName>
    <definedName name="____RAN04" localSheetId="7">#REF!</definedName>
    <definedName name="____RAN04" localSheetId="0">#REF!</definedName>
    <definedName name="____RAN04">#REF!</definedName>
    <definedName name="____RAN09" localSheetId="1">#REF!</definedName>
    <definedName name="____RAN09" localSheetId="5">#REF!</definedName>
    <definedName name="____RAN09" localSheetId="6">#REF!</definedName>
    <definedName name="____RAN09" localSheetId="7">#REF!</definedName>
    <definedName name="____RAN09" localSheetId="0">#REF!</definedName>
    <definedName name="____RAN09">#REF!</definedName>
    <definedName name="____RAN10" localSheetId="1">#REF!</definedName>
    <definedName name="____RAN10" localSheetId="5">#REF!</definedName>
    <definedName name="____RAN10" localSheetId="6">#REF!</definedName>
    <definedName name="____RAN10" localSheetId="7">#REF!</definedName>
    <definedName name="____RAN10" localSheetId="0">#REF!</definedName>
    <definedName name="____RAN10">#REF!</definedName>
    <definedName name="____RAN112" localSheetId="1">#REF!</definedName>
    <definedName name="____RAN112" localSheetId="5">#REF!</definedName>
    <definedName name="____RAN112" localSheetId="6">#REF!</definedName>
    <definedName name="____RAN112" localSheetId="7">#REF!</definedName>
    <definedName name="____RAN112" localSheetId="0">#REF!</definedName>
    <definedName name="____RAN112">#REF!</definedName>
    <definedName name="____RAN12" localSheetId="1">#REF!</definedName>
    <definedName name="____RAN12" localSheetId="5">#REF!</definedName>
    <definedName name="____RAN12" localSheetId="6">#REF!</definedName>
    <definedName name="____RAN12" localSheetId="7">#REF!</definedName>
    <definedName name="____RAN12" localSheetId="0">#REF!</definedName>
    <definedName name="____RAN12">#REF!</definedName>
    <definedName name="____RAN13" localSheetId="1">#REF!</definedName>
    <definedName name="____RAN13" localSheetId="5">#REF!</definedName>
    <definedName name="____RAN13" localSheetId="6">#REF!</definedName>
    <definedName name="____RAN13" localSheetId="7">#REF!</definedName>
    <definedName name="____RAN13" localSheetId="0">#REF!</definedName>
    <definedName name="____RAN13">#REF!</definedName>
    <definedName name="____RAN15" localSheetId="1">#REF!</definedName>
    <definedName name="____RAN15" localSheetId="5">#REF!</definedName>
    <definedName name="____RAN15" localSheetId="6">#REF!</definedName>
    <definedName name="____RAN15" localSheetId="7">#REF!</definedName>
    <definedName name="____RAN15" localSheetId="0">#REF!</definedName>
    <definedName name="____RAN15">#REF!</definedName>
    <definedName name="____RAN16" localSheetId="1">#REF!</definedName>
    <definedName name="____RAN16" localSheetId="5">#REF!</definedName>
    <definedName name="____RAN16" localSheetId="6">#REF!</definedName>
    <definedName name="____RAN16" localSheetId="7">#REF!</definedName>
    <definedName name="____RAN16" localSheetId="0">#REF!</definedName>
    <definedName name="____RAN16">#REF!</definedName>
    <definedName name="____RAN17" localSheetId="1">#REF!</definedName>
    <definedName name="____RAN17" localSheetId="5">#REF!</definedName>
    <definedName name="____RAN17" localSheetId="6">#REF!</definedName>
    <definedName name="____RAN17" localSheetId="7">#REF!</definedName>
    <definedName name="____RAN17" localSheetId="0">#REF!</definedName>
    <definedName name="____RAN17">#REF!</definedName>
    <definedName name="____RAN18" localSheetId="1">#REF!</definedName>
    <definedName name="____RAN18" localSheetId="5">#REF!</definedName>
    <definedName name="____RAN18" localSheetId="6">#REF!</definedName>
    <definedName name="____RAN18" localSheetId="7">#REF!</definedName>
    <definedName name="____RAN18" localSheetId="0">#REF!</definedName>
    <definedName name="____RAN18">#REF!</definedName>
    <definedName name="____RAN19" localSheetId="1">#REF!</definedName>
    <definedName name="____RAN19" localSheetId="5">#REF!</definedName>
    <definedName name="____RAN19" localSheetId="6">#REF!</definedName>
    <definedName name="____RAN19" localSheetId="7">#REF!</definedName>
    <definedName name="____RAN19" localSheetId="0">#REF!</definedName>
    <definedName name="____RAN19">#REF!</definedName>
    <definedName name="____RAN21" localSheetId="1">#REF!</definedName>
    <definedName name="____RAN21" localSheetId="5">#REF!</definedName>
    <definedName name="____RAN21" localSheetId="6">#REF!</definedName>
    <definedName name="____RAN21" localSheetId="7">#REF!</definedName>
    <definedName name="____RAN21" localSheetId="0">#REF!</definedName>
    <definedName name="____RAN21">#REF!</definedName>
    <definedName name="____RAN22" localSheetId="1">#REF!</definedName>
    <definedName name="____RAN22" localSheetId="5">#REF!</definedName>
    <definedName name="____RAN22" localSheetId="6">#REF!</definedName>
    <definedName name="____RAN22" localSheetId="7">#REF!</definedName>
    <definedName name="____RAN22" localSheetId="0">#REF!</definedName>
    <definedName name="____RAN22">#REF!</definedName>
    <definedName name="____RAN23" localSheetId="1">#REF!</definedName>
    <definedName name="____RAN23" localSheetId="5">#REF!</definedName>
    <definedName name="____RAN23" localSheetId="6">#REF!</definedName>
    <definedName name="____RAN23" localSheetId="7">#REF!</definedName>
    <definedName name="____RAN23" localSheetId="0">#REF!</definedName>
    <definedName name="____RAN23">#REF!</definedName>
    <definedName name="____RAN24" localSheetId="1">#REF!</definedName>
    <definedName name="____RAN24" localSheetId="5">#REF!</definedName>
    <definedName name="____RAN24" localSheetId="6">#REF!</definedName>
    <definedName name="____RAN24" localSheetId="7">#REF!</definedName>
    <definedName name="____RAN24" localSheetId="0">#REF!</definedName>
    <definedName name="____RAN24">#REF!</definedName>
    <definedName name="____RAN251" localSheetId="1">#REF!</definedName>
    <definedName name="____RAN251" localSheetId="5">#REF!</definedName>
    <definedName name="____RAN251" localSheetId="6">#REF!</definedName>
    <definedName name="____RAN251" localSheetId="7">#REF!</definedName>
    <definedName name="____RAN251" localSheetId="0">#REF!</definedName>
    <definedName name="____RAN251">#REF!</definedName>
    <definedName name="____RAN252" localSheetId="1">#REF!</definedName>
    <definedName name="____RAN252" localSheetId="5">#REF!</definedName>
    <definedName name="____RAN252" localSheetId="6">#REF!</definedName>
    <definedName name="____RAN252" localSheetId="7">#REF!</definedName>
    <definedName name="____RAN252" localSheetId="0">#REF!</definedName>
    <definedName name="____RAN252">#REF!</definedName>
    <definedName name="____RAN27" localSheetId="1">#REF!</definedName>
    <definedName name="____RAN27" localSheetId="5">#REF!</definedName>
    <definedName name="____RAN27" localSheetId="6">#REF!</definedName>
    <definedName name="____RAN27" localSheetId="7">#REF!</definedName>
    <definedName name="____RAN27" localSheetId="0">#REF!</definedName>
    <definedName name="____RAN27">#REF!</definedName>
    <definedName name="____RAN28" localSheetId="1">#REF!</definedName>
    <definedName name="____RAN28" localSheetId="5">#REF!</definedName>
    <definedName name="____RAN28" localSheetId="6">#REF!</definedName>
    <definedName name="____RAN28" localSheetId="7">#REF!</definedName>
    <definedName name="____RAN28" localSheetId="0">#REF!</definedName>
    <definedName name="____RAN28">#REF!</definedName>
    <definedName name="____RAN29" localSheetId="1">#REF!</definedName>
    <definedName name="____RAN29" localSheetId="5">#REF!</definedName>
    <definedName name="____RAN29" localSheetId="6">#REF!</definedName>
    <definedName name="____RAN29" localSheetId="7">#REF!</definedName>
    <definedName name="____RAN29" localSheetId="0">#REF!</definedName>
    <definedName name="____RAN29">#REF!</definedName>
    <definedName name="____RAN30" localSheetId="1">#REF!</definedName>
    <definedName name="____RAN30" localSheetId="5">#REF!</definedName>
    <definedName name="____RAN30" localSheetId="6">#REF!</definedName>
    <definedName name="____RAN30" localSheetId="7">#REF!</definedName>
    <definedName name="____RAN30" localSheetId="0">#REF!</definedName>
    <definedName name="____RAN30">#REF!</definedName>
    <definedName name="____RAN311" localSheetId="1">#REF!</definedName>
    <definedName name="____RAN311" localSheetId="5">#REF!</definedName>
    <definedName name="____RAN311" localSheetId="6">#REF!</definedName>
    <definedName name="____RAN311" localSheetId="7">#REF!</definedName>
    <definedName name="____RAN311" localSheetId="0">#REF!</definedName>
    <definedName name="____RAN311">#REF!</definedName>
    <definedName name="____RAN312" localSheetId="1">#REF!</definedName>
    <definedName name="____RAN312" localSheetId="5">#REF!</definedName>
    <definedName name="____RAN312" localSheetId="6">#REF!</definedName>
    <definedName name="____RAN312" localSheetId="7">#REF!</definedName>
    <definedName name="____RAN312" localSheetId="0">#REF!</definedName>
    <definedName name="____RAN312">#REF!</definedName>
    <definedName name="____RAN313" localSheetId="1">#REF!</definedName>
    <definedName name="____RAN313" localSheetId="5">#REF!</definedName>
    <definedName name="____RAN313" localSheetId="6">#REF!</definedName>
    <definedName name="____RAN313" localSheetId="7">#REF!</definedName>
    <definedName name="____RAN313" localSheetId="0">#REF!</definedName>
    <definedName name="____RAN313">#REF!</definedName>
    <definedName name="____zz234">[3]A3!$M$358</definedName>
    <definedName name="___1__123Graph_AGRAFICO_1" hidden="1">[4]SINTESIS!$N$7:$N$20</definedName>
    <definedName name="___2__123Graph_CGRAFICO_1" hidden="1">[4]SINTESIS!$M$7:$M$12</definedName>
    <definedName name="___ABR95" localSheetId="1">#REF!</definedName>
    <definedName name="___ABR95" localSheetId="5">#REF!</definedName>
    <definedName name="___ABR95" localSheetId="6">#REF!</definedName>
    <definedName name="___ABR95" localSheetId="7">#REF!</definedName>
    <definedName name="___ABR95" localSheetId="0">#REF!</definedName>
    <definedName name="___ABR95">#REF!</definedName>
    <definedName name="___Abr98" localSheetId="1">#REF!</definedName>
    <definedName name="___Abr98" localSheetId="5">#REF!</definedName>
    <definedName name="___Abr98" localSheetId="6">#REF!</definedName>
    <definedName name="___Abr98" localSheetId="7">#REF!</definedName>
    <definedName name="___Abr98" localSheetId="0">#REF!</definedName>
    <definedName name="___Abr98">#REF!</definedName>
    <definedName name="___Ago98" localSheetId="1">#REF!</definedName>
    <definedName name="___Ago98" localSheetId="5">#REF!</definedName>
    <definedName name="___Ago98" localSheetId="6">#REF!</definedName>
    <definedName name="___Ago98" localSheetId="7">#REF!</definedName>
    <definedName name="___Ago98" localSheetId="0">#REF!</definedName>
    <definedName name="___Ago98">#REF!</definedName>
    <definedName name="___Dic98" localSheetId="1">#REF!</definedName>
    <definedName name="___Dic98" localSheetId="5">#REF!</definedName>
    <definedName name="___Dic98" localSheetId="6">#REF!</definedName>
    <definedName name="___Dic98" localSheetId="7">#REF!</definedName>
    <definedName name="___Dic98" localSheetId="0">#REF!</definedName>
    <definedName name="___Dic98">#REF!</definedName>
    <definedName name="___ENE95" localSheetId="1">#REF!</definedName>
    <definedName name="___ENE95" localSheetId="5">#REF!</definedName>
    <definedName name="___ENE95" localSheetId="6">#REF!</definedName>
    <definedName name="___ENE95" localSheetId="7">#REF!</definedName>
    <definedName name="___ENE95" localSheetId="0">#REF!</definedName>
    <definedName name="___ENE95">#REF!</definedName>
    <definedName name="___Ene98" localSheetId="1">#REF!</definedName>
    <definedName name="___Ene98" localSheetId="5">#REF!</definedName>
    <definedName name="___Ene98" localSheetId="6">#REF!</definedName>
    <definedName name="___Ene98" localSheetId="7">#REF!</definedName>
    <definedName name="___Ene98" localSheetId="0">#REF!</definedName>
    <definedName name="___Ene98">#REF!</definedName>
    <definedName name="___f" localSheetId="1">#REF!</definedName>
    <definedName name="___f" localSheetId="5">#REF!</definedName>
    <definedName name="___f" localSheetId="6">#REF!</definedName>
    <definedName name="___f" localSheetId="7">#REF!</definedName>
    <definedName name="___f" localSheetId="0">#REF!</definedName>
    <definedName name="___f">#REF!</definedName>
    <definedName name="___FEB95" localSheetId="1">#REF!</definedName>
    <definedName name="___FEB95" localSheetId="5">#REF!</definedName>
    <definedName name="___FEB95" localSheetId="6">#REF!</definedName>
    <definedName name="___FEB95" localSheetId="7">#REF!</definedName>
    <definedName name="___FEB95" localSheetId="0">#REF!</definedName>
    <definedName name="___FEB95">#REF!</definedName>
    <definedName name="___Feb98" localSheetId="1">#REF!</definedName>
    <definedName name="___Feb98" localSheetId="5">#REF!</definedName>
    <definedName name="___Feb98" localSheetId="6">#REF!</definedName>
    <definedName name="___Feb98" localSheetId="7">#REF!</definedName>
    <definedName name="___Feb98" localSheetId="0">#REF!</definedName>
    <definedName name="___Feb98">#REF!</definedName>
    <definedName name="___FLF2006" localSheetId="1">[2]Indicadores!#REF!</definedName>
    <definedName name="___FLF2006" localSheetId="6">[2]Indicadores!#REF!</definedName>
    <definedName name="___FLF2006" localSheetId="7">[2]Indicadores!#REF!</definedName>
    <definedName name="___FLF2006" localSheetId="0">[2]Indicadores!#REF!</definedName>
    <definedName name="___FLF2006">[2]Indicadores!#REF!</definedName>
    <definedName name="___FLF2007" localSheetId="1">[2]Indicadores!#REF!</definedName>
    <definedName name="___FLF2007" localSheetId="6">[2]Indicadores!#REF!</definedName>
    <definedName name="___FLF2007" localSheetId="7">[2]Indicadores!#REF!</definedName>
    <definedName name="___FLF2007" localSheetId="0">[2]Indicadores!#REF!</definedName>
    <definedName name="___FLF2007">[2]Indicadores!#REF!</definedName>
    <definedName name="___FLF2008" localSheetId="1">[2]Indicadores!#REF!</definedName>
    <definedName name="___FLF2008" localSheetId="6">[2]Indicadores!#REF!</definedName>
    <definedName name="___FLF2008" localSheetId="7">[2]Indicadores!#REF!</definedName>
    <definedName name="___FLF2008" localSheetId="0">[2]Indicadores!#REF!</definedName>
    <definedName name="___FLF2008">[2]Indicadores!#REF!</definedName>
    <definedName name="___FLF2009" localSheetId="1">[2]Indicadores!#REF!</definedName>
    <definedName name="___FLF2009" localSheetId="6">[2]Indicadores!#REF!</definedName>
    <definedName name="___FLF2009" localSheetId="7">[2]Indicadores!#REF!</definedName>
    <definedName name="___FLF2009" localSheetId="0">[2]Indicadores!#REF!</definedName>
    <definedName name="___FLF2009">[2]Indicadores!#REF!</definedName>
    <definedName name="___FLF2010" localSheetId="1">[2]Indicadores!#REF!</definedName>
    <definedName name="___FLF2010" localSheetId="6">[2]Indicadores!#REF!</definedName>
    <definedName name="___FLF2010" localSheetId="7">[2]Indicadores!#REF!</definedName>
    <definedName name="___FLF2010" localSheetId="0">[2]Indicadores!#REF!</definedName>
    <definedName name="___FLF2010">[2]Indicadores!#REF!</definedName>
    <definedName name="___FLF2011" localSheetId="1">[2]Indicadores!#REF!</definedName>
    <definedName name="___FLF2011" localSheetId="6">[2]Indicadores!#REF!</definedName>
    <definedName name="___FLF2011" localSheetId="7">[2]Indicadores!#REF!</definedName>
    <definedName name="___FLF2011" localSheetId="0">[2]Indicadores!#REF!</definedName>
    <definedName name="___FLF2011">[2]Indicadores!#REF!</definedName>
    <definedName name="___FLF2012" localSheetId="1">[2]Indicadores!#REF!</definedName>
    <definedName name="___FLF2012" localSheetId="6">[2]Indicadores!#REF!</definedName>
    <definedName name="___FLF2012" localSheetId="7">[2]Indicadores!#REF!</definedName>
    <definedName name="___FLF2012" localSheetId="0">[2]Indicadores!#REF!</definedName>
    <definedName name="___FLF2012">[2]Indicadores!#REF!</definedName>
    <definedName name="___Jul98" localSheetId="1">#REF!</definedName>
    <definedName name="___Jul98" localSheetId="5">#REF!</definedName>
    <definedName name="___Jul98" localSheetId="6">#REF!</definedName>
    <definedName name="___Jul98" localSheetId="7">#REF!</definedName>
    <definedName name="___Jul98" localSheetId="0">#REF!</definedName>
    <definedName name="___Jul98">#REF!</definedName>
    <definedName name="___Jun98" localSheetId="1">#REF!</definedName>
    <definedName name="___Jun98" localSheetId="5">#REF!</definedName>
    <definedName name="___Jun98" localSheetId="6">#REF!</definedName>
    <definedName name="___Jun98" localSheetId="7">#REF!</definedName>
    <definedName name="___Jun98" localSheetId="0">#REF!</definedName>
    <definedName name="___Jun98">#REF!</definedName>
    <definedName name="___KEY2" localSheetId="1" hidden="1">#REF!</definedName>
    <definedName name="___KEY2" localSheetId="5" hidden="1">#REF!</definedName>
    <definedName name="___KEY2" localSheetId="6" hidden="1">#REF!</definedName>
    <definedName name="___KEY2" localSheetId="7" hidden="1">#REF!</definedName>
    <definedName name="___KEY2" localSheetId="0" hidden="1">#REF!</definedName>
    <definedName name="___KEY2" hidden="1">#REF!</definedName>
    <definedName name="___MAR95" localSheetId="1">#REF!</definedName>
    <definedName name="___MAR95" localSheetId="5">#REF!</definedName>
    <definedName name="___MAR95" localSheetId="6">#REF!</definedName>
    <definedName name="___MAR95" localSheetId="7">#REF!</definedName>
    <definedName name="___MAR95" localSheetId="0">#REF!</definedName>
    <definedName name="___MAR95">#REF!</definedName>
    <definedName name="___Mar98" localSheetId="1">#REF!</definedName>
    <definedName name="___Mar98" localSheetId="5">#REF!</definedName>
    <definedName name="___Mar98" localSheetId="6">#REF!</definedName>
    <definedName name="___Mar98" localSheetId="7">#REF!</definedName>
    <definedName name="___Mar98" localSheetId="0">#REF!</definedName>
    <definedName name="___Mar98">#REF!</definedName>
    <definedName name="___May98" localSheetId="1">#REF!</definedName>
    <definedName name="___May98" localSheetId="5">#REF!</definedName>
    <definedName name="___May98" localSheetId="6">#REF!</definedName>
    <definedName name="___May98" localSheetId="7">#REF!</definedName>
    <definedName name="___May98" localSheetId="0">#REF!</definedName>
    <definedName name="___May98">#REF!</definedName>
    <definedName name="___Nov98" localSheetId="1">#REF!</definedName>
    <definedName name="___Nov98" localSheetId="5">#REF!</definedName>
    <definedName name="___Nov98" localSheetId="6">#REF!</definedName>
    <definedName name="___Nov98" localSheetId="7">#REF!</definedName>
    <definedName name="___Nov98" localSheetId="0">#REF!</definedName>
    <definedName name="___Nov98">#REF!</definedName>
    <definedName name="___Oct98" localSheetId="1">#REF!</definedName>
    <definedName name="___Oct98" localSheetId="5">#REF!</definedName>
    <definedName name="___Oct98" localSheetId="6">#REF!</definedName>
    <definedName name="___Oct98" localSheetId="7">#REF!</definedName>
    <definedName name="___Oct98" localSheetId="0">#REF!</definedName>
    <definedName name="___Oct98">#REF!</definedName>
    <definedName name="___RAN04" localSheetId="1">#REF!</definedName>
    <definedName name="___RAN04" localSheetId="5">#REF!</definedName>
    <definedName name="___RAN04" localSheetId="6">#REF!</definedName>
    <definedName name="___RAN04" localSheetId="7">#REF!</definedName>
    <definedName name="___RAN04" localSheetId="0">#REF!</definedName>
    <definedName name="___RAN04">#REF!</definedName>
    <definedName name="___RAN09" localSheetId="1">#REF!</definedName>
    <definedName name="___RAN09" localSheetId="5">#REF!</definedName>
    <definedName name="___RAN09" localSheetId="6">#REF!</definedName>
    <definedName name="___RAN09" localSheetId="7">#REF!</definedName>
    <definedName name="___RAN09" localSheetId="0">#REF!</definedName>
    <definedName name="___RAN09">#REF!</definedName>
    <definedName name="___RAN10" localSheetId="1">#REF!</definedName>
    <definedName name="___RAN10" localSheetId="5">#REF!</definedName>
    <definedName name="___RAN10" localSheetId="6">#REF!</definedName>
    <definedName name="___RAN10" localSheetId="7">#REF!</definedName>
    <definedName name="___RAN10" localSheetId="0">#REF!</definedName>
    <definedName name="___RAN10">#REF!</definedName>
    <definedName name="___RAN112" localSheetId="1">#REF!</definedName>
    <definedName name="___RAN112" localSheetId="5">#REF!</definedName>
    <definedName name="___RAN112" localSheetId="6">#REF!</definedName>
    <definedName name="___RAN112" localSheetId="7">#REF!</definedName>
    <definedName name="___RAN112" localSheetId="0">#REF!</definedName>
    <definedName name="___RAN112">#REF!</definedName>
    <definedName name="___RAN12" localSheetId="1">#REF!</definedName>
    <definedName name="___RAN12" localSheetId="5">#REF!</definedName>
    <definedName name="___RAN12" localSheetId="6">#REF!</definedName>
    <definedName name="___RAN12" localSheetId="7">#REF!</definedName>
    <definedName name="___RAN12" localSheetId="0">#REF!</definedName>
    <definedName name="___RAN12">#REF!</definedName>
    <definedName name="___RAN13" localSheetId="1">#REF!</definedName>
    <definedName name="___RAN13" localSheetId="5">#REF!</definedName>
    <definedName name="___RAN13" localSheetId="6">#REF!</definedName>
    <definedName name="___RAN13" localSheetId="7">#REF!</definedName>
    <definedName name="___RAN13" localSheetId="0">#REF!</definedName>
    <definedName name="___RAN13">#REF!</definedName>
    <definedName name="___RAN15" localSheetId="1">#REF!</definedName>
    <definedName name="___RAN15" localSheetId="5">#REF!</definedName>
    <definedName name="___RAN15" localSheetId="6">#REF!</definedName>
    <definedName name="___RAN15" localSheetId="7">#REF!</definedName>
    <definedName name="___RAN15" localSheetId="0">#REF!</definedName>
    <definedName name="___RAN15">#REF!</definedName>
    <definedName name="___RAN16" localSheetId="1">#REF!</definedName>
    <definedName name="___RAN16" localSheetId="5">#REF!</definedName>
    <definedName name="___RAN16" localSheetId="6">#REF!</definedName>
    <definedName name="___RAN16" localSheetId="7">#REF!</definedName>
    <definedName name="___RAN16" localSheetId="0">#REF!</definedName>
    <definedName name="___RAN16">#REF!</definedName>
    <definedName name="___RAN17" localSheetId="1">#REF!</definedName>
    <definedName name="___RAN17" localSheetId="5">#REF!</definedName>
    <definedName name="___RAN17" localSheetId="6">#REF!</definedName>
    <definedName name="___RAN17" localSheetId="7">#REF!</definedName>
    <definedName name="___RAN17" localSheetId="0">#REF!</definedName>
    <definedName name="___RAN17">#REF!</definedName>
    <definedName name="___RAN18" localSheetId="1">#REF!</definedName>
    <definedName name="___RAN18" localSheetId="5">#REF!</definedName>
    <definedName name="___RAN18" localSheetId="6">#REF!</definedName>
    <definedName name="___RAN18" localSheetId="7">#REF!</definedName>
    <definedName name="___RAN18" localSheetId="0">#REF!</definedName>
    <definedName name="___RAN18">#REF!</definedName>
    <definedName name="___RAN19" localSheetId="1">#REF!</definedName>
    <definedName name="___RAN19" localSheetId="5">#REF!</definedName>
    <definedName name="___RAN19" localSheetId="6">#REF!</definedName>
    <definedName name="___RAN19" localSheetId="7">#REF!</definedName>
    <definedName name="___RAN19" localSheetId="0">#REF!</definedName>
    <definedName name="___RAN19">#REF!</definedName>
    <definedName name="___RAN21" localSheetId="1">#REF!</definedName>
    <definedName name="___RAN21" localSheetId="5">#REF!</definedName>
    <definedName name="___RAN21" localSheetId="6">#REF!</definedName>
    <definedName name="___RAN21" localSheetId="7">#REF!</definedName>
    <definedName name="___RAN21" localSheetId="0">#REF!</definedName>
    <definedName name="___RAN21">#REF!</definedName>
    <definedName name="___RAN22" localSheetId="1">#REF!</definedName>
    <definedName name="___RAN22" localSheetId="5">#REF!</definedName>
    <definedName name="___RAN22" localSheetId="6">#REF!</definedName>
    <definedName name="___RAN22" localSheetId="7">#REF!</definedName>
    <definedName name="___RAN22" localSheetId="0">#REF!</definedName>
    <definedName name="___RAN22">#REF!</definedName>
    <definedName name="___RAN23" localSheetId="1">#REF!</definedName>
    <definedName name="___RAN23" localSheetId="5">#REF!</definedName>
    <definedName name="___RAN23" localSheetId="6">#REF!</definedName>
    <definedName name="___RAN23" localSheetId="7">#REF!</definedName>
    <definedName name="___RAN23" localSheetId="0">#REF!</definedName>
    <definedName name="___RAN23">#REF!</definedName>
    <definedName name="___RAN24" localSheetId="1">#REF!</definedName>
    <definedName name="___RAN24" localSheetId="5">#REF!</definedName>
    <definedName name="___RAN24" localSheetId="6">#REF!</definedName>
    <definedName name="___RAN24" localSheetId="7">#REF!</definedName>
    <definedName name="___RAN24" localSheetId="0">#REF!</definedName>
    <definedName name="___RAN24">#REF!</definedName>
    <definedName name="___RAN251" localSheetId="1">#REF!</definedName>
    <definedName name="___RAN251" localSheetId="5">#REF!</definedName>
    <definedName name="___RAN251" localSheetId="6">#REF!</definedName>
    <definedName name="___RAN251" localSheetId="7">#REF!</definedName>
    <definedName name="___RAN251" localSheetId="0">#REF!</definedName>
    <definedName name="___RAN251">#REF!</definedName>
    <definedName name="___RAN252" localSheetId="1">#REF!</definedName>
    <definedName name="___RAN252" localSheetId="5">#REF!</definedName>
    <definedName name="___RAN252" localSheetId="6">#REF!</definedName>
    <definedName name="___RAN252" localSheetId="7">#REF!</definedName>
    <definedName name="___RAN252" localSheetId="0">#REF!</definedName>
    <definedName name="___RAN252">#REF!</definedName>
    <definedName name="___RAN27" localSheetId="1">#REF!</definedName>
    <definedName name="___RAN27" localSheetId="5">#REF!</definedName>
    <definedName name="___RAN27" localSheetId="6">#REF!</definedName>
    <definedName name="___RAN27" localSheetId="7">#REF!</definedName>
    <definedName name="___RAN27" localSheetId="0">#REF!</definedName>
    <definedName name="___RAN27">#REF!</definedName>
    <definedName name="___RAN28" localSheetId="1">#REF!</definedName>
    <definedName name="___RAN28" localSheetId="5">#REF!</definedName>
    <definedName name="___RAN28" localSheetId="6">#REF!</definedName>
    <definedName name="___RAN28" localSheetId="7">#REF!</definedName>
    <definedName name="___RAN28" localSheetId="0">#REF!</definedName>
    <definedName name="___RAN28">#REF!</definedName>
    <definedName name="___RAN29" localSheetId="1">#REF!</definedName>
    <definedName name="___RAN29" localSheetId="5">#REF!</definedName>
    <definedName name="___RAN29" localSheetId="6">#REF!</definedName>
    <definedName name="___RAN29" localSheetId="7">#REF!</definedName>
    <definedName name="___RAN29" localSheetId="0">#REF!</definedName>
    <definedName name="___RAN29">#REF!</definedName>
    <definedName name="___RAN30" localSheetId="1">#REF!</definedName>
    <definedName name="___RAN30" localSheetId="5">#REF!</definedName>
    <definedName name="___RAN30" localSheetId="6">#REF!</definedName>
    <definedName name="___RAN30" localSheetId="7">#REF!</definedName>
    <definedName name="___RAN30" localSheetId="0">#REF!</definedName>
    <definedName name="___RAN30">#REF!</definedName>
    <definedName name="___RAN311" localSheetId="1">#REF!</definedName>
    <definedName name="___RAN311" localSheetId="5">#REF!</definedName>
    <definedName name="___RAN311" localSheetId="6">#REF!</definedName>
    <definedName name="___RAN311" localSheetId="7">#REF!</definedName>
    <definedName name="___RAN311" localSheetId="0">#REF!</definedName>
    <definedName name="___RAN311">#REF!</definedName>
    <definedName name="___RAN312" localSheetId="1">#REF!</definedName>
    <definedName name="___RAN312" localSheetId="5">#REF!</definedName>
    <definedName name="___RAN312" localSheetId="6">#REF!</definedName>
    <definedName name="___RAN312" localSheetId="7">#REF!</definedName>
    <definedName name="___RAN312" localSheetId="0">#REF!</definedName>
    <definedName name="___RAN312">#REF!</definedName>
    <definedName name="___RAN313" localSheetId="1">#REF!</definedName>
    <definedName name="___RAN313" localSheetId="5">#REF!</definedName>
    <definedName name="___RAN313" localSheetId="6">#REF!</definedName>
    <definedName name="___RAN313" localSheetId="7">#REF!</definedName>
    <definedName name="___RAN313" localSheetId="0">#REF!</definedName>
    <definedName name="___RAN313">#REF!</definedName>
    <definedName name="___zz234">[3]A3!$M$358</definedName>
    <definedName name="__1__123Graph_AGRAFICO_1" hidden="1">[5]SINTESIS!$N$7:$N$20</definedName>
    <definedName name="__123Graph_A" hidden="1">[4]EXTRA!$B$12:$B$31</definedName>
    <definedName name="__123Graph_AA" hidden="1">[6]Sheet13!$S$50:$AV$50</definedName>
    <definedName name="__123Graph_AB" hidden="1">[6]Sheet13!$S$51:$AV$51</definedName>
    <definedName name="__123Graph_AC" hidden="1">[6]Sheet13!$S$47:$AV$47</definedName>
    <definedName name="__123Graph_AD" hidden="1">[6]Sheet13!$O$64:$O$131</definedName>
    <definedName name="__123Graph_AE" hidden="1">[6]Sheet13!$O$131:$O$201</definedName>
    <definedName name="__123Graph_AF" hidden="1">[6]Sheet13!$O$202:$O$271</definedName>
    <definedName name="__123Graph_AG" hidden="1">[6]Sheet13!$O$272:$O$341</definedName>
    <definedName name="__123Graph_B" hidden="1">[4]EXTRA!$C$12:$C$31</definedName>
    <definedName name="__123Graph_C" hidden="1">[4]EXTRA!$D$12:$D$31</definedName>
    <definedName name="__123Graph_D" hidden="1">[4]EXTRA!$E$12:$E$31</definedName>
    <definedName name="__123Graph_E" hidden="1">[4]EXTRA!$F$12:$F$31</definedName>
    <definedName name="__123Graph_F" hidden="1">[4]EXTRA!$G$12:$G$31</definedName>
    <definedName name="__123Graph_X" hidden="1">[4]Sdo.Empres.Grupo.!$A$6:$A$58</definedName>
    <definedName name="__123Graph_XA" hidden="1">[6]Sheet13!$S$48:$AV$48</definedName>
    <definedName name="__123Graph_XB" hidden="1">[6]Sheet13!$S$48:$AV$48</definedName>
    <definedName name="__123Graph_XC" hidden="1">[6]Sheet13!$S$48:$AV$48</definedName>
    <definedName name="__123Graph_XD" hidden="1">[6]Sheet13!$N$64:$N$131</definedName>
    <definedName name="__123Graph_XE" hidden="1">[6]Sheet13!$N$131:$N$201</definedName>
    <definedName name="__123Graph_XF" hidden="1">[6]Sheet13!$N$202:$N$271</definedName>
    <definedName name="__123Graph_XG" hidden="1">[6]Sheet13!$N$272:$N$341</definedName>
    <definedName name="__2__123Graph_CGRAFICO_1" hidden="1">[5]SINTESIS!$M$7:$M$12</definedName>
    <definedName name="__3DEUDA_A_CP" localSheetId="1">#REF!</definedName>
    <definedName name="__3DEUDA_A_CP" localSheetId="5">#REF!</definedName>
    <definedName name="__3DEUDA_A_CP" localSheetId="6">#REF!</definedName>
    <definedName name="__3DEUDA_A_CP" localSheetId="7">#REF!</definedName>
    <definedName name="__3DEUDA_A_CP" localSheetId="0">#REF!</definedName>
    <definedName name="__3DEUDA_A_CP">#REF!</definedName>
    <definedName name="__4DEUDA_A_LP" localSheetId="1">#REF!</definedName>
    <definedName name="__4DEUDA_A_LP" localSheetId="5">#REF!</definedName>
    <definedName name="__4DEUDA_A_LP" localSheetId="6">#REF!</definedName>
    <definedName name="__4DEUDA_A_LP" localSheetId="7">#REF!</definedName>
    <definedName name="__4DEUDA_A_LP" localSheetId="0">#REF!</definedName>
    <definedName name="__4DEUDA_A_LP">#REF!</definedName>
    <definedName name="__ABR95" localSheetId="1">#REF!</definedName>
    <definedName name="__ABR95" localSheetId="5">#REF!</definedName>
    <definedName name="__ABR95" localSheetId="6">#REF!</definedName>
    <definedName name="__ABR95" localSheetId="7">#REF!</definedName>
    <definedName name="__ABR95" localSheetId="0">#REF!</definedName>
    <definedName name="__ABR95">#REF!</definedName>
    <definedName name="__Abr98" localSheetId="1">#REF!</definedName>
    <definedName name="__Abr98" localSheetId="5">#REF!</definedName>
    <definedName name="__Abr98" localSheetId="6">#REF!</definedName>
    <definedName name="__Abr98" localSheetId="7">#REF!</definedName>
    <definedName name="__Abr98" localSheetId="0">#REF!</definedName>
    <definedName name="__Abr98">#REF!</definedName>
    <definedName name="__Ago98" localSheetId="1">#REF!</definedName>
    <definedName name="__Ago98" localSheetId="5">#REF!</definedName>
    <definedName name="__Ago98" localSheetId="6">#REF!</definedName>
    <definedName name="__Ago98" localSheetId="7">#REF!</definedName>
    <definedName name="__Ago98" localSheetId="0">#REF!</definedName>
    <definedName name="__Ago98">#REF!</definedName>
    <definedName name="__Dic98" localSheetId="1">#REF!</definedName>
    <definedName name="__Dic98" localSheetId="5">#REF!</definedName>
    <definedName name="__Dic98" localSheetId="6">#REF!</definedName>
    <definedName name="__Dic98" localSheetId="7">#REF!</definedName>
    <definedName name="__Dic98" localSheetId="0">#REF!</definedName>
    <definedName name="__Dic98">#REF!</definedName>
    <definedName name="__ENE95" localSheetId="1">#REF!</definedName>
    <definedName name="__ENE95" localSheetId="5">#REF!</definedName>
    <definedName name="__ENE95" localSheetId="6">#REF!</definedName>
    <definedName name="__ENE95" localSheetId="7">#REF!</definedName>
    <definedName name="__ENE95" localSheetId="0">#REF!</definedName>
    <definedName name="__ENE95">#REF!</definedName>
    <definedName name="__Ene98" localSheetId="1">#REF!</definedName>
    <definedName name="__Ene98" localSheetId="5">#REF!</definedName>
    <definedName name="__Ene98" localSheetId="6">#REF!</definedName>
    <definedName name="__Ene98" localSheetId="7">#REF!</definedName>
    <definedName name="__Ene98" localSheetId="0">#REF!</definedName>
    <definedName name="__Ene98">#REF!</definedName>
    <definedName name="__f" localSheetId="1">#REF!</definedName>
    <definedName name="__f" localSheetId="5">#REF!</definedName>
    <definedName name="__f" localSheetId="6">#REF!</definedName>
    <definedName name="__f" localSheetId="7">#REF!</definedName>
    <definedName name="__f" localSheetId="0">#REF!</definedName>
    <definedName name="__f">#REF!</definedName>
    <definedName name="__FEB95" localSheetId="1">#REF!</definedName>
    <definedName name="__FEB95" localSheetId="5">#REF!</definedName>
    <definedName name="__FEB95" localSheetId="6">#REF!</definedName>
    <definedName name="__FEB95" localSheetId="7">#REF!</definedName>
    <definedName name="__FEB95" localSheetId="0">#REF!</definedName>
    <definedName name="__FEB95">#REF!</definedName>
    <definedName name="__Feb98" localSheetId="1">#REF!</definedName>
    <definedName name="__Feb98" localSheetId="5">#REF!</definedName>
    <definedName name="__Feb98" localSheetId="6">#REF!</definedName>
    <definedName name="__Feb98" localSheetId="7">#REF!</definedName>
    <definedName name="__Feb98" localSheetId="0">#REF!</definedName>
    <definedName name="__Feb98">#REF!</definedName>
    <definedName name="__FLF2006" localSheetId="1">[2]Indicadores!#REF!</definedName>
    <definedName name="__FLF2006" localSheetId="6">[2]Indicadores!#REF!</definedName>
    <definedName name="__FLF2006" localSheetId="7">[2]Indicadores!#REF!</definedName>
    <definedName name="__FLF2006" localSheetId="0">[2]Indicadores!#REF!</definedName>
    <definedName name="__FLF2006">[2]Indicadores!#REF!</definedName>
    <definedName name="__FLF2007" localSheetId="1">[2]Indicadores!#REF!</definedName>
    <definedName name="__FLF2007" localSheetId="6">[2]Indicadores!#REF!</definedName>
    <definedName name="__FLF2007" localSheetId="7">[2]Indicadores!#REF!</definedName>
    <definedName name="__FLF2007" localSheetId="0">[2]Indicadores!#REF!</definedName>
    <definedName name="__FLF2007">[2]Indicadores!#REF!</definedName>
    <definedName name="__FLF2008" localSheetId="1">[2]Indicadores!#REF!</definedName>
    <definedName name="__FLF2008" localSheetId="6">[2]Indicadores!#REF!</definedName>
    <definedName name="__FLF2008" localSheetId="7">[2]Indicadores!#REF!</definedName>
    <definedName name="__FLF2008" localSheetId="0">[2]Indicadores!#REF!</definedName>
    <definedName name="__FLF2008">[2]Indicadores!#REF!</definedName>
    <definedName name="__FLF2009" localSheetId="1">[2]Indicadores!#REF!</definedName>
    <definedName name="__FLF2009" localSheetId="6">[2]Indicadores!#REF!</definedName>
    <definedName name="__FLF2009" localSheetId="7">[2]Indicadores!#REF!</definedName>
    <definedName name="__FLF2009" localSheetId="0">[2]Indicadores!#REF!</definedName>
    <definedName name="__FLF2009">[2]Indicadores!#REF!</definedName>
    <definedName name="__FLF2010" localSheetId="1">[2]Indicadores!#REF!</definedName>
    <definedName name="__FLF2010" localSheetId="6">[2]Indicadores!#REF!</definedName>
    <definedName name="__FLF2010" localSheetId="7">[2]Indicadores!#REF!</definedName>
    <definedName name="__FLF2010" localSheetId="0">[2]Indicadores!#REF!</definedName>
    <definedName name="__FLF2010">[2]Indicadores!#REF!</definedName>
    <definedName name="__FLF2011" localSheetId="1">[2]Indicadores!#REF!</definedName>
    <definedName name="__FLF2011" localSheetId="6">[2]Indicadores!#REF!</definedName>
    <definedName name="__FLF2011" localSheetId="7">[2]Indicadores!#REF!</definedName>
    <definedName name="__FLF2011" localSheetId="0">[2]Indicadores!#REF!</definedName>
    <definedName name="__FLF2011">[2]Indicadores!#REF!</definedName>
    <definedName name="__FLF2012" localSheetId="1">[2]Indicadores!#REF!</definedName>
    <definedName name="__FLF2012" localSheetId="6">[2]Indicadores!#REF!</definedName>
    <definedName name="__FLF2012" localSheetId="7">[2]Indicadores!#REF!</definedName>
    <definedName name="__FLF2012" localSheetId="0">[2]Indicadores!#REF!</definedName>
    <definedName name="__FLF2012">[2]Indicadores!#REF!</definedName>
    <definedName name="__Jul98" localSheetId="1">#REF!</definedName>
    <definedName name="__Jul98" localSheetId="5">#REF!</definedName>
    <definedName name="__Jul98" localSheetId="6">#REF!</definedName>
    <definedName name="__Jul98" localSheetId="7">#REF!</definedName>
    <definedName name="__Jul98" localSheetId="0">#REF!</definedName>
    <definedName name="__Jul98">#REF!</definedName>
    <definedName name="__Jun98" localSheetId="1">#REF!</definedName>
    <definedName name="__Jun98" localSheetId="5">#REF!</definedName>
    <definedName name="__Jun98" localSheetId="6">#REF!</definedName>
    <definedName name="__Jun98" localSheetId="7">#REF!</definedName>
    <definedName name="__Jun98" localSheetId="0">#REF!</definedName>
    <definedName name="__Jun98">#REF!</definedName>
    <definedName name="__KEY2" localSheetId="1" hidden="1">#REF!</definedName>
    <definedName name="__KEY2" localSheetId="5" hidden="1">#REF!</definedName>
    <definedName name="__KEY2" localSheetId="6" hidden="1">#REF!</definedName>
    <definedName name="__KEY2" localSheetId="7" hidden="1">#REF!</definedName>
    <definedName name="__KEY2" localSheetId="0" hidden="1">#REF!</definedName>
    <definedName name="__KEY2" hidden="1">#REF!</definedName>
    <definedName name="__MAR95" localSheetId="1">#REF!</definedName>
    <definedName name="__MAR95" localSheetId="5">#REF!</definedName>
    <definedName name="__MAR95" localSheetId="6">#REF!</definedName>
    <definedName name="__MAR95" localSheetId="7">#REF!</definedName>
    <definedName name="__MAR95" localSheetId="0">#REF!</definedName>
    <definedName name="__MAR95">#REF!</definedName>
    <definedName name="__Mar98" localSheetId="1">#REF!</definedName>
    <definedName name="__Mar98" localSheetId="5">#REF!</definedName>
    <definedName name="__Mar98" localSheetId="6">#REF!</definedName>
    <definedName name="__Mar98" localSheetId="7">#REF!</definedName>
    <definedName name="__Mar98" localSheetId="0">#REF!</definedName>
    <definedName name="__Mar98">#REF!</definedName>
    <definedName name="__May98" localSheetId="1">#REF!</definedName>
    <definedName name="__May98" localSheetId="5">#REF!</definedName>
    <definedName name="__May98" localSheetId="6">#REF!</definedName>
    <definedName name="__May98" localSheetId="7">#REF!</definedName>
    <definedName name="__May98" localSheetId="0">#REF!</definedName>
    <definedName name="__May98">#REF!</definedName>
    <definedName name="__Nov98" localSheetId="1">#REF!</definedName>
    <definedName name="__Nov98" localSheetId="5">#REF!</definedName>
    <definedName name="__Nov98" localSheetId="6">#REF!</definedName>
    <definedName name="__Nov98" localSheetId="7">#REF!</definedName>
    <definedName name="__Nov98" localSheetId="0">#REF!</definedName>
    <definedName name="__Nov98">#REF!</definedName>
    <definedName name="__Oct98" localSheetId="1">#REF!</definedName>
    <definedName name="__Oct98" localSheetId="5">#REF!</definedName>
    <definedName name="__Oct98" localSheetId="6">#REF!</definedName>
    <definedName name="__Oct98" localSheetId="7">#REF!</definedName>
    <definedName name="__Oct98" localSheetId="0">#REF!</definedName>
    <definedName name="__Oct98">#REF!</definedName>
    <definedName name="__RAN04" localSheetId="1">#REF!</definedName>
    <definedName name="__RAN04" localSheetId="5">#REF!</definedName>
    <definedName name="__RAN04" localSheetId="6">#REF!</definedName>
    <definedName name="__RAN04" localSheetId="7">#REF!</definedName>
    <definedName name="__RAN04" localSheetId="0">#REF!</definedName>
    <definedName name="__RAN04">#REF!</definedName>
    <definedName name="__RAN09" localSheetId="1">#REF!</definedName>
    <definedName name="__RAN09" localSheetId="5">#REF!</definedName>
    <definedName name="__RAN09" localSheetId="6">#REF!</definedName>
    <definedName name="__RAN09" localSheetId="7">#REF!</definedName>
    <definedName name="__RAN09" localSheetId="0">#REF!</definedName>
    <definedName name="__RAN09">#REF!</definedName>
    <definedName name="__RAN10" localSheetId="1">#REF!</definedName>
    <definedName name="__RAN10" localSheetId="5">#REF!</definedName>
    <definedName name="__RAN10" localSheetId="6">#REF!</definedName>
    <definedName name="__RAN10" localSheetId="7">#REF!</definedName>
    <definedName name="__RAN10" localSheetId="0">#REF!</definedName>
    <definedName name="__RAN10">#REF!</definedName>
    <definedName name="__RAN112" localSheetId="1">#REF!</definedName>
    <definedName name="__RAN112" localSheetId="5">#REF!</definedName>
    <definedName name="__RAN112" localSheetId="6">#REF!</definedName>
    <definedName name="__RAN112" localSheetId="7">#REF!</definedName>
    <definedName name="__RAN112" localSheetId="0">#REF!</definedName>
    <definedName name="__RAN112">#REF!</definedName>
    <definedName name="__RAN12" localSheetId="1">#REF!</definedName>
    <definedName name="__RAN12" localSheetId="5">#REF!</definedName>
    <definedName name="__RAN12" localSheetId="6">#REF!</definedName>
    <definedName name="__RAN12" localSheetId="7">#REF!</definedName>
    <definedName name="__RAN12" localSheetId="0">#REF!</definedName>
    <definedName name="__RAN12">#REF!</definedName>
    <definedName name="__RAN13" localSheetId="1">#REF!</definedName>
    <definedName name="__RAN13" localSheetId="5">#REF!</definedName>
    <definedName name="__RAN13" localSheetId="6">#REF!</definedName>
    <definedName name="__RAN13" localSheetId="7">#REF!</definedName>
    <definedName name="__RAN13" localSheetId="0">#REF!</definedName>
    <definedName name="__RAN13">#REF!</definedName>
    <definedName name="__RAN15" localSheetId="1">#REF!</definedName>
    <definedName name="__RAN15" localSheetId="5">#REF!</definedName>
    <definedName name="__RAN15" localSheetId="6">#REF!</definedName>
    <definedName name="__RAN15" localSheetId="7">#REF!</definedName>
    <definedName name="__RAN15" localSheetId="0">#REF!</definedName>
    <definedName name="__RAN15">#REF!</definedName>
    <definedName name="__RAN16" localSheetId="1">#REF!</definedName>
    <definedName name="__RAN16" localSheetId="5">#REF!</definedName>
    <definedName name="__RAN16" localSheetId="6">#REF!</definedName>
    <definedName name="__RAN16" localSheetId="7">#REF!</definedName>
    <definedName name="__RAN16" localSheetId="0">#REF!</definedName>
    <definedName name="__RAN16">#REF!</definedName>
    <definedName name="__RAN17" localSheetId="1">#REF!</definedName>
    <definedName name="__RAN17" localSheetId="5">#REF!</definedName>
    <definedName name="__RAN17" localSheetId="6">#REF!</definedName>
    <definedName name="__RAN17" localSheetId="7">#REF!</definedName>
    <definedName name="__RAN17" localSheetId="0">#REF!</definedName>
    <definedName name="__RAN17">#REF!</definedName>
    <definedName name="__RAN18" localSheetId="1">#REF!</definedName>
    <definedName name="__RAN18" localSheetId="5">#REF!</definedName>
    <definedName name="__RAN18" localSheetId="6">#REF!</definedName>
    <definedName name="__RAN18" localSheetId="7">#REF!</definedName>
    <definedName name="__RAN18" localSheetId="0">#REF!</definedName>
    <definedName name="__RAN18">#REF!</definedName>
    <definedName name="__RAN19" localSheetId="1">#REF!</definedName>
    <definedName name="__RAN19" localSheetId="5">#REF!</definedName>
    <definedName name="__RAN19" localSheetId="6">#REF!</definedName>
    <definedName name="__RAN19" localSheetId="7">#REF!</definedName>
    <definedName name="__RAN19" localSheetId="0">#REF!</definedName>
    <definedName name="__RAN19">#REF!</definedName>
    <definedName name="__RAN21" localSheetId="1">#REF!</definedName>
    <definedName name="__RAN21" localSheetId="5">#REF!</definedName>
    <definedName name="__RAN21" localSheetId="6">#REF!</definedName>
    <definedName name="__RAN21" localSheetId="7">#REF!</definedName>
    <definedName name="__RAN21" localSheetId="0">#REF!</definedName>
    <definedName name="__RAN21">#REF!</definedName>
    <definedName name="__RAN22" localSheetId="1">#REF!</definedName>
    <definedName name="__RAN22" localSheetId="5">#REF!</definedName>
    <definedName name="__RAN22" localSheetId="6">#REF!</definedName>
    <definedName name="__RAN22" localSheetId="7">#REF!</definedName>
    <definedName name="__RAN22" localSheetId="0">#REF!</definedName>
    <definedName name="__RAN22">#REF!</definedName>
    <definedName name="__RAN23" localSheetId="1">#REF!</definedName>
    <definedName name="__RAN23" localSheetId="5">#REF!</definedName>
    <definedName name="__RAN23" localSheetId="6">#REF!</definedName>
    <definedName name="__RAN23" localSheetId="7">#REF!</definedName>
    <definedName name="__RAN23" localSheetId="0">#REF!</definedName>
    <definedName name="__RAN23">#REF!</definedName>
    <definedName name="__RAN24" localSheetId="1">#REF!</definedName>
    <definedName name="__RAN24" localSheetId="5">#REF!</definedName>
    <definedName name="__RAN24" localSheetId="6">#REF!</definedName>
    <definedName name="__RAN24" localSheetId="7">#REF!</definedName>
    <definedName name="__RAN24" localSheetId="0">#REF!</definedName>
    <definedName name="__RAN24">#REF!</definedName>
    <definedName name="__RAN251" localSheetId="1">#REF!</definedName>
    <definedName name="__RAN251" localSheetId="5">#REF!</definedName>
    <definedName name="__RAN251" localSheetId="6">#REF!</definedName>
    <definedName name="__RAN251" localSheetId="7">#REF!</definedName>
    <definedName name="__RAN251" localSheetId="0">#REF!</definedName>
    <definedName name="__RAN251">#REF!</definedName>
    <definedName name="__RAN252" localSheetId="1">#REF!</definedName>
    <definedName name="__RAN252" localSheetId="5">#REF!</definedName>
    <definedName name="__RAN252" localSheetId="6">#REF!</definedName>
    <definedName name="__RAN252" localSheetId="7">#REF!</definedName>
    <definedName name="__RAN252" localSheetId="0">#REF!</definedName>
    <definedName name="__RAN252">#REF!</definedName>
    <definedName name="__RAN27" localSheetId="1">#REF!</definedName>
    <definedName name="__RAN27" localSheetId="5">#REF!</definedName>
    <definedName name="__RAN27" localSheetId="6">#REF!</definedName>
    <definedName name="__RAN27" localSheetId="7">#REF!</definedName>
    <definedName name="__RAN27" localSheetId="0">#REF!</definedName>
    <definedName name="__RAN27">#REF!</definedName>
    <definedName name="__RAN28" localSheetId="1">#REF!</definedName>
    <definedName name="__RAN28" localSheetId="5">#REF!</definedName>
    <definedName name="__RAN28" localSheetId="6">#REF!</definedName>
    <definedName name="__RAN28" localSheetId="7">#REF!</definedName>
    <definedName name="__RAN28" localSheetId="0">#REF!</definedName>
    <definedName name="__RAN28">#REF!</definedName>
    <definedName name="__RAN29" localSheetId="1">#REF!</definedName>
    <definedName name="__RAN29" localSheetId="5">#REF!</definedName>
    <definedName name="__RAN29" localSheetId="6">#REF!</definedName>
    <definedName name="__RAN29" localSheetId="7">#REF!</definedName>
    <definedName name="__RAN29" localSheetId="0">#REF!</definedName>
    <definedName name="__RAN29">#REF!</definedName>
    <definedName name="__RAN30" localSheetId="1">#REF!</definedName>
    <definedName name="__RAN30" localSheetId="5">#REF!</definedName>
    <definedName name="__RAN30" localSheetId="6">#REF!</definedName>
    <definedName name="__RAN30" localSheetId="7">#REF!</definedName>
    <definedName name="__RAN30" localSheetId="0">#REF!</definedName>
    <definedName name="__RAN30">#REF!</definedName>
    <definedName name="__RAN311" localSheetId="1">#REF!</definedName>
    <definedName name="__RAN311" localSheetId="5">#REF!</definedName>
    <definedName name="__RAN311" localSheetId="6">#REF!</definedName>
    <definedName name="__RAN311" localSheetId="7">#REF!</definedName>
    <definedName name="__RAN311" localSheetId="0">#REF!</definedName>
    <definedName name="__RAN311">#REF!</definedName>
    <definedName name="__RAN312" localSheetId="1">#REF!</definedName>
    <definedName name="__RAN312" localSheetId="5">#REF!</definedName>
    <definedName name="__RAN312" localSheetId="6">#REF!</definedName>
    <definedName name="__RAN312" localSheetId="7">#REF!</definedName>
    <definedName name="__RAN312" localSheetId="0">#REF!</definedName>
    <definedName name="__RAN312">#REF!</definedName>
    <definedName name="__RAN313" localSheetId="1">#REF!</definedName>
    <definedName name="__RAN313" localSheetId="5">#REF!</definedName>
    <definedName name="__RAN313" localSheetId="6">#REF!</definedName>
    <definedName name="__RAN313" localSheetId="7">#REF!</definedName>
    <definedName name="__RAN313" localSheetId="0">#REF!</definedName>
    <definedName name="__RAN313">#REF!</definedName>
    <definedName name="__zz234">[3]A3!$M$358</definedName>
    <definedName name="_1" localSheetId="1">#REF!</definedName>
    <definedName name="_1" localSheetId="5">#REF!</definedName>
    <definedName name="_1" localSheetId="6">#REF!</definedName>
    <definedName name="_1" localSheetId="7">#REF!</definedName>
    <definedName name="_1" localSheetId="0">#REF!</definedName>
    <definedName name="_1">#REF!</definedName>
    <definedName name="_1__123Graph_AGRAFICO_1" hidden="1">[5]SINTESIS!$N$7:$N$20</definedName>
    <definedName name="_10" localSheetId="1">#REF!</definedName>
    <definedName name="_10" localSheetId="5">#REF!</definedName>
    <definedName name="_10" localSheetId="6">#REF!</definedName>
    <definedName name="_10" localSheetId="7">#REF!</definedName>
    <definedName name="_10" localSheetId="0">#REF!</definedName>
    <definedName name="_10">#REF!</definedName>
    <definedName name="_11" localSheetId="1">#REF!</definedName>
    <definedName name="_11" localSheetId="5">#REF!</definedName>
    <definedName name="_11" localSheetId="6">#REF!</definedName>
    <definedName name="_11" localSheetId="7">#REF!</definedName>
    <definedName name="_11" localSheetId="0">#REF!</definedName>
    <definedName name="_11">#REF!</definedName>
    <definedName name="_12" localSheetId="1">#REF!</definedName>
    <definedName name="_12" localSheetId="5">#REF!</definedName>
    <definedName name="_12" localSheetId="6">#REF!</definedName>
    <definedName name="_12" localSheetId="7">#REF!</definedName>
    <definedName name="_12" localSheetId="0">#REF!</definedName>
    <definedName name="_12">#REF!</definedName>
    <definedName name="_13" localSheetId="1">#REF!</definedName>
    <definedName name="_13" localSheetId="5">#REF!</definedName>
    <definedName name="_13" localSheetId="6">#REF!</definedName>
    <definedName name="_13" localSheetId="7">#REF!</definedName>
    <definedName name="_13" localSheetId="0">#REF!</definedName>
    <definedName name="_13">#REF!</definedName>
    <definedName name="_14" localSheetId="1">#REF!</definedName>
    <definedName name="_14" localSheetId="5">#REF!</definedName>
    <definedName name="_14" localSheetId="6">#REF!</definedName>
    <definedName name="_14" localSheetId="7">#REF!</definedName>
    <definedName name="_14" localSheetId="0">#REF!</definedName>
    <definedName name="_14">#REF!</definedName>
    <definedName name="_15" localSheetId="1">#REF!</definedName>
    <definedName name="_15" localSheetId="5">#REF!</definedName>
    <definedName name="_15" localSheetId="6">#REF!</definedName>
    <definedName name="_15" localSheetId="7">#REF!</definedName>
    <definedName name="_15" localSheetId="0">#REF!</definedName>
    <definedName name="_15">#REF!</definedName>
    <definedName name="_16" localSheetId="1">#REF!</definedName>
    <definedName name="_16" localSheetId="5">#REF!</definedName>
    <definedName name="_16" localSheetId="6">#REF!</definedName>
    <definedName name="_16" localSheetId="7">#REF!</definedName>
    <definedName name="_16" localSheetId="0">#REF!</definedName>
    <definedName name="_16">#REF!</definedName>
    <definedName name="_2" localSheetId="1">#REF!</definedName>
    <definedName name="_2" localSheetId="5">#REF!</definedName>
    <definedName name="_2" localSheetId="6">#REF!</definedName>
    <definedName name="_2" localSheetId="7">#REF!</definedName>
    <definedName name="_2" localSheetId="0">#REF!</definedName>
    <definedName name="_2">#REF!</definedName>
    <definedName name="_2__123Graph_CGRAFICO_1" hidden="1">[5]SINTESIS!$M$7:$M$12</definedName>
    <definedName name="_2_0_0_F" localSheetId="1" hidden="1">[7]CTEMCOST!#REF!</definedName>
    <definedName name="_2_0_0_F" localSheetId="5" hidden="1">[7]CTEMCOST!#REF!</definedName>
    <definedName name="_2_0_0_F" localSheetId="6" hidden="1">[7]CTEMCOST!#REF!</definedName>
    <definedName name="_2_0_0_F" localSheetId="7" hidden="1">[7]CTEMCOST!#REF!</definedName>
    <definedName name="_2_0_0_F" localSheetId="0" hidden="1">[7]CTEMCOST!#REF!</definedName>
    <definedName name="_2_0_0_F" hidden="1">[7]CTEMCOST!#REF!</definedName>
    <definedName name="_24DEUDA_A_CP" localSheetId="1">#REF!</definedName>
    <definedName name="_24DEUDA_A_CP" localSheetId="5">#REF!</definedName>
    <definedName name="_24DEUDA_A_CP" localSheetId="6">#REF!</definedName>
    <definedName name="_24DEUDA_A_CP" localSheetId="7">#REF!</definedName>
    <definedName name="_24DEUDA_A_CP" localSheetId="0">#REF!</definedName>
    <definedName name="_24DEUDA_A_CP">#REF!</definedName>
    <definedName name="_3" localSheetId="1">#REF!</definedName>
    <definedName name="_3" localSheetId="5">#REF!</definedName>
    <definedName name="_3" localSheetId="6">#REF!</definedName>
    <definedName name="_3" localSheetId="7">#REF!</definedName>
    <definedName name="_3" localSheetId="0">#REF!</definedName>
    <definedName name="_3">#REF!</definedName>
    <definedName name="_3__DEUDA_A_CP" localSheetId="1">#REF!</definedName>
    <definedName name="_3__DEUDA_A_CP" localSheetId="5">#REF!</definedName>
    <definedName name="_3__DEUDA_A_CP" localSheetId="6">#REF!</definedName>
    <definedName name="_3__DEUDA_A_CP" localSheetId="7">#REF!</definedName>
    <definedName name="_3__DEUDA_A_CP" localSheetId="0">#REF!</definedName>
    <definedName name="_3__DEUDA_A_CP">#REF!</definedName>
    <definedName name="_3DEUDA_A_CP" localSheetId="1">#REF!</definedName>
    <definedName name="_3DEUDA_A_CP" localSheetId="5">#REF!</definedName>
    <definedName name="_3DEUDA_A_CP" localSheetId="6">#REF!</definedName>
    <definedName name="_3DEUDA_A_CP" localSheetId="7">#REF!</definedName>
    <definedName name="_3DEUDA_A_CP" localSheetId="0">#REF!</definedName>
    <definedName name="_3DEUDA_A_CP">#REF!</definedName>
    <definedName name="_4" localSheetId="1">#REF!</definedName>
    <definedName name="_4" localSheetId="5">#REF!</definedName>
    <definedName name="_4" localSheetId="6">#REF!</definedName>
    <definedName name="_4" localSheetId="7">#REF!</definedName>
    <definedName name="_4" localSheetId="0">#REF!</definedName>
    <definedName name="_4">#REF!</definedName>
    <definedName name="_4__DEUDA_A_LP" localSheetId="1">#REF!</definedName>
    <definedName name="_4__DEUDA_A_LP" localSheetId="5">#REF!</definedName>
    <definedName name="_4__DEUDA_A_LP" localSheetId="6">#REF!</definedName>
    <definedName name="_4__DEUDA_A_LP" localSheetId="7">#REF!</definedName>
    <definedName name="_4__DEUDA_A_LP" localSheetId="0">#REF!</definedName>
    <definedName name="_4__DEUDA_A_LP">#REF!</definedName>
    <definedName name="_4DEUDA_A_CP" localSheetId="1">#REF!</definedName>
    <definedName name="_4DEUDA_A_CP" localSheetId="5">#REF!</definedName>
    <definedName name="_4DEUDA_A_CP" localSheetId="6">#REF!</definedName>
    <definedName name="_4DEUDA_A_CP" localSheetId="7">#REF!</definedName>
    <definedName name="_4DEUDA_A_CP" localSheetId="0">#REF!</definedName>
    <definedName name="_4DEUDA_A_CP">#REF!</definedName>
    <definedName name="_4DEUDA_A_LP" localSheetId="1">#REF!</definedName>
    <definedName name="_4DEUDA_A_LP" localSheetId="5">#REF!</definedName>
    <definedName name="_4DEUDA_A_LP" localSheetId="6">#REF!</definedName>
    <definedName name="_4DEUDA_A_LP" localSheetId="7">#REF!</definedName>
    <definedName name="_4DEUDA_A_LP" localSheetId="0">#REF!</definedName>
    <definedName name="_4DEUDA_A_LP">#REF!</definedName>
    <definedName name="_5" localSheetId="1">#REF!</definedName>
    <definedName name="_5" localSheetId="5">#REF!</definedName>
    <definedName name="_5" localSheetId="6">#REF!</definedName>
    <definedName name="_5" localSheetId="7">#REF!</definedName>
    <definedName name="_5" localSheetId="0">#REF!</definedName>
    <definedName name="_5">#REF!</definedName>
    <definedName name="_5_DEUDA_A_CP" localSheetId="1">#REF!</definedName>
    <definedName name="_5_DEUDA_A_CP" localSheetId="5">#REF!</definedName>
    <definedName name="_5_DEUDA_A_CP" localSheetId="6">#REF!</definedName>
    <definedName name="_5_DEUDA_A_CP" localSheetId="7">#REF!</definedName>
    <definedName name="_5_DEUDA_A_CP" localSheetId="0">#REF!</definedName>
    <definedName name="_5_DEUDA_A_CP">#REF!</definedName>
    <definedName name="_55DEUDA_A_LP" localSheetId="1">#REF!</definedName>
    <definedName name="_55DEUDA_A_LP" localSheetId="5">#REF!</definedName>
    <definedName name="_55DEUDA_A_LP" localSheetId="6">#REF!</definedName>
    <definedName name="_55DEUDA_A_LP" localSheetId="7">#REF!</definedName>
    <definedName name="_55DEUDA_A_LP" localSheetId="0">#REF!</definedName>
    <definedName name="_55DEUDA_A_LP">#REF!</definedName>
    <definedName name="_6" localSheetId="1">#REF!</definedName>
    <definedName name="_6" localSheetId="5">#REF!</definedName>
    <definedName name="_6" localSheetId="6">#REF!</definedName>
    <definedName name="_6" localSheetId="7">#REF!</definedName>
    <definedName name="_6" localSheetId="0">#REF!</definedName>
    <definedName name="_6">#REF!</definedName>
    <definedName name="_6_DEUDA_A_LP" localSheetId="1">#REF!</definedName>
    <definedName name="_6_DEUDA_A_LP" localSheetId="5">#REF!</definedName>
    <definedName name="_6_DEUDA_A_LP" localSheetId="6">#REF!</definedName>
    <definedName name="_6_DEUDA_A_LP" localSheetId="7">#REF!</definedName>
    <definedName name="_6_DEUDA_A_LP" localSheetId="0">#REF!</definedName>
    <definedName name="_6_DEUDA_A_LP">#REF!</definedName>
    <definedName name="_6DEUDA_A_LP" localSheetId="1">#REF!</definedName>
    <definedName name="_6DEUDA_A_LP" localSheetId="5">#REF!</definedName>
    <definedName name="_6DEUDA_A_LP" localSheetId="6">#REF!</definedName>
    <definedName name="_6DEUDA_A_LP" localSheetId="7">#REF!</definedName>
    <definedName name="_6DEUDA_A_LP" localSheetId="0">#REF!</definedName>
    <definedName name="_6DEUDA_A_LP">#REF!</definedName>
    <definedName name="_7" localSheetId="1">#REF!</definedName>
    <definedName name="_7" localSheetId="5">#REF!</definedName>
    <definedName name="_7" localSheetId="6">#REF!</definedName>
    <definedName name="_7" localSheetId="7">#REF!</definedName>
    <definedName name="_7" localSheetId="0">#REF!</definedName>
    <definedName name="_7">#REF!</definedName>
    <definedName name="_7DEUDA_A_CP" localSheetId="1">#REF!</definedName>
    <definedName name="_7DEUDA_A_CP" localSheetId="5">#REF!</definedName>
    <definedName name="_7DEUDA_A_CP" localSheetId="6">#REF!</definedName>
    <definedName name="_7DEUDA_A_CP" localSheetId="7">#REF!</definedName>
    <definedName name="_7DEUDA_A_CP" localSheetId="0">#REF!</definedName>
    <definedName name="_7DEUDA_A_CP">#REF!</definedName>
    <definedName name="_8" localSheetId="1">#REF!</definedName>
    <definedName name="_8" localSheetId="5">#REF!</definedName>
    <definedName name="_8" localSheetId="6">#REF!</definedName>
    <definedName name="_8" localSheetId="7">#REF!</definedName>
    <definedName name="_8" localSheetId="0">#REF!</definedName>
    <definedName name="_8">#REF!</definedName>
    <definedName name="_8DEUDA_A_LP" localSheetId="1">#REF!</definedName>
    <definedName name="_8DEUDA_A_LP" localSheetId="5">#REF!</definedName>
    <definedName name="_8DEUDA_A_LP" localSheetId="6">#REF!</definedName>
    <definedName name="_8DEUDA_A_LP" localSheetId="7">#REF!</definedName>
    <definedName name="_8DEUDA_A_LP" localSheetId="0">#REF!</definedName>
    <definedName name="_8DEUDA_A_LP">#REF!</definedName>
    <definedName name="_9" localSheetId="1">#REF!</definedName>
    <definedName name="_9" localSheetId="5">#REF!</definedName>
    <definedName name="_9" localSheetId="6">#REF!</definedName>
    <definedName name="_9" localSheetId="7">#REF!</definedName>
    <definedName name="_9" localSheetId="0">#REF!</definedName>
    <definedName name="_9">#REF!</definedName>
    <definedName name="_ABR95" localSheetId="1">#REF!</definedName>
    <definedName name="_ABR95" localSheetId="5">#REF!</definedName>
    <definedName name="_ABR95" localSheetId="6">#REF!</definedName>
    <definedName name="_ABR95" localSheetId="7">#REF!</definedName>
    <definedName name="_ABR95" localSheetId="0">#REF!</definedName>
    <definedName name="_ABR95">#REF!</definedName>
    <definedName name="_Abr98" localSheetId="1">#REF!</definedName>
    <definedName name="_Abr98" localSheetId="5">#REF!</definedName>
    <definedName name="_Abr98" localSheetId="6">#REF!</definedName>
    <definedName name="_Abr98" localSheetId="7">#REF!</definedName>
    <definedName name="_Abr98" localSheetId="0">#REF!</definedName>
    <definedName name="_Abr98">#REF!</definedName>
    <definedName name="_Ago98" localSheetId="1">#REF!</definedName>
    <definedName name="_Ago98" localSheetId="5">#REF!</definedName>
    <definedName name="_Ago98" localSheetId="6">#REF!</definedName>
    <definedName name="_Ago98" localSheetId="7">#REF!</definedName>
    <definedName name="_Ago98" localSheetId="0">#REF!</definedName>
    <definedName name="_Ago98">#REF!</definedName>
    <definedName name="_Dic98" localSheetId="1">#REF!</definedName>
    <definedName name="_Dic98" localSheetId="5">#REF!</definedName>
    <definedName name="_Dic98" localSheetId="6">#REF!</definedName>
    <definedName name="_Dic98" localSheetId="7">#REF!</definedName>
    <definedName name="_Dic98" localSheetId="0">#REF!</definedName>
    <definedName name="_Dic98">#REF!</definedName>
    <definedName name="_DOC1" localSheetId="1">#REF!</definedName>
    <definedName name="_DOC1" localSheetId="5">#REF!</definedName>
    <definedName name="_DOC1" localSheetId="6">#REF!</definedName>
    <definedName name="_DOC1" localSheetId="7">#REF!</definedName>
    <definedName name="_DOC1" localSheetId="0">#REF!</definedName>
    <definedName name="_DOC1">#REF!</definedName>
    <definedName name="_DOC2" localSheetId="1">#REF!</definedName>
    <definedName name="_DOC2" localSheetId="5">#REF!</definedName>
    <definedName name="_DOC2" localSheetId="6">#REF!</definedName>
    <definedName name="_DOC2" localSheetId="7">#REF!</definedName>
    <definedName name="_DOC2" localSheetId="0">#REF!</definedName>
    <definedName name="_DOC2">#REF!</definedName>
    <definedName name="_ENE95" localSheetId="1">#REF!</definedName>
    <definedName name="_ENE95" localSheetId="5">#REF!</definedName>
    <definedName name="_ENE95" localSheetId="6">#REF!</definedName>
    <definedName name="_ENE95" localSheetId="7">#REF!</definedName>
    <definedName name="_ENE95" localSheetId="0">#REF!</definedName>
    <definedName name="_ENE95">#REF!</definedName>
    <definedName name="_Ene98" localSheetId="1">#REF!</definedName>
    <definedName name="_Ene98" localSheetId="5">#REF!</definedName>
    <definedName name="_Ene98" localSheetId="6">#REF!</definedName>
    <definedName name="_Ene98" localSheetId="7">#REF!</definedName>
    <definedName name="_Ene98" localSheetId="0">#REF!</definedName>
    <definedName name="_Ene98">#REF!</definedName>
    <definedName name="_f" localSheetId="1">#REF!</definedName>
    <definedName name="_f" localSheetId="5">#REF!</definedName>
    <definedName name="_f" localSheetId="6">#REF!</definedName>
    <definedName name="_f" localSheetId="7">#REF!</definedName>
    <definedName name="_f" localSheetId="0">#REF!</definedName>
    <definedName name="_f">#REF!</definedName>
    <definedName name="_F5_4A" localSheetId="1">#REF!</definedName>
    <definedName name="_F5_4A" localSheetId="5">#REF!</definedName>
    <definedName name="_F5_4A" localSheetId="6">#REF!</definedName>
    <definedName name="_F5_4A" localSheetId="7">#REF!</definedName>
    <definedName name="_F5_4A" localSheetId="0">#REF!</definedName>
    <definedName name="_F5_4A">#REF!</definedName>
    <definedName name="_FEB95" localSheetId="1">#REF!</definedName>
    <definedName name="_FEB95" localSheetId="5">#REF!</definedName>
    <definedName name="_FEB95" localSheetId="6">#REF!</definedName>
    <definedName name="_FEB95" localSheetId="7">#REF!</definedName>
    <definedName name="_FEB95" localSheetId="0">#REF!</definedName>
    <definedName name="_FEB95">#REF!</definedName>
    <definedName name="_Feb98" localSheetId="1">#REF!</definedName>
    <definedName name="_Feb98" localSheetId="5">#REF!</definedName>
    <definedName name="_Feb98" localSheetId="6">#REF!</definedName>
    <definedName name="_Feb98" localSheetId="7">#REF!</definedName>
    <definedName name="_Feb98" localSheetId="0">#REF!</definedName>
    <definedName name="_Feb98">#REF!</definedName>
    <definedName name="_Fill" localSheetId="1" hidden="1">#REF!</definedName>
    <definedName name="_Fill" localSheetId="5" hidden="1">#REF!</definedName>
    <definedName name="_Fill" localSheetId="6" hidden="1">#REF!</definedName>
    <definedName name="_Fill" localSheetId="7" hidden="1">#REF!</definedName>
    <definedName name="_Fill" localSheetId="0" hidden="1">#REF!</definedName>
    <definedName name="_Fill" hidden="1">#REF!</definedName>
    <definedName name="_xlnm._FilterDatabase" localSheetId="1" hidden="1">#REF!</definedName>
    <definedName name="_xlnm._FilterDatabase" localSheetId="2" hidden="1">'2'!$B$10:$O$65</definedName>
    <definedName name="_xlnm._FilterDatabase" localSheetId="4" hidden="1">'4'!$B$10:$L$50</definedName>
    <definedName name="_xlnm._FilterDatabase" localSheetId="5" hidden="1">#REF!</definedName>
    <definedName name="_xlnm._FilterDatabase" localSheetId="6" hidden="1">'6'!#REF!</definedName>
    <definedName name="_xlnm._FilterDatabase" localSheetId="7" hidden="1">#REF!</definedName>
    <definedName name="_xlnm._FilterDatabase" localSheetId="0" hidden="1">#REF!</definedName>
    <definedName name="_xlnm._FilterDatabase" hidden="1">#REF!</definedName>
    <definedName name="_FLF2006" localSheetId="1">[2]Indicadores!#REF!</definedName>
    <definedName name="_FLF2006" localSheetId="5">[2]Indicadores!#REF!</definedName>
    <definedName name="_FLF2006" localSheetId="6">[2]Indicadores!#REF!</definedName>
    <definedName name="_FLF2006" localSheetId="7">[2]Indicadores!#REF!</definedName>
    <definedName name="_FLF2006" localSheetId="0">[2]Indicadores!#REF!</definedName>
    <definedName name="_FLF2006">[2]Indicadores!#REF!</definedName>
    <definedName name="_FLF2007" localSheetId="1">[2]Indicadores!#REF!</definedName>
    <definedName name="_FLF2007" localSheetId="6">[2]Indicadores!#REF!</definedName>
    <definedName name="_FLF2007" localSheetId="7">[2]Indicadores!#REF!</definedName>
    <definedName name="_FLF2007" localSheetId="0">[2]Indicadores!#REF!</definedName>
    <definedName name="_FLF2007">[2]Indicadores!#REF!</definedName>
    <definedName name="_FLF2008" localSheetId="1">[2]Indicadores!#REF!</definedName>
    <definedName name="_FLF2008" localSheetId="6">[2]Indicadores!#REF!</definedName>
    <definedName name="_FLF2008" localSheetId="7">[2]Indicadores!#REF!</definedName>
    <definedName name="_FLF2008" localSheetId="0">[2]Indicadores!#REF!</definedName>
    <definedName name="_FLF2008">[2]Indicadores!#REF!</definedName>
    <definedName name="_FLF2009" localSheetId="1">[2]Indicadores!#REF!</definedName>
    <definedName name="_FLF2009" localSheetId="6">[2]Indicadores!#REF!</definedName>
    <definedName name="_FLF2009" localSheetId="7">[2]Indicadores!#REF!</definedName>
    <definedName name="_FLF2009" localSheetId="0">[2]Indicadores!#REF!</definedName>
    <definedName name="_FLF2009">[2]Indicadores!#REF!</definedName>
    <definedName name="_FLF2010" localSheetId="1">[2]Indicadores!#REF!</definedName>
    <definedName name="_FLF2010" localSheetId="6">[2]Indicadores!#REF!</definedName>
    <definedName name="_FLF2010" localSheetId="7">[2]Indicadores!#REF!</definedName>
    <definedName name="_FLF2010" localSheetId="0">[2]Indicadores!#REF!</definedName>
    <definedName name="_FLF2010">[2]Indicadores!#REF!</definedName>
    <definedName name="_FLF2011" localSheetId="1">[2]Indicadores!#REF!</definedName>
    <definedName name="_FLF2011" localSheetId="6">[2]Indicadores!#REF!</definedName>
    <definedName name="_FLF2011" localSheetId="7">[2]Indicadores!#REF!</definedName>
    <definedName name="_FLF2011" localSheetId="0">[2]Indicadores!#REF!</definedName>
    <definedName name="_FLF2011">[2]Indicadores!#REF!</definedName>
    <definedName name="_FLF2012" localSheetId="1">[2]Indicadores!#REF!</definedName>
    <definedName name="_FLF2012" localSheetId="6">[2]Indicadores!#REF!</definedName>
    <definedName name="_FLF2012" localSheetId="7">[2]Indicadores!#REF!</definedName>
    <definedName name="_FLF2012" localSheetId="0">[2]Indicadores!#REF!</definedName>
    <definedName name="_FLF2012">[2]Indicadores!#REF!</definedName>
    <definedName name="_Jul98" localSheetId="1">#REF!</definedName>
    <definedName name="_Jul98" localSheetId="5">#REF!</definedName>
    <definedName name="_Jul98" localSheetId="6">#REF!</definedName>
    <definedName name="_Jul98" localSheetId="7">#REF!</definedName>
    <definedName name="_Jul98" localSheetId="0">#REF!</definedName>
    <definedName name="_Jul98">#REF!</definedName>
    <definedName name="_Jun98" localSheetId="1">#REF!</definedName>
    <definedName name="_Jun98" localSheetId="5">#REF!</definedName>
    <definedName name="_Jun98" localSheetId="6">#REF!</definedName>
    <definedName name="_Jun98" localSheetId="7">#REF!</definedName>
    <definedName name="_Jun98" localSheetId="0">#REF!</definedName>
    <definedName name="_Jun98">#REF!</definedName>
    <definedName name="_Key1" localSheetId="1" hidden="1">[8]NOTA1!#REF!</definedName>
    <definedName name="_Key1" localSheetId="6" hidden="1">[8]NOTA1!#REF!</definedName>
    <definedName name="_Key1" localSheetId="7" hidden="1">[8]NOTA1!#REF!</definedName>
    <definedName name="_Key1" localSheetId="0" hidden="1">[8]NOTA1!#REF!</definedName>
    <definedName name="_Key1" hidden="1">[8]NOTA1!#REF!</definedName>
    <definedName name="_Key2" localSheetId="1" hidden="1">#REF!</definedName>
    <definedName name="_Key2" localSheetId="5" hidden="1">#REF!</definedName>
    <definedName name="_Key2" localSheetId="6" hidden="1">#REF!</definedName>
    <definedName name="_Key2" localSheetId="7" hidden="1">#REF!</definedName>
    <definedName name="_Key2" localSheetId="0" hidden="1">#REF!</definedName>
    <definedName name="_Key2" hidden="1">#REF!</definedName>
    <definedName name="_MAR95" localSheetId="1">#REF!</definedName>
    <definedName name="_MAR95" localSheetId="5">#REF!</definedName>
    <definedName name="_MAR95" localSheetId="6">#REF!</definedName>
    <definedName name="_MAR95" localSheetId="7">#REF!</definedName>
    <definedName name="_MAR95" localSheetId="0">#REF!</definedName>
    <definedName name="_MAR95">#REF!</definedName>
    <definedName name="_Mar98" localSheetId="1">#REF!</definedName>
    <definedName name="_Mar98" localSheetId="5">#REF!</definedName>
    <definedName name="_Mar98" localSheetId="6">#REF!</definedName>
    <definedName name="_Mar98" localSheetId="7">#REF!</definedName>
    <definedName name="_Mar98" localSheetId="0">#REF!</definedName>
    <definedName name="_Mar98">#REF!</definedName>
    <definedName name="_May98" localSheetId="1">#REF!</definedName>
    <definedName name="_May98" localSheetId="5">#REF!</definedName>
    <definedName name="_May98" localSheetId="6">#REF!</definedName>
    <definedName name="_May98" localSheetId="7">#REF!</definedName>
    <definedName name="_May98" localSheetId="0">#REF!</definedName>
    <definedName name="_May98">#REF!</definedName>
    <definedName name="_Nov98" localSheetId="1">#REF!</definedName>
    <definedName name="_Nov98" localSheetId="5">#REF!</definedName>
    <definedName name="_Nov98" localSheetId="6">#REF!</definedName>
    <definedName name="_Nov98" localSheetId="7">#REF!</definedName>
    <definedName name="_Nov98" localSheetId="0">#REF!</definedName>
    <definedName name="_Nov98">#REF!</definedName>
    <definedName name="_Oct98" localSheetId="1">#REF!</definedName>
    <definedName name="_Oct98" localSheetId="5">#REF!</definedName>
    <definedName name="_Oct98" localSheetId="6">#REF!</definedName>
    <definedName name="_Oct98" localSheetId="7">#REF!</definedName>
    <definedName name="_Oct98" localSheetId="0">#REF!</definedName>
    <definedName name="_Oct98">#REF!</definedName>
    <definedName name="_Oct99" localSheetId="1">#REF!</definedName>
    <definedName name="_Oct99" localSheetId="5">#REF!</definedName>
    <definedName name="_Oct99" localSheetId="6">#REF!</definedName>
    <definedName name="_Oct99" localSheetId="7">#REF!</definedName>
    <definedName name="_Oct99" localSheetId="0">#REF!</definedName>
    <definedName name="_Oct99">#REF!</definedName>
    <definedName name="_Order1" hidden="1">255</definedName>
    <definedName name="_Order2" hidden="1">255</definedName>
    <definedName name="_pag1" localSheetId="1">#REF!</definedName>
    <definedName name="_pag1" localSheetId="5">#REF!</definedName>
    <definedName name="_pag1" localSheetId="6">#REF!</definedName>
    <definedName name="_pag1" localSheetId="7">#REF!</definedName>
    <definedName name="_pag1" localSheetId="0">#REF!</definedName>
    <definedName name="_pag1">#REF!</definedName>
    <definedName name="_pag2" localSheetId="1">#REF!</definedName>
    <definedName name="_pag2" localSheetId="5">#REF!</definedName>
    <definedName name="_pag2" localSheetId="6">#REF!</definedName>
    <definedName name="_pag2" localSheetId="7">#REF!</definedName>
    <definedName name="_pag2" localSheetId="0">#REF!</definedName>
    <definedName name="_pag2">#REF!</definedName>
    <definedName name="_pag25" localSheetId="1">'[9]Tbl 1y 4'!#REF!</definedName>
    <definedName name="_pag25" localSheetId="6">'[9]Tbl 1y 4'!#REF!</definedName>
    <definedName name="_pag25" localSheetId="7">'[9]Tbl 1y 4'!#REF!</definedName>
    <definedName name="_pag25" localSheetId="0">'[9]Tbl 1y 4'!#REF!</definedName>
    <definedName name="_pag25">'[9]Tbl 1y 4'!#REF!</definedName>
    <definedName name="_pag3" localSheetId="1">#REF!</definedName>
    <definedName name="_pag3" localSheetId="5">#REF!</definedName>
    <definedName name="_pag3" localSheetId="6">#REF!</definedName>
    <definedName name="_pag3" localSheetId="7">#REF!</definedName>
    <definedName name="_pag3" localSheetId="0">#REF!</definedName>
    <definedName name="_pag3">#REF!</definedName>
    <definedName name="_pag4" localSheetId="1">#REF!</definedName>
    <definedName name="_pag4" localSheetId="5">#REF!</definedName>
    <definedName name="_pag4" localSheetId="6">#REF!</definedName>
    <definedName name="_pag4" localSheetId="7">#REF!</definedName>
    <definedName name="_pag4" localSheetId="0">#REF!</definedName>
    <definedName name="_pag4">#REF!</definedName>
    <definedName name="_pag5" localSheetId="1">#REF!</definedName>
    <definedName name="_pag5" localSheetId="5">#REF!</definedName>
    <definedName name="_pag5" localSheetId="6">#REF!</definedName>
    <definedName name="_pag5" localSheetId="7">#REF!</definedName>
    <definedName name="_pag5" localSheetId="0">#REF!</definedName>
    <definedName name="_pag5">#REF!</definedName>
    <definedName name="_pag6" localSheetId="1">#REF!</definedName>
    <definedName name="_pag6" localSheetId="5">#REF!</definedName>
    <definedName name="_pag6" localSheetId="6">#REF!</definedName>
    <definedName name="_pag6" localSheetId="7">#REF!</definedName>
    <definedName name="_pag6" localSheetId="0">#REF!</definedName>
    <definedName name="_pag6">#REF!</definedName>
    <definedName name="_Parse_Out" localSheetId="1" hidden="1">[10]갑지!#REF!</definedName>
    <definedName name="_Parse_Out" localSheetId="6" hidden="1">[10]갑지!#REF!</definedName>
    <definedName name="_Parse_Out" localSheetId="7" hidden="1">[10]갑지!#REF!</definedName>
    <definedName name="_Parse_Out" localSheetId="0" hidden="1">[10]갑지!#REF!</definedName>
    <definedName name="_Parse_Out" hidden="1">[10]갑지!#REF!</definedName>
    <definedName name="_RAN04" localSheetId="1">#REF!</definedName>
    <definedName name="_RAN04" localSheetId="5">#REF!</definedName>
    <definedName name="_RAN04" localSheetId="6">#REF!</definedName>
    <definedName name="_RAN04" localSheetId="7">#REF!</definedName>
    <definedName name="_RAN04" localSheetId="0">#REF!</definedName>
    <definedName name="_RAN04">#REF!</definedName>
    <definedName name="_RAN09" localSheetId="1">#REF!</definedName>
    <definedName name="_RAN09" localSheetId="5">#REF!</definedName>
    <definedName name="_RAN09" localSheetId="6">#REF!</definedName>
    <definedName name="_RAN09" localSheetId="7">#REF!</definedName>
    <definedName name="_RAN09" localSheetId="0">#REF!</definedName>
    <definedName name="_RAN09">#REF!</definedName>
    <definedName name="_RAN10" localSheetId="1">#REF!</definedName>
    <definedName name="_RAN10" localSheetId="5">#REF!</definedName>
    <definedName name="_RAN10" localSheetId="6">#REF!</definedName>
    <definedName name="_RAN10" localSheetId="7">#REF!</definedName>
    <definedName name="_RAN10" localSheetId="0">#REF!</definedName>
    <definedName name="_RAN10">#REF!</definedName>
    <definedName name="_RAN112" localSheetId="1">#REF!</definedName>
    <definedName name="_RAN112" localSheetId="5">#REF!</definedName>
    <definedName name="_RAN112" localSheetId="6">#REF!</definedName>
    <definedName name="_RAN112" localSheetId="7">#REF!</definedName>
    <definedName name="_RAN112" localSheetId="0">#REF!</definedName>
    <definedName name="_RAN112">#REF!</definedName>
    <definedName name="_RAN12" localSheetId="1">#REF!</definedName>
    <definedName name="_RAN12" localSheetId="5">#REF!</definedName>
    <definedName name="_RAN12" localSheetId="6">#REF!</definedName>
    <definedName name="_RAN12" localSheetId="7">#REF!</definedName>
    <definedName name="_RAN12" localSheetId="0">#REF!</definedName>
    <definedName name="_RAN12">#REF!</definedName>
    <definedName name="_RAN13" localSheetId="1">#REF!</definedName>
    <definedName name="_RAN13" localSheetId="5">#REF!</definedName>
    <definedName name="_RAN13" localSheetId="6">#REF!</definedName>
    <definedName name="_RAN13" localSheetId="7">#REF!</definedName>
    <definedName name="_RAN13" localSheetId="0">#REF!</definedName>
    <definedName name="_RAN13">#REF!</definedName>
    <definedName name="_RAN15" localSheetId="1">#REF!</definedName>
    <definedName name="_RAN15" localSheetId="5">#REF!</definedName>
    <definedName name="_RAN15" localSheetId="6">#REF!</definedName>
    <definedName name="_RAN15" localSheetId="7">#REF!</definedName>
    <definedName name="_RAN15" localSheetId="0">#REF!</definedName>
    <definedName name="_RAN15">#REF!</definedName>
    <definedName name="_RAN16" localSheetId="1">#REF!</definedName>
    <definedName name="_RAN16" localSheetId="5">#REF!</definedName>
    <definedName name="_RAN16" localSheetId="6">#REF!</definedName>
    <definedName name="_RAN16" localSheetId="7">#REF!</definedName>
    <definedName name="_RAN16" localSheetId="0">#REF!</definedName>
    <definedName name="_RAN16">#REF!</definedName>
    <definedName name="_RAN17" localSheetId="1">#REF!</definedName>
    <definedName name="_RAN17" localSheetId="5">#REF!</definedName>
    <definedName name="_RAN17" localSheetId="6">#REF!</definedName>
    <definedName name="_RAN17" localSheetId="7">#REF!</definedName>
    <definedName name="_RAN17" localSheetId="0">#REF!</definedName>
    <definedName name="_RAN17">#REF!</definedName>
    <definedName name="_RAN18" localSheetId="1">#REF!</definedName>
    <definedName name="_RAN18" localSheetId="5">#REF!</definedName>
    <definedName name="_RAN18" localSheetId="6">#REF!</definedName>
    <definedName name="_RAN18" localSheetId="7">#REF!</definedName>
    <definedName name="_RAN18" localSheetId="0">#REF!</definedName>
    <definedName name="_RAN18">#REF!</definedName>
    <definedName name="_RAN19" localSheetId="1">#REF!</definedName>
    <definedName name="_RAN19" localSheetId="5">#REF!</definedName>
    <definedName name="_RAN19" localSheetId="6">#REF!</definedName>
    <definedName name="_RAN19" localSheetId="7">#REF!</definedName>
    <definedName name="_RAN19" localSheetId="0">#REF!</definedName>
    <definedName name="_RAN19">#REF!</definedName>
    <definedName name="_RAN21" localSheetId="1">#REF!</definedName>
    <definedName name="_RAN21" localSheetId="5">#REF!</definedName>
    <definedName name="_RAN21" localSheetId="6">#REF!</definedName>
    <definedName name="_RAN21" localSheetId="7">#REF!</definedName>
    <definedName name="_RAN21" localSheetId="0">#REF!</definedName>
    <definedName name="_RAN21">#REF!</definedName>
    <definedName name="_RAN22" localSheetId="1">#REF!</definedName>
    <definedName name="_RAN22" localSheetId="5">#REF!</definedName>
    <definedName name="_RAN22" localSheetId="6">#REF!</definedName>
    <definedName name="_RAN22" localSheetId="7">#REF!</definedName>
    <definedName name="_RAN22" localSheetId="0">#REF!</definedName>
    <definedName name="_RAN22">#REF!</definedName>
    <definedName name="_RAN23" localSheetId="1">#REF!</definedName>
    <definedName name="_RAN23" localSheetId="5">#REF!</definedName>
    <definedName name="_RAN23" localSheetId="6">#REF!</definedName>
    <definedName name="_RAN23" localSheetId="7">#REF!</definedName>
    <definedName name="_RAN23" localSheetId="0">#REF!</definedName>
    <definedName name="_RAN23">#REF!</definedName>
    <definedName name="_RAN24" localSheetId="1">#REF!</definedName>
    <definedName name="_RAN24" localSheetId="5">#REF!</definedName>
    <definedName name="_RAN24" localSheetId="6">#REF!</definedName>
    <definedName name="_RAN24" localSheetId="7">#REF!</definedName>
    <definedName name="_RAN24" localSheetId="0">#REF!</definedName>
    <definedName name="_RAN24">#REF!</definedName>
    <definedName name="_RAN251" localSheetId="1">#REF!</definedName>
    <definedName name="_RAN251" localSheetId="5">#REF!</definedName>
    <definedName name="_RAN251" localSheetId="6">#REF!</definedName>
    <definedName name="_RAN251" localSheetId="7">#REF!</definedName>
    <definedName name="_RAN251" localSheetId="0">#REF!</definedName>
    <definedName name="_RAN251">#REF!</definedName>
    <definedName name="_RAN252" localSheetId="1">#REF!</definedName>
    <definedName name="_RAN252" localSheetId="5">#REF!</definedName>
    <definedName name="_RAN252" localSheetId="6">#REF!</definedName>
    <definedName name="_RAN252" localSheetId="7">#REF!</definedName>
    <definedName name="_RAN252" localSheetId="0">#REF!</definedName>
    <definedName name="_RAN252">#REF!</definedName>
    <definedName name="_RAN27" localSheetId="1">#REF!</definedName>
    <definedName name="_RAN27" localSheetId="5">#REF!</definedName>
    <definedName name="_RAN27" localSheetId="6">#REF!</definedName>
    <definedName name="_RAN27" localSheetId="7">#REF!</definedName>
    <definedName name="_RAN27" localSheetId="0">#REF!</definedName>
    <definedName name="_RAN27">#REF!</definedName>
    <definedName name="_RAN28" localSheetId="1">#REF!</definedName>
    <definedName name="_RAN28" localSheetId="5">#REF!</definedName>
    <definedName name="_RAN28" localSheetId="6">#REF!</definedName>
    <definedName name="_RAN28" localSheetId="7">#REF!</definedName>
    <definedName name="_RAN28" localSheetId="0">#REF!</definedName>
    <definedName name="_RAN28">#REF!</definedName>
    <definedName name="_RAN29" localSheetId="1">#REF!</definedName>
    <definedName name="_RAN29" localSheetId="5">#REF!</definedName>
    <definedName name="_RAN29" localSheetId="6">#REF!</definedName>
    <definedName name="_RAN29" localSheetId="7">#REF!</definedName>
    <definedName name="_RAN29" localSheetId="0">#REF!</definedName>
    <definedName name="_RAN29">#REF!</definedName>
    <definedName name="_RAN30" localSheetId="1">#REF!</definedName>
    <definedName name="_RAN30" localSheetId="5">#REF!</definedName>
    <definedName name="_RAN30" localSheetId="6">#REF!</definedName>
    <definedName name="_RAN30" localSheetId="7">#REF!</definedName>
    <definedName name="_RAN30" localSheetId="0">#REF!</definedName>
    <definedName name="_RAN30">#REF!</definedName>
    <definedName name="_RAN311" localSheetId="1">#REF!</definedName>
    <definedName name="_RAN311" localSheetId="5">#REF!</definedName>
    <definedName name="_RAN311" localSheetId="6">#REF!</definedName>
    <definedName name="_RAN311" localSheetId="7">#REF!</definedName>
    <definedName name="_RAN311" localSheetId="0">#REF!</definedName>
    <definedName name="_RAN311">#REF!</definedName>
    <definedName name="_RAN312" localSheetId="1">#REF!</definedName>
    <definedName name="_RAN312" localSheetId="5">#REF!</definedName>
    <definedName name="_RAN312" localSheetId="6">#REF!</definedName>
    <definedName name="_RAN312" localSheetId="7">#REF!</definedName>
    <definedName name="_RAN312" localSheetId="0">#REF!</definedName>
    <definedName name="_RAN312">#REF!</definedName>
    <definedName name="_RAN313" localSheetId="1">#REF!</definedName>
    <definedName name="_RAN313" localSheetId="5">#REF!</definedName>
    <definedName name="_RAN313" localSheetId="6">#REF!</definedName>
    <definedName name="_RAN313" localSheetId="7">#REF!</definedName>
    <definedName name="_RAN313" localSheetId="0">#REF!</definedName>
    <definedName name="_RAN313">#REF!</definedName>
    <definedName name="_Regression_Out" localSheetId="1" hidden="1">#REF!</definedName>
    <definedName name="_Regression_Out" localSheetId="5" hidden="1">#REF!</definedName>
    <definedName name="_Regression_Out" localSheetId="6" hidden="1">#REF!</definedName>
    <definedName name="_Regression_Out" localSheetId="7" hidden="1">#REF!</definedName>
    <definedName name="_Regression_Out" localSheetId="0" hidden="1">#REF!</definedName>
    <definedName name="_Regression_Out" hidden="1">#REF!</definedName>
    <definedName name="_Regression_X" localSheetId="1" hidden="1">#REF!</definedName>
    <definedName name="_Regression_X" localSheetId="5" hidden="1">#REF!</definedName>
    <definedName name="_Regression_X" localSheetId="6" hidden="1">#REF!</definedName>
    <definedName name="_Regression_X" localSheetId="7" hidden="1">#REF!</definedName>
    <definedName name="_Regression_X" localSheetId="0" hidden="1">#REF!</definedName>
    <definedName name="_Regression_X" hidden="1">#REF!</definedName>
    <definedName name="_Regression_Y" localSheetId="1" hidden="1">#REF!</definedName>
    <definedName name="_Regression_Y" localSheetId="5" hidden="1">#REF!</definedName>
    <definedName name="_Regression_Y" localSheetId="6" hidden="1">#REF!</definedName>
    <definedName name="_Regression_Y" localSheetId="7" hidden="1">#REF!</definedName>
    <definedName name="_Regression_Y" localSheetId="0" hidden="1">#REF!</definedName>
    <definedName name="_Regression_Y" hidden="1">#REF!</definedName>
    <definedName name="_SAPBEXq0034">'[11]Analítico Gto vs Ppto 1'!$A$477:$J$484</definedName>
    <definedName name="_SAPBEXq0035">'[11]Analítico Gto vs Ppto 1'!$A$596:$J$683</definedName>
    <definedName name="_SAPBEXq0036">'[11]Analítico Gto vs Ppto 1'!$A$855:$J$862</definedName>
    <definedName name="_SIM2">[12]FR!$L$4:$O$5</definedName>
    <definedName name="_Sort" localSheetId="1" hidden="1">[8]NOTA1!#REF!</definedName>
    <definedName name="_Sort" localSheetId="5" hidden="1">[8]NOTA1!#REF!</definedName>
    <definedName name="_Sort" localSheetId="6" hidden="1">[8]NOTA1!#REF!</definedName>
    <definedName name="_Sort" localSheetId="7" hidden="1">[8]NOTA1!#REF!</definedName>
    <definedName name="_Sort" localSheetId="0" hidden="1">[8]NOTA1!#REF!</definedName>
    <definedName name="_Sort" hidden="1">[8]NOTA1!#REF!</definedName>
    <definedName name="_Table1_In1" localSheetId="1" hidden="1">#REF!</definedName>
    <definedName name="_Table1_In1" localSheetId="5" hidden="1">#REF!</definedName>
    <definedName name="_Table1_In1" localSheetId="6" hidden="1">#REF!</definedName>
    <definedName name="_Table1_In1" localSheetId="7" hidden="1">#REF!</definedName>
    <definedName name="_Table1_In1" localSheetId="0" hidden="1">#REF!</definedName>
    <definedName name="_Table1_In1" hidden="1">#REF!</definedName>
    <definedName name="_Table1_In2" localSheetId="1" hidden="1">#REF!</definedName>
    <definedName name="_Table1_In2" localSheetId="5" hidden="1">#REF!</definedName>
    <definedName name="_Table1_In2" localSheetId="6" hidden="1">#REF!</definedName>
    <definedName name="_Table1_In2" localSheetId="7" hidden="1">#REF!</definedName>
    <definedName name="_Table1_In2" localSheetId="0" hidden="1">#REF!</definedName>
    <definedName name="_Table1_In2" hidden="1">#REF!</definedName>
    <definedName name="_zz234">[3]A3!$M$358</definedName>
    <definedName name="A" localSheetId="1">#REF!</definedName>
    <definedName name="A" localSheetId="5">#REF!</definedName>
    <definedName name="A" localSheetId="6">#REF!</definedName>
    <definedName name="A" localSheetId="7">#REF!</definedName>
    <definedName name="A" localSheetId="0">#REF!</definedName>
    <definedName name="A">#REF!</definedName>
    <definedName name="A_impresión_IM" localSheetId="1">#REF!</definedName>
    <definedName name="A_impresión_IM" localSheetId="5">#REF!</definedName>
    <definedName name="A_impresión_IM" localSheetId="6">#REF!</definedName>
    <definedName name="A_impresión_IM" localSheetId="7">#REF!</definedName>
    <definedName name="A_impresión_IM" localSheetId="0">#REF!</definedName>
    <definedName name="A_impresión_IM">#REF!</definedName>
    <definedName name="A106GRB" localSheetId="1">#REF!</definedName>
    <definedName name="A106GRB" localSheetId="5">#REF!</definedName>
    <definedName name="A106GRB" localSheetId="6">#REF!</definedName>
    <definedName name="A106GRB" localSheetId="7">#REF!</definedName>
    <definedName name="A106GRB" localSheetId="0">#REF!</definedName>
    <definedName name="A106GRB">#REF!</definedName>
    <definedName name="A1C1" localSheetId="1" hidden="1">#REF!</definedName>
    <definedName name="A1C1" localSheetId="5" hidden="1">#REF!</definedName>
    <definedName name="A1C1" localSheetId="6" hidden="1">#REF!</definedName>
    <definedName name="A1C1" localSheetId="7" hidden="1">#REF!</definedName>
    <definedName name="A1C1" localSheetId="0" hidden="1">#REF!</definedName>
    <definedName name="A1C1" hidden="1">#REF!</definedName>
    <definedName name="A312TP304" localSheetId="1">#REF!</definedName>
    <definedName name="A312TP304" localSheetId="5">#REF!</definedName>
    <definedName name="A312TP304" localSheetId="6">#REF!</definedName>
    <definedName name="A312TP304" localSheetId="7">#REF!</definedName>
    <definedName name="A312TP304" localSheetId="0">#REF!</definedName>
    <definedName name="A312TP304">#REF!</definedName>
    <definedName name="A312TP316" localSheetId="1">#REF!</definedName>
    <definedName name="A312TP316" localSheetId="5">#REF!</definedName>
    <definedName name="A312TP316" localSheetId="6">#REF!</definedName>
    <definedName name="A312TP316" localSheetId="7">#REF!</definedName>
    <definedName name="A312TP316" localSheetId="0">#REF!</definedName>
    <definedName name="A312TP316">#REF!</definedName>
    <definedName name="A312TP321" localSheetId="1">#REF!</definedName>
    <definedName name="A312TP321" localSheetId="5">#REF!</definedName>
    <definedName name="A312TP321" localSheetId="6">#REF!</definedName>
    <definedName name="A312TP321" localSheetId="7">#REF!</definedName>
    <definedName name="A312TP321" localSheetId="0">#REF!</definedName>
    <definedName name="A312TP321">#REF!</definedName>
    <definedName name="A335P11" localSheetId="1">#REF!</definedName>
    <definedName name="A335P11" localSheetId="5">#REF!</definedName>
    <definedName name="A335P11" localSheetId="6">#REF!</definedName>
    <definedName name="A335P11" localSheetId="7">#REF!</definedName>
    <definedName name="A335P11" localSheetId="0">#REF!</definedName>
    <definedName name="A335P11">#REF!</definedName>
    <definedName name="A335P91" localSheetId="1">#REF!</definedName>
    <definedName name="A335P91" localSheetId="5">#REF!</definedName>
    <definedName name="A335P91" localSheetId="6">#REF!</definedName>
    <definedName name="A335P91" localSheetId="7">#REF!</definedName>
    <definedName name="A335P91" localSheetId="0">#REF!</definedName>
    <definedName name="A335P91">#REF!</definedName>
    <definedName name="aa" localSheetId="1">#REF!</definedName>
    <definedName name="aa" localSheetId="5">#REF!</definedName>
    <definedName name="aa" localSheetId="6">#REF!</definedName>
    <definedName name="aa" localSheetId="7">#REF!</definedName>
    <definedName name="aa" localSheetId="0">#REF!</definedName>
    <definedName name="aa">#REF!</definedName>
    <definedName name="AAA" localSheetId="1" hidden="1">#REF!</definedName>
    <definedName name="AAA" localSheetId="5" hidden="1">#REF!</definedName>
    <definedName name="AAA" localSheetId="6" hidden="1">#REF!</definedName>
    <definedName name="AAA" localSheetId="7" hidden="1">#REF!</definedName>
    <definedName name="AAA" localSheetId="0" hidden="1">#REF!</definedName>
    <definedName name="AAA" hidden="1">#REF!</definedName>
    <definedName name="aaaaaa" localSheetId="1">#REF!</definedName>
    <definedName name="aaaaaa" localSheetId="5">#REF!</definedName>
    <definedName name="aaaaaa" localSheetId="6">#REF!</definedName>
    <definedName name="aaaaaa" localSheetId="7">#REF!</definedName>
    <definedName name="aaaaaa" localSheetId="0">#REF!</definedName>
    <definedName name="aaaaaa">#REF!</definedName>
    <definedName name="ab">[13]Caratula!$B$14</definedName>
    <definedName name="abril" hidden="1">[14]EXTRA!$B$12:$B$31</definedName>
    <definedName name="ACC.MINORITAR." localSheetId="1">#REF!</definedName>
    <definedName name="ACC.MINORITAR." localSheetId="5">#REF!</definedName>
    <definedName name="ACC.MINORITAR." localSheetId="6">#REF!</definedName>
    <definedName name="ACC.MINORITAR." localSheetId="7">#REF!</definedName>
    <definedName name="ACC.MINORITAR." localSheetId="0">#REF!</definedName>
    <definedName name="ACC.MINORITAR.">#REF!</definedName>
    <definedName name="acontable" localSheetId="1">#REF!</definedName>
    <definedName name="acontable" localSheetId="5">#REF!</definedName>
    <definedName name="acontable" localSheetId="6">#REF!</definedName>
    <definedName name="acontable" localSheetId="7">#REF!</definedName>
    <definedName name="acontable" localSheetId="0">#REF!</definedName>
    <definedName name="acontable">#REF!</definedName>
    <definedName name="ACT" localSheetId="1">#REF!</definedName>
    <definedName name="ACT" localSheetId="5">#REF!</definedName>
    <definedName name="ACT" localSheetId="6">#REF!</definedName>
    <definedName name="ACT" localSheetId="7">#REF!</definedName>
    <definedName name="ACT" localSheetId="0">#REF!</definedName>
    <definedName name="ACT">#REF!</definedName>
    <definedName name="AF" localSheetId="1">#REF!</definedName>
    <definedName name="AF" localSheetId="5">#REF!</definedName>
    <definedName name="AF" localSheetId="6">#REF!</definedName>
    <definedName name="AF" localSheetId="7">#REF!</definedName>
    <definedName name="AF" localSheetId="0">#REF!</definedName>
    <definedName name="AF">#REF!</definedName>
    <definedName name="Aforo">[15]Bases!$C$32</definedName>
    <definedName name="Agosto">[16]Unidades!$AZ$30:$BF$51</definedName>
    <definedName name="AJUSTES" localSheetId="1">#REF!</definedName>
    <definedName name="AJUSTES" localSheetId="5">#REF!</definedName>
    <definedName name="AJUSTES" localSheetId="6">#REF!</definedName>
    <definedName name="AJUSTES" localSheetId="7">#REF!</definedName>
    <definedName name="AJUSTES" localSheetId="0">#REF!</definedName>
    <definedName name="AJUSTES">#REF!</definedName>
    <definedName name="AJUSTES_BDI" localSheetId="1">#REF!</definedName>
    <definedName name="AJUSTES_BDI" localSheetId="5">#REF!</definedName>
    <definedName name="AJUSTES_BDI" localSheetId="6">#REF!</definedName>
    <definedName name="AJUSTES_BDI" localSheetId="7">#REF!</definedName>
    <definedName name="AJUSTES_BDI" localSheetId="0">#REF!</definedName>
    <definedName name="AJUSTES_BDI">#REF!</definedName>
    <definedName name="AmortizMesIMA" localSheetId="1">[17]INVERSIÓN!#REF!</definedName>
    <definedName name="AmortizMesIMA" localSheetId="6">[17]INVERSIÓN!#REF!</definedName>
    <definedName name="AmortizMesIMA" localSheetId="7">[17]INVERSIÓN!#REF!</definedName>
    <definedName name="AmortizMesIMA" localSheetId="0">[17]INVERSIÓN!#REF!</definedName>
    <definedName name="AmortizMesIMA">[17]INVERSIÓN!#REF!</definedName>
    <definedName name="AnCprasAcum" localSheetId="1">[17]VARIOS!#REF!</definedName>
    <definedName name="AnCprasAcum" localSheetId="6">[17]VARIOS!#REF!</definedName>
    <definedName name="AnCprasAcum" localSheetId="7">[17]VARIOS!#REF!</definedName>
    <definedName name="AnCprasAcum" localSheetId="0">[17]VARIOS!#REF!</definedName>
    <definedName name="AnCprasAcum">[17]VARIOS!#REF!</definedName>
    <definedName name="AnCtesAcum" localSheetId="1">[17]CLIENTES!#REF!</definedName>
    <definedName name="AnCtesAcum" localSheetId="6">[17]CLIENTES!#REF!</definedName>
    <definedName name="AnCtesAcum" localSheetId="7">[17]CLIENTES!#REF!</definedName>
    <definedName name="AnCtesAcum" localSheetId="0">[17]CLIENTES!#REF!</definedName>
    <definedName name="AnCtesAcum">[17]CLIENTES!#REF!</definedName>
    <definedName name="AnoActual">"2002"</definedName>
    <definedName name="AnoAnterior">"2001"</definedName>
    <definedName name="AnResultAcum" localSheetId="1">[17]RESULTADOS!#REF!</definedName>
    <definedName name="AnResultAcum" localSheetId="5">[17]RESULTADOS!#REF!</definedName>
    <definedName name="AnResultAcum" localSheetId="6">[17]RESULTADOS!#REF!</definedName>
    <definedName name="AnResultAcum" localSheetId="7">[17]RESULTADOS!#REF!</definedName>
    <definedName name="AnResultAcum" localSheetId="0">[17]RESULTADOS!#REF!</definedName>
    <definedName name="AnResultAcum">[17]RESULTADOS!#REF!</definedName>
    <definedName name="anscount" hidden="1">1</definedName>
    <definedName name="AnTrOOperadMes" localSheetId="1">#REF!</definedName>
    <definedName name="AnTrOOperadMes" localSheetId="5">#REF!</definedName>
    <definedName name="AnTrOOperadMes" localSheetId="6">#REF!</definedName>
    <definedName name="AnTrOOperadMes" localSheetId="7">#REF!</definedName>
    <definedName name="AnTrOOperadMes" localSheetId="0">#REF!</definedName>
    <definedName name="AnTrOOperadMes">#REF!</definedName>
    <definedName name="AnVtasAcum" localSheetId="1">[17]VARIOS!#REF!</definedName>
    <definedName name="AnVtasAcum" localSheetId="5">[17]VARIOS!#REF!</definedName>
    <definedName name="AnVtasAcum" localSheetId="6">[17]VARIOS!#REF!</definedName>
    <definedName name="AnVtasAcum" localSheetId="7">[17]VARIOS!#REF!</definedName>
    <definedName name="AnVtasAcum" localSheetId="0">[17]VARIOS!#REF!</definedName>
    <definedName name="AnVtasAcum">[17]VARIOS!#REF!</definedName>
    <definedName name="ANYO">2002</definedName>
    <definedName name="AÑOCONTABLE" localSheetId="1">#REF!</definedName>
    <definedName name="AÑOCONTABLE" localSheetId="5">#REF!</definedName>
    <definedName name="AÑOCONTABLE" localSheetId="6">#REF!</definedName>
    <definedName name="AÑOCONTABLE" localSheetId="7">#REF!</definedName>
    <definedName name="AÑOCONTABLE" localSheetId="0">#REF!</definedName>
    <definedName name="AÑOCONTABLE">#REF!</definedName>
    <definedName name="APAORT" localSheetId="1">#REF!</definedName>
    <definedName name="APAORT" localSheetId="5">#REF!</definedName>
    <definedName name="APAORT" localSheetId="6">#REF!</definedName>
    <definedName name="APAORT" localSheetId="7">#REF!</definedName>
    <definedName name="APAORT" localSheetId="0">#REF!</definedName>
    <definedName name="APAORT">#REF!</definedName>
    <definedName name="APORTACION" localSheetId="1">#REF!</definedName>
    <definedName name="APORTACION" localSheetId="5">#REF!</definedName>
    <definedName name="APORTACION" localSheetId="6">#REF!</definedName>
    <definedName name="APORTACION" localSheetId="7">#REF!</definedName>
    <definedName name="APORTACION" localSheetId="0">#REF!</definedName>
    <definedName name="APORTACION">#REF!</definedName>
    <definedName name="Área_impressão_IM" localSheetId="1">#REF!</definedName>
    <definedName name="Área_impressão_IM" localSheetId="5">#REF!</definedName>
    <definedName name="Área_impressão_IM" localSheetId="6">#REF!</definedName>
    <definedName name="Área_impressão_IM" localSheetId="7">#REF!</definedName>
    <definedName name="Área_impressão_IM" localSheetId="0">#REF!</definedName>
    <definedName name="Área_impressão_IM">#REF!</definedName>
    <definedName name="Arriendo_Filiales_depto">'[18]Gto x Depto'!$B$22</definedName>
    <definedName name="as" localSheetId="1" hidden="1">#REF!</definedName>
    <definedName name="as" localSheetId="5" hidden="1">#REF!</definedName>
    <definedName name="as" localSheetId="6" hidden="1">#REF!</definedName>
    <definedName name="as" localSheetId="7" hidden="1">#REF!</definedName>
    <definedName name="as" localSheetId="0" hidden="1">#REF!</definedName>
    <definedName name="as" hidden="1">#REF!</definedName>
    <definedName name="AS2DocOpenMode" hidden="1">"AS2DocumentEdit"</definedName>
    <definedName name="asemsap">[19]asem!$E$1:$Q$509</definedName>
    <definedName name="asrggsdfa" hidden="1">[5]SINTESIS!$N$7:$N$20</definedName>
    <definedName name="AvgSeniorDSCR">[20]Dates!$J$551</definedName>
    <definedName name="B" localSheetId="1">#REF!</definedName>
    <definedName name="B" localSheetId="5">#REF!</definedName>
    <definedName name="B" localSheetId="6">#REF!</definedName>
    <definedName name="B" localSheetId="7">#REF!</definedName>
    <definedName name="B" localSheetId="0">#REF!</definedName>
    <definedName name="B">#REF!</definedName>
    <definedName name="BAL" localSheetId="1">#REF!</definedName>
    <definedName name="BAL" localSheetId="5">#REF!</definedName>
    <definedName name="BAL" localSheetId="6">#REF!</definedName>
    <definedName name="BAL" localSheetId="7">#REF!</definedName>
    <definedName name="BAL" localSheetId="0">#REF!</definedName>
    <definedName name="BAL">#REF!</definedName>
    <definedName name="BAN_ANEXO_A" localSheetId="1">#REF!</definedName>
    <definedName name="BAN_ANEXO_A" localSheetId="5">#REF!</definedName>
    <definedName name="BAN_ANEXO_A" localSheetId="6">#REF!</definedName>
    <definedName name="BAN_ANEXO_A" localSheetId="7">#REF!</definedName>
    <definedName name="BAN_ANEXO_A" localSheetId="0">#REF!</definedName>
    <definedName name="BAN_ANEXO_A">#REF!</definedName>
    <definedName name="BAN_ANEXO_B" localSheetId="1">#REF!</definedName>
    <definedName name="BAN_ANEXO_B" localSheetId="5">#REF!</definedName>
    <definedName name="BAN_ANEXO_B" localSheetId="6">#REF!</definedName>
    <definedName name="BAN_ANEXO_B" localSheetId="7">#REF!</definedName>
    <definedName name="BAN_ANEXO_B" localSheetId="0">#REF!</definedName>
    <definedName name="BAN_ANEXO_B">#REF!</definedName>
    <definedName name="BAN_ANEXO_D" localSheetId="1">#REF!</definedName>
    <definedName name="BAN_ANEXO_D" localSheetId="5">#REF!</definedName>
    <definedName name="BAN_ANEXO_D" localSheetId="6">#REF!</definedName>
    <definedName name="BAN_ANEXO_D" localSheetId="7">#REF!</definedName>
    <definedName name="BAN_ANEXO_D" localSheetId="0">#REF!</definedName>
    <definedName name="BAN_ANEXO_D">#REF!</definedName>
    <definedName name="BAN_ANEXO_E" localSheetId="1">#REF!</definedName>
    <definedName name="BAN_ANEXO_E" localSheetId="5">#REF!</definedName>
    <definedName name="BAN_ANEXO_E" localSheetId="6">#REF!</definedName>
    <definedName name="BAN_ANEXO_E" localSheetId="7">#REF!</definedName>
    <definedName name="BAN_ANEXO_E" localSheetId="0">#REF!</definedName>
    <definedName name="BAN_ANEXO_E">#REF!</definedName>
    <definedName name="BAN_ANEXO_F" localSheetId="1">#REF!</definedName>
    <definedName name="BAN_ANEXO_F" localSheetId="5">#REF!</definedName>
    <definedName name="BAN_ANEXO_F" localSheetId="6">#REF!</definedName>
    <definedName name="BAN_ANEXO_F" localSheetId="7">#REF!</definedName>
    <definedName name="BAN_ANEXO_F" localSheetId="0">#REF!</definedName>
    <definedName name="BAN_ANEXO_F">#REF!</definedName>
    <definedName name="BAN_ANEXO_G" localSheetId="1">#REF!</definedName>
    <definedName name="BAN_ANEXO_G" localSheetId="5">#REF!</definedName>
    <definedName name="BAN_ANEXO_G" localSheetId="6">#REF!</definedName>
    <definedName name="BAN_ANEXO_G" localSheetId="7">#REF!</definedName>
    <definedName name="BAN_ANEXO_G" localSheetId="0">#REF!</definedName>
    <definedName name="BAN_ANEXO_G">#REF!</definedName>
    <definedName name="BAN_ANEXO_H" localSheetId="1">#REF!</definedName>
    <definedName name="BAN_ANEXO_H" localSheetId="5">#REF!</definedName>
    <definedName name="BAN_ANEXO_H" localSheetId="6">#REF!</definedName>
    <definedName name="BAN_ANEXO_H" localSheetId="7">#REF!</definedName>
    <definedName name="BAN_ANEXO_H" localSheetId="0">#REF!</definedName>
    <definedName name="BAN_ANEXO_H">#REF!</definedName>
    <definedName name="BAN_EEPN" localSheetId="1">'[21]EECC-Cuenta'!#REF!</definedName>
    <definedName name="BAN_EEPN" localSheetId="6">'[21]EECC-Cuenta'!#REF!</definedName>
    <definedName name="BAN_EEPN" localSheetId="7">'[21]EECC-Cuenta'!#REF!</definedName>
    <definedName name="BAN_EEPN" localSheetId="0">'[21]EECC-Cuenta'!#REF!</definedName>
    <definedName name="BAN_EEPN">'[21]EECC-Cuenta'!#REF!</definedName>
    <definedName name="BAN_EOAF" localSheetId="1">'[21]EECC-Cuenta'!#REF!</definedName>
    <definedName name="BAN_EOAF" localSheetId="6">'[21]EECC-Cuenta'!#REF!</definedName>
    <definedName name="BAN_EOAF" localSheetId="7">'[21]EECC-Cuenta'!#REF!</definedName>
    <definedName name="BAN_EOAF" localSheetId="0">'[21]EECC-Cuenta'!#REF!</definedName>
    <definedName name="BAN_EOAF">'[21]EECC-Cuenta'!#REF!</definedName>
    <definedName name="BAN_ESTPAT" localSheetId="1">'[21]EECC-Cuenta'!#REF!</definedName>
    <definedName name="BAN_ESTPAT" localSheetId="6">'[21]EECC-Cuenta'!#REF!</definedName>
    <definedName name="BAN_ESTPAT" localSheetId="7">'[21]EECC-Cuenta'!#REF!</definedName>
    <definedName name="BAN_ESTPAT" localSheetId="0">'[21]EECC-Cuenta'!#REF!</definedName>
    <definedName name="BAN_ESTPAT">'[21]EECC-Cuenta'!#REF!</definedName>
    <definedName name="BAN_NOTA3D" localSheetId="1">'[21]EECC-NOTAS H e I'!#REF!</definedName>
    <definedName name="BAN_NOTA3D" localSheetId="6">'[21]EECC-NOTAS H e I'!#REF!</definedName>
    <definedName name="BAN_NOTA3D" localSheetId="7">'[21]EECC-NOTAS H e I'!#REF!</definedName>
    <definedName name="BAN_NOTA3D" localSheetId="0">'[21]EECC-NOTAS H e I'!#REF!</definedName>
    <definedName name="BAN_NOTA3D">'[21]EECC-NOTAS H e I'!#REF!</definedName>
    <definedName name="BAN_NOTA7A" localSheetId="1">'[21]EECC-NOTAS H e I'!#REF!</definedName>
    <definedName name="BAN_NOTA7A" localSheetId="6">'[21]EECC-NOTAS H e I'!#REF!</definedName>
    <definedName name="BAN_NOTA7A" localSheetId="7">'[21]EECC-NOTAS H e I'!#REF!</definedName>
    <definedName name="BAN_NOTA7A" localSheetId="0">'[21]EECC-NOTAS H e I'!#REF!</definedName>
    <definedName name="BAN_NOTA7A">'[21]EECC-NOTAS H e I'!#REF!</definedName>
    <definedName name="BAN_NOTA7B" localSheetId="1">'[21]EECC-NOTAS H e I'!#REF!</definedName>
    <definedName name="BAN_NOTA7B" localSheetId="6">'[21]EECC-NOTAS H e I'!#REF!</definedName>
    <definedName name="BAN_NOTA7B" localSheetId="7">'[21]EECC-NOTAS H e I'!#REF!</definedName>
    <definedName name="BAN_NOTA7B" localSheetId="0">'[21]EECC-NOTAS H e I'!#REF!</definedName>
    <definedName name="BAN_NOTA7B">'[21]EECC-NOTAS H e I'!#REF!</definedName>
    <definedName name="BAN_RT12CRED" localSheetId="1">'[21]EECC-NOTAS H e I'!#REF!</definedName>
    <definedName name="BAN_RT12CRED" localSheetId="6">'[21]EECC-NOTAS H e I'!#REF!</definedName>
    <definedName name="BAN_RT12CRED" localSheetId="7">'[21]EECC-NOTAS H e I'!#REF!</definedName>
    <definedName name="BAN_RT12CRED" localSheetId="0">'[21]EECC-NOTAS H e I'!#REF!</definedName>
    <definedName name="BAN_RT12CRED">'[21]EECC-NOTAS H e I'!#REF!</definedName>
    <definedName name="BAN_RT12DEUD" localSheetId="1">'[21]EECC-NOTAS H e I'!#REF!</definedName>
    <definedName name="BAN_RT12DEUD" localSheetId="6">'[21]EECC-NOTAS H e I'!#REF!</definedName>
    <definedName name="BAN_RT12DEUD" localSheetId="7">'[21]EECC-NOTAS H e I'!#REF!</definedName>
    <definedName name="BAN_RT12DEUD" localSheetId="0">'[21]EECC-NOTAS H e I'!#REF!</definedName>
    <definedName name="BAN_RT12DEUD">'[21]EECC-NOTAS H e I'!#REF!</definedName>
    <definedName name="base" localSheetId="1">#REF!</definedName>
    <definedName name="base" localSheetId="5">#REF!</definedName>
    <definedName name="base" localSheetId="6">#REF!</definedName>
    <definedName name="base" localSheetId="7">#REF!</definedName>
    <definedName name="base" localSheetId="0">#REF!</definedName>
    <definedName name="base">#REF!</definedName>
    <definedName name="bb">'[22]Tbl 1y 4'!$F$1:$M$13</definedName>
    <definedName name="BBB" hidden="1">0</definedName>
    <definedName name="bbbb" localSheetId="1">#REF!</definedName>
    <definedName name="bbbb" localSheetId="5">#REF!</definedName>
    <definedName name="bbbb" localSheetId="6">#REF!</definedName>
    <definedName name="bbbb" localSheetId="7">#REF!</definedName>
    <definedName name="bbbb" localSheetId="0">#REF!</definedName>
    <definedName name="bbbb">#REF!</definedName>
    <definedName name="BD" localSheetId="1">#REF!</definedName>
    <definedName name="BD" localSheetId="5">#REF!</definedName>
    <definedName name="BD" localSheetId="6">#REF!</definedName>
    <definedName name="BD" localSheetId="7">#REF!</definedName>
    <definedName name="BD" localSheetId="0">#REF!</definedName>
    <definedName name="BD">#REF!</definedName>
    <definedName name="BDI" localSheetId="1">#REF!</definedName>
    <definedName name="BDI" localSheetId="5">#REF!</definedName>
    <definedName name="BDI" localSheetId="6">#REF!</definedName>
    <definedName name="BDI" localSheetId="7">#REF!</definedName>
    <definedName name="BDI" localSheetId="0">#REF!</definedName>
    <definedName name="BDI">#REF!</definedName>
    <definedName name="Beg_Bal" localSheetId="1">#REF!</definedName>
    <definedName name="Beg_Bal" localSheetId="5">#REF!</definedName>
    <definedName name="Beg_Bal" localSheetId="6">#REF!</definedName>
    <definedName name="Beg_Bal" localSheetId="7">#REF!</definedName>
    <definedName name="Beg_Bal" localSheetId="0">#REF!</definedName>
    <definedName name="Beg_Bal">#REF!</definedName>
    <definedName name="Beta_distribución">'[23]Costo de Capital'!$G$13</definedName>
    <definedName name="BLPH1" localSheetId="1" hidden="1">#REF!</definedName>
    <definedName name="BLPH1" localSheetId="5" hidden="1">#REF!</definedName>
    <definedName name="BLPH1" localSheetId="6" hidden="1">#REF!</definedName>
    <definedName name="BLPH1" localSheetId="7" hidden="1">#REF!</definedName>
    <definedName name="BLPH1" localSheetId="0" hidden="1">#REF!</definedName>
    <definedName name="BLPH1" hidden="1">#REF!</definedName>
    <definedName name="BLPH2" localSheetId="1" hidden="1">#REF!</definedName>
    <definedName name="BLPH2" localSheetId="5" hidden="1">#REF!</definedName>
    <definedName name="BLPH2" localSheetId="6" hidden="1">#REF!</definedName>
    <definedName name="BLPH2" localSheetId="7" hidden="1">#REF!</definedName>
    <definedName name="BLPH2" localSheetId="0" hidden="1">#REF!</definedName>
    <definedName name="BLPH2" hidden="1">#REF!</definedName>
    <definedName name="BLPH3" localSheetId="1" hidden="1">#REF!</definedName>
    <definedName name="BLPH3" localSheetId="5" hidden="1">#REF!</definedName>
    <definedName name="BLPH3" localSheetId="6" hidden="1">#REF!</definedName>
    <definedName name="BLPH3" localSheetId="7" hidden="1">#REF!</definedName>
    <definedName name="BLPH3" localSheetId="0" hidden="1">#REF!</definedName>
    <definedName name="BLPH3" hidden="1">#REF!</definedName>
    <definedName name="BLPH4" localSheetId="1" hidden="1">#REF!</definedName>
    <definedName name="BLPH4" localSheetId="5" hidden="1">#REF!</definedName>
    <definedName name="BLPH4" localSheetId="6" hidden="1">#REF!</definedName>
    <definedName name="BLPH4" localSheetId="7" hidden="1">#REF!</definedName>
    <definedName name="BLPH4" localSheetId="0" hidden="1">#REF!</definedName>
    <definedName name="BLPH4" hidden="1">#REF!</definedName>
    <definedName name="BLPH5" localSheetId="1" hidden="1">#REF!</definedName>
    <definedName name="BLPH5" localSheetId="5" hidden="1">#REF!</definedName>
    <definedName name="BLPH5" localSheetId="6" hidden="1">#REF!</definedName>
    <definedName name="BLPH5" localSheetId="7" hidden="1">#REF!</definedName>
    <definedName name="BLPH5" localSheetId="0" hidden="1">#REF!</definedName>
    <definedName name="BLPH5" hidden="1">#REF!</definedName>
    <definedName name="bnorsp">[19]bnte!$E$1:$Q$751</definedName>
    <definedName name="bs_as">[15]Bases!$C$15</definedName>
    <definedName name="bsursp">[19]bsur!$E$1:$R$806</definedName>
    <definedName name="BUYOUTELECTRICO" localSheetId="1">#REF!</definedName>
    <definedName name="BUYOUTELECTRICO" localSheetId="5">#REF!</definedName>
    <definedName name="BUYOUTELECTRICO" localSheetId="6">#REF!</definedName>
    <definedName name="BUYOUTELECTRICO" localSheetId="7">#REF!</definedName>
    <definedName name="BUYOUTELECTRICO" localSheetId="0">#REF!</definedName>
    <definedName name="BUYOUTELECTRICO">#REF!</definedName>
    <definedName name="BUYOUTMECANICO" localSheetId="1">#REF!</definedName>
    <definedName name="BUYOUTMECANICO" localSheetId="5">#REF!</definedName>
    <definedName name="BUYOUTMECANICO" localSheetId="6">#REF!</definedName>
    <definedName name="BUYOUTMECANICO" localSheetId="7">#REF!</definedName>
    <definedName name="BUYOUTMECANICO" localSheetId="0">#REF!</definedName>
    <definedName name="BUYOUTMECANICO">#REF!</definedName>
    <definedName name="C.04" localSheetId="1">#REF!</definedName>
    <definedName name="C.04" localSheetId="5">#REF!</definedName>
    <definedName name="C.04" localSheetId="6">#REF!</definedName>
    <definedName name="C.04" localSheetId="7">#REF!</definedName>
    <definedName name="C.04" localSheetId="0">#REF!</definedName>
    <definedName name="C.04">#REF!</definedName>
    <definedName name="C.05" localSheetId="1">#REF!</definedName>
    <definedName name="C.05" localSheetId="5">#REF!</definedName>
    <definedName name="C.05" localSheetId="6">#REF!</definedName>
    <definedName name="C.05" localSheetId="7">#REF!</definedName>
    <definedName name="C.05" localSheetId="0">#REF!</definedName>
    <definedName name="C.05">#REF!</definedName>
    <definedName name="C.08" localSheetId="1">#REF!</definedName>
    <definedName name="C.08" localSheetId="5">#REF!</definedName>
    <definedName name="C.08" localSheetId="6">#REF!</definedName>
    <definedName name="C.08" localSheetId="7">#REF!</definedName>
    <definedName name="C.08" localSheetId="0">#REF!</definedName>
    <definedName name="C.08">#REF!</definedName>
    <definedName name="C.18" localSheetId="1">#REF!</definedName>
    <definedName name="C.18" localSheetId="5">#REF!</definedName>
    <definedName name="C.18" localSheetId="6">#REF!</definedName>
    <definedName name="C.18" localSheetId="7">#REF!</definedName>
    <definedName name="C.18" localSheetId="0">#REF!</definedName>
    <definedName name="C.18">#REF!</definedName>
    <definedName name="C_" localSheetId="1">#REF!</definedName>
    <definedName name="C_" localSheetId="5">#REF!</definedName>
    <definedName name="C_" localSheetId="6">#REF!</definedName>
    <definedName name="C_" localSheetId="7">#REF!</definedName>
    <definedName name="C_" localSheetId="0">#REF!</definedName>
    <definedName name="C_">#REF!</definedName>
    <definedName name="CABECERA" localSheetId="1">#REF!</definedName>
    <definedName name="CABECERA" localSheetId="5">#REF!</definedName>
    <definedName name="CABECERA" localSheetId="6">#REF!</definedName>
    <definedName name="CABECERA" localSheetId="7">#REF!</definedName>
    <definedName name="CABECERA" localSheetId="0">#REF!</definedName>
    <definedName name="CABECERA">#REF!</definedName>
    <definedName name="calendario" localSheetId="1">#REF!</definedName>
    <definedName name="calendario" localSheetId="5">#REF!</definedName>
    <definedName name="calendario" localSheetId="6">#REF!</definedName>
    <definedName name="calendario" localSheetId="7">#REF!</definedName>
    <definedName name="calendario" localSheetId="0">#REF!</definedName>
    <definedName name="calendario">#REF!</definedName>
    <definedName name="CashFlow" localSheetId="1">#REF!</definedName>
    <definedName name="CashFlow" localSheetId="5">#REF!</definedName>
    <definedName name="CashFlow" localSheetId="6">#REF!</definedName>
    <definedName name="CashFlow" localSheetId="7">#REF!</definedName>
    <definedName name="CashFlow" localSheetId="0">#REF!</definedName>
    <definedName name="CashFlow">#REF!</definedName>
    <definedName name="CCC" localSheetId="1" hidden="1">#REF!</definedName>
    <definedName name="CCC" localSheetId="5" hidden="1">#REF!</definedName>
    <definedName name="CCC" localSheetId="6" hidden="1">#REF!</definedName>
    <definedName name="CCC" localSheetId="7" hidden="1">#REF!</definedName>
    <definedName name="CCC" localSheetId="0" hidden="1">#REF!</definedName>
    <definedName name="CCC" hidden="1">#REF!</definedName>
    <definedName name="CENTRO">""</definedName>
    <definedName name="CHART" localSheetId="1">#REF!</definedName>
    <definedName name="CHART" localSheetId="5">#REF!</definedName>
    <definedName name="CHART" localSheetId="6">#REF!</definedName>
    <definedName name="CHART" localSheetId="7">#REF!</definedName>
    <definedName name="CHART" localSheetId="0">#REF!</definedName>
    <definedName name="CHART">#REF!</definedName>
    <definedName name="CHARTP" localSheetId="1">#REF!</definedName>
    <definedName name="CHARTP" localSheetId="5">#REF!</definedName>
    <definedName name="CHARTP" localSheetId="6">#REF!</definedName>
    <definedName name="CHARTP" localSheetId="7">#REF!</definedName>
    <definedName name="CHARTP" localSheetId="0">#REF!</definedName>
    <definedName name="CHARTP">#REF!</definedName>
    <definedName name="CIVIL">#N/A</definedName>
    <definedName name="CLIPRO" localSheetId="1">#REF!</definedName>
    <definedName name="CLIPRO" localSheetId="5">#REF!</definedName>
    <definedName name="CLIPRO" localSheetId="6">#REF!</definedName>
    <definedName name="CLIPRO" localSheetId="7">#REF!</definedName>
    <definedName name="CLIPRO" localSheetId="0">#REF!</definedName>
    <definedName name="CLIPRO">#REF!</definedName>
    <definedName name="CLITOT" localSheetId="1">#REF!</definedName>
    <definedName name="CLITOT" localSheetId="5">#REF!</definedName>
    <definedName name="CLITOT" localSheetId="6">#REF!</definedName>
    <definedName name="CLITOT" localSheetId="7">#REF!</definedName>
    <definedName name="CLITOT" localSheetId="0">#REF!</definedName>
    <definedName name="CLITOT">#REF!</definedName>
    <definedName name="COBRA" localSheetId="1">#REF!</definedName>
    <definedName name="COBRA" localSheetId="5">#REF!</definedName>
    <definedName name="COBRA" localSheetId="6">#REF!</definedName>
    <definedName name="COBRA" localSheetId="7">#REF!</definedName>
    <definedName name="COBRA" localSheetId="0">#REF!</definedName>
    <definedName name="COBRA">#REF!</definedName>
    <definedName name="CODIGOS_PRODUCTO">[24]Tablas!$B$3:$C$639</definedName>
    <definedName name="compras" hidden="1">3</definedName>
    <definedName name="COMPUTOS">[25]Computos!$A$3:$N$64</definedName>
    <definedName name="CONC.C_P" localSheetId="1">#REF!</definedName>
    <definedName name="CONC.C_P" localSheetId="5">#REF!</definedName>
    <definedName name="CONC.C_P" localSheetId="6">#REF!</definedName>
    <definedName name="CONC.C_P" localSheetId="7">#REF!</definedName>
    <definedName name="CONC.C_P" localSheetId="0">#REF!</definedName>
    <definedName name="CONC.C_P">#REF!</definedName>
    <definedName name="CONC.L_P" localSheetId="1">#REF!</definedName>
    <definedName name="CONC.L_P" localSheetId="5">#REF!</definedName>
    <definedName name="CONC.L_P" localSheetId="6">#REF!</definedName>
    <definedName name="CONC.L_P" localSheetId="7">#REF!</definedName>
    <definedName name="CONC.L_P" localSheetId="0">#REF!</definedName>
    <definedName name="CONC.L_P">#REF!</definedName>
    <definedName name="CONSMAT" localSheetId="1">#REF!</definedName>
    <definedName name="CONSMAT" localSheetId="5">#REF!</definedName>
    <definedName name="CONSMAT" localSheetId="6">#REF!</definedName>
    <definedName name="CONSMAT" localSheetId="7">#REF!</definedName>
    <definedName name="CONSMAT" localSheetId="0">#REF!</definedName>
    <definedName name="CONSMAT">#REF!</definedName>
    <definedName name="CONSO" localSheetId="1">#REF!</definedName>
    <definedName name="CONSO" localSheetId="5">#REF!</definedName>
    <definedName name="CONSO" localSheetId="6">#REF!</definedName>
    <definedName name="CONSO" localSheetId="7">#REF!</definedName>
    <definedName name="CONSO" localSheetId="0">#REF!</definedName>
    <definedName name="CONSO">#REF!</definedName>
    <definedName name="CONSOLIDACION" localSheetId="1">#REF!</definedName>
    <definedName name="CONSOLIDACION" localSheetId="5">#REF!</definedName>
    <definedName name="CONSOLIDACION" localSheetId="6">#REF!</definedName>
    <definedName name="CONSOLIDACION" localSheetId="7">#REF!</definedName>
    <definedName name="CONSOLIDACION" localSheetId="0">#REF!</definedName>
    <definedName name="CONSOLIDACION">#REF!</definedName>
    <definedName name="CONSOLIDACIÓN" localSheetId="1">#REF!</definedName>
    <definedName name="CONSOLIDACIÓN" localSheetId="5">#REF!</definedName>
    <definedName name="CONSOLIDACIÓN" localSheetId="6">#REF!</definedName>
    <definedName name="CONSOLIDACIÓN" localSheetId="7">#REF!</definedName>
    <definedName name="CONSOLIDACIÓN" localSheetId="0">#REF!</definedName>
    <definedName name="CONSOLIDACIÓN">#REF!</definedName>
    <definedName name="Consumos2006">[2]Indicadores!$X$106,[2]Indicadores!$X$109,[2]Indicadores!$X$116,[2]Indicadores!$X$119,[2]Indicadores!$X$125,[2]Indicadores!$X$128,[2]Indicadores!$X$134,[2]Indicadores!$X$137,[2]Indicadores!$X$143,[2]Indicadores!$X$146</definedName>
    <definedName name="Consumos2007">[2]Indicadores!$Y$106,[2]Indicadores!$Y$109,[2]Indicadores!$Y$116,[2]Indicadores!$Y$119,[2]Indicadores!$Y$125,[2]Indicadores!$Y$128,[2]Indicadores!$Y$134,[2]Indicadores!$Y$137,[2]Indicadores!$Y$143,[2]Indicadores!$Y$146</definedName>
    <definedName name="Consumos2008">[2]Indicadores!$Z$146,[2]Indicadores!$Z$143,[2]Indicadores!$Z$137,[2]Indicadores!$Z$134,[2]Indicadores!$Z$128,[2]Indicadores!$Z$125,[2]Indicadores!$Z$119,[2]Indicadores!$Z$116,[2]Indicadores!$Z$109,[2]Indicadores!$Z$106</definedName>
    <definedName name="Consumos2009">[2]Indicadores!$AA$106,[2]Indicadores!$AA$109,[2]Indicadores!$AA$116,[2]Indicadores!$AA$119,[2]Indicadores!$AA$125,[2]Indicadores!$AA$128,[2]Indicadores!$AA$134,[2]Indicadores!$AA$137,[2]Indicadores!$AA$143,[2]Indicadores!$AA$146</definedName>
    <definedName name="Consumos2010">[2]Indicadores!$AB$106,[2]Indicadores!$AB$109,[2]Indicadores!$AB$116,[2]Indicadores!$AB$119,[2]Indicadores!$AB$125,[2]Indicadores!$AB$128,[2]Indicadores!$AB$134,[2]Indicadores!$AB$137,[2]Indicadores!$AB$143,[2]Indicadores!$AB$146</definedName>
    <definedName name="Consumos2011">[2]Indicadores!$AC$106,[2]Indicadores!$AC$109,[2]Indicadores!$AC$116,[2]Indicadores!$AC$119,[2]Indicadores!$AC$125,[2]Indicadores!$AC$128,[2]Indicadores!$AC$134,[2]Indicadores!$AC$137,[2]Indicadores!$AC$143,[2]Indicadores!$AC$146</definedName>
    <definedName name="Consumos2012">[2]Indicadores!$AD$106,[2]Indicadores!$AD$109,[2]Indicadores!$AD$116,[2]Indicadores!$AD$119,[2]Indicadores!$AD$125,[2]Indicadores!$AD$128,[2]Indicadores!$AD$134,[2]Indicadores!$AD$137,[2]Indicadores!$AD$143,[2]Indicadores!$AD$146</definedName>
    <definedName name="contador2">5</definedName>
    <definedName name="Contingencias_para_CAPI" localSheetId="1">#REF!</definedName>
    <definedName name="Contingencias_para_CAPI" localSheetId="5">#REF!</definedName>
    <definedName name="Contingencias_para_CAPI" localSheetId="6">#REF!</definedName>
    <definedName name="Contingencias_para_CAPI" localSheetId="7">#REF!</definedName>
    <definedName name="Contingencias_para_CAPI" localSheetId="0">#REF!</definedName>
    <definedName name="Contingencias_para_CAPI">#REF!</definedName>
    <definedName name="Conversion" localSheetId="1">#REF!</definedName>
    <definedName name="Conversion" localSheetId="5">#REF!</definedName>
    <definedName name="Conversion" localSheetId="6">#REF!</definedName>
    <definedName name="Conversion" localSheetId="7">#REF!</definedName>
    <definedName name="Conversion" localSheetId="0">#REF!</definedName>
    <definedName name="Conversion">#REF!</definedName>
    <definedName name="corpsp">[19]corp!$E$1:$S$1016</definedName>
    <definedName name="COSTI" localSheetId="1">#REF!</definedName>
    <definedName name="COSTI" localSheetId="5">#REF!</definedName>
    <definedName name="COSTI" localSheetId="6">#REF!</definedName>
    <definedName name="COSTI" localSheetId="7">#REF!</definedName>
    <definedName name="COSTI" localSheetId="0">#REF!</definedName>
    <definedName name="COSTI">#REF!</definedName>
    <definedName name="COSTIP" localSheetId="1">#REF!</definedName>
    <definedName name="COSTIP" localSheetId="5">#REF!</definedName>
    <definedName name="COSTIP" localSheetId="6">#REF!</definedName>
    <definedName name="COSTIP" localSheetId="7">#REF!</definedName>
    <definedName name="COSTIP" localSheetId="0">#REF!</definedName>
    <definedName name="COSTIP">#REF!</definedName>
    <definedName name="COSTMP" localSheetId="1">#REF!</definedName>
    <definedName name="COSTMP" localSheetId="5">#REF!</definedName>
    <definedName name="COSTMP" localSheetId="6">#REF!</definedName>
    <definedName name="COSTMP" localSheetId="7">#REF!</definedName>
    <definedName name="COSTMP" localSheetId="0">#REF!</definedName>
    <definedName name="COSTMP">#REF!</definedName>
    <definedName name="Cotas_II">[26]II.D.02!$AA$6:$AD$30</definedName>
    <definedName name="cotdia1" localSheetId="1">#REF!</definedName>
    <definedName name="cotdia1" localSheetId="5">#REF!</definedName>
    <definedName name="cotdia1" localSheetId="6">#REF!</definedName>
    <definedName name="cotdia1" localSheetId="7">#REF!</definedName>
    <definedName name="cotdia1" localSheetId="0">#REF!</definedName>
    <definedName name="cotdia1">#REF!</definedName>
    <definedName name="cotdol" localSheetId="1">[27]Input!#REF!</definedName>
    <definedName name="cotdol" localSheetId="5">[27]Input!#REF!</definedName>
    <definedName name="cotdol" localSheetId="6">[27]Input!#REF!</definedName>
    <definedName name="cotdol" localSheetId="7">[27]Input!#REF!</definedName>
    <definedName name="cotdol" localSheetId="0">[27]Input!#REF!</definedName>
    <definedName name="cotdol">[27]Input!#REF!</definedName>
    <definedName name="CprasMesIMA" localSheetId="1">[17]VARIOS!#REF!</definedName>
    <definedName name="CprasMesIMA" localSheetId="6">[17]VARIOS!#REF!</definedName>
    <definedName name="CprasMesIMA" localSheetId="7">[17]VARIOS!#REF!</definedName>
    <definedName name="CprasMesIMA" localSheetId="0">[17]VARIOS!#REF!</definedName>
    <definedName name="CprasMesIMA">[17]VARIOS!#REF!</definedName>
    <definedName name="CRE" localSheetId="1">#REF!</definedName>
    <definedName name="CRE" localSheetId="5">#REF!</definedName>
    <definedName name="CRE" localSheetId="6">#REF!</definedName>
    <definedName name="CRE" localSheetId="7">#REF!</definedName>
    <definedName name="CRE" localSheetId="0">#REF!</definedName>
    <definedName name="CRE">#REF!</definedName>
    <definedName name="crit" localSheetId="1">#REF!</definedName>
    <definedName name="crit" localSheetId="5">#REF!</definedName>
    <definedName name="crit" localSheetId="6">#REF!</definedName>
    <definedName name="crit" localSheetId="7">#REF!</definedName>
    <definedName name="crit" localSheetId="0">#REF!</definedName>
    <definedName name="crit">#REF!</definedName>
    <definedName name="criter" localSheetId="1">#REF!</definedName>
    <definedName name="criter" localSheetId="5">#REF!</definedName>
    <definedName name="criter" localSheetId="6">#REF!</definedName>
    <definedName name="criter" localSheetId="7">#REF!</definedName>
    <definedName name="criter" localSheetId="0">#REF!</definedName>
    <definedName name="criter">#REF!</definedName>
    <definedName name="Criteria" localSheetId="1">#REF!</definedName>
    <definedName name="Criteria" localSheetId="5">#REF!</definedName>
    <definedName name="Criteria" localSheetId="6">#REF!</definedName>
    <definedName name="Criteria" localSheetId="7">#REF!</definedName>
    <definedName name="Criteria" localSheetId="0">#REF!</definedName>
    <definedName name="Criteria">#REF!</definedName>
    <definedName name="CRITERIO" localSheetId="1">#REF!</definedName>
    <definedName name="CRITERIO" localSheetId="5">#REF!</definedName>
    <definedName name="CRITERIO" localSheetId="6">#REF!</definedName>
    <definedName name="CRITERIO" localSheetId="7">#REF!</definedName>
    <definedName name="CRITERIO" localSheetId="0">#REF!</definedName>
    <definedName name="CRITERIO">#REF!</definedName>
    <definedName name="_xlnm.Criteria">[23]Criterios!$B$3:$B$6</definedName>
    <definedName name="Cta_cómputo">'[23]Datos DEPRECIACIONES'!$B$634</definedName>
    <definedName name="Cta_comunicación">'[23]Datos DEPRECIACIONES'!$B$630</definedName>
    <definedName name="Cta_edificios">'[23]Datos DEPRECIACIONES'!$B$635</definedName>
    <definedName name="Cta_envases">'[23]Datos DEPRECIACIONES'!$B$628</definedName>
    <definedName name="Cta_herramientas">'[23]Datos DEPRECIACIONES'!$B$631</definedName>
    <definedName name="Cta_maquinaria">'[23]Datos DEPRECIACIONES'!$B$629</definedName>
    <definedName name="Cta_marcas">'[23]Datos DEPRECIACIONES'!$B$642</definedName>
    <definedName name="Cta_mejoras">'[23]Datos DEPRECIACIONES'!$B$641</definedName>
    <definedName name="Cta_mobiliario">'[23]Datos DEPRECIACIONES'!$B$633</definedName>
    <definedName name="Cta_organización">'[23]Datos DEPRECIACIONES'!$B$640</definedName>
    <definedName name="Cta_proceso">'[23]Datos DEPRECIACIONES'!$B$636</definedName>
    <definedName name="Cta_software">'[23]Datos DEPRECIACIONES'!$B$643</definedName>
    <definedName name="Cta_terrenos">'[23]Datos DEPRECIACIONES'!$B$627</definedName>
    <definedName name="Cta_transporte">'[23]Datos DEPRECIACIONES'!$B$632</definedName>
    <definedName name="CtesMesIMA" localSheetId="1">[17]CLIENTES!#REF!</definedName>
    <definedName name="CtesMesIMA" localSheetId="5">[17]CLIENTES!#REF!</definedName>
    <definedName name="CtesMesIMA" localSheetId="6">[17]CLIENTES!#REF!</definedName>
    <definedName name="CtesMesIMA" localSheetId="7">[17]CLIENTES!#REF!</definedName>
    <definedName name="CtesMesIMA" localSheetId="0">[17]CLIENTES!#REF!</definedName>
    <definedName name="CtesMesIMA">[17]CLIENTES!#REF!</definedName>
    <definedName name="CU_Cnx_II">[26]II.D.02!$BO$6:$BO$30</definedName>
    <definedName name="CU_L_II">[26]II.D.02!$BK$6:$BK$30</definedName>
    <definedName name="CU_NL_Ene_II">[26]II.D.02!$BW$6:$BW$30</definedName>
    <definedName name="CU_NL_Usu_II">[26]II.D.02!$BS$6:$BS$30</definedName>
    <definedName name="cuadritos">[28]Tarifas!$A$148:$A$150</definedName>
    <definedName name="cuadro">#N/A</definedName>
    <definedName name="Cuatrimestres">[29]Demanda!$D$372,[29]Demanda!$E$237,[29]Demanda!$V$232:$X$235</definedName>
    <definedName name="CUENTA" localSheetId="1">#REF!</definedName>
    <definedName name="CUENTA" localSheetId="5">#REF!</definedName>
    <definedName name="CUENTA" localSheetId="6">#REF!</definedName>
    <definedName name="CUENTA" localSheetId="7">#REF!</definedName>
    <definedName name="CUENTA" localSheetId="0">#REF!</definedName>
    <definedName name="CUENTA">#REF!</definedName>
    <definedName name="CUENTAS" localSheetId="1">#REF!</definedName>
    <definedName name="CUENTAS" localSheetId="5">#REF!</definedName>
    <definedName name="CUENTAS" localSheetId="6">#REF!</definedName>
    <definedName name="CUENTAS" localSheetId="7">#REF!</definedName>
    <definedName name="CUENTAS" localSheetId="0">#REF!</definedName>
    <definedName name="CUENTAS">#REF!</definedName>
    <definedName name="Cum_Ene_II">[26]II.D.02!$P$6:$Q$30</definedName>
    <definedName name="Cum_LR_II">[26]II.D.02!$U$6:$U$30</definedName>
    <definedName name="Cum_Usu_II">[26]II.D.02!$K$6:$L$30</definedName>
    <definedName name="curva">[30]FR!$B$4:$E$10954</definedName>
    <definedName name="curvas" localSheetId="1">#REF!</definedName>
    <definedName name="curvas" localSheetId="5">#REF!</definedName>
    <definedName name="curvas" localSheetId="6">#REF!</definedName>
    <definedName name="curvas" localSheetId="7">#REF!</definedName>
    <definedName name="curvas" localSheetId="0">#REF!</definedName>
    <definedName name="curvas">#REF!</definedName>
    <definedName name="curvaUSDEUR" localSheetId="1">#REF!</definedName>
    <definedName name="curvaUSDEUR" localSheetId="5">#REF!</definedName>
    <definedName name="curvaUSDEUR" localSheetId="6">#REF!</definedName>
    <definedName name="curvaUSDEUR" localSheetId="7">#REF!</definedName>
    <definedName name="curvaUSDEUR" localSheetId="0">#REF!</definedName>
    <definedName name="curvaUSDEUR">#REF!</definedName>
    <definedName name="curvaUSDEURH" localSheetId="1">#REF!</definedName>
    <definedName name="curvaUSDEURH" localSheetId="5">#REF!</definedName>
    <definedName name="curvaUSDEURH" localSheetId="6">#REF!</definedName>
    <definedName name="curvaUSDEURH" localSheetId="7">#REF!</definedName>
    <definedName name="curvaUSDEURH" localSheetId="0">#REF!</definedName>
    <definedName name="curvaUSDEURH">#REF!</definedName>
    <definedName name="D" localSheetId="1">#REF!</definedName>
    <definedName name="D" localSheetId="5">#REF!</definedName>
    <definedName name="D" localSheetId="6">#REF!</definedName>
    <definedName name="D" localSheetId="7">#REF!</definedName>
    <definedName name="D" localSheetId="0">#REF!</definedName>
    <definedName name="D">#REF!</definedName>
    <definedName name="Data" localSheetId="1">#REF!</definedName>
    <definedName name="Data" localSheetId="5">#REF!</definedName>
    <definedName name="Data" localSheetId="6">#REF!</definedName>
    <definedName name="Data" localSheetId="7">#REF!</definedName>
    <definedName name="Data" localSheetId="0">#REF!</definedName>
    <definedName name="Data">#REF!</definedName>
    <definedName name="Database" localSheetId="1">#REF!</definedName>
    <definedName name="Database" localSheetId="5">#REF!</definedName>
    <definedName name="Database" localSheetId="6">#REF!</definedName>
    <definedName name="Database" localSheetId="7">#REF!</definedName>
    <definedName name="Database" localSheetId="0">#REF!</definedName>
    <definedName name="Database">#REF!</definedName>
    <definedName name="Datos">[31]Var_eco!$A$5:$H$150</definedName>
    <definedName name="datos2" hidden="1">[5]SINTESIS!$N$7</definedName>
    <definedName name="DD" hidden="1">"3T83N6QL2IDEURE40EXQ3I4SV"</definedName>
    <definedName name="dddd" localSheetId="1">#REF!</definedName>
    <definedName name="dddd" localSheetId="5">#REF!</definedName>
    <definedName name="dddd" localSheetId="6">#REF!</definedName>
    <definedName name="dddd" localSheetId="7">#REF!</definedName>
    <definedName name="dddd" localSheetId="0">#REF!</definedName>
    <definedName name="dddd">#REF!</definedName>
    <definedName name="DEFI2006" localSheetId="1">[2]Indicadores!#REF!</definedName>
    <definedName name="DEFI2006" localSheetId="5">[2]Indicadores!#REF!</definedName>
    <definedName name="DEFI2006" localSheetId="6">[2]Indicadores!#REF!</definedName>
    <definedName name="DEFI2006" localSheetId="7">[2]Indicadores!#REF!</definedName>
    <definedName name="DEFI2006" localSheetId="0">[2]Indicadores!#REF!</definedName>
    <definedName name="DEFI2006">[2]Indicadores!#REF!</definedName>
    <definedName name="DEFI2007" localSheetId="1">[2]Indicadores!#REF!</definedName>
    <definedName name="DEFI2007" localSheetId="6">[2]Indicadores!#REF!</definedName>
    <definedName name="DEFI2007" localSheetId="7">[2]Indicadores!#REF!</definedName>
    <definedName name="DEFI2007" localSheetId="0">[2]Indicadores!#REF!</definedName>
    <definedName name="DEFI2007">[2]Indicadores!#REF!</definedName>
    <definedName name="DEFI2008" localSheetId="1">[2]Indicadores!#REF!</definedName>
    <definedName name="DEFI2008" localSheetId="6">[2]Indicadores!#REF!</definedName>
    <definedName name="DEFI2008" localSheetId="7">[2]Indicadores!#REF!</definedName>
    <definedName name="DEFI2008" localSheetId="0">[2]Indicadores!#REF!</definedName>
    <definedName name="DEFI2008">[2]Indicadores!#REF!</definedName>
    <definedName name="DEFI2009" localSheetId="1">[2]Indicadores!#REF!</definedName>
    <definedName name="DEFI2009" localSheetId="6">[2]Indicadores!#REF!</definedName>
    <definedName name="DEFI2009" localSheetId="7">[2]Indicadores!#REF!</definedName>
    <definedName name="DEFI2009" localSheetId="0">[2]Indicadores!#REF!</definedName>
    <definedName name="DEFI2009">[2]Indicadores!#REF!</definedName>
    <definedName name="DEFI2010" localSheetId="1">[2]Indicadores!#REF!</definedName>
    <definedName name="DEFI2010" localSheetId="6">[2]Indicadores!#REF!</definedName>
    <definedName name="DEFI2010" localSheetId="7">[2]Indicadores!#REF!</definedName>
    <definedName name="DEFI2010" localSheetId="0">[2]Indicadores!#REF!</definedName>
    <definedName name="DEFI2010">[2]Indicadores!#REF!</definedName>
    <definedName name="DEFI2011" localSheetId="1">[2]Indicadores!#REF!</definedName>
    <definedName name="DEFI2011" localSheetId="6">[2]Indicadores!#REF!</definedName>
    <definedName name="DEFI2011" localSheetId="7">[2]Indicadores!#REF!</definedName>
    <definedName name="DEFI2011" localSheetId="0">[2]Indicadores!#REF!</definedName>
    <definedName name="DEFI2011">[2]Indicadores!#REF!</definedName>
    <definedName name="DEFI2012" localSheetId="1">[2]Indicadores!#REF!</definedName>
    <definedName name="DEFI2012" localSheetId="6">[2]Indicadores!#REF!</definedName>
    <definedName name="DEFI2012" localSheetId="7">[2]Indicadores!#REF!</definedName>
    <definedName name="DEFI2012" localSheetId="0">[2]Indicadores!#REF!</definedName>
    <definedName name="DEFI2012">[2]Indicadores!#REF!</definedName>
    <definedName name="Delta_Cnx_III">[26]III.D.06B!$BH$6:$BH$30</definedName>
    <definedName name="Delta_Cnx_LCx_I">[26]I.D.06!$CB$6:$CB$30</definedName>
    <definedName name="Delta_Ene_I">[26]I.D.05!$AS$6:$AS$30</definedName>
    <definedName name="Delta_Ene_II">[26]II.D.05!$AK$6:$AK$30</definedName>
    <definedName name="Delta_Ene_III">[26]III.D.05.B!$Z$6:$Z$30</definedName>
    <definedName name="Delta_Inv_I">[26]I.D.03!$BU$6:$BW$30</definedName>
    <definedName name="Delta_L_RP_I">[26]I.D.06!$AU$6:$AU$30</definedName>
    <definedName name="Delta_LCnx_I">[26]I.D.06!$BY$6:$BY$30</definedName>
    <definedName name="Delta_LCnx_II">[26]II.D.06!$BR$6:$BR$30</definedName>
    <definedName name="Delta_LR_I">[26]I.D.06!$AR$6:$AR$30</definedName>
    <definedName name="Delta_LR_II">[26]II.D.06!$AK$6:$AK$30</definedName>
    <definedName name="Delta_NL_Ene_I">[26]I.D.05!$AV$6:$AV$30</definedName>
    <definedName name="Delta_NL_Usu_I">[26]I.D.04!$AX$6:$AX$30</definedName>
    <definedName name="Delta_RP_III">[26]III.D.06B!$AG$6:$AG$30</definedName>
    <definedName name="Delta_Usu_I">[26]I.D.04!$AU$6:$AU$30</definedName>
    <definedName name="Delta_Usu_II">[26]II.D.04!$AK$6:$AK$30</definedName>
    <definedName name="Delta_Usu_III">[26]III.D.04.B!$V$6:$V$30</definedName>
    <definedName name="Demanda" localSheetId="1">#REF!</definedName>
    <definedName name="Demanda" localSheetId="5">#REF!</definedName>
    <definedName name="Demanda" localSheetId="6">#REF!</definedName>
    <definedName name="Demanda" localSheetId="7">#REF!</definedName>
    <definedName name="Demanda" localSheetId="0">#REF!</definedName>
    <definedName name="Demanda">#REF!</definedName>
    <definedName name="Demanda1" localSheetId="1">#REF!</definedName>
    <definedName name="Demanda1" localSheetId="5">#REF!</definedName>
    <definedName name="Demanda1" localSheetId="6">#REF!</definedName>
    <definedName name="Demanda1" localSheetId="7">#REF!</definedName>
    <definedName name="Demanda1" localSheetId="0">#REF!</definedName>
    <definedName name="Demanda1">#REF!</definedName>
    <definedName name="Desglose_elim_egresos" localSheetId="1">#REF!,#REF!,#REF!,#REF!,#REF!</definedName>
    <definedName name="Desglose_elim_egresos" localSheetId="5">#REF!,#REF!,#REF!,#REF!,#REF!</definedName>
    <definedName name="Desglose_elim_egresos" localSheetId="6">#REF!,#REF!,#REF!,#REF!,#REF!</definedName>
    <definedName name="Desglose_elim_egresos" localSheetId="7">#REF!,#REF!,#REF!,#REF!,#REF!</definedName>
    <definedName name="Desglose_elim_egresos" localSheetId="0">#REF!,#REF!,#REF!,#REF!,#REF!</definedName>
    <definedName name="Desglose_elim_egresos">#REF!,#REF!,#REF!,#REF!,#REF!</definedName>
    <definedName name="Desglose_elim_ingr" localSheetId="1">#REF!,#REF!,#REF!,#REF!</definedName>
    <definedName name="Desglose_elim_ingr" localSheetId="5">#REF!,#REF!,#REF!,#REF!</definedName>
    <definedName name="Desglose_elim_ingr" localSheetId="6">#REF!,#REF!,#REF!,#REF!</definedName>
    <definedName name="Desglose_elim_ingr" localSheetId="7">#REF!,#REF!,#REF!,#REF!</definedName>
    <definedName name="Desglose_elim_ingr" localSheetId="0">#REF!,#REF!,#REF!,#REF!</definedName>
    <definedName name="Desglose_elim_ingr">#REF!,#REF!,#REF!,#REF!</definedName>
    <definedName name="DESIN" localSheetId="1">#REF!</definedName>
    <definedName name="DESIN" localSheetId="5">#REF!</definedName>
    <definedName name="DESIN" localSheetId="6">#REF!</definedName>
    <definedName name="DESIN" localSheetId="7">#REF!</definedName>
    <definedName name="DESIN" localSheetId="0">#REF!</definedName>
    <definedName name="DESIN">#REF!</definedName>
    <definedName name="Det_equip" localSheetId="1">#REF!</definedName>
    <definedName name="Det_equip" localSheetId="5">#REF!</definedName>
    <definedName name="Det_equip" localSheetId="6">#REF!</definedName>
    <definedName name="Det_equip" localSheetId="7">#REF!</definedName>
    <definedName name="Det_equip" localSheetId="0">#REF!</definedName>
    <definedName name="Det_equip">#REF!</definedName>
    <definedName name="DETALLE" localSheetId="1">#REF!</definedName>
    <definedName name="DETALLE" localSheetId="5">#REF!</definedName>
    <definedName name="DETALLE" localSheetId="6">#REF!</definedName>
    <definedName name="DETALLE" localSheetId="7">#REF!</definedName>
    <definedName name="DETALLE" localSheetId="0">#REF!</definedName>
    <definedName name="DETALLE">#REF!</definedName>
    <definedName name="DEUDA_FINANCIER" localSheetId="1">#REF!</definedName>
    <definedName name="DEUDA_FINANCIER" localSheetId="5">#REF!</definedName>
    <definedName name="DEUDA_FINANCIER" localSheetId="6">#REF!</definedName>
    <definedName name="DEUDA_FINANCIER" localSheetId="7">#REF!</definedName>
    <definedName name="DEUDA_FINANCIER" localSheetId="0">#REF!</definedName>
    <definedName name="DEUDA_FINANCIER">#REF!</definedName>
    <definedName name="DEUDA_NO_FINANC" localSheetId="1">#REF!</definedName>
    <definedName name="DEUDA_NO_FINANC" localSheetId="5">#REF!</definedName>
    <definedName name="DEUDA_NO_FINANC" localSheetId="6">#REF!</definedName>
    <definedName name="DEUDA_NO_FINANC" localSheetId="7">#REF!</definedName>
    <definedName name="DEUDA_NO_FINANC" localSheetId="0">#REF!</definedName>
    <definedName name="DEUDA_NO_FINANC">#REF!</definedName>
    <definedName name="DEUDORES" localSheetId="1">#REF!</definedName>
    <definedName name="DEUDORES" localSheetId="5">#REF!</definedName>
    <definedName name="DEUDORES" localSheetId="6">#REF!</definedName>
    <definedName name="DEUDORES" localSheetId="7">#REF!</definedName>
    <definedName name="DEUDORES" localSheetId="0">#REF!</definedName>
    <definedName name="DEUDORES">#REF!</definedName>
    <definedName name="Diametro" localSheetId="1">#REF!</definedName>
    <definedName name="Diametro" localSheetId="5">#REF!</definedName>
    <definedName name="Diametro" localSheetId="6">#REF!</definedName>
    <definedName name="Diametro" localSheetId="7">#REF!</definedName>
    <definedName name="Diametro" localSheetId="0">#REF!</definedName>
    <definedName name="Diametro">#REF!</definedName>
    <definedName name="Diana" localSheetId="1">#REF!</definedName>
    <definedName name="Diana" localSheetId="5">#REF!</definedName>
    <definedName name="Diana" localSheetId="6">#REF!</definedName>
    <definedName name="Diana" localSheetId="7">#REF!</definedName>
    <definedName name="Diana" localSheetId="0">#REF!</definedName>
    <definedName name="Diana">#REF!</definedName>
    <definedName name="Diciembre">[16]Unidades!$CB$30:$CH$51</definedName>
    <definedName name="DIF._CONSOLID." localSheetId="1">#REF!</definedName>
    <definedName name="DIF._CONSOLID." localSheetId="5">#REF!</definedName>
    <definedName name="DIF._CONSOLID." localSheetId="6">#REF!</definedName>
    <definedName name="DIF._CONSOLID." localSheetId="7">#REF!</definedName>
    <definedName name="DIF._CONSOLID." localSheetId="0">#REF!</definedName>
    <definedName name="DIF._CONSOLID.">#REF!</definedName>
    <definedName name="DIFCAMBIO" localSheetId="1">#REF!</definedName>
    <definedName name="DIFCAMBIO" localSheetId="5">#REF!</definedName>
    <definedName name="DIFCAMBIO" localSheetId="6">#REF!</definedName>
    <definedName name="DIFCAMBIO" localSheetId="7">#REF!</definedName>
    <definedName name="DIFCAMBIO" localSheetId="0">#REF!</definedName>
    <definedName name="DIFCAMBIO">#REF!</definedName>
    <definedName name="Diff">[20]Macro!$M$82</definedName>
    <definedName name="DIPA2006" localSheetId="1">[2]Indicadores!#REF!</definedName>
    <definedName name="DIPA2006" localSheetId="5">[2]Indicadores!#REF!</definedName>
    <definedName name="DIPA2006" localSheetId="6">[2]Indicadores!#REF!</definedName>
    <definedName name="DIPA2006" localSheetId="7">[2]Indicadores!#REF!</definedName>
    <definedName name="DIPA2006" localSheetId="0">[2]Indicadores!#REF!</definedName>
    <definedName name="DIPA2006">[2]Indicadores!#REF!</definedName>
    <definedName name="DIPA2007" localSheetId="1">[2]Indicadores!#REF!</definedName>
    <definedName name="DIPA2007" localSheetId="6">[2]Indicadores!#REF!</definedName>
    <definedName name="DIPA2007" localSheetId="7">[2]Indicadores!#REF!</definedName>
    <definedName name="DIPA2007" localSheetId="0">[2]Indicadores!#REF!</definedName>
    <definedName name="DIPA2007">[2]Indicadores!#REF!</definedName>
    <definedName name="DIPA2008" localSheetId="1">[2]Indicadores!#REF!</definedName>
    <definedName name="DIPA2008" localSheetId="6">[2]Indicadores!#REF!</definedName>
    <definedName name="DIPA2008" localSheetId="7">[2]Indicadores!#REF!</definedName>
    <definedName name="DIPA2008" localSheetId="0">[2]Indicadores!#REF!</definedName>
    <definedName name="DIPA2008">[2]Indicadores!#REF!</definedName>
    <definedName name="DIPA2009" localSheetId="1">[2]Indicadores!#REF!</definedName>
    <definedName name="DIPA2009" localSheetId="6">[2]Indicadores!#REF!</definedName>
    <definedName name="DIPA2009" localSheetId="7">[2]Indicadores!#REF!</definedName>
    <definedName name="DIPA2009" localSheetId="0">[2]Indicadores!#REF!</definedName>
    <definedName name="DIPA2009">[2]Indicadores!#REF!</definedName>
    <definedName name="DIPA2010" localSheetId="1">[2]Indicadores!#REF!</definedName>
    <definedName name="DIPA2010" localSheetId="6">[2]Indicadores!#REF!</definedName>
    <definedName name="DIPA2010" localSheetId="7">[2]Indicadores!#REF!</definedName>
    <definedName name="DIPA2010" localSheetId="0">[2]Indicadores!#REF!</definedName>
    <definedName name="DIPA2010">[2]Indicadores!#REF!</definedName>
    <definedName name="DIPA2011" localSheetId="1">[2]Indicadores!#REF!</definedName>
    <definedName name="DIPA2011" localSheetId="6">[2]Indicadores!#REF!</definedName>
    <definedName name="DIPA2011" localSheetId="7">[2]Indicadores!#REF!</definedName>
    <definedName name="DIPA2011" localSheetId="0">[2]Indicadores!#REF!</definedName>
    <definedName name="DIPA2011">[2]Indicadores!#REF!</definedName>
    <definedName name="DIPA2012" localSheetId="1">[2]Indicadores!#REF!</definedName>
    <definedName name="DIPA2012" localSheetId="6">[2]Indicadores!#REF!</definedName>
    <definedName name="DIPA2012" localSheetId="7">[2]Indicadores!#REF!</definedName>
    <definedName name="DIPA2012" localSheetId="0">[2]Indicadores!#REF!</definedName>
    <definedName name="DIPA2012">[2]Indicadores!#REF!</definedName>
    <definedName name="DIR_PROY">#N/A</definedName>
    <definedName name="directorioUSDEUR" localSheetId="1">[32]Inputs!#REF!</definedName>
    <definedName name="directorioUSDEUR" localSheetId="6">[32]Inputs!#REF!</definedName>
    <definedName name="directorioUSDEUR" localSheetId="7">[32]Inputs!#REF!</definedName>
    <definedName name="directorioUSDEUR" localSheetId="0">[32]Inputs!#REF!</definedName>
    <definedName name="directorioUSDEUR">[32]Inputs!#REF!</definedName>
    <definedName name="dn" localSheetId="1">#REF!</definedName>
    <definedName name="dn" localSheetId="5">#REF!</definedName>
    <definedName name="dn" localSheetId="6">#REF!</definedName>
    <definedName name="dn" localSheetId="7">#REF!</definedName>
    <definedName name="dn" localSheetId="0">#REF!</definedName>
    <definedName name="dn">#REF!</definedName>
    <definedName name="DOS" localSheetId="1">#REF!</definedName>
    <definedName name="DOS" localSheetId="5">#REF!</definedName>
    <definedName name="DOS" localSheetId="6">#REF!</definedName>
    <definedName name="DOS" localSheetId="7">#REF!</definedName>
    <definedName name="DOS" localSheetId="0">#REF!</definedName>
    <definedName name="DOS">#REF!</definedName>
    <definedName name="DSF" localSheetId="1" hidden="1">#REF!</definedName>
    <definedName name="DSF" localSheetId="5" hidden="1">#REF!</definedName>
    <definedName name="DSF" localSheetId="6" hidden="1">#REF!</definedName>
    <definedName name="DSF" localSheetId="7" hidden="1">#REF!</definedName>
    <definedName name="DSF" localSheetId="0" hidden="1">#REF!</definedName>
    <definedName name="DSF" hidden="1">#REF!</definedName>
    <definedName name="e" localSheetId="1">#REF!</definedName>
    <definedName name="e" localSheetId="5">#REF!</definedName>
    <definedName name="e" localSheetId="6">#REF!</definedName>
    <definedName name="e" localSheetId="7">#REF!</definedName>
    <definedName name="e" localSheetId="0">#REF!</definedName>
    <definedName name="e">#REF!</definedName>
    <definedName name="EBITDA_x_negocios_mensual" hidden="1">[5]SINTESIS!$N$7:$N$20</definedName>
    <definedName name="ecapsp">[19]ecap!$E$1:$Q$419</definedName>
    <definedName name="ECOFIN" localSheetId="1">#REF!</definedName>
    <definedName name="ECOFIN" localSheetId="5">#REF!</definedName>
    <definedName name="ECOFIN" localSheetId="6">#REF!</definedName>
    <definedName name="ECOFIN" localSheetId="7">#REF!</definedName>
    <definedName name="ECOFIN" localSheetId="0">#REF!</definedName>
    <definedName name="ECOFIN">#REF!</definedName>
    <definedName name="EEFF" localSheetId="1">#REF!</definedName>
    <definedName name="EEFF" localSheetId="5">#REF!</definedName>
    <definedName name="EEFF" localSheetId="6">#REF!</definedName>
    <definedName name="EEFF" localSheetId="7">#REF!</definedName>
    <definedName name="EEFF" localSheetId="0">#REF!</definedName>
    <definedName name="EEFF">#REF!</definedName>
    <definedName name="EF" localSheetId="1">#REF!</definedName>
    <definedName name="EF" localSheetId="5">#REF!</definedName>
    <definedName name="EF" localSheetId="6">#REF!</definedName>
    <definedName name="EF" localSheetId="7">#REF!</definedName>
    <definedName name="EF" localSheetId="0">#REF!</definedName>
    <definedName name="EF">#REF!</definedName>
    <definedName name="EFA" localSheetId="1">#REF!</definedName>
    <definedName name="EFA" localSheetId="5">#REF!</definedName>
    <definedName name="EFA" localSheetId="6">#REF!</definedName>
    <definedName name="EFA" localSheetId="7">#REF!</definedName>
    <definedName name="EFA" localSheetId="0">#REF!</definedName>
    <definedName name="EFA">#REF!</definedName>
    <definedName name="EJERCICIO" localSheetId="5">[33]R2!$B$15</definedName>
    <definedName name="EJERCICIO" localSheetId="6">[33]R2!$B$15</definedName>
    <definedName name="EJERCICIO" localSheetId="7">[33]R2!$B$15</definedName>
    <definedName name="EJERCICIO" localSheetId="0">[34]R2!$B$15</definedName>
    <definedName name="EJERCICIO">[34]R2!$B$15</definedName>
    <definedName name="el" localSheetId="1">'[9]Tbl 1y 4'!#REF!</definedName>
    <definedName name="el" localSheetId="5">'[9]Tbl 1y 4'!#REF!</definedName>
    <definedName name="el" localSheetId="6">'[9]Tbl 1y 4'!#REF!</definedName>
    <definedName name="el" localSheetId="7">'[9]Tbl 1y 4'!#REF!</definedName>
    <definedName name="el" localSheetId="0">'[9]Tbl 1y 4'!#REF!</definedName>
    <definedName name="el">'[9]Tbl 1y 4'!#REF!</definedName>
    <definedName name="ELECTRICO">#N/A</definedName>
    <definedName name="Empresa" localSheetId="1">#REF!</definedName>
    <definedName name="Empresa" localSheetId="5">#REF!</definedName>
    <definedName name="Empresa" localSheetId="6">#REF!</definedName>
    <definedName name="Empresa" localSheetId="7">#REF!</definedName>
    <definedName name="Empresa" localSheetId="0">#REF!</definedName>
    <definedName name="Empresa">#REF!</definedName>
    <definedName name="Empresas">'[23]Datos DEPRECIACIONES'!$A$605:$A$623</definedName>
    <definedName name="ENAJ_ASOC2006">[2]Indicadores!$X$261,[2]Indicadores!$X$266</definedName>
    <definedName name="ENAJ_ASOC2007">[2]Indicadores!$Y$266,[2]Indicadores!$Y$261</definedName>
    <definedName name="ENAJ_ASOC2008">[2]Indicadores!$Z$261,[2]Indicadores!$Z$266</definedName>
    <definedName name="ENAJ_ASOC2009">[2]Indicadores!$AA$261,[2]Indicadores!$AA$266</definedName>
    <definedName name="ENAJ_ASOC2010">[2]Indicadores!$AB$266,[2]Indicadores!$AB$261</definedName>
    <definedName name="ENAJ_ASOC2011">[2]Indicadores!$AC$261,[2]Indicadores!$AC$266</definedName>
    <definedName name="ENAJ_ASOC2012">[2]Indicadores!$AD$266,[2]Indicadores!$AD$261</definedName>
    <definedName name="End_Bal" localSheetId="1">#REF!</definedName>
    <definedName name="End_Bal" localSheetId="5">#REF!</definedName>
    <definedName name="End_Bal" localSheetId="6">#REF!</definedName>
    <definedName name="End_Bal" localSheetId="7">#REF!</definedName>
    <definedName name="End_Bal" localSheetId="0">#REF!</definedName>
    <definedName name="End_Bal">#REF!</definedName>
    <definedName name="Ene_I">[26]I.D.05!$V$6:$V$30</definedName>
    <definedName name="Ene_II">[26]II.D.01!$BA$6:$BA$30</definedName>
    <definedName name="Ene_III">[26]III.D.05.B!$R$6:$R$30</definedName>
    <definedName name="Enero">[16]Unidades!$C$30:$I$51</definedName>
    <definedName name="ENTRADA" localSheetId="1">'[35]113EVDOC'!#REF!</definedName>
    <definedName name="ENTRADA" localSheetId="5">'[35]113EVDOC'!#REF!</definedName>
    <definedName name="ENTRADA" localSheetId="6">'[35]113EVDOC'!#REF!</definedName>
    <definedName name="ENTRADA" localSheetId="7">'[35]113EVDOC'!#REF!</definedName>
    <definedName name="ENTRADA" localSheetId="0">'[35]113EVDOC'!#REF!</definedName>
    <definedName name="ENTRADA">'[35]113EVDOC'!#REF!</definedName>
    <definedName name="ES" localSheetId="1">#REF!</definedName>
    <definedName name="ES" localSheetId="5">#REF!</definedName>
    <definedName name="ES" localSheetId="6">#REF!</definedName>
    <definedName name="ES" localSheetId="7">#REF!</definedName>
    <definedName name="ES" localSheetId="0">#REF!</definedName>
    <definedName name="ES">#REF!</definedName>
    <definedName name="ESA" localSheetId="1">#REF!</definedName>
    <definedName name="ESA" localSheetId="5">#REF!</definedName>
    <definedName name="ESA" localSheetId="6">#REF!</definedName>
    <definedName name="ESA" localSheetId="7">#REF!</definedName>
    <definedName name="ESA" localSheetId="0">#REF!</definedName>
    <definedName name="ESA">#REF!</definedName>
    <definedName name="ESCA" localSheetId="1">#REF!</definedName>
    <definedName name="ESCA" localSheetId="5">#REF!</definedName>
    <definedName name="ESCA" localSheetId="6">#REF!</definedName>
    <definedName name="ESCA" localSheetId="7">#REF!</definedName>
    <definedName name="ESCA" localSheetId="0">#REF!</definedName>
    <definedName name="ESCA">#REF!</definedName>
    <definedName name="escalabase">[26]I.D.01!$J$2</definedName>
    <definedName name="EscalaEnergia">[26]I.D.05!$H$3</definedName>
    <definedName name="EscalaLong">[26]I.D.06!$H$3</definedName>
    <definedName name="escalapesos">[26]I.D.01!$J$3</definedName>
    <definedName name="EscalaUsu">[26]I.D.04!$H$3</definedName>
    <definedName name="ESPAÑA" localSheetId="1">#REF!</definedName>
    <definedName name="ESPAÑA" localSheetId="5">#REF!</definedName>
    <definedName name="ESPAÑA" localSheetId="6">#REF!</definedName>
    <definedName name="ESPAÑA" localSheetId="7">#REF!</definedName>
    <definedName name="ESPAÑA" localSheetId="0">#REF!</definedName>
    <definedName name="ESPAÑA">#REF!</definedName>
    <definedName name="Etapa" localSheetId="1">#REF!</definedName>
    <definedName name="Etapa" localSheetId="5">#REF!</definedName>
    <definedName name="Etapa" localSheetId="6">#REF!</definedName>
    <definedName name="Etapa" localSheetId="7">#REF!</definedName>
    <definedName name="Etapa" localSheetId="0">#REF!</definedName>
    <definedName name="Etapa">#REF!</definedName>
    <definedName name="EWAFADS" hidden="1">[6]Sheet14!$M$61:$M$130</definedName>
    <definedName name="EWFDA" hidden="1">[6]Sheet14!$Q$45:$AT$45</definedName>
    <definedName name="EXTRA" localSheetId="1">#REF!</definedName>
    <definedName name="EXTRA" localSheetId="5">#REF!</definedName>
    <definedName name="EXTRA" localSheetId="6">#REF!</definedName>
    <definedName name="EXTRA" localSheetId="7">#REF!</definedName>
    <definedName name="EXTRA" localSheetId="0">#REF!</definedName>
    <definedName name="EXTRA">#REF!</definedName>
    <definedName name="Extra_Pay" localSheetId="1">#REF!</definedName>
    <definedName name="Extra_Pay" localSheetId="5">#REF!</definedName>
    <definedName name="Extra_Pay" localSheetId="6">#REF!</definedName>
    <definedName name="Extra_Pay" localSheetId="7">#REF!</definedName>
    <definedName name="Extra_Pay" localSheetId="0">#REF!</definedName>
    <definedName name="Extra_Pay">#REF!</definedName>
    <definedName name="Extract" localSheetId="1">#REF!</definedName>
    <definedName name="Extract" localSheetId="5">#REF!</definedName>
    <definedName name="Extract" localSheetId="6">#REF!</definedName>
    <definedName name="Extract" localSheetId="7">#REF!</definedName>
    <definedName name="Extract" localSheetId="0">#REF!</definedName>
    <definedName name="Extract">#REF!</definedName>
    <definedName name="EXTRAORDINARIO" localSheetId="1">#REF!</definedName>
    <definedName name="EXTRAORDINARIO" localSheetId="5">#REF!</definedName>
    <definedName name="EXTRAORDINARIO" localSheetId="6">#REF!</definedName>
    <definedName name="EXTRAORDINARIO" localSheetId="7">#REF!</definedName>
    <definedName name="EXTRAORDINARIO" localSheetId="0">#REF!</definedName>
    <definedName name="EXTRAORDINARIO">#REF!</definedName>
    <definedName name="FACPRO" localSheetId="1">#REF!</definedName>
    <definedName name="FACPRO" localSheetId="5">#REF!</definedName>
    <definedName name="FACPRO" localSheetId="6">#REF!</definedName>
    <definedName name="FACPRO" localSheetId="7">#REF!</definedName>
    <definedName name="FACPRO" localSheetId="0">#REF!</definedName>
    <definedName name="FACPRO">#REF!</definedName>
    <definedName name="FACTOR" localSheetId="1">#REF!</definedName>
    <definedName name="FACTOR" localSheetId="5">#REF!</definedName>
    <definedName name="FACTOR" localSheetId="6">#REF!</definedName>
    <definedName name="FACTOR" localSheetId="7">#REF!</definedName>
    <definedName name="FACTOR" localSheetId="0">#REF!</definedName>
    <definedName name="FACTOR">#REF!</definedName>
    <definedName name="Factor_IETU">'[23]Datos DEPRECIACIONES'!$A$686:$B$697</definedName>
    <definedName name="FACTORPRES">"1000"</definedName>
    <definedName name="FACTORPRESPM">"1"</definedName>
    <definedName name="fasd">#N/A</definedName>
    <definedName name="Febrero">[16]Unidades!$J$30:$P$51</definedName>
    <definedName name="FECHA" localSheetId="1">#REF!</definedName>
    <definedName name="FECHA" localSheetId="5">#REF!</definedName>
    <definedName name="FECHA" localSheetId="6">#REF!</definedName>
    <definedName name="FECHA" localSheetId="7">#REF!</definedName>
    <definedName name="FECHA" localSheetId="0">#REF!</definedName>
    <definedName name="FECHA">#REF!</definedName>
    <definedName name="Fecha_cálculo">'[23]Datos DEPRECIACIONES'!$B$9</definedName>
    <definedName name="Fecha_corte">[36]ENE_05!$AA$2</definedName>
    <definedName name="Fecha_emision">[36]ENE_05!$AA$3</definedName>
    <definedName name="Fecha_origen_cálculo">'[23]Datos DEPRECIACIONES'!$B$7</definedName>
    <definedName name="FECHAS" localSheetId="1">#REF!</definedName>
    <definedName name="FECHAS" localSheetId="5">#REF!</definedName>
    <definedName name="FECHAS" localSheetId="6">#REF!</definedName>
    <definedName name="FECHAS" localSheetId="7">#REF!</definedName>
    <definedName name="FECHAS" localSheetId="0">#REF!</definedName>
    <definedName name="FECHAS">#REF!</definedName>
    <definedName name="fff" localSheetId="1">#REF!</definedName>
    <definedName name="fff" localSheetId="5">#REF!</definedName>
    <definedName name="fff" localSheetId="6">#REF!</definedName>
    <definedName name="fff" localSheetId="7">#REF!</definedName>
    <definedName name="fff" localSheetId="0">#REF!</definedName>
    <definedName name="fff">#REF!</definedName>
    <definedName name="FG" localSheetId="1" hidden="1">#REF!</definedName>
    <definedName name="FG" localSheetId="5" hidden="1">#REF!</definedName>
    <definedName name="FG" localSheetId="6" hidden="1">#REF!</definedName>
    <definedName name="FG" localSheetId="7" hidden="1">#REF!</definedName>
    <definedName name="FG" localSheetId="0" hidden="1">#REF!</definedName>
    <definedName name="FG" hidden="1">#REF!</definedName>
    <definedName name="FH" localSheetId="1" hidden="1">#REF!</definedName>
    <definedName name="FH" localSheetId="5" hidden="1">#REF!</definedName>
    <definedName name="FH" localSheetId="6" hidden="1">#REF!</definedName>
    <definedName name="FH" localSheetId="7" hidden="1">#REF!</definedName>
    <definedName name="FH" localSheetId="0" hidden="1">#REF!</definedName>
    <definedName name="FH" hidden="1">#REF!</definedName>
    <definedName name="filas" localSheetId="1">'[35]113EVDOC'!#REF!</definedName>
    <definedName name="filas" localSheetId="6">'[35]113EVDOC'!#REF!</definedName>
    <definedName name="filas" localSheetId="7">'[35]113EVDOC'!#REF!</definedName>
    <definedName name="filas" localSheetId="0">'[35]113EVDOC'!#REF!</definedName>
    <definedName name="filas">'[35]113EVDOC'!#REF!</definedName>
    <definedName name="FINAL" localSheetId="1">#REF!</definedName>
    <definedName name="FINAL" localSheetId="5">#REF!</definedName>
    <definedName name="FINAL" localSheetId="6">#REF!</definedName>
    <definedName name="FINAL" localSheetId="7">#REF!</definedName>
    <definedName name="FINAL" localSheetId="0">#REF!</definedName>
    <definedName name="FINAL">#REF!</definedName>
    <definedName name="FINANCIERO" localSheetId="1">#REF!</definedName>
    <definedName name="FINANCIERO" localSheetId="5">#REF!</definedName>
    <definedName name="FINANCIERO" localSheetId="6">#REF!</definedName>
    <definedName name="FINANCIERO" localSheetId="7">#REF!</definedName>
    <definedName name="FINANCIERO" localSheetId="0">#REF!</definedName>
    <definedName name="FINANCIERO">#REF!</definedName>
    <definedName name="FL_FIN2006" localSheetId="1">[2]Indicadores!#REF!</definedName>
    <definedName name="FL_FIN2006" localSheetId="6">[2]Indicadores!#REF!</definedName>
    <definedName name="FL_FIN2006" localSheetId="7">[2]Indicadores!#REF!</definedName>
    <definedName name="FL_FIN2006" localSheetId="0">[2]Indicadores!#REF!</definedName>
    <definedName name="FL_FIN2006">[2]Indicadores!#REF!</definedName>
    <definedName name="FL_FIN2007" localSheetId="1">[2]Indicadores!#REF!</definedName>
    <definedName name="FL_FIN2007" localSheetId="6">[2]Indicadores!#REF!</definedName>
    <definedName name="FL_FIN2007" localSheetId="7">[2]Indicadores!#REF!</definedName>
    <definedName name="FL_FIN2007" localSheetId="0">[2]Indicadores!#REF!</definedName>
    <definedName name="FL_FIN2007">[2]Indicadores!#REF!</definedName>
    <definedName name="FL_FIN2008" localSheetId="1">[2]Indicadores!#REF!</definedName>
    <definedName name="FL_FIN2008" localSheetId="6">[2]Indicadores!#REF!</definedName>
    <definedName name="FL_FIN2008" localSheetId="7">[2]Indicadores!#REF!</definedName>
    <definedName name="FL_FIN2008" localSheetId="0">[2]Indicadores!#REF!</definedName>
    <definedName name="FL_FIN2008">[2]Indicadores!#REF!</definedName>
    <definedName name="FL_FIN2009" localSheetId="1">[2]Indicadores!#REF!</definedName>
    <definedName name="FL_FIN2009" localSheetId="6">[2]Indicadores!#REF!</definedName>
    <definedName name="FL_FIN2009" localSheetId="7">[2]Indicadores!#REF!</definedName>
    <definedName name="FL_FIN2009" localSheetId="0">[2]Indicadores!#REF!</definedName>
    <definedName name="FL_FIN2009">[2]Indicadores!#REF!</definedName>
    <definedName name="FL_FIN2010" localSheetId="1">[2]Indicadores!#REF!</definedName>
    <definedName name="FL_FIN2010" localSheetId="6">[2]Indicadores!#REF!</definedName>
    <definedName name="FL_FIN2010" localSheetId="7">[2]Indicadores!#REF!</definedName>
    <definedName name="FL_FIN2010" localSheetId="0">[2]Indicadores!#REF!</definedName>
    <definedName name="FL_FIN2010">[2]Indicadores!#REF!</definedName>
    <definedName name="FL_FIN2011" localSheetId="1">[2]Indicadores!#REF!</definedName>
    <definedName name="FL_FIN2011" localSheetId="6">[2]Indicadores!#REF!</definedName>
    <definedName name="FL_FIN2011" localSheetId="7">[2]Indicadores!#REF!</definedName>
    <definedName name="FL_FIN2011" localSheetId="0">[2]Indicadores!#REF!</definedName>
    <definedName name="FL_FIN2011">[2]Indicadores!#REF!</definedName>
    <definedName name="FL_FIN2012" localSheetId="1">[2]Indicadores!#REF!</definedName>
    <definedName name="FL_FIN2012" localSheetId="6">[2]Indicadores!#REF!</definedName>
    <definedName name="FL_FIN2012" localSheetId="7">[2]Indicadores!#REF!</definedName>
    <definedName name="FL_FIN2012" localSheetId="0">[2]Indicadores!#REF!</definedName>
    <definedName name="FL_FIN2012">[2]Indicadores!#REF!</definedName>
    <definedName name="flete_terrestre">[15]Bases!$C$30</definedName>
    <definedName name="FLUJO_TESORERIA">[5]SINTESIS!$A$4:$H$80</definedName>
    <definedName name="Full_Print" localSheetId="1">#REF!</definedName>
    <definedName name="Full_Print" localSheetId="5">#REF!</definedName>
    <definedName name="Full_Print" localSheetId="6">#REF!</definedName>
    <definedName name="Full_Print" localSheetId="7">#REF!</definedName>
    <definedName name="Full_Print" localSheetId="0">#REF!</definedName>
    <definedName name="Full_Print">#REF!</definedName>
    <definedName name="gaby" localSheetId="1">[28]Panel!#REF!</definedName>
    <definedName name="gaby" localSheetId="5">[28]Panel!#REF!</definedName>
    <definedName name="gaby" localSheetId="6">[28]Panel!#REF!</definedName>
    <definedName name="gaby" localSheetId="7">[28]Panel!#REF!</definedName>
    <definedName name="gaby" localSheetId="0">[28]Panel!#REF!</definedName>
    <definedName name="gaby">[28]Panel!#REF!</definedName>
    <definedName name="GAMESA" localSheetId="1">#REF!</definedName>
    <definedName name="GAMESA" localSheetId="5">#REF!</definedName>
    <definedName name="GAMESA" localSheetId="6">#REF!</definedName>
    <definedName name="GAMESA" localSheetId="7">#REF!</definedName>
    <definedName name="GAMESA" localSheetId="0">#REF!</definedName>
    <definedName name="GAMESA">#REF!</definedName>
    <definedName name="Gasto_Total">"Gasto_Total_cara"</definedName>
    <definedName name="Gasto_Total_auto_rubro">'[37]Gto x rubro'!$D$24</definedName>
    <definedName name="Gasto_Total_pto_rubro">'[37]Gto x rubro'!$C$24</definedName>
    <definedName name="Gasto_Total_rubro">'[37]Gto x rubro'!$B$24</definedName>
    <definedName name="gastos" hidden="1">11</definedName>
    <definedName name="GBP" localSheetId="1">#REF!</definedName>
    <definedName name="GBP" localSheetId="5">#REF!</definedName>
    <definedName name="GBP" localSheetId="6">#REF!</definedName>
    <definedName name="GBP" localSheetId="7">#REF!</definedName>
    <definedName name="GBP" localSheetId="0">#REF!</definedName>
    <definedName name="GBP">#REF!</definedName>
    <definedName name="General">#N/A</definedName>
    <definedName name="GESTION" localSheetId="1">#REF!</definedName>
    <definedName name="GESTION" localSheetId="5">#REF!</definedName>
    <definedName name="GESTION" localSheetId="6">#REF!</definedName>
    <definedName name="GESTION" localSheetId="7">#REF!</definedName>
    <definedName name="GESTION" localSheetId="0">#REF!</definedName>
    <definedName name="GESTION">#REF!</definedName>
    <definedName name="GFSD" localSheetId="1" hidden="1">#REF!</definedName>
    <definedName name="GFSD" localSheetId="5" hidden="1">#REF!</definedName>
    <definedName name="GFSD" localSheetId="6" hidden="1">#REF!</definedName>
    <definedName name="GFSD" localSheetId="7" hidden="1">#REF!</definedName>
    <definedName name="GFSD" localSheetId="0" hidden="1">#REF!</definedName>
    <definedName name="GFSD" hidden="1">#REF!</definedName>
    <definedName name="gg" localSheetId="1">#REF!</definedName>
    <definedName name="gg" localSheetId="5">#REF!</definedName>
    <definedName name="gg" localSheetId="6">#REF!</definedName>
    <definedName name="gg" localSheetId="7">#REF!</definedName>
    <definedName name="gg" localSheetId="0">#REF!</definedName>
    <definedName name="gg">#REF!</definedName>
    <definedName name="GHESA" localSheetId="1">#REF!</definedName>
    <definedName name="GHESA" localSheetId="5">#REF!</definedName>
    <definedName name="GHESA" localSheetId="6">#REF!</definedName>
    <definedName name="GHESA" localSheetId="7">#REF!</definedName>
    <definedName name="GHESA" localSheetId="0">#REF!</definedName>
    <definedName name="GHESA">#REF!</definedName>
    <definedName name="GINA" localSheetId="1" hidden="1">[38]usb!#REF!</definedName>
    <definedName name="GINA" localSheetId="6" hidden="1">[38]usb!#REF!</definedName>
    <definedName name="GINA" localSheetId="7" hidden="1">[38]usb!#REF!</definedName>
    <definedName name="GINA" localSheetId="0" hidden="1">[38]usb!#REF!</definedName>
    <definedName name="GINA" hidden="1">[38]usb!#REF!</definedName>
    <definedName name="gnmsp">[19]GNM!$E$1:$R$1472</definedName>
    <definedName name="gnsp">[19]gns!$E$1:$R$690</definedName>
    <definedName name="grafica" localSheetId="1">#REF!</definedName>
    <definedName name="grafica" localSheetId="5">#REF!</definedName>
    <definedName name="grafica" localSheetId="6">#REF!</definedName>
    <definedName name="grafica" localSheetId="7">#REF!</definedName>
    <definedName name="grafica" localSheetId="0">#REF!</definedName>
    <definedName name="grafica">#REF!</definedName>
    <definedName name="GRAPHIC" localSheetId="1">#REF!</definedName>
    <definedName name="GRAPHIC" localSheetId="5">#REF!</definedName>
    <definedName name="GRAPHIC" localSheetId="6">#REF!</definedName>
    <definedName name="GRAPHIC" localSheetId="7">#REF!</definedName>
    <definedName name="GRAPHIC" localSheetId="0">#REF!</definedName>
    <definedName name="GRAPHIC">#REF!</definedName>
    <definedName name="GRAPHICP" localSheetId="1">#REF!</definedName>
    <definedName name="GRAPHICP" localSheetId="5">#REF!</definedName>
    <definedName name="GRAPHICP" localSheetId="6">#REF!</definedName>
    <definedName name="GRAPHICP" localSheetId="7">#REF!</definedName>
    <definedName name="GRAPHICP" localSheetId="0">#REF!</definedName>
    <definedName name="GRAPHICP">#REF!</definedName>
    <definedName name="guadalupe" localSheetId="1">[28]Panel!#REF!</definedName>
    <definedName name="guadalupe" localSheetId="6">[28]Panel!#REF!</definedName>
    <definedName name="guadalupe" localSheetId="7">[28]Panel!#REF!</definedName>
    <definedName name="guadalupe" localSheetId="0">[28]Panel!#REF!</definedName>
    <definedName name="guadalupe">[28]Panel!#REF!</definedName>
    <definedName name="H">[5]SINTESIS!$M$7:$Q$20</definedName>
    <definedName name="Header_Row" localSheetId="1">ROW(#REF!)</definedName>
    <definedName name="Header_Row" localSheetId="5">ROW(#REF!)</definedName>
    <definedName name="Header_Row" localSheetId="6">ROW(#REF!)</definedName>
    <definedName name="Header_Row" localSheetId="7">ROW(#REF!)</definedName>
    <definedName name="Header_Row">ROW(#REF!)</definedName>
    <definedName name="hhh" localSheetId="1">#REF!</definedName>
    <definedName name="hhh" localSheetId="5">#REF!</definedName>
    <definedName name="hhh" localSheetId="6">#REF!</definedName>
    <definedName name="hhh" localSheetId="7">#REF!</definedName>
    <definedName name="hhh" localSheetId="0">#REF!</definedName>
    <definedName name="hhh">#REF!</definedName>
    <definedName name="HORAS_MES">[39]Tablas!$B$2:$C$37</definedName>
    <definedName name="HTML_CodePage" hidden="1">1252</definedName>
    <definedName name="HTML_Control" localSheetId="1" hidden="1">{"'III15-0095'!$A$1:$N$151"}</definedName>
    <definedName name="HTML_Control" localSheetId="2" hidden="1">{"'III15-0095'!$A$1:$N$151"}</definedName>
    <definedName name="HTML_Control" localSheetId="3" hidden="1">{"'III15-0095'!$A$1:$N$151"}</definedName>
    <definedName name="HTML_Control" localSheetId="4" hidden="1">{"'III15-0095'!$A$1:$N$151"}</definedName>
    <definedName name="HTML_Control" localSheetId="5" hidden="1">{"'III15-0095'!$A$1:$N$151"}</definedName>
    <definedName name="HTML_Control" localSheetId="6" hidden="1">{"'III15-0095'!$A$1:$N$151"}</definedName>
    <definedName name="HTML_Control" localSheetId="7" hidden="1">{"'III15-0095'!$A$1:$N$151"}</definedName>
    <definedName name="HTML_Control" localSheetId="8" hidden="1">{"'III15-0095'!$A$1:$N$151"}</definedName>
    <definedName name="HTML_Control" localSheetId="9" hidden="1">{"'III15-0095'!$A$1:$N$151"}</definedName>
    <definedName name="HTML_Control" localSheetId="0" hidden="1">{"'8'!$B$1:$I$46"}</definedName>
    <definedName name="HTML_Control" hidden="1">{"'III15-0095'!$A$1:$N$151"}</definedName>
    <definedName name="HTML_Control_1" localSheetId="1" hidden="1">{"'8'!$B$1:$I$46"}</definedName>
    <definedName name="HTML_Control_1" localSheetId="2" hidden="1">{"'8'!$B$1:$I$46"}</definedName>
    <definedName name="HTML_Control_1" localSheetId="3" hidden="1">{"'8'!$B$1:$I$46"}</definedName>
    <definedName name="HTML_Control_1" localSheetId="4" hidden="1">{"'8'!$B$1:$I$46"}</definedName>
    <definedName name="HTML_Control_1" localSheetId="5" hidden="1">{"'8'!$B$1:$I$46"}</definedName>
    <definedName name="HTML_Control_1" localSheetId="6" hidden="1">{"'8'!$B$1:$I$46"}</definedName>
    <definedName name="HTML_Control_1" localSheetId="7" hidden="1">{"'8'!$B$1:$I$46"}</definedName>
    <definedName name="HTML_Control_1" localSheetId="8" hidden="1">{"'8'!$B$1:$I$46"}</definedName>
    <definedName name="HTML_Control_1" localSheetId="9" hidden="1">{"'8'!$B$1:$I$46"}</definedName>
    <definedName name="HTML_Control_1" localSheetId="0" hidden="1">{"'8'!$B$1:$I$46"}</definedName>
    <definedName name="HTML_Control_1" hidden="1">{"'8'!$B$1:$I$46"}</definedName>
    <definedName name="HTML_Description" localSheetId="0" hidden="1">"Central de Ingeniería"</definedName>
    <definedName name="HTML_Description" hidden="1">""</definedName>
    <definedName name="HTML_Email" hidden="1">""</definedName>
    <definedName name="HTML_Header" localSheetId="0" hidden="1">"PRECIARIO DE MONTAJE MECANICO"</definedName>
    <definedName name="HTML_Header" hidden="1">""</definedName>
    <definedName name="HTML_LastUpdate" localSheetId="0" hidden="1">"25/11/99"</definedName>
    <definedName name="HTML_LastUpdate" hidden="1">"07/02/2007"</definedName>
    <definedName name="HTML_LineAfter" localSheetId="0" hidden="1">TRUE</definedName>
    <definedName name="HTML_LineAfter" hidden="1">FALSE</definedName>
    <definedName name="HTML_LineBefore" localSheetId="0" hidden="1">TRUE</definedName>
    <definedName name="HTML_LineBefore" hidden="1">FALSE</definedName>
    <definedName name="HTML_Name" localSheetId="0" hidden="1">"Repsol"</definedName>
    <definedName name="HTML_Name" hidden="1">""</definedName>
    <definedName name="HTML_OBDlg2" hidden="1">TRUE</definedName>
    <definedName name="HTML_OBDlg4" hidden="1">TRUE</definedName>
    <definedName name="HTML_OS" hidden="1">0</definedName>
    <definedName name="HTML_PathFile" localSheetId="0" hidden="1">"D:\Archivos\Texto\HTML.htm"</definedName>
    <definedName name="HTML_PathFile" hidden="1">"G:\EstadInternet\Cap-3\0095.htm"</definedName>
    <definedName name="HTML_Title" localSheetId="0" hidden="1">"Montaje mecánico"</definedName>
    <definedName name="HTML_Title" hidden="1">""</definedName>
    <definedName name="i">426.9/408.9</definedName>
    <definedName name="I_CON_EOAF" localSheetId="1">'[21]EECC-NOTAS H e I'!#REF!</definedName>
    <definedName name="I_CON_EOAF" localSheetId="5">'[21]EECC-NOTAS H e I'!#REF!</definedName>
    <definedName name="I_CON_EOAF" localSheetId="6">'[21]EECC-NOTAS H e I'!#REF!</definedName>
    <definedName name="I_CON_EOAF" localSheetId="7">'[21]EECC-NOTAS H e I'!#REF!</definedName>
    <definedName name="I_CON_EOAF" localSheetId="0">'[21]EECC-NOTAS H e I'!#REF!</definedName>
    <definedName name="I_CON_EOAF">'[21]EECC-NOTAS H e I'!#REF!</definedName>
    <definedName name="I_INV_EERR" localSheetId="1">#REF!</definedName>
    <definedName name="I_INV_EERR" localSheetId="5">#REF!</definedName>
    <definedName name="I_INV_EERR" localSheetId="6">#REF!</definedName>
    <definedName name="I_INV_EERR" localSheetId="7">#REF!</definedName>
    <definedName name="I_INV_EERR" localSheetId="0">#REF!</definedName>
    <definedName name="I_INV_EERR">#REF!</definedName>
    <definedName name="I_INV_EOAF" localSheetId="1">#REF!</definedName>
    <definedName name="I_INV_EOAF" localSheetId="5">#REF!</definedName>
    <definedName name="I_INV_EOAF" localSheetId="6">#REF!</definedName>
    <definedName name="I_INV_EOAF" localSheetId="7">#REF!</definedName>
    <definedName name="I_INV_EOAF" localSheetId="0">#REF!</definedName>
    <definedName name="I_INV_EOAF">#REF!</definedName>
    <definedName name="I_INV_EST_PATR" localSheetId="1">#REF!</definedName>
    <definedName name="I_INV_EST_PATR" localSheetId="5">#REF!</definedName>
    <definedName name="I_INV_EST_PATR" localSheetId="6">#REF!</definedName>
    <definedName name="I_INV_EST_PATR" localSheetId="7">#REF!</definedName>
    <definedName name="I_INV_EST_PATR" localSheetId="0">#REF!</definedName>
    <definedName name="I_INV_EST_PATR">#REF!</definedName>
    <definedName name="I_INV_EVOPN" localSheetId="1">#REF!</definedName>
    <definedName name="I_INV_EVOPN" localSheetId="5">#REF!</definedName>
    <definedName name="I_INV_EVOPN" localSheetId="6">#REF!</definedName>
    <definedName name="I_INV_EVOPN" localSheetId="7">#REF!</definedName>
    <definedName name="I_INV_EVOPN" localSheetId="0">#REF!</definedName>
    <definedName name="I_INV_EVOPN">#REF!</definedName>
    <definedName name="ic">149.5/139.5</definedName>
    <definedName name="IdSociedad">"E0101"</definedName>
    <definedName name="II">[40]PDs!$G$20</definedName>
    <definedName name="IM" localSheetId="1">#REF!</definedName>
    <definedName name="IM" localSheetId="5">#REF!</definedName>
    <definedName name="IM" localSheetId="6">#REF!</definedName>
    <definedName name="IM" localSheetId="7">#REF!</definedName>
    <definedName name="IM" localSheetId="0">#REF!</definedName>
    <definedName name="IM">#REF!</definedName>
    <definedName name="Imprimir_área_IM" localSheetId="1">#REF!</definedName>
    <definedName name="Imprimir_área_IM" localSheetId="5">#REF!</definedName>
    <definedName name="Imprimir_área_IM" localSheetId="6">#REF!</definedName>
    <definedName name="Imprimir_área_IM" localSheetId="7">#REF!</definedName>
    <definedName name="Imprimir_área_IM" localSheetId="0">#REF!</definedName>
    <definedName name="Imprimir_área_IM">#REF!</definedName>
    <definedName name="IMPUESTO" localSheetId="1">#REF!</definedName>
    <definedName name="IMPUESTO" localSheetId="5">#REF!</definedName>
    <definedName name="IMPUESTO" localSheetId="6">#REF!</definedName>
    <definedName name="IMPUESTO" localSheetId="7">#REF!</definedName>
    <definedName name="IMPUESTO" localSheetId="0">#REF!</definedName>
    <definedName name="IMPUESTO">#REF!</definedName>
    <definedName name="IMPUESTO2" localSheetId="1">#REF!</definedName>
    <definedName name="IMPUESTO2" localSheetId="5">#REF!</definedName>
    <definedName name="IMPUESTO2" localSheetId="6">#REF!</definedName>
    <definedName name="IMPUESTO2" localSheetId="7">#REF!</definedName>
    <definedName name="IMPUESTO2" localSheetId="0">#REF!</definedName>
    <definedName name="IMPUESTO2">#REF!</definedName>
    <definedName name="INDICADORES" localSheetId="1">#REF!</definedName>
    <definedName name="INDICADORES" localSheetId="5">#REF!</definedName>
    <definedName name="INDICADORES" localSheetId="6">#REF!</definedName>
    <definedName name="INDICADORES" localSheetId="7">#REF!</definedName>
    <definedName name="INDICADORES" localSheetId="0">#REF!</definedName>
    <definedName name="INDICADORES">#REF!</definedName>
    <definedName name="Inflación_US">'[23]Costo de Capital'!$G$12</definedName>
    <definedName name="inflation_GAP">'[41]Inflacion Regulada GAP'!$B$30</definedName>
    <definedName name="Inflation_GRO">'[41]Inflacion Regulada GRO'!$B$30</definedName>
    <definedName name="Inflation_TGN">'[41]Inflacion Regulada TGN'!$B$30</definedName>
    <definedName name="Informe">[36]ENE_05!$AA$1</definedName>
    <definedName name="INFORME_MENSUAL" localSheetId="1">#REF!</definedName>
    <definedName name="INFORME_MENSUAL" localSheetId="5">#REF!</definedName>
    <definedName name="INFORME_MENSUAL" localSheetId="6">#REF!</definedName>
    <definedName name="INFORME_MENSUAL" localSheetId="7">#REF!</definedName>
    <definedName name="INFORME_MENSUAL" localSheetId="0">#REF!</definedName>
    <definedName name="INFORME_MENSUAL">#REF!</definedName>
    <definedName name="ING_PROY">#N/A</definedName>
    <definedName name="INGVTAS" localSheetId="1">#REF!</definedName>
    <definedName name="INGVTAS" localSheetId="5">#REF!</definedName>
    <definedName name="INGVTAS" localSheetId="6">#REF!</definedName>
    <definedName name="INGVTAS" localSheetId="7">#REF!</definedName>
    <definedName name="INGVTAS" localSheetId="0">#REF!</definedName>
    <definedName name="INGVTAS">#REF!</definedName>
    <definedName name="INPC">'[42]Var-eco'!$A$5:$B$232</definedName>
    <definedName name="Int" localSheetId="1">#REF!</definedName>
    <definedName name="Int" localSheetId="5">#REF!</definedName>
    <definedName name="Int" localSheetId="6">#REF!</definedName>
    <definedName name="Int" localSheetId="7">#REF!</definedName>
    <definedName name="Int" localSheetId="0">#REF!</definedName>
    <definedName name="Int">#REF!</definedName>
    <definedName name="Interest_Rate" localSheetId="1">#REF!</definedName>
    <definedName name="Interest_Rate" localSheetId="5">#REF!</definedName>
    <definedName name="Interest_Rate" localSheetId="6">#REF!</definedName>
    <definedName name="Interest_Rate" localSheetId="7">#REF!</definedName>
    <definedName name="Interest_Rate" localSheetId="0">#REF!</definedName>
    <definedName name="Interest_Rate">#REF!</definedName>
    <definedName name="INTRUMENTOS">#N/A</definedName>
    <definedName name="Inv_Cnx_II">[26]II.D.02!$AU$6:$AU$30</definedName>
    <definedName name="Inv_Cnx_III">[26]III.D.02!$U$6:$U$30</definedName>
    <definedName name="Inv_L_II">[26]II.D.02!$AL$6:$AL$30</definedName>
    <definedName name="Inv_L_III">[26]III.D.02!$N$6:$N$30</definedName>
    <definedName name="Inv_NL_II">[26]II.D.02!$BD$6:$BD$30</definedName>
    <definedName name="Inv_NL_III">[26]III.D.02!$R$6:$R$30</definedName>
    <definedName name="inv_RT12cred" localSheetId="1">'[43]NOTAS-INV'!#REF!</definedName>
    <definedName name="inv_RT12cred" localSheetId="5">'[43]NOTAS-INV'!#REF!</definedName>
    <definedName name="inv_RT12cred" localSheetId="6">'[43]NOTAS-INV'!#REF!</definedName>
    <definedName name="inv_RT12cred" localSheetId="7">'[43]NOTAS-INV'!#REF!</definedName>
    <definedName name="inv_RT12cred" localSheetId="0">'[43]NOTAS-INV'!#REF!</definedName>
    <definedName name="inv_RT12cred">'[43]NOTAS-INV'!#REF!</definedName>
    <definedName name="inv_RT12deudas" localSheetId="1">'[43]NOTAS-INV'!#REF!</definedName>
    <definedName name="inv_RT12deudas" localSheetId="6">'[43]NOTAS-INV'!#REF!</definedName>
    <definedName name="inv_RT12deudas" localSheetId="7">'[43]NOTAS-INV'!#REF!</definedName>
    <definedName name="inv_RT12deudas" localSheetId="0">'[43]NOTAS-INV'!#REF!</definedName>
    <definedName name="inv_RT12deudas">'[43]NOTAS-INV'!#REF!</definedName>
    <definedName name="INVMAT" localSheetId="1">#REF!</definedName>
    <definedName name="INVMAT" localSheetId="5">#REF!</definedName>
    <definedName name="INVMAT" localSheetId="6">#REF!</definedName>
    <definedName name="INVMAT" localSheetId="7">#REF!</definedName>
    <definedName name="INVMAT" localSheetId="0">#REF!</definedName>
    <definedName name="INVMAT">#REF!</definedName>
    <definedName name="ip">27.1/27.1</definedName>
    <definedName name="IRBase">[20]Fixed!$L$327</definedName>
    <definedName name="iruña" hidden="1">[5]SINTESIS!$M$7:$M$12</definedName>
    <definedName name="ISR" localSheetId="1">#REF!</definedName>
    <definedName name="ISR" localSheetId="5">#REF!</definedName>
    <definedName name="ISR" localSheetId="6">#REF!</definedName>
    <definedName name="ISR" localSheetId="7">#REF!</definedName>
    <definedName name="ISR" localSheetId="0">#REF!</definedName>
    <definedName name="ISR">#REF!</definedName>
    <definedName name="ISSU" localSheetId="1">#REF!</definedName>
    <definedName name="ISSU" localSheetId="5">#REF!</definedName>
    <definedName name="ISSU" localSheetId="6">#REF!</definedName>
    <definedName name="ISSU" localSheetId="7">#REF!</definedName>
    <definedName name="ISSU" localSheetId="0">#REF!</definedName>
    <definedName name="ISSU">#REF!</definedName>
    <definedName name="it">1</definedName>
    <definedName name="itsn">86.8/83.5</definedName>
    <definedName name="IU" localSheetId="1" hidden="1">#REF!</definedName>
    <definedName name="IU" localSheetId="5" hidden="1">#REF!</definedName>
    <definedName name="IU" localSheetId="6" hidden="1">#REF!</definedName>
    <definedName name="IU" localSheetId="7" hidden="1">#REF!</definedName>
    <definedName name="IU" localSheetId="0" hidden="1">#REF!</definedName>
    <definedName name="IU" hidden="1">#REF!</definedName>
    <definedName name="IVA">[20]Fixed!$L$73</definedName>
    <definedName name="JANG" hidden="1">[6]Sheet14!$Q$45:$AT$45</definedName>
    <definedName name="JK" localSheetId="1" hidden="1">#REF!</definedName>
    <definedName name="JK" localSheetId="5" hidden="1">#REF!</definedName>
    <definedName name="JK" localSheetId="6" hidden="1">#REF!</definedName>
    <definedName name="JK" localSheetId="7" hidden="1">#REF!</definedName>
    <definedName name="JK" localSheetId="0" hidden="1">#REF!</definedName>
    <definedName name="JK" hidden="1">#REF!</definedName>
    <definedName name="Julio">[16]Unidades!$AS$30:$AY$51</definedName>
    <definedName name="Junio">[16]Unidades!$AL$30:$AR$51</definedName>
    <definedName name="K2010_209">[24]Tablas!$I$90:$J$92</definedName>
    <definedName name="K2010_217">[24]Tablas!$I$79:$J$81</definedName>
    <definedName name="K2010_223">[24]Tablas!$I$95:$J$97</definedName>
    <definedName name="K2010_230">[24]Tablas!$I$156:$J$158</definedName>
    <definedName name="K2010_231">[24]Tablas!$I$74:$J$76</definedName>
    <definedName name="K2010_902">[24]Tablas!$I$108:$J$110</definedName>
    <definedName name="K2010_J02">[24]Tablas!$I$143:$J$145</definedName>
    <definedName name="K2010_M02">[24]Tablas!$I$121:$J$124</definedName>
    <definedName name="K2011_217">[24]Tablas!$L$79:$M$81</definedName>
    <definedName name="K2011_223">[24]Tablas!$L$95:$M$97</definedName>
    <definedName name="K2011_231">[24]Tablas!$L$74:$M$76</definedName>
    <definedName name="K2011_902">[24]Tablas!$L$108:$M$110</definedName>
    <definedName name="K2011_J02">[24]Tablas!$L$143:$M$145</definedName>
    <definedName name="K2011_M02">[24]Tablas!$L$121:$M$124</definedName>
    <definedName name="K2011_M0J">[24]Tablas!$L$130:$M$132</definedName>
    <definedName name="kkkkkk" localSheetId="1">#REF!</definedName>
    <definedName name="kkkkkk" localSheetId="5">#REF!</definedName>
    <definedName name="kkkkkk" localSheetId="6">#REF!</definedName>
    <definedName name="kkkkkk" localSheetId="7">#REF!</definedName>
    <definedName name="kkkkkk" localSheetId="0">#REF!</definedName>
    <definedName name="kkkkkk">#REF!</definedName>
    <definedName name="Last_Row">#N/A</definedName>
    <definedName name="LF" localSheetId="1">#REF!</definedName>
    <definedName name="LF" localSheetId="5">#REF!</definedName>
    <definedName name="LF" localSheetId="6">#REF!</definedName>
    <definedName name="LF" localSheetId="7">#REF!</definedName>
    <definedName name="LF" localSheetId="0">#REF!</definedName>
    <definedName name="LF">#REF!</definedName>
    <definedName name="LFA" localSheetId="1">#REF!</definedName>
    <definedName name="LFA" localSheetId="5">#REF!</definedName>
    <definedName name="LFA" localSheetId="6">#REF!</definedName>
    <definedName name="LFA" localSheetId="7">#REF!</definedName>
    <definedName name="LFA" localSheetId="0">#REF!</definedName>
    <definedName name="LFA">#REF!</definedName>
    <definedName name="limcount" hidden="1">1</definedName>
    <definedName name="Límite_inferior_crédito_fiscal">'[23]Datos DEPRECIACIONES'!$A$700</definedName>
    <definedName name="Límite_inferior_deducción_adicional">'[23]Datos DEPRECIACIONES'!$B$700</definedName>
    <definedName name="Límite_superior_crédito_fiscal">'[23]Datos DEPRECIACIONES'!$A$701</definedName>
    <definedName name="Límite_superior_deducción_adicional">'[23]Datos DEPRECIACIONES'!$B$701</definedName>
    <definedName name="LISTA" localSheetId="1">#REF!</definedName>
    <definedName name="LISTA" localSheetId="5">#REF!</definedName>
    <definedName name="LISTA" localSheetId="6">#REF!</definedName>
    <definedName name="LISTA" localSheetId="7">#REF!</definedName>
    <definedName name="LISTA" localSheetId="0">#REF!</definedName>
    <definedName name="LISTA">#REF!</definedName>
    <definedName name="Loan_Amount" localSheetId="1">#REF!</definedName>
    <definedName name="Loan_Amount" localSheetId="5">#REF!</definedName>
    <definedName name="Loan_Amount" localSheetId="6">#REF!</definedName>
    <definedName name="Loan_Amount" localSheetId="7">#REF!</definedName>
    <definedName name="Loan_Amount" localSheetId="0">#REF!</definedName>
    <definedName name="Loan_Amount">#REF!</definedName>
    <definedName name="Loan_Start" localSheetId="1">#REF!</definedName>
    <definedName name="Loan_Start" localSheetId="5">#REF!</definedName>
    <definedName name="Loan_Start" localSheetId="6">#REF!</definedName>
    <definedName name="Loan_Start" localSheetId="7">#REF!</definedName>
    <definedName name="Loan_Start" localSheetId="0">#REF!</definedName>
    <definedName name="Loan_Start">#REF!</definedName>
    <definedName name="Loan_Years" localSheetId="1">#REF!</definedName>
    <definedName name="Loan_Years" localSheetId="5">#REF!</definedName>
    <definedName name="Loan_Years" localSheetId="6">#REF!</definedName>
    <definedName name="Loan_Years" localSheetId="7">#REF!</definedName>
    <definedName name="Loan_Years" localSheetId="0">#REF!</definedName>
    <definedName name="Loan_Years">#REF!</definedName>
    <definedName name="LS" localSheetId="1">#REF!</definedName>
    <definedName name="LS" localSheetId="5">#REF!</definedName>
    <definedName name="LS" localSheetId="6">#REF!</definedName>
    <definedName name="LS" localSheetId="7">#REF!</definedName>
    <definedName name="LS" localSheetId="0">#REF!</definedName>
    <definedName name="LS">#REF!</definedName>
    <definedName name="LS_I">[26]I.D.06!$CK$6:$CK$30</definedName>
    <definedName name="LS_II">[26]II.D.01!$BJ$6:$BJ$30</definedName>
    <definedName name="LS_III">[26]III.D.06B!$CA$6:$CA$30</definedName>
    <definedName name="LSA" localSheetId="1">#REF!</definedName>
    <definedName name="LSA" localSheetId="5">#REF!</definedName>
    <definedName name="LSA" localSheetId="6">#REF!</definedName>
    <definedName name="LSA" localSheetId="7">#REF!</definedName>
    <definedName name="LSA" localSheetId="0">#REF!</definedName>
    <definedName name="LSA">#REF!</definedName>
    <definedName name="M">[20]Fixed!$L$43</definedName>
    <definedName name="mag.eco">'[44]Principales Mag. Económicas'!$A$1:$K$13</definedName>
    <definedName name="MargGasMes" localSheetId="1">[17]INVERSIÓN!#REF!</definedName>
    <definedName name="MargGasMes" localSheetId="5">[17]INVERSIÓN!#REF!</definedName>
    <definedName name="MargGasMes" localSheetId="6">[17]INVERSIÓN!#REF!</definedName>
    <definedName name="MargGasMes" localSheetId="7">[17]INVERSIÓN!#REF!</definedName>
    <definedName name="MargGasMes" localSheetId="0">[17]INVERSIÓN!#REF!</definedName>
    <definedName name="MargGasMes">[17]INVERSIÓN!#REF!</definedName>
    <definedName name="MargOVtasMesIMA" localSheetId="1">[17]INVERSIÓN!#REF!</definedName>
    <definedName name="MargOVtasMesIMA" localSheetId="6">[17]INVERSIÓN!#REF!</definedName>
    <definedName name="MargOVtasMesIMA" localSheetId="7">[17]INVERSIÓN!#REF!</definedName>
    <definedName name="MargOVtasMesIMA" localSheetId="0">[17]INVERSIÓN!#REF!</definedName>
    <definedName name="MargOVtasMesIMA">[17]INVERSIÓN!#REF!</definedName>
    <definedName name="MARKUP" localSheetId="1">[45]PR!#REF!</definedName>
    <definedName name="MARKUP" localSheetId="6">[45]PR!#REF!</definedName>
    <definedName name="MARKUP" localSheetId="7">[45]PR!#REF!</definedName>
    <definedName name="MARKUP" localSheetId="0">[45]PR!#REF!</definedName>
    <definedName name="MARKUP">[45]PR!#REF!</definedName>
    <definedName name="MARMER" localSheetId="1">#REF!</definedName>
    <definedName name="MARMER" localSheetId="5">#REF!</definedName>
    <definedName name="MARMER" localSheetId="6">#REF!</definedName>
    <definedName name="MARMER" localSheetId="7">#REF!</definedName>
    <definedName name="MARMER" localSheetId="0">#REF!</definedName>
    <definedName name="MARMER">#REF!</definedName>
    <definedName name="MARSER" localSheetId="1">#REF!</definedName>
    <definedName name="MARSER" localSheetId="5">#REF!</definedName>
    <definedName name="MARSER" localSheetId="6">#REF!</definedName>
    <definedName name="MARSER" localSheetId="7">#REF!</definedName>
    <definedName name="MARSER" localSheetId="0">#REF!</definedName>
    <definedName name="MARSER">#REF!</definedName>
    <definedName name="MARVEN" localSheetId="1">#REF!</definedName>
    <definedName name="MARVEN" localSheetId="5">#REF!</definedName>
    <definedName name="MARVEN" localSheetId="6">#REF!</definedName>
    <definedName name="MARVEN" localSheetId="7">#REF!</definedName>
    <definedName name="MARVEN" localSheetId="0">#REF!</definedName>
    <definedName name="MARVEN">#REF!</definedName>
    <definedName name="MARZO" hidden="1">[14]EXTRA!$E$10:$E$29</definedName>
    <definedName name="Mayo">[16]Unidades!$AE$30:$AK$51</definedName>
    <definedName name="MECANICOS">#N/A</definedName>
    <definedName name="MesAño" localSheetId="1">#REF!</definedName>
    <definedName name="MesAño" localSheetId="5">#REF!</definedName>
    <definedName name="MesAño" localSheetId="6">#REF!</definedName>
    <definedName name="MesAño" localSheetId="7">#REF!</definedName>
    <definedName name="MesAño" localSheetId="0">#REF!</definedName>
    <definedName name="MesAño">#REF!</definedName>
    <definedName name="mesap">[19]mto!$E$1:$Q$1038</definedName>
    <definedName name="MILES" localSheetId="1">#REF!</definedName>
    <definedName name="MILES" localSheetId="5">#REF!</definedName>
    <definedName name="MILES" localSheetId="6">#REF!</definedName>
    <definedName name="MILES" localSheetId="7">#REF!</definedName>
    <definedName name="MILES" localSheetId="0">#REF!</definedName>
    <definedName name="MILES">#REF!</definedName>
    <definedName name="Mo">[20]Fixed!$L$46</definedName>
    <definedName name="modalidad" localSheetId="1">'[28]Aux Cálculos'!#REF!</definedName>
    <definedName name="modalidad" localSheetId="5">'[28]Aux Cálculos'!#REF!</definedName>
    <definedName name="modalidad" localSheetId="6">'[28]Aux Cálculos'!#REF!</definedName>
    <definedName name="modalidad" localSheetId="7">'[28]Aux Cálculos'!#REF!</definedName>
    <definedName name="modalidad" localSheetId="0">'[28]Aux Cálculos'!#REF!</definedName>
    <definedName name="modalidad">'[28]Aux Cálculos'!#REF!</definedName>
    <definedName name="moneda">[36]ENE_05!$AA$4</definedName>
    <definedName name="monsp">[19]mty!$E$1:$R$1010</definedName>
    <definedName name="na" localSheetId="1">#REF!</definedName>
    <definedName name="na" localSheetId="5">#REF!</definedName>
    <definedName name="na" localSheetId="6">#REF!</definedName>
    <definedName name="na" localSheetId="7">#REF!</definedName>
    <definedName name="na" localSheetId="0">#REF!</definedName>
    <definedName name="na">#REF!</definedName>
    <definedName name="nacionalizacion">[15]Bases!$C$24</definedName>
    <definedName name="NLO" localSheetId="1">#REF!</definedName>
    <definedName name="NLO" localSheetId="5">#REF!</definedName>
    <definedName name="NLO" localSheetId="6">#REF!</definedName>
    <definedName name="NLO" localSheetId="7">#REF!</definedName>
    <definedName name="NLO" localSheetId="0">#REF!</definedName>
    <definedName name="NLO">#REF!</definedName>
    <definedName name="Noviembre">[16]Unidades!$BU$30:$CA$51</definedName>
    <definedName name="nuevorango" localSheetId="1">#REF!</definedName>
    <definedName name="nuevorango" localSheetId="5">#REF!</definedName>
    <definedName name="nuevorango" localSheetId="6">#REF!</definedName>
    <definedName name="nuevorango" localSheetId="7">#REF!</definedName>
    <definedName name="nuevorango" localSheetId="0">#REF!</definedName>
    <definedName name="nuevorango">#REF!</definedName>
    <definedName name="Num_Pmt_Per_Year" localSheetId="1">#REF!</definedName>
    <definedName name="Num_Pmt_Per_Year" localSheetId="5">#REF!</definedName>
    <definedName name="Num_Pmt_Per_Year" localSheetId="6">#REF!</definedName>
    <definedName name="Num_Pmt_Per_Year" localSheetId="7">#REF!</definedName>
    <definedName name="Num_Pmt_Per_Year" localSheetId="0">#REF!</definedName>
    <definedName name="Num_Pmt_Per_Year">#REF!</definedName>
    <definedName name="Number_of_Payments" localSheetId="1">MATCH(0.01,'1'!End_Bal,-1)+1</definedName>
    <definedName name="Number_of_Payments" localSheetId="2">MATCH(0.01,End_Bal,-1)+1</definedName>
    <definedName name="Number_of_Payments" localSheetId="3">MATCH(0.01,End_Bal,-1)+1</definedName>
    <definedName name="Number_of_Payments" localSheetId="4">MATCH(0.01,End_Bal,-1)+1</definedName>
    <definedName name="Number_of_Payments" localSheetId="5">MATCH(0.01,'5'!End_Bal,-1)+1</definedName>
    <definedName name="Number_of_Payments" localSheetId="6">MATCH(0.01,'6'!End_Bal,-1)+1</definedName>
    <definedName name="Number_of_Payments" localSheetId="7">MATCH(0.01,'7'!End_Bal,-1)+1</definedName>
    <definedName name="Number_of_Payments" localSheetId="8">MATCH(0.01,End_Bal,-1)+1</definedName>
    <definedName name="Number_of_Payments" localSheetId="9">MATCH(0.01,End_Bal,-1)+1</definedName>
    <definedName name="Number_of_Payments" localSheetId="0">MATCH(0.01,Contenido!End_Bal,-1)+1</definedName>
    <definedName name="Number_of_Payments">MATCH(0.01,End_Bal,-1)+1</definedName>
    <definedName name="nvosp">[19]lar!$E$1:$R$867</definedName>
    <definedName name="OBJETIVO">""</definedName>
    <definedName name="Obs_Inv_Cnx_II">[26]II.D.02!$AP$6:$AP$30</definedName>
    <definedName name="Obs_Inv_L_II">[26]II.D.02!$AG$6:$AG$30</definedName>
    <definedName name="Obs_Inv_NL_II">[26]II.D.02!$AY$6:$AY$30</definedName>
    <definedName name="Octubre">[16]Unidades!$BN$30:$BT$51</definedName>
    <definedName name="OD" localSheetId="1">#REF!</definedName>
    <definedName name="OD" localSheetId="5">#REF!</definedName>
    <definedName name="OD" localSheetId="6">#REF!</definedName>
    <definedName name="OD" localSheetId="7">#REF!</definedName>
    <definedName name="OD" localSheetId="0">#REF!</definedName>
    <definedName name="OD">#REF!</definedName>
    <definedName name="OI" localSheetId="1" hidden="1">#REF!</definedName>
    <definedName name="OI" localSheetId="5" hidden="1">#REF!</definedName>
    <definedName name="OI" localSheetId="6" hidden="1">#REF!</definedName>
    <definedName name="OI" localSheetId="7" hidden="1">#REF!</definedName>
    <definedName name="OI" localSheetId="0" hidden="1">#REF!</definedName>
    <definedName name="OI" hidden="1">#REF!</definedName>
    <definedName name="OMA_AjusCon_II">[26]II.D.01!$AK$6:$AK$30</definedName>
    <definedName name="OMA_Ene_I">[26]I.D.05!$AC$6:$AC$30</definedName>
    <definedName name="OMA_Ene_II">[26]II.D.01!$BF$6:$BF$30</definedName>
    <definedName name="OMA_FC_II">[26]II.D.01!$X$6:$X$30</definedName>
    <definedName name="OMA_FC_III">[26]III.D.01!$R$6:$R$30</definedName>
    <definedName name="OMA_I">[26]I.D.01!$AO$6:$AO$30</definedName>
    <definedName name="OMA_II">[26]II.D.01!$AO$6:$AO$30</definedName>
    <definedName name="OMA_III">[26]III.D.01!$AE$6:$AE$30</definedName>
    <definedName name="OMA_indi_III">[26]III.D.01!$T$6:$V$30</definedName>
    <definedName name="OMA_LS_I">[26]I.D.06!$CQ$6:$CQ$30</definedName>
    <definedName name="OMA_LS_II">[26]II.D.01!$BO$6:$BO$30</definedName>
    <definedName name="OMA_report_II">[26]II.D.01!$Z$6:$Z$30</definedName>
    <definedName name="OMA_Sol_III">[26]III.D.01!$I$6:$I$30</definedName>
    <definedName name="OMA_Usu_I">[26]I.D.04!$AE$6:$AE$30</definedName>
    <definedName name="OMA_Usu_II">[26]II.D.01!$AW$6:$AW$30</definedName>
    <definedName name="ORA" localSheetId="1">#REF!</definedName>
    <definedName name="ORA" localSheetId="5">#REF!</definedName>
    <definedName name="ORA" localSheetId="6">#REF!</definedName>
    <definedName name="ORA" localSheetId="7">#REF!</definedName>
    <definedName name="ORA" localSheetId="0">#REF!</definedName>
    <definedName name="ORA">#REF!</definedName>
    <definedName name="OTROS_INGS_NETOS_OItotal">'[37]Otros Ingresos'!$B$43</definedName>
    <definedName name="Otros2006">[2]Indicadores!$X$200:$X$205,[2]Indicadores!$X$227:$X$228,[2]Indicadores!$X$210:$X$222,[2]Indicadores!$X$233:$X$234</definedName>
    <definedName name="Otros2007">[2]Indicadores!$Y$200:$Y$205,[2]Indicadores!$Y$227:$Y$228,[2]Indicadores!$Y$210:$Y$222,[2]Indicadores!$Y$233:$Y$234</definedName>
    <definedName name="Otros2008">[2]Indicadores!$Z$233:$Z$234,[2]Indicadores!$Z$210:$Z$222,[2]Indicadores!$Z$227:$Z$228,[2]Indicadores!$Z$200:$Z$205</definedName>
    <definedName name="Otros2009">[2]Indicadores!$AA$200:$AA$205,[2]Indicadores!$AA$227:$AA$228,[2]Indicadores!$AA$210:$AA$222,[2]Indicadores!$AA$233:$AA$234</definedName>
    <definedName name="Otros2010">[2]Indicadores!$AB$233:$AB$234,[2]Indicadores!$AB$210:$AB$222,[2]Indicadores!$AB$227:$AB$228,[2]Indicadores!$AB$200:$AB$205</definedName>
    <definedName name="Otros2011">[2]Indicadores!$AC$200:$AC$205,[2]Indicadores!$AC$227:$AC$228,[2]Indicadores!$AC$210:$AC$222,[2]Indicadores!$AC$233:$AC$234</definedName>
    <definedName name="Otros2012">[2]Indicadores!$AD$200:$AD$205,[2]Indicadores!$AD$227:$AD$228,[2]Indicadores!$AD$210:$AD$222,[2]Indicadores!$AD$233:$AD$234</definedName>
    <definedName name="p">[46]Caratula!$B$14</definedName>
    <definedName name="Pagina1">#N/A</definedName>
    <definedName name="Pagina2">#N/A</definedName>
    <definedName name="Pagina3">#N/A</definedName>
    <definedName name="PAGO" localSheetId="1">#REF!</definedName>
    <definedName name="PAGO" localSheetId="5">#REF!</definedName>
    <definedName name="PAGO" localSheetId="6">#REF!</definedName>
    <definedName name="PAGO" localSheetId="7">#REF!</definedName>
    <definedName name="PAGO" localSheetId="0">#REF!</definedName>
    <definedName name="PAGO">#REF!</definedName>
    <definedName name="pago1" localSheetId="1">#REF!</definedName>
    <definedName name="pago1" localSheetId="5">#REF!</definedName>
    <definedName name="pago1" localSheetId="6">#REF!</definedName>
    <definedName name="pago1" localSheetId="7">#REF!</definedName>
    <definedName name="pago1" localSheetId="0">#REF!</definedName>
    <definedName name="pago1">#REF!</definedName>
    <definedName name="pamplona" hidden="1">[5]SINTESIS!$M$7:$M$12</definedName>
    <definedName name="pamplonas" hidden="1">[5]SINTESIS!$N$7:$N$20</definedName>
    <definedName name="Participacion">"Total"</definedName>
    <definedName name="Pay_Date" localSheetId="1">#REF!</definedName>
    <definedName name="Pay_Date" localSheetId="5">#REF!</definedName>
    <definedName name="Pay_Date" localSheetId="6">#REF!</definedName>
    <definedName name="Pay_Date" localSheetId="7">#REF!</definedName>
    <definedName name="Pay_Date" localSheetId="0">#REF!</definedName>
    <definedName name="Pay_Date">#REF!</definedName>
    <definedName name="Pay_Num" localSheetId="1">#REF!</definedName>
    <definedName name="Pay_Num" localSheetId="5">#REF!</definedName>
    <definedName name="Pay_Num" localSheetId="6">#REF!</definedName>
    <definedName name="Pay_Num" localSheetId="7">#REF!</definedName>
    <definedName name="Pay_Num" localSheetId="0">#REF!</definedName>
    <definedName name="Pay_Num">#REF!</definedName>
    <definedName name="Payment_Date" localSheetId="1">DATE(YEAR('1'!Loan_Start),MONTH('1'!Loan_Start)+Payment_Number,DAY('1'!Loan_Start))</definedName>
    <definedName name="Payment_Date" localSheetId="2">DATE(YEAR(Loan_Start),MONTH(Loan_Start)+Payment_Number,DAY(Loan_Start))</definedName>
    <definedName name="Payment_Date" localSheetId="3">DATE(YEAR(Loan_Start),MONTH(Loan_Start)+Payment_Number,DAY(Loan_Start))</definedName>
    <definedName name="Payment_Date" localSheetId="4">DATE(YEAR(Loan_Start),MONTH(Loan_Start)+Payment_Number,DAY(Loan_Start))</definedName>
    <definedName name="Payment_Date" localSheetId="5">DATE(YEAR('5'!Loan_Start),MONTH('5'!Loan_Start)+Payment_Number,DAY('5'!Loan_Start))</definedName>
    <definedName name="Payment_Date" localSheetId="6">DATE(YEAR('6'!Loan_Start),MONTH('6'!Loan_Start)+Payment_Number,DAY('6'!Loan_Start))</definedName>
    <definedName name="Payment_Date" localSheetId="7">DATE(YEAR('7'!Loan_Start),MONTH('7'!Loan_Start)+Payment_Number,DAY('7'!Loan_Start))</definedName>
    <definedName name="Payment_Date" localSheetId="8">DATE(YEAR(Loan_Start),MONTH(Loan_Start)+Payment_Number,DAY(Loan_Start))</definedName>
    <definedName name="Payment_Date" localSheetId="9">DATE(YEAR(Loan_Start),MONTH(Loan_Start)+Payment_Number,DAY(Loan_Start))</definedName>
    <definedName name="Payment_Date" localSheetId="0">DATE(YEAR(Contenido!Loan_Start),MONTH(Contenido!Loan_Start)+Payment_Number,DAY(Contenido!Loan_Start))</definedName>
    <definedName name="Payment_Date">DATE(YEAR(Loan_Start),MONTH(Loan_Start)+Payment_Number,DAY(Loan_Start))</definedName>
    <definedName name="PCT" localSheetId="1">#REF!</definedName>
    <definedName name="PCT" localSheetId="5">#REF!</definedName>
    <definedName name="PCT" localSheetId="6">#REF!</definedName>
    <definedName name="PCT" localSheetId="7">#REF!</definedName>
    <definedName name="PCT" localSheetId="0">#REF!</definedName>
    <definedName name="PCT">#REF!</definedName>
    <definedName name="PE" localSheetId="1">#REF!</definedName>
    <definedName name="PE" localSheetId="5">#REF!</definedName>
    <definedName name="PE" localSheetId="6">#REF!</definedName>
    <definedName name="PE" localSheetId="7">#REF!</definedName>
    <definedName name="PE" localSheetId="0">#REF!</definedName>
    <definedName name="PE">#REF!</definedName>
    <definedName name="PeriodoActual">"Feb"</definedName>
    <definedName name="PeriodoActualAc">"AcFeb"</definedName>
    <definedName name="permiso" localSheetId="0">'[28]Aux Cálculos'!#REF!</definedName>
    <definedName name="Permiso">[47]Datos!$A$2:$A$21</definedName>
    <definedName name="Permiso_analisis">[26]D.00!$C$5</definedName>
    <definedName name="Permiso_id">[26]Aux!$M$4</definedName>
    <definedName name="PLAZO" localSheetId="1">#REF!</definedName>
    <definedName name="PLAZO" localSheetId="5">#REF!</definedName>
    <definedName name="PLAZO" localSheetId="6">#REF!</definedName>
    <definedName name="PLAZO" localSheetId="7">#REF!</definedName>
    <definedName name="PLAZO" localSheetId="0">#REF!</definedName>
    <definedName name="PLAZO">#REF!</definedName>
    <definedName name="PLFN" localSheetId="1">#REF!</definedName>
    <definedName name="PLFN" localSheetId="5">#REF!</definedName>
    <definedName name="PLFN" localSheetId="6">#REF!</definedName>
    <definedName name="PLFN" localSheetId="7">#REF!</definedName>
    <definedName name="PLFN" localSheetId="0">#REF!</definedName>
    <definedName name="PLFN">#REF!</definedName>
    <definedName name="PLST" localSheetId="1">#REF!</definedName>
    <definedName name="PLST" localSheetId="5">#REF!</definedName>
    <definedName name="PLST" localSheetId="6">#REF!</definedName>
    <definedName name="PLST" localSheetId="7">#REF!</definedName>
    <definedName name="PLST" localSheetId="0">#REF!</definedName>
    <definedName name="PLST">#REF!</definedName>
    <definedName name="POI" localSheetId="1" hidden="1">#REF!</definedName>
    <definedName name="POI" localSheetId="5" hidden="1">#REF!</definedName>
    <definedName name="POI" localSheetId="6" hidden="1">#REF!</definedName>
    <definedName name="POI" localSheetId="7" hidden="1">#REF!</definedName>
    <definedName name="POI" localSheetId="0" hidden="1">#REF!</definedName>
    <definedName name="POI" hidden="1">#REF!</definedName>
    <definedName name="PORTADA" localSheetId="1">#REF!</definedName>
    <definedName name="PORTADA" localSheetId="5">#REF!</definedName>
    <definedName name="PORTADA" localSheetId="6">#REF!</definedName>
    <definedName name="PORTADA" localSheetId="7">#REF!</definedName>
    <definedName name="PORTADA" localSheetId="0">#REF!</definedName>
    <definedName name="PORTADA">#REF!</definedName>
    <definedName name="pp" localSheetId="1">'[22]Tbl 1y 4'!#REF!</definedName>
    <definedName name="pp" localSheetId="6">'[22]Tbl 1y 4'!#REF!</definedName>
    <definedName name="pp" localSheetId="7">'[22]Tbl 1y 4'!#REF!</definedName>
    <definedName name="pp" localSheetId="0">'[22]Tbl 1y 4'!#REF!</definedName>
    <definedName name="pp">'[22]Tbl 1y 4'!#REF!</definedName>
    <definedName name="PR_BALANCE" localSheetId="1">#REF!</definedName>
    <definedName name="PR_BALANCE" localSheetId="5">#REF!</definedName>
    <definedName name="PR_BALANCE" localSheetId="6">#REF!</definedName>
    <definedName name="PR_BALANCE" localSheetId="7">#REF!</definedName>
    <definedName name="PR_BALANCE" localSheetId="0">#REF!</definedName>
    <definedName name="PR_BALANCE">#REF!</definedName>
    <definedName name="PR_CASH" localSheetId="1">#REF!</definedName>
    <definedName name="PR_CASH" localSheetId="5">#REF!</definedName>
    <definedName name="PR_CASH" localSheetId="6">#REF!</definedName>
    <definedName name="PR_CASH" localSheetId="7">#REF!</definedName>
    <definedName name="PR_CASH" localSheetId="0">#REF!</definedName>
    <definedName name="PR_CASH">#REF!</definedName>
    <definedName name="PR_CUENTA" localSheetId="1">#REF!</definedName>
    <definedName name="PR_CUENTA" localSheetId="5">#REF!</definedName>
    <definedName name="PR_CUENTA" localSheetId="6">#REF!</definedName>
    <definedName name="PR_CUENTA" localSheetId="7">#REF!</definedName>
    <definedName name="PR_CUENTA" localSheetId="0">#REF!</definedName>
    <definedName name="PR_CUENTA">#REF!</definedName>
    <definedName name="PR_INDICADORES" localSheetId="1">#REF!</definedName>
    <definedName name="PR_INDICADORES" localSheetId="5">#REF!</definedName>
    <definedName name="PR_INDICADORES" localSheetId="6">#REF!</definedName>
    <definedName name="PR_INDICADORES" localSheetId="7">#REF!</definedName>
    <definedName name="PR_INDICADORES" localSheetId="0">#REF!</definedName>
    <definedName name="PR_INDICADORES">#REF!</definedName>
    <definedName name="PR_INDICADORES_CORR" localSheetId="1">#REF!</definedName>
    <definedName name="PR_INDICADORES_CORR" localSheetId="5">#REF!</definedName>
    <definedName name="PR_INDICADORES_CORR" localSheetId="6">#REF!</definedName>
    <definedName name="PR_INDICADORES_CORR" localSheetId="7">#REF!</definedName>
    <definedName name="PR_INDICADORES_CORR" localSheetId="0">#REF!</definedName>
    <definedName name="PR_INDICADORES_CORR">#REF!</definedName>
    <definedName name="PREABR95" localSheetId="1">#REF!</definedName>
    <definedName name="PREABR95" localSheetId="5">#REF!</definedName>
    <definedName name="PREABR95" localSheetId="6">#REF!</definedName>
    <definedName name="PREABR95" localSheetId="7">#REF!</definedName>
    <definedName name="PREABR95" localSheetId="0">#REF!</definedName>
    <definedName name="PREABR95">#REF!</definedName>
    <definedName name="Preciogas" localSheetId="1">#REF!</definedName>
    <definedName name="Preciogas" localSheetId="5">#REF!</definedName>
    <definedName name="Preciogas" localSheetId="6">#REF!</definedName>
    <definedName name="Preciogas" localSheetId="7">#REF!</definedName>
    <definedName name="Preciogas" localSheetId="0">#REF!</definedName>
    <definedName name="Preciogas">#REF!</definedName>
    <definedName name="preciosGRAFICO" localSheetId="1">#REF!</definedName>
    <definedName name="preciosGRAFICO" localSheetId="5">#REF!</definedName>
    <definedName name="preciosGRAFICO" localSheetId="6">#REF!</definedName>
    <definedName name="preciosGRAFICO" localSheetId="7">#REF!</definedName>
    <definedName name="preciosGRAFICO" localSheetId="0">#REF!</definedName>
    <definedName name="preciosGRAFICO">#REF!</definedName>
    <definedName name="PRESTAMO" localSheetId="1">#REF!</definedName>
    <definedName name="PRESTAMO" localSheetId="5">#REF!</definedName>
    <definedName name="PRESTAMO" localSheetId="6">#REF!</definedName>
    <definedName name="PRESTAMO" localSheetId="7">#REF!</definedName>
    <definedName name="PRESTAMO" localSheetId="0">#REF!</definedName>
    <definedName name="PRESTAMO">#REF!</definedName>
    <definedName name="Presupuesto_kg_depto">'[37]Gto x depto'!$X$10</definedName>
    <definedName name="Presupuesto_kg_ppto">'[37]Gto x rubro'!$C$7</definedName>
    <definedName name="PRIMA" localSheetId="1">DATE(YEAR('1'!Loan_Start),MONTH('1'!Loan_Start)+Payment_Number,DAY('1'!Loan_Start))</definedName>
    <definedName name="PRIMA" localSheetId="2">DATE(YEAR(Loan_Start),MONTH(Loan_Start)+Payment_Number,DAY(Loan_Start))</definedName>
    <definedName name="PRIMA" localSheetId="3">DATE(YEAR(Loan_Start),MONTH(Loan_Start)+Payment_Number,DAY(Loan_Start))</definedName>
    <definedName name="PRIMA" localSheetId="4">DATE(YEAR(Loan_Start),MONTH(Loan_Start)+Payment_Number,DAY(Loan_Start))</definedName>
    <definedName name="PRIMA" localSheetId="5">DATE(YEAR('5'!Loan_Start),MONTH('5'!Loan_Start)+Payment_Number,DAY('5'!Loan_Start))</definedName>
    <definedName name="PRIMA" localSheetId="6">DATE(YEAR('6'!Loan_Start),MONTH('6'!Loan_Start)+Payment_Number,DAY('6'!Loan_Start))</definedName>
    <definedName name="PRIMA" localSheetId="7">DATE(YEAR('7'!Loan_Start),MONTH('7'!Loan_Start)+Payment_Number,DAY('7'!Loan_Start))</definedName>
    <definedName name="PRIMA" localSheetId="8">DATE(YEAR(Loan_Start),MONTH(Loan_Start)+Payment_Number,DAY(Loan_Start))</definedName>
    <definedName name="PRIMA" localSheetId="9">DATE(YEAR(Loan_Start),MONTH(Loan_Start)+Payment_Number,DAY(Loan_Start))</definedName>
    <definedName name="PRIMA" localSheetId="0">DATE(YEAR(Contenido!Loan_Start),MONTH(Contenido!Loan_Start)+Payment_Number,DAY(Contenido!Loan_Start))</definedName>
    <definedName name="PRIMA">DATE(YEAR(Loan_Start),MONTH(Loan_Start)+Payment_Number,DAY(Loan_Start))</definedName>
    <definedName name="Prima_de_mercado">'[23]Costo de Capital'!$G$9</definedName>
    <definedName name="Prima_riesgo_país">'[23]Costo de Capital'!$G$11</definedName>
    <definedName name="Princ" localSheetId="1">#REF!</definedName>
    <definedName name="Princ" localSheetId="5">#REF!</definedName>
    <definedName name="Princ" localSheetId="6">#REF!</definedName>
    <definedName name="Princ" localSheetId="7">#REF!</definedName>
    <definedName name="Princ" localSheetId="0">#REF!</definedName>
    <definedName name="Princ">#REF!</definedName>
    <definedName name="Print_Area_MI" localSheetId="1">#REF!</definedName>
    <definedName name="Print_Area_MI" localSheetId="5">#REF!</definedName>
    <definedName name="Print_Area_MI" localSheetId="6">#REF!</definedName>
    <definedName name="Print_Area_MI" localSheetId="7">#REF!</definedName>
    <definedName name="Print_Area_MI" localSheetId="0">#REF!</definedName>
    <definedName name="Print_Area_MI">#REF!</definedName>
    <definedName name="Print_Area_Reset" localSheetId="1">OFFSET('1'!Full_Print,0,0,[48]!Last_Row)</definedName>
    <definedName name="Print_Area_Reset" localSheetId="2">OFFSET(Full_Print,0,0,Last_Row)</definedName>
    <definedName name="Print_Area_Reset" localSheetId="3">OFFSET(Full_Print,0,0,Last_Row)</definedName>
    <definedName name="Print_Area_Reset" localSheetId="4">OFFSET(Full_Print,0,0,Last_Row)</definedName>
    <definedName name="Print_Area_Reset" localSheetId="5">OFFSET('5'!Full_Print,0,0,Last_Row)</definedName>
    <definedName name="Print_Area_Reset" localSheetId="6">OFFSET('6'!Full_Print,0,0,[48]!Last_Row)</definedName>
    <definedName name="Print_Area_Reset" localSheetId="7">OFFSET('7'!Full_Print,0,0,Last_Row)</definedName>
    <definedName name="Print_Area_Reset" localSheetId="8">OFFSET(Full_Print,0,0,Last_Row)</definedName>
    <definedName name="Print_Area_Reset" localSheetId="9">OFFSET(Full_Print,0,0,Last_Row)</definedName>
    <definedName name="Print_Area_Reset" localSheetId="0">OFFSET(Contenido!Full_Print,0,0,Last_Row)</definedName>
    <definedName name="Print_Area_Reset">OFFSET(Full_Print,0,0,Last_Row)</definedName>
    <definedName name="PROCESOS">#N/A</definedName>
    <definedName name="PROYECTO">""</definedName>
    <definedName name="puerto">[15]Bases!$C$27</definedName>
    <definedName name="QW" localSheetId="1" hidden="1">#REF!</definedName>
    <definedName name="QW" localSheetId="5" hidden="1">#REF!</definedName>
    <definedName name="QW" localSheetId="6" hidden="1">#REF!</definedName>
    <definedName name="QW" localSheetId="7" hidden="1">#REF!</definedName>
    <definedName name="QW" localSheetId="0" hidden="1">#REF!</definedName>
    <definedName name="QW" hidden="1">#REF!</definedName>
    <definedName name="rango1" localSheetId="1">[28]Aux_Permisos_Actuales!#REF!</definedName>
    <definedName name="rango1" localSheetId="5">[28]Aux_Permisos_Actuales!#REF!</definedName>
    <definedName name="rango1" localSheetId="6">[28]Aux_Permisos_Actuales!#REF!</definedName>
    <definedName name="rango1" localSheetId="7">[28]Aux_Permisos_Actuales!#REF!</definedName>
    <definedName name="rango1" localSheetId="0">[28]Aux_Permisos_Actuales!#REF!</definedName>
    <definedName name="rango1">[28]Aux_Permisos_Actuales!#REF!</definedName>
    <definedName name="rango2" localSheetId="1">[28]Aux_Permisos_Actuales!#REF!</definedName>
    <definedName name="rango2" localSheetId="6">[28]Aux_Permisos_Actuales!#REF!</definedName>
    <definedName name="rango2" localSheetId="7">[28]Aux_Permisos_Actuales!#REF!</definedName>
    <definedName name="rango2" localSheetId="0">[28]Aux_Permisos_Actuales!#REF!</definedName>
    <definedName name="rango2">[28]Aux_Permisos_Actuales!#REF!</definedName>
    <definedName name="RATES" localSheetId="1">#REF!</definedName>
    <definedName name="RATES" localSheetId="5">#REF!</definedName>
    <definedName name="RATES" localSheetId="6">#REF!</definedName>
    <definedName name="RATES" localSheetId="7">#REF!</definedName>
    <definedName name="RATES" localSheetId="0">#REF!</definedName>
    <definedName name="RATES">#REF!</definedName>
    <definedName name="RATESP" localSheetId="1">#REF!</definedName>
    <definedName name="RATESP" localSheetId="5">#REF!</definedName>
    <definedName name="RATESP" localSheetId="6">#REF!</definedName>
    <definedName name="RATESP" localSheetId="7">#REF!</definedName>
    <definedName name="RATESP" localSheetId="0">#REF!</definedName>
    <definedName name="RATESP">#REF!</definedName>
    <definedName name="RatiosMesIMA" localSheetId="1">[17]INVERSIÓN!#REF!</definedName>
    <definedName name="RatiosMesIMA" localSheetId="6">[17]INVERSIÓN!#REF!</definedName>
    <definedName name="RatiosMesIMA" localSheetId="7">[17]INVERSIÓN!#REF!</definedName>
    <definedName name="RatiosMesIMA" localSheetId="0">[17]INVERSIÓN!#REF!</definedName>
    <definedName name="RatiosMesIMA">[17]INVERSIÓN!#REF!</definedName>
    <definedName name="RD" localSheetId="1">#REF!</definedName>
    <definedName name="RD" localSheetId="5">#REF!</definedName>
    <definedName name="RD" localSheetId="6">#REF!</definedName>
    <definedName name="RD" localSheetId="7">#REF!</definedName>
    <definedName name="RD" localSheetId="0">#REF!</definedName>
    <definedName name="RD">#REF!</definedName>
    <definedName name="re" localSheetId="1">#REF!</definedName>
    <definedName name="re" localSheetId="5">#REF!</definedName>
    <definedName name="re" localSheetId="6">#REF!</definedName>
    <definedName name="re" localSheetId="7">#REF!</definedName>
    <definedName name="re" localSheetId="0">#REF!</definedName>
    <definedName name="re">#REF!</definedName>
    <definedName name="RECIBIDOS" localSheetId="1">#REF!</definedName>
    <definedName name="RECIBIDOS" localSheetId="5">#REF!</definedName>
    <definedName name="RECIBIDOS" localSheetId="6">#REF!</definedName>
    <definedName name="RECIBIDOS" localSheetId="7">#REF!</definedName>
    <definedName name="RECIBIDOS" localSheetId="0">#REF!</definedName>
    <definedName name="RECIBIDOS">#REF!</definedName>
    <definedName name="Reco_Inv_Cnx_II">[26]II.D.02!$AS$6:$AS$30</definedName>
    <definedName name="Reco_Inv_L_II">[26]II.D.02!$AJ$6:$AJ$30</definedName>
    <definedName name="Reco_Inv_NL_II">[26]II.D.02!$BB$6:$BB$30</definedName>
    <definedName name="REG" localSheetId="1" hidden="1">#REF!</definedName>
    <definedName name="REG" localSheetId="5" hidden="1">#REF!</definedName>
    <definedName name="REG" localSheetId="6" hidden="1">#REF!</definedName>
    <definedName name="REG" localSheetId="7" hidden="1">#REF!</definedName>
    <definedName name="REG" localSheetId="0" hidden="1">#REF!</definedName>
    <definedName name="REG" hidden="1">#REF!</definedName>
    <definedName name="REHUMA" localSheetId="1">#REF!</definedName>
    <definedName name="REHUMA" localSheetId="5">#REF!</definedName>
    <definedName name="REHUMA" localSheetId="6">#REF!</definedName>
    <definedName name="REHUMA" localSheetId="7">#REF!</definedName>
    <definedName name="REHUMA" localSheetId="0">#REF!</definedName>
    <definedName name="REHUMA">#REF!</definedName>
    <definedName name="Rem._y_previsión_social">"Rem._y_previsión_social_cara"</definedName>
    <definedName name="RESINV" localSheetId="1">#REF!</definedName>
    <definedName name="RESINV" localSheetId="5">#REF!</definedName>
    <definedName name="RESINV" localSheetId="6">#REF!</definedName>
    <definedName name="RESINV" localSheetId="7">#REF!</definedName>
    <definedName name="RESINV" localSheetId="0">#REF!</definedName>
    <definedName name="RESINV">#REF!</definedName>
    <definedName name="ResultMesIMa" localSheetId="1">[17]RESULTADOS!#REF!</definedName>
    <definedName name="ResultMesIMa" localSheetId="5">[17]RESULTADOS!#REF!</definedName>
    <definedName name="ResultMesIMa" localSheetId="6">[17]RESULTADOS!#REF!</definedName>
    <definedName name="ResultMesIMa" localSheetId="7">[17]RESULTADOS!#REF!</definedName>
    <definedName name="ResultMesIMa" localSheetId="0">[17]RESULTADOS!#REF!</definedName>
    <definedName name="ResultMesIMa">[17]RESULTADOS!#REF!</definedName>
    <definedName name="RESUMEN" localSheetId="1">#REF!</definedName>
    <definedName name="RESUMEN" localSheetId="5">#REF!</definedName>
    <definedName name="RESUMEN" localSheetId="6">#REF!</definedName>
    <definedName name="RESUMEN" localSheetId="7">#REF!</definedName>
    <definedName name="RESUMEN" localSheetId="0">#REF!</definedName>
    <definedName name="RESUMEN">#REF!</definedName>
    <definedName name="Resumen_elim_egresos" localSheetId="1">#REF!</definedName>
    <definedName name="Resumen_elim_egresos" localSheetId="5">#REF!</definedName>
    <definedName name="Resumen_elim_egresos" localSheetId="6">#REF!</definedName>
    <definedName name="Resumen_elim_egresos" localSheetId="7">#REF!</definedName>
    <definedName name="Resumen_elim_egresos" localSheetId="0">#REF!</definedName>
    <definedName name="Resumen_elim_egresos">#REF!</definedName>
    <definedName name="Resumen_elim_ingr" localSheetId="1">#REF!</definedName>
    <definedName name="Resumen_elim_ingr" localSheetId="5">#REF!</definedName>
    <definedName name="Resumen_elim_ingr" localSheetId="6">#REF!</definedName>
    <definedName name="Resumen_elim_ingr" localSheetId="7">#REF!</definedName>
    <definedName name="Resumen_elim_ingr" localSheetId="0">#REF!</definedName>
    <definedName name="Resumen_elim_ingr">#REF!</definedName>
    <definedName name="Rgral">'[49]INVERSIÓN DETALLADA'!$P$3:$P$12</definedName>
    <definedName name="RHumanosMesIMA" localSheetId="1">[17]INVERSIÓN!#REF!</definedName>
    <definedName name="RHumanosMesIMA" localSheetId="5">[17]INVERSIÓN!#REF!</definedName>
    <definedName name="RHumanosMesIMA" localSheetId="6">[17]INVERSIÓN!#REF!</definedName>
    <definedName name="RHumanosMesIMA" localSheetId="7">[17]INVERSIÓN!#REF!</definedName>
    <definedName name="RHumanosMesIMA" localSheetId="0">[17]INVERSIÓN!#REF!</definedName>
    <definedName name="RHumanosMesIMA">[17]INVERSIÓN!#REF!</definedName>
    <definedName name="rotulos" localSheetId="1">[45]PR!#REF!</definedName>
    <definedName name="rotulos" localSheetId="6">[45]PR!#REF!</definedName>
    <definedName name="rotulos" localSheetId="7">[45]PR!#REF!</definedName>
    <definedName name="rotulos" localSheetId="0">[45]PR!#REF!</definedName>
    <definedName name="rotulos">[45]PR!#REF!</definedName>
    <definedName name="RR">[50]PDs!$G$20</definedName>
    <definedName name="S">"8NQXBUDEZ82WGHEZ9ZK4JN6KH"</definedName>
    <definedName name="sal" localSheetId="1">[28]Panel!#REF!</definedName>
    <definedName name="sal" localSheetId="5">[28]Panel!#REF!</definedName>
    <definedName name="sal" localSheetId="6">[28]Panel!#REF!</definedName>
    <definedName name="sal" localSheetId="7">[28]Panel!#REF!</definedName>
    <definedName name="sal" localSheetId="0">[28]Panel!#REF!</definedName>
    <definedName name="sal">[28]Panel!#REF!</definedName>
    <definedName name="salida" localSheetId="1">#REF!</definedName>
    <definedName name="salida" localSheetId="5">#REF!</definedName>
    <definedName name="salida" localSheetId="6">#REF!</definedName>
    <definedName name="salida" localSheetId="7">#REF!</definedName>
    <definedName name="salida" localSheetId="0">#REF!</definedName>
    <definedName name="salida">#REF!</definedName>
    <definedName name="salida1" localSheetId="1">#REF!</definedName>
    <definedName name="salida1" localSheetId="5">#REF!</definedName>
    <definedName name="salida1" localSheetId="6">#REF!</definedName>
    <definedName name="salida1" localSheetId="7">#REF!</definedName>
    <definedName name="salida1" localSheetId="0">#REF!</definedName>
    <definedName name="salida1">#REF!</definedName>
    <definedName name="salsp">[19]sal!$E$1:$R$872</definedName>
    <definedName name="salvador" localSheetId="1">#REF!</definedName>
    <definedName name="salvador" localSheetId="5">#REF!</definedName>
    <definedName name="salvador" localSheetId="6">#REF!</definedName>
    <definedName name="salvador" localSheetId="7">#REF!</definedName>
    <definedName name="salvador" localSheetId="0">#REF!</definedName>
    <definedName name="salvador">#REF!</definedName>
    <definedName name="sap_D0001_00000001" localSheetId="1">#REF!</definedName>
    <definedName name="sap_D0001_00000001" localSheetId="5">#REF!</definedName>
    <definedName name="sap_D0001_00000001" localSheetId="6">#REF!</definedName>
    <definedName name="sap_D0001_00000001" localSheetId="7">#REF!</definedName>
    <definedName name="sap_D0001_00000001" localSheetId="0">#REF!</definedName>
    <definedName name="sap_D0001_00000001">#REF!</definedName>
    <definedName name="sap_D0002_00000001" localSheetId="1">#REF!</definedName>
    <definedName name="sap_D0002_00000001" localSheetId="5">#REF!</definedName>
    <definedName name="sap_D0002_00000001" localSheetId="6">#REF!</definedName>
    <definedName name="sap_D0002_00000001" localSheetId="7">#REF!</definedName>
    <definedName name="sap_D0002_00000001" localSheetId="0">#REF!</definedName>
    <definedName name="sap_D0002_00000001">#REF!</definedName>
    <definedName name="sap_D0003_00000001" localSheetId="1">#REF!</definedName>
    <definedName name="sap_D0003_00000001" localSheetId="5">#REF!</definedName>
    <definedName name="sap_D0003_00000001" localSheetId="6">#REF!</definedName>
    <definedName name="sap_D0003_00000001" localSheetId="7">#REF!</definedName>
    <definedName name="sap_D0003_00000001" localSheetId="0">#REF!</definedName>
    <definedName name="sap_D0003_00000001">#REF!</definedName>
    <definedName name="sap_D0004_00000001" localSheetId="1">#REF!</definedName>
    <definedName name="sap_D0004_00000001" localSheetId="5">#REF!</definedName>
    <definedName name="sap_D0004_00000001" localSheetId="6">#REF!</definedName>
    <definedName name="sap_D0004_00000001" localSheetId="7">#REF!</definedName>
    <definedName name="sap_D0004_00000001" localSheetId="0">#REF!</definedName>
    <definedName name="sap_D0004_00000001">#REF!</definedName>
    <definedName name="sap_D0005_00000001" localSheetId="1">#REF!</definedName>
    <definedName name="sap_D0005_00000001" localSheetId="5">#REF!</definedName>
    <definedName name="sap_D0005_00000001" localSheetId="6">#REF!</definedName>
    <definedName name="sap_D0005_00000001" localSheetId="7">#REF!</definedName>
    <definedName name="sap_D0005_00000001" localSheetId="0">#REF!</definedName>
    <definedName name="sap_D0005_00000001">#REF!</definedName>
    <definedName name="sap_D0006_00000001" localSheetId="1">#REF!</definedName>
    <definedName name="sap_D0006_00000001" localSheetId="5">#REF!</definedName>
    <definedName name="sap_D0006_00000001" localSheetId="6">#REF!</definedName>
    <definedName name="sap_D0006_00000001" localSheetId="7">#REF!</definedName>
    <definedName name="sap_D0006_00000001" localSheetId="0">#REF!</definedName>
    <definedName name="sap_D0006_00000001">#REF!</definedName>
    <definedName name="sap_D0007_00000001" localSheetId="1">#REF!</definedName>
    <definedName name="sap_D0007_00000001" localSheetId="5">#REF!</definedName>
    <definedName name="sap_D0007_00000001" localSheetId="6">#REF!</definedName>
    <definedName name="sap_D0007_00000001" localSheetId="7">#REF!</definedName>
    <definedName name="sap_D0007_00000001" localSheetId="0">#REF!</definedName>
    <definedName name="sap_D0007_00000001">#REF!</definedName>
    <definedName name="sap_D0008_00000001" localSheetId="1">#REF!</definedName>
    <definedName name="sap_D0008_00000001" localSheetId="5">#REF!</definedName>
    <definedName name="sap_D0008_00000001" localSheetId="6">#REF!</definedName>
    <definedName name="sap_D0008_00000001" localSheetId="7">#REF!</definedName>
    <definedName name="sap_D0008_00000001" localSheetId="0">#REF!</definedName>
    <definedName name="sap_D0008_00000001">#REF!</definedName>
    <definedName name="sap_D0009_00000001" localSheetId="1">#REF!</definedName>
    <definedName name="sap_D0009_00000001" localSheetId="5">#REF!</definedName>
    <definedName name="sap_D0009_00000001" localSheetId="6">#REF!</definedName>
    <definedName name="sap_D0009_00000001" localSheetId="7">#REF!</definedName>
    <definedName name="sap_D0009_00000001" localSheetId="0">#REF!</definedName>
    <definedName name="sap_D0009_00000001">#REF!</definedName>
    <definedName name="sap_D0010_00000001" localSheetId="1">#REF!</definedName>
    <definedName name="sap_D0010_00000001" localSheetId="5">#REF!</definedName>
    <definedName name="sap_D0010_00000001" localSheetId="6">#REF!</definedName>
    <definedName name="sap_D0010_00000001" localSheetId="7">#REF!</definedName>
    <definedName name="sap_D0010_00000001" localSheetId="0">#REF!</definedName>
    <definedName name="sap_D0010_00000001">#REF!</definedName>
    <definedName name="sap_D0011_00000001" localSheetId="1">#REF!</definedName>
    <definedName name="sap_D0011_00000001" localSheetId="5">#REF!</definedName>
    <definedName name="sap_D0011_00000001" localSheetId="6">#REF!</definedName>
    <definedName name="sap_D0011_00000001" localSheetId="7">#REF!</definedName>
    <definedName name="sap_D0011_00000001" localSheetId="0">#REF!</definedName>
    <definedName name="sap_D0011_00000001">#REF!</definedName>
    <definedName name="sap_D0012_00000001" localSheetId="1">#REF!</definedName>
    <definedName name="sap_D0012_00000001" localSheetId="5">#REF!</definedName>
    <definedName name="sap_D0012_00000001" localSheetId="6">#REF!</definedName>
    <definedName name="sap_D0012_00000001" localSheetId="7">#REF!</definedName>
    <definedName name="sap_D0012_00000001" localSheetId="0">#REF!</definedName>
    <definedName name="sap_D0012_00000001">#REF!</definedName>
    <definedName name="sap_D0013_00000001" localSheetId="1">#REF!</definedName>
    <definedName name="sap_D0013_00000001" localSheetId="5">#REF!</definedName>
    <definedName name="sap_D0013_00000001" localSheetId="6">#REF!</definedName>
    <definedName name="sap_D0013_00000001" localSheetId="7">#REF!</definedName>
    <definedName name="sap_D0013_00000001" localSheetId="0">#REF!</definedName>
    <definedName name="sap_D0013_00000001">#REF!</definedName>
    <definedName name="sap_D0014_00000001" localSheetId="1">#REF!</definedName>
    <definedName name="sap_D0014_00000001" localSheetId="5">#REF!</definedName>
    <definedName name="sap_D0014_00000001" localSheetId="6">#REF!</definedName>
    <definedName name="sap_D0014_00000001" localSheetId="7">#REF!</definedName>
    <definedName name="sap_D0014_00000001" localSheetId="0">#REF!</definedName>
    <definedName name="sap_D0014_00000001">#REF!</definedName>
    <definedName name="sap_D0015_00000001" localSheetId="1">#REF!</definedName>
    <definedName name="sap_D0015_00000001" localSheetId="5">#REF!</definedName>
    <definedName name="sap_D0015_00000001" localSheetId="6">#REF!</definedName>
    <definedName name="sap_D0015_00000001" localSheetId="7">#REF!</definedName>
    <definedName name="sap_D0015_00000001" localSheetId="0">#REF!</definedName>
    <definedName name="sap_D0015_00000001">#REF!</definedName>
    <definedName name="sap_D0016_00000001" localSheetId="1">#REF!</definedName>
    <definedName name="sap_D0016_00000001" localSheetId="5">#REF!</definedName>
    <definedName name="sap_D0016_00000001" localSheetId="6">#REF!</definedName>
    <definedName name="sap_D0016_00000001" localSheetId="7">#REF!</definedName>
    <definedName name="sap_D0016_00000001" localSheetId="0">#REF!</definedName>
    <definedName name="sap_D0016_00000001">#REF!</definedName>
    <definedName name="sap_D0017_00000001" localSheetId="1">#REF!</definedName>
    <definedName name="sap_D0017_00000001" localSheetId="5">#REF!</definedName>
    <definedName name="sap_D0017_00000001" localSheetId="6">#REF!</definedName>
    <definedName name="sap_D0017_00000001" localSheetId="7">#REF!</definedName>
    <definedName name="sap_D0017_00000001" localSheetId="0">#REF!</definedName>
    <definedName name="sap_D0017_00000001">#REF!</definedName>
    <definedName name="sap_D0018_00000001" localSheetId="1">#REF!</definedName>
    <definedName name="sap_D0018_00000001" localSheetId="5">#REF!</definedName>
    <definedName name="sap_D0018_00000001" localSheetId="6">#REF!</definedName>
    <definedName name="sap_D0018_00000001" localSheetId="7">#REF!</definedName>
    <definedName name="sap_D0018_00000001" localSheetId="0">#REF!</definedName>
    <definedName name="sap_D0018_00000001">#REF!</definedName>
    <definedName name="sap_D0019_00000001" localSheetId="1">#REF!</definedName>
    <definedName name="sap_D0019_00000001" localSheetId="5">#REF!</definedName>
    <definedName name="sap_D0019_00000001" localSheetId="6">#REF!</definedName>
    <definedName name="sap_D0019_00000001" localSheetId="7">#REF!</definedName>
    <definedName name="sap_D0019_00000001" localSheetId="0">#REF!</definedName>
    <definedName name="sap_D0019_00000001">#REF!</definedName>
    <definedName name="sap_D0020_00000001" localSheetId="1">#REF!</definedName>
    <definedName name="sap_D0020_00000001" localSheetId="5">#REF!</definedName>
    <definedName name="sap_D0020_00000001" localSheetId="6">#REF!</definedName>
    <definedName name="sap_D0020_00000001" localSheetId="7">#REF!</definedName>
    <definedName name="sap_D0020_00000001" localSheetId="0">#REF!</definedName>
    <definedName name="sap_D0020_00000001">#REF!</definedName>
    <definedName name="sap_D0021_00000001" localSheetId="1">#REF!</definedName>
    <definedName name="sap_D0021_00000001" localSheetId="5">#REF!</definedName>
    <definedName name="sap_D0021_00000001" localSheetId="6">#REF!</definedName>
    <definedName name="sap_D0021_00000001" localSheetId="7">#REF!</definedName>
    <definedName name="sap_D0021_00000001" localSheetId="0">#REF!</definedName>
    <definedName name="sap_D0021_00000001">#REF!</definedName>
    <definedName name="sap_D0022_00000001" localSheetId="1">#REF!</definedName>
    <definedName name="sap_D0022_00000001" localSheetId="5">#REF!</definedName>
    <definedName name="sap_D0022_00000001" localSheetId="6">#REF!</definedName>
    <definedName name="sap_D0022_00000001" localSheetId="7">#REF!</definedName>
    <definedName name="sap_D0022_00000001" localSheetId="0">#REF!</definedName>
    <definedName name="sap_D0022_00000001">#REF!</definedName>
    <definedName name="sap_D0023_00000001" localSheetId="1">#REF!</definedName>
    <definedName name="sap_D0023_00000001" localSheetId="5">#REF!</definedName>
    <definedName name="sap_D0023_00000001" localSheetId="6">#REF!</definedName>
    <definedName name="sap_D0023_00000001" localSheetId="7">#REF!</definedName>
    <definedName name="sap_D0023_00000001" localSheetId="0">#REF!</definedName>
    <definedName name="sap_D0023_00000001">#REF!</definedName>
    <definedName name="sap_D0024_00000001" localSheetId="1">#REF!</definedName>
    <definedName name="sap_D0024_00000001" localSheetId="5">#REF!</definedName>
    <definedName name="sap_D0024_00000001" localSheetId="6">#REF!</definedName>
    <definedName name="sap_D0024_00000001" localSheetId="7">#REF!</definedName>
    <definedName name="sap_D0024_00000001" localSheetId="0">#REF!</definedName>
    <definedName name="sap_D0024_00000001">#REF!</definedName>
    <definedName name="sap_F0001" localSheetId="1">#REF!</definedName>
    <definedName name="sap_F0001" localSheetId="5">#REF!</definedName>
    <definedName name="sap_F0001" localSheetId="6">#REF!</definedName>
    <definedName name="sap_F0001" localSheetId="7">#REF!</definedName>
    <definedName name="sap_F0001" localSheetId="0">#REF!</definedName>
    <definedName name="sap_F0001">#REF!</definedName>
    <definedName name="sap_F0002" localSheetId="1">#REF!</definedName>
    <definedName name="sap_F0002" localSheetId="5">#REF!</definedName>
    <definedName name="sap_F0002" localSheetId="6">#REF!</definedName>
    <definedName name="sap_F0002" localSheetId="7">#REF!</definedName>
    <definedName name="sap_F0002" localSheetId="0">#REF!</definedName>
    <definedName name="sap_F0002">#REF!</definedName>
    <definedName name="sap_K0001" localSheetId="1">#REF!</definedName>
    <definedName name="sap_K0001" localSheetId="5">#REF!</definedName>
    <definedName name="sap_K0001" localSheetId="6">#REF!</definedName>
    <definedName name="sap_K0001" localSheetId="7">#REF!</definedName>
    <definedName name="sap_K0001" localSheetId="0">#REF!</definedName>
    <definedName name="sap_K0001">#REF!</definedName>
    <definedName name="sap_K0002" localSheetId="1">#REF!</definedName>
    <definedName name="sap_K0002" localSheetId="5">#REF!</definedName>
    <definedName name="sap_K0002" localSheetId="6">#REF!</definedName>
    <definedName name="sap_K0002" localSheetId="7">#REF!</definedName>
    <definedName name="sap_K0002" localSheetId="0">#REF!</definedName>
    <definedName name="sap_K0002">#REF!</definedName>
    <definedName name="sap_K0003" localSheetId="1">#REF!</definedName>
    <definedName name="sap_K0003" localSheetId="5">#REF!</definedName>
    <definedName name="sap_K0003" localSheetId="6">#REF!</definedName>
    <definedName name="sap_K0003" localSheetId="7">#REF!</definedName>
    <definedName name="sap_K0003" localSheetId="0">#REF!</definedName>
    <definedName name="sap_K0003">#REF!</definedName>
    <definedName name="sap_K0004" localSheetId="1">#REF!</definedName>
    <definedName name="sap_K0004" localSheetId="5">#REF!</definedName>
    <definedName name="sap_K0004" localSheetId="6">#REF!</definedName>
    <definedName name="sap_K0004" localSheetId="7">#REF!</definedName>
    <definedName name="sap_K0004" localSheetId="0">#REF!</definedName>
    <definedName name="sap_K0004">#REF!</definedName>
    <definedName name="sap_K0005" localSheetId="1">#REF!</definedName>
    <definedName name="sap_K0005" localSheetId="5">#REF!</definedName>
    <definedName name="sap_K0005" localSheetId="6">#REF!</definedName>
    <definedName name="sap_K0005" localSheetId="7">#REF!</definedName>
    <definedName name="sap_K0005" localSheetId="0">#REF!</definedName>
    <definedName name="sap_K0005">#REF!</definedName>
    <definedName name="sap_K0006" localSheetId="1">#REF!</definedName>
    <definedName name="sap_K0006" localSheetId="5">#REF!</definedName>
    <definedName name="sap_K0006" localSheetId="6">#REF!</definedName>
    <definedName name="sap_K0006" localSheetId="7">#REF!</definedName>
    <definedName name="sap_K0006" localSheetId="0">#REF!</definedName>
    <definedName name="sap_K0006">#REF!</definedName>
    <definedName name="sap_K0007" localSheetId="1">#REF!</definedName>
    <definedName name="sap_K0007" localSheetId="5">#REF!</definedName>
    <definedName name="sap_K0007" localSheetId="6">#REF!</definedName>
    <definedName name="sap_K0007" localSheetId="7">#REF!</definedName>
    <definedName name="sap_K0007" localSheetId="0">#REF!</definedName>
    <definedName name="sap_K0007">#REF!</definedName>
    <definedName name="sap_K0008" localSheetId="1">#REF!</definedName>
    <definedName name="sap_K0008" localSheetId="5">#REF!</definedName>
    <definedName name="sap_K0008" localSheetId="6">#REF!</definedName>
    <definedName name="sap_K0008" localSheetId="7">#REF!</definedName>
    <definedName name="sap_K0008" localSheetId="0">#REF!</definedName>
    <definedName name="sap_K0008">#REF!</definedName>
    <definedName name="sap_S0001" localSheetId="1">#REF!</definedName>
    <definedName name="sap_S0001" localSheetId="5">#REF!</definedName>
    <definedName name="sap_S0001" localSheetId="6">#REF!</definedName>
    <definedName name="sap_S0001" localSheetId="7">#REF!</definedName>
    <definedName name="sap_S0001" localSheetId="0">#REF!</definedName>
    <definedName name="sap_S0001">#REF!</definedName>
    <definedName name="sap_S0002" localSheetId="1">#REF!</definedName>
    <definedName name="sap_S0002" localSheetId="5">#REF!</definedName>
    <definedName name="sap_S0002" localSheetId="6">#REF!</definedName>
    <definedName name="sap_S0002" localSheetId="7">#REF!</definedName>
    <definedName name="sap_S0002" localSheetId="0">#REF!</definedName>
    <definedName name="sap_S0002">#REF!</definedName>
    <definedName name="sap_S0003" localSheetId="1">#REF!</definedName>
    <definedName name="sap_S0003" localSheetId="5">#REF!</definedName>
    <definedName name="sap_S0003" localSheetId="6">#REF!</definedName>
    <definedName name="sap_S0003" localSheetId="7">#REF!</definedName>
    <definedName name="sap_S0003" localSheetId="0">#REF!</definedName>
    <definedName name="sap_S0003">#REF!</definedName>
    <definedName name="sap_S0004" localSheetId="1">#REF!</definedName>
    <definedName name="sap_S0004" localSheetId="5">#REF!</definedName>
    <definedName name="sap_S0004" localSheetId="6">#REF!</definedName>
    <definedName name="sap_S0004" localSheetId="7">#REF!</definedName>
    <definedName name="sap_S0004" localSheetId="0">#REF!</definedName>
    <definedName name="sap_S0004">#REF!</definedName>
    <definedName name="sap_S0005" localSheetId="1">#REF!</definedName>
    <definedName name="sap_S0005" localSheetId="5">#REF!</definedName>
    <definedName name="sap_S0005" localSheetId="6">#REF!</definedName>
    <definedName name="sap_S0005" localSheetId="7">#REF!</definedName>
    <definedName name="sap_S0005" localSheetId="0">#REF!</definedName>
    <definedName name="sap_S0005">#REF!</definedName>
    <definedName name="sap_S0006" localSheetId="1">#REF!</definedName>
    <definedName name="sap_S0006" localSheetId="5">#REF!</definedName>
    <definedName name="sap_S0006" localSheetId="6">#REF!</definedName>
    <definedName name="sap_S0006" localSheetId="7">#REF!</definedName>
    <definedName name="sap_S0006" localSheetId="0">#REF!</definedName>
    <definedName name="sap_S0006">#REF!</definedName>
    <definedName name="sap_S0007" localSheetId="1">#REF!</definedName>
    <definedName name="sap_S0007" localSheetId="5">#REF!</definedName>
    <definedName name="sap_S0007" localSheetId="6">#REF!</definedName>
    <definedName name="sap_S0007" localSheetId="7">#REF!</definedName>
    <definedName name="sap_S0007" localSheetId="0">#REF!</definedName>
    <definedName name="sap_S0007">#REF!</definedName>
    <definedName name="sap_S0008" localSheetId="1">#REF!</definedName>
    <definedName name="sap_S0008" localSheetId="5">#REF!</definedName>
    <definedName name="sap_S0008" localSheetId="6">#REF!</definedName>
    <definedName name="sap_S0008" localSheetId="7">#REF!</definedName>
    <definedName name="sap_S0008" localSheetId="0">#REF!</definedName>
    <definedName name="sap_S0008">#REF!</definedName>
    <definedName name="sap_S0009" localSheetId="1">#REF!</definedName>
    <definedName name="sap_S0009" localSheetId="5">#REF!</definedName>
    <definedName name="sap_S0009" localSheetId="6">#REF!</definedName>
    <definedName name="sap_S0009" localSheetId="7">#REF!</definedName>
    <definedName name="sap_S0009" localSheetId="0">#REF!</definedName>
    <definedName name="sap_S0009">#REF!</definedName>
    <definedName name="sap_S0010" localSheetId="1">#REF!</definedName>
    <definedName name="sap_S0010" localSheetId="5">#REF!</definedName>
    <definedName name="sap_S0010" localSheetId="6">#REF!</definedName>
    <definedName name="sap_S0010" localSheetId="7">#REF!</definedName>
    <definedName name="sap_S0010" localSheetId="0">#REF!</definedName>
    <definedName name="sap_S0010">#REF!</definedName>
    <definedName name="sap_S0011" localSheetId="1">#REF!</definedName>
    <definedName name="sap_S0011" localSheetId="5">#REF!</definedName>
    <definedName name="sap_S0011" localSheetId="6">#REF!</definedName>
    <definedName name="sap_S0011" localSheetId="7">#REF!</definedName>
    <definedName name="sap_S0011" localSheetId="0">#REF!</definedName>
    <definedName name="sap_S0011">#REF!</definedName>
    <definedName name="sap_S0012" localSheetId="1">#REF!</definedName>
    <definedName name="sap_S0012" localSheetId="5">#REF!</definedName>
    <definedName name="sap_S0012" localSheetId="6">#REF!</definedName>
    <definedName name="sap_S0012" localSheetId="7">#REF!</definedName>
    <definedName name="sap_S0012" localSheetId="0">#REF!</definedName>
    <definedName name="sap_S0012">#REF!</definedName>
    <definedName name="sap_S0013" localSheetId="1">#REF!</definedName>
    <definedName name="sap_S0013" localSheetId="5">#REF!</definedName>
    <definedName name="sap_S0013" localSheetId="6">#REF!</definedName>
    <definedName name="sap_S0013" localSheetId="7">#REF!</definedName>
    <definedName name="sap_S0013" localSheetId="0">#REF!</definedName>
    <definedName name="sap_S0013">#REF!</definedName>
    <definedName name="sap_S0014" localSheetId="1">#REF!</definedName>
    <definedName name="sap_S0014" localSheetId="5">#REF!</definedName>
    <definedName name="sap_S0014" localSheetId="6">#REF!</definedName>
    <definedName name="sap_S0014" localSheetId="7">#REF!</definedName>
    <definedName name="sap_S0014" localSheetId="0">#REF!</definedName>
    <definedName name="sap_S0014">#REF!</definedName>
    <definedName name="sap_S0015" localSheetId="1">#REF!</definedName>
    <definedName name="sap_S0015" localSheetId="5">#REF!</definedName>
    <definedName name="sap_S0015" localSheetId="6">#REF!</definedName>
    <definedName name="sap_S0015" localSheetId="7">#REF!</definedName>
    <definedName name="sap_S0015" localSheetId="0">#REF!</definedName>
    <definedName name="sap_S0015">#REF!</definedName>
    <definedName name="sap_S0016" localSheetId="1">#REF!</definedName>
    <definedName name="sap_S0016" localSheetId="5">#REF!</definedName>
    <definedName name="sap_S0016" localSheetId="6">#REF!</definedName>
    <definedName name="sap_S0016" localSheetId="7">#REF!</definedName>
    <definedName name="sap_S0016" localSheetId="0">#REF!</definedName>
    <definedName name="sap_S0016">#REF!</definedName>
    <definedName name="sap_S0017" localSheetId="1">#REF!</definedName>
    <definedName name="sap_S0017" localSheetId="5">#REF!</definedName>
    <definedName name="sap_S0017" localSheetId="6">#REF!</definedName>
    <definedName name="sap_S0017" localSheetId="7">#REF!</definedName>
    <definedName name="sap_S0017" localSheetId="0">#REF!</definedName>
    <definedName name="sap_S0017">#REF!</definedName>
    <definedName name="sap_S0018" localSheetId="1">#REF!</definedName>
    <definedName name="sap_S0018" localSheetId="5">#REF!</definedName>
    <definedName name="sap_S0018" localSheetId="6">#REF!</definedName>
    <definedName name="sap_S0018" localSheetId="7">#REF!</definedName>
    <definedName name="sap_S0018" localSheetId="0">#REF!</definedName>
    <definedName name="sap_S0018">#REF!</definedName>
    <definedName name="sap_S0019" localSheetId="1">#REF!</definedName>
    <definedName name="sap_S0019" localSheetId="5">#REF!</definedName>
    <definedName name="sap_S0019" localSheetId="6">#REF!</definedName>
    <definedName name="sap_S0019" localSheetId="7">#REF!</definedName>
    <definedName name="sap_S0019" localSheetId="0">#REF!</definedName>
    <definedName name="sap_S0019">#REF!</definedName>
    <definedName name="sap_S0020" localSheetId="1">#REF!</definedName>
    <definedName name="sap_S0020" localSheetId="5">#REF!</definedName>
    <definedName name="sap_S0020" localSheetId="6">#REF!</definedName>
    <definedName name="sap_S0020" localSheetId="7">#REF!</definedName>
    <definedName name="sap_S0020" localSheetId="0">#REF!</definedName>
    <definedName name="sap_S0020">#REF!</definedName>
    <definedName name="sap_S0021" localSheetId="1">#REF!</definedName>
    <definedName name="sap_S0021" localSheetId="5">#REF!</definedName>
    <definedName name="sap_S0021" localSheetId="6">#REF!</definedName>
    <definedName name="sap_S0021" localSheetId="7">#REF!</definedName>
    <definedName name="sap_S0021" localSheetId="0">#REF!</definedName>
    <definedName name="sap_S0021">#REF!</definedName>
    <definedName name="sap_S0022" localSheetId="1">#REF!</definedName>
    <definedName name="sap_S0022" localSheetId="5">#REF!</definedName>
    <definedName name="sap_S0022" localSheetId="6">#REF!</definedName>
    <definedName name="sap_S0022" localSheetId="7">#REF!</definedName>
    <definedName name="sap_S0022" localSheetId="0">#REF!</definedName>
    <definedName name="sap_S0022">#REF!</definedName>
    <definedName name="sap_S0023" localSheetId="1">#REF!</definedName>
    <definedName name="sap_S0023" localSheetId="5">#REF!</definedName>
    <definedName name="sap_S0023" localSheetId="6">#REF!</definedName>
    <definedName name="sap_S0023" localSheetId="7">#REF!</definedName>
    <definedName name="sap_S0023" localSheetId="0">#REF!</definedName>
    <definedName name="sap_S0023">#REF!</definedName>
    <definedName name="sap_S0024" localSheetId="1">#REF!</definedName>
    <definedName name="sap_S0024" localSheetId="5">#REF!</definedName>
    <definedName name="sap_S0024" localSheetId="6">#REF!</definedName>
    <definedName name="sap_S0024" localSheetId="7">#REF!</definedName>
    <definedName name="sap_S0024" localSheetId="0">#REF!</definedName>
    <definedName name="sap_S0024">#REF!</definedName>
    <definedName name="sap_Z0001_00000001" localSheetId="1">#REF!</definedName>
    <definedName name="sap_Z0001_00000001" localSheetId="5">#REF!</definedName>
    <definedName name="sap_Z0001_00000001" localSheetId="6">#REF!</definedName>
    <definedName name="sap_Z0001_00000001" localSheetId="7">#REF!</definedName>
    <definedName name="sap_Z0001_00000001" localSheetId="0">#REF!</definedName>
    <definedName name="sap_Z0001_00000001">#REF!</definedName>
    <definedName name="sap_Z0002_00000001" localSheetId="1">#REF!</definedName>
    <definedName name="sap_Z0002_00000001" localSheetId="5">#REF!</definedName>
    <definedName name="sap_Z0002_00000001" localSheetId="6">#REF!</definedName>
    <definedName name="sap_Z0002_00000001" localSheetId="7">#REF!</definedName>
    <definedName name="sap_Z0002_00000001" localSheetId="0">#REF!</definedName>
    <definedName name="sap_Z0002_00000001">#REF!</definedName>
    <definedName name="SAPBEXhrIndnt" hidden="1">1</definedName>
    <definedName name="SAPBEXrevision" hidden="1">1</definedName>
    <definedName name="SAPBEXsysID" hidden="1">"C73"</definedName>
    <definedName name="SAPBEXwbID" hidden="1">"3RZHUIKJPG5A15A8Y9G1KC057"</definedName>
    <definedName name="sassp">[19]sas!$E$1:$R$995</definedName>
    <definedName name="Sched_Pay" localSheetId="1">#REF!</definedName>
    <definedName name="Sched_Pay" localSheetId="5">#REF!</definedName>
    <definedName name="Sched_Pay" localSheetId="6">#REF!</definedName>
    <definedName name="Sched_Pay" localSheetId="7">#REF!</definedName>
    <definedName name="Sched_Pay" localSheetId="0">#REF!</definedName>
    <definedName name="Sched_Pay">#REF!</definedName>
    <definedName name="Scheduled_Extra_Payments" localSheetId="1">#REF!</definedName>
    <definedName name="Scheduled_Extra_Payments" localSheetId="5">#REF!</definedName>
    <definedName name="Scheduled_Extra_Payments" localSheetId="6">#REF!</definedName>
    <definedName name="Scheduled_Extra_Payments" localSheetId="7">#REF!</definedName>
    <definedName name="Scheduled_Extra_Payments" localSheetId="0">#REF!</definedName>
    <definedName name="Scheduled_Extra_Payments">#REF!</definedName>
    <definedName name="Scheduled_Interest_Rate" localSheetId="1">#REF!</definedName>
    <definedName name="Scheduled_Interest_Rate" localSheetId="5">#REF!</definedName>
    <definedName name="Scheduled_Interest_Rate" localSheetId="6">#REF!</definedName>
    <definedName name="Scheduled_Interest_Rate" localSheetId="7">#REF!</definedName>
    <definedName name="Scheduled_Interest_Rate" localSheetId="0">#REF!</definedName>
    <definedName name="Scheduled_Interest_Rate">#REF!</definedName>
    <definedName name="Scheduled_Monthly_Payment" localSheetId="1">#REF!</definedName>
    <definedName name="Scheduled_Monthly_Payment" localSheetId="5">#REF!</definedName>
    <definedName name="Scheduled_Monthly_Payment" localSheetId="6">#REF!</definedName>
    <definedName name="Scheduled_Monthly_Payment" localSheetId="7">#REF!</definedName>
    <definedName name="Scheduled_Monthly_Payment" localSheetId="0">#REF!</definedName>
    <definedName name="Scheduled_Monthly_Payment">#REF!</definedName>
    <definedName name="Se">[20]Fixed!$L$45</definedName>
    <definedName name="seguro">[15]Bases!$C$22</definedName>
    <definedName name="SEGUROS" localSheetId="1">IF('1'!Loan_Amount*'1'!Interest_Rate*'1'!Loan_Years*'1'!Loan_Start&gt;0,1,0)</definedName>
    <definedName name="SEGUROS" localSheetId="2">IF(Loan_Amount*Interest_Rate*Loan_Years*Loan_Start&gt;0,1,0)</definedName>
    <definedName name="SEGUROS" localSheetId="3">IF(Loan_Amount*Interest_Rate*Loan_Years*Loan_Start&gt;0,1,0)</definedName>
    <definedName name="SEGUROS" localSheetId="4">IF(Loan_Amount*Interest_Rate*Loan_Years*Loan_Start&gt;0,1,0)</definedName>
    <definedName name="SEGUROS" localSheetId="5">IF('5'!Loan_Amount*'5'!Interest_Rate*'5'!Loan_Years*'5'!Loan_Start&gt;0,1,0)</definedName>
    <definedName name="SEGUROS" localSheetId="6">IF('6'!Loan_Amount*'6'!Interest_Rate*'6'!Loan_Years*'6'!Loan_Start&gt;0,1,0)</definedName>
    <definedName name="SEGUROS" localSheetId="7">IF('7'!Loan_Amount*'7'!Interest_Rate*'7'!Loan_Years*'7'!Loan_Start&gt;0,1,0)</definedName>
    <definedName name="SEGUROS" localSheetId="8">IF(Loan_Amount*Interest_Rate*Loan_Years*Loan_Start&gt;0,1,0)</definedName>
    <definedName name="SEGUROS" localSheetId="9">IF(Loan_Amount*Interest_Rate*Loan_Years*Loan_Start&gt;0,1,0)</definedName>
    <definedName name="SEGUROS" localSheetId="0">IF(Contenido!Loan_Amount*Contenido!Interest_Rate*Contenido!Loan_Years*Contenido!Loan_Start&gt;0,1,0)</definedName>
    <definedName name="SEGUROS">IF(Loan_Amount*Interest_Rate*Loan_Years*Loan_Start&gt;0,1,0)</definedName>
    <definedName name="Semanas" localSheetId="1">#REF!</definedName>
    <definedName name="Semanas" localSheetId="5">#REF!</definedName>
    <definedName name="Semanas" localSheetId="6">#REF!</definedName>
    <definedName name="Semanas" localSheetId="7">#REF!</definedName>
    <definedName name="Semanas" localSheetId="0">#REF!</definedName>
    <definedName name="Semanas">#REF!</definedName>
    <definedName name="semi">[15]Bases!$G$30</definedName>
    <definedName name="semi_m3">[15]Bases!$G$31</definedName>
    <definedName name="semsap">[19]sem!$E$1:$Q$384</definedName>
    <definedName name="sencount" hidden="1">1</definedName>
    <definedName name="Sept98" localSheetId="1">#REF!</definedName>
    <definedName name="Sept98" localSheetId="5">#REF!</definedName>
    <definedName name="Sept98" localSheetId="6">#REF!</definedName>
    <definedName name="Sept98" localSheetId="7">#REF!</definedName>
    <definedName name="Sept98" localSheetId="0">#REF!</definedName>
    <definedName name="Sept98">#REF!</definedName>
    <definedName name="Septiembre">[16]Unidades!$BG$30:$BM$51</definedName>
    <definedName name="ServExtMesIMA" localSheetId="1">[17]INVERSIÓN!#REF!</definedName>
    <definedName name="ServExtMesIMA" localSheetId="5">[17]INVERSIÓN!#REF!</definedName>
    <definedName name="ServExtMesIMA" localSheetId="6">[17]INVERSIÓN!#REF!</definedName>
    <definedName name="ServExtMesIMA" localSheetId="7">[17]INVERSIÓN!#REF!</definedName>
    <definedName name="ServExtMesIMA" localSheetId="0">[17]INVERSIÓN!#REF!</definedName>
    <definedName name="ServExtMesIMA">[17]INVERSIÓN!#REF!</definedName>
    <definedName name="Servicio" localSheetId="1">#REF!</definedName>
    <definedName name="Servicio" localSheetId="5">#REF!</definedName>
    <definedName name="Servicio" localSheetId="6">#REF!</definedName>
    <definedName name="Servicio" localSheetId="7">#REF!</definedName>
    <definedName name="Servicio" localSheetId="0">#REF!</definedName>
    <definedName name="Servicio">#REF!</definedName>
    <definedName name="SIM" localSheetId="1">[51]Insumos!#REF!</definedName>
    <definedName name="SIM" localSheetId="5">[51]Insumos!#REF!</definedName>
    <definedName name="SIM" localSheetId="6">[51]Insumos!#REF!</definedName>
    <definedName name="SIM" localSheetId="7">[51]Insumos!#REF!</definedName>
    <definedName name="SIM" localSheetId="0">[51]Insumos!#REF!</definedName>
    <definedName name="SIM">[51]Insumos!#REF!</definedName>
    <definedName name="SIMINICIO" localSheetId="1">[51]Insumos!#REF!</definedName>
    <definedName name="SIMINICIO" localSheetId="6">[51]Insumos!#REF!</definedName>
    <definedName name="SIMINICIO" localSheetId="7">[51]Insumos!#REF!</definedName>
    <definedName name="SIMINICIO" localSheetId="0">[51]Insumos!#REF!</definedName>
    <definedName name="SIMINICIO">[51]Insumos!#REF!</definedName>
    <definedName name="SIMPiP">[51]Insumos!$C$6:$F$7294</definedName>
    <definedName name="SIMPiPINICIO">[51]Insumos!$L$6:$O$7294</definedName>
    <definedName name="Site" localSheetId="1" hidden="1">{"'8'!$B$1:$I$46"}</definedName>
    <definedName name="Site" localSheetId="2" hidden="1">{"'8'!$B$1:$I$46"}</definedName>
    <definedName name="Site" localSheetId="3" hidden="1">{"'8'!$B$1:$I$46"}</definedName>
    <definedName name="Site" localSheetId="4" hidden="1">{"'8'!$B$1:$I$46"}</definedName>
    <definedName name="Site" localSheetId="5" hidden="1">{"'8'!$B$1:$I$46"}</definedName>
    <definedName name="Site" localSheetId="6" hidden="1">{"'8'!$B$1:$I$46"}</definedName>
    <definedName name="Site" localSheetId="7" hidden="1">{"'8'!$B$1:$I$46"}</definedName>
    <definedName name="Site" localSheetId="8" hidden="1">{"'8'!$B$1:$I$46"}</definedName>
    <definedName name="Site" localSheetId="9" hidden="1">{"'8'!$B$1:$I$46"}</definedName>
    <definedName name="Site" localSheetId="0" hidden="1">{"'8'!$B$1:$I$46"}</definedName>
    <definedName name="Site" hidden="1">{"'8'!$B$1:$I$46"}</definedName>
    <definedName name="Site_1" localSheetId="1" hidden="1">{"'8'!$B$1:$I$46"}</definedName>
    <definedName name="Site_1" localSheetId="2" hidden="1">{"'8'!$B$1:$I$46"}</definedName>
    <definedName name="Site_1" localSheetId="3" hidden="1">{"'8'!$B$1:$I$46"}</definedName>
    <definedName name="Site_1" localSheetId="4" hidden="1">{"'8'!$B$1:$I$46"}</definedName>
    <definedName name="Site_1" localSheetId="5" hidden="1">{"'8'!$B$1:$I$46"}</definedName>
    <definedName name="Site_1" localSheetId="6" hidden="1">{"'8'!$B$1:$I$46"}</definedName>
    <definedName name="Site_1" localSheetId="7" hidden="1">{"'8'!$B$1:$I$46"}</definedName>
    <definedName name="Site_1" localSheetId="8" hidden="1">{"'8'!$B$1:$I$46"}</definedName>
    <definedName name="Site_1" localSheetId="9" hidden="1">{"'8'!$B$1:$I$46"}</definedName>
    <definedName name="Site_1" localSheetId="0" hidden="1">{"'8'!$B$1:$I$46"}</definedName>
    <definedName name="Site_1" hidden="1">{"'8'!$B$1:$I$46"}</definedName>
    <definedName name="SMT_2011" localSheetId="1">[24]Tablas!#REF!</definedName>
    <definedName name="SMT_2011" localSheetId="6">[24]Tablas!#REF!</definedName>
    <definedName name="SMT_2011" localSheetId="7">[24]Tablas!#REF!</definedName>
    <definedName name="SMT_2011" localSheetId="0">[24]Tablas!#REF!</definedName>
    <definedName name="SMT_2011">[24]Tablas!#REF!</definedName>
    <definedName name="SMT2010_209">[24]Tablas!$I$36:$J$43</definedName>
    <definedName name="SMT2010_217">[24]Tablas!$I$14:$J$21</definedName>
    <definedName name="SMT2010_223">[24]Tablas!$I$46:$J$53</definedName>
    <definedName name="SMT2010_230">[24]Tablas!$I$147:$J$154</definedName>
    <definedName name="SMT2010_231">[24]Tablas!$I$4:$J$11</definedName>
    <definedName name="SMT2010_902">[24]Tablas!$I$99:$J$106</definedName>
    <definedName name="SMT2010_J02">[24]Tablas!$I$134:$J$141</definedName>
    <definedName name="SMT2010_M02">[24]Tablas!$I$112:$J$119</definedName>
    <definedName name="SMT2011_217">[24]Tablas!$L$14:$M$21</definedName>
    <definedName name="SMT2011_223">[24]Tablas!$L$46:$M$53</definedName>
    <definedName name="SMT2011_231">[24]Tablas!$L$4:$M$11</definedName>
    <definedName name="SMT2011_902">[24]Tablas!$L$99:$M$106</definedName>
    <definedName name="SMT2011_J02">[24]Tablas!$L$134:$M$141</definedName>
    <definedName name="SMT2011_M02">[24]Tablas!$L$112:$M$119</definedName>
    <definedName name="SOCIEDAD">"E0250% - Gasoducto Al-Andalus, S.A."</definedName>
    <definedName name="SOCIEDADES">[52]R2!$B$14</definedName>
    <definedName name="SOCIETARIO" localSheetId="1">#REF!</definedName>
    <definedName name="SOCIETARIO" localSheetId="5">#REF!</definedName>
    <definedName name="SOCIETARIO" localSheetId="6">#REF!</definedName>
    <definedName name="SOCIETARIO" localSheetId="7">#REF!</definedName>
    <definedName name="SOCIETARIO" localSheetId="0">#REF!</definedName>
    <definedName name="SOCIETARIO">#REF!</definedName>
    <definedName name="SOPORTE">#N/A</definedName>
    <definedName name="SORT" localSheetId="1" hidden="1">#REF!</definedName>
    <definedName name="SORT" localSheetId="5" hidden="1">#REF!</definedName>
    <definedName name="SORT" localSheetId="6" hidden="1">#REF!</definedName>
    <definedName name="SORT" localSheetId="7" hidden="1">#REF!</definedName>
    <definedName name="SORT" localSheetId="0" hidden="1">#REF!</definedName>
    <definedName name="SORT" hidden="1">#REF!</definedName>
    <definedName name="SPEC" localSheetId="1">#REF!</definedName>
    <definedName name="SPEC" localSheetId="5">#REF!</definedName>
    <definedName name="SPEC" localSheetId="6">#REF!</definedName>
    <definedName name="SPEC" localSheetId="7">#REF!</definedName>
    <definedName name="SPEC" localSheetId="0">#REF!</definedName>
    <definedName name="SPEC">#REF!</definedName>
    <definedName name="SProfIndepMesIMA" localSheetId="1">[17]INVERSIÓN!#REF!</definedName>
    <definedName name="SProfIndepMesIMA" localSheetId="6">[17]INVERSIÓN!#REF!</definedName>
    <definedName name="SProfIndepMesIMA" localSheetId="7">[17]INVERSIÓN!#REF!</definedName>
    <definedName name="SProfIndepMesIMA" localSheetId="0">[17]INVERSIÓN!#REF!</definedName>
    <definedName name="SProfIndepMesIMA">[17]INVERSIÓN!#REF!</definedName>
    <definedName name="SS" localSheetId="1" hidden="1">{"'단계별시설공사비'!$A$3:$K$51"}</definedName>
    <definedName name="SS" localSheetId="2" hidden="1">{"'단계별시설공사비'!$A$3:$K$51"}</definedName>
    <definedName name="SS" localSheetId="3" hidden="1">{"'단계별시설공사비'!$A$3:$K$51"}</definedName>
    <definedName name="SS" localSheetId="4" hidden="1">{"'단계별시설공사비'!$A$3:$K$51"}</definedName>
    <definedName name="SS" localSheetId="5" hidden="1">{"'단계별시설공사비'!$A$3:$K$51"}</definedName>
    <definedName name="SS" localSheetId="6" hidden="1">{"'단계별시설공사비'!$A$3:$K$51"}</definedName>
    <definedName name="SS" localSheetId="7" hidden="1">{"'단계별시설공사비'!$A$3:$K$51"}</definedName>
    <definedName name="SS" localSheetId="8" hidden="1">{"'단계별시설공사비'!$A$3:$K$51"}</definedName>
    <definedName name="SS" localSheetId="9" hidden="1">{"'단계별시설공사비'!$A$3:$K$51"}</definedName>
    <definedName name="SS" localSheetId="0" hidden="1">{"'단계별시설공사비'!$A$3:$K$51"}</definedName>
    <definedName name="SS" hidden="1">{"'단계별시설공사비'!$A$3:$K$51"}</definedName>
    <definedName name="SS_1" localSheetId="1" hidden="1">{"'단계별시설공사비'!$A$3:$K$51"}</definedName>
    <definedName name="SS_1" localSheetId="2" hidden="1">{"'단계별시설공사비'!$A$3:$K$51"}</definedName>
    <definedName name="SS_1" localSheetId="3" hidden="1">{"'단계별시설공사비'!$A$3:$K$51"}</definedName>
    <definedName name="SS_1" localSheetId="4" hidden="1">{"'단계별시설공사비'!$A$3:$K$51"}</definedName>
    <definedName name="SS_1" localSheetId="5" hidden="1">{"'단계별시설공사비'!$A$3:$K$51"}</definedName>
    <definedName name="SS_1" localSheetId="6" hidden="1">{"'단계별시설공사비'!$A$3:$K$51"}</definedName>
    <definedName name="SS_1" localSheetId="7" hidden="1">{"'단계별시설공사비'!$A$3:$K$51"}</definedName>
    <definedName name="SS_1" localSheetId="8" hidden="1">{"'단계별시설공사비'!$A$3:$K$51"}</definedName>
    <definedName name="SS_1" localSheetId="9" hidden="1">{"'단계별시설공사비'!$A$3:$K$51"}</definedName>
    <definedName name="SS_1" localSheetId="0" hidden="1">{"'단계별시설공사비'!$A$3:$K$51"}</definedName>
    <definedName name="SS_1" hidden="1">{"'단계별시설공사비'!$A$3:$K$51"}</definedName>
    <definedName name="ssss" localSheetId="1">#REF!</definedName>
    <definedName name="ssss" localSheetId="5">#REF!</definedName>
    <definedName name="ssss" localSheetId="6">#REF!</definedName>
    <definedName name="ssss" localSheetId="7">#REF!</definedName>
    <definedName name="ssss" localSheetId="0">#REF!</definedName>
    <definedName name="ssss">#REF!</definedName>
    <definedName name="SSSSSSSSSSSS" localSheetId="1">#REF!</definedName>
    <definedName name="SSSSSSSSSSSS" localSheetId="5">#REF!</definedName>
    <definedName name="SSSSSSSSSSSS" localSheetId="6">#REF!</definedName>
    <definedName name="SSSSSSSSSSSS" localSheetId="7">#REF!</definedName>
    <definedName name="SSSSSSSSSSSS" localSheetId="0">#REF!</definedName>
    <definedName name="SSSSSSSSSSSS">#REF!</definedName>
    <definedName name="SSVSS" hidden="1">[6]Sheet14!$M$201:$M$270</definedName>
    <definedName name="Subcuenta" localSheetId="0">'[53]INVERSION ANUAL'!$C$10:$C$24</definedName>
    <definedName name="Subcuenta">'[54]INVERSION ANUAL'!$C$10:$C$24</definedName>
    <definedName name="SUBM" localSheetId="1">#REF!</definedName>
    <definedName name="SUBM" localSheetId="5">#REF!</definedName>
    <definedName name="SUBM" localSheetId="6">#REF!</definedName>
    <definedName name="SUBM" localSheetId="7">#REF!</definedName>
    <definedName name="SUBM" localSheetId="0">#REF!</definedName>
    <definedName name="SUBM">#REF!</definedName>
    <definedName name="SUMAR_INGEN">#N/A</definedName>
    <definedName name="superv" localSheetId="1" hidden="1">{"'8'!$B$1:$I$46"}</definedName>
    <definedName name="superv" localSheetId="2" hidden="1">{"'8'!$B$1:$I$46"}</definedName>
    <definedName name="superv" localSheetId="3" hidden="1">{"'8'!$B$1:$I$46"}</definedName>
    <definedName name="superv" localSheetId="4" hidden="1">{"'8'!$B$1:$I$46"}</definedName>
    <definedName name="superv" localSheetId="5" hidden="1">{"'8'!$B$1:$I$46"}</definedName>
    <definedName name="superv" localSheetId="6" hidden="1">{"'8'!$B$1:$I$46"}</definedName>
    <definedName name="superv" localSheetId="7" hidden="1">{"'8'!$B$1:$I$46"}</definedName>
    <definedName name="superv" localSheetId="8" hidden="1">{"'8'!$B$1:$I$46"}</definedName>
    <definedName name="superv" localSheetId="9" hidden="1">{"'8'!$B$1:$I$46"}</definedName>
    <definedName name="superv" localSheetId="0" hidden="1">{"'8'!$B$1:$I$46"}</definedName>
    <definedName name="superv" hidden="1">{"'8'!$B$1:$I$46"}</definedName>
    <definedName name="superv_1" localSheetId="1" hidden="1">{"'8'!$B$1:$I$46"}</definedName>
    <definedName name="superv_1" localSheetId="2" hidden="1">{"'8'!$B$1:$I$46"}</definedName>
    <definedName name="superv_1" localSheetId="3" hidden="1">{"'8'!$B$1:$I$46"}</definedName>
    <definedName name="superv_1" localSheetId="4" hidden="1">{"'8'!$B$1:$I$46"}</definedName>
    <definedName name="superv_1" localSheetId="5" hidden="1">{"'8'!$B$1:$I$46"}</definedName>
    <definedName name="superv_1" localSheetId="6" hidden="1">{"'8'!$B$1:$I$46"}</definedName>
    <definedName name="superv_1" localSheetId="7" hidden="1">{"'8'!$B$1:$I$46"}</definedName>
    <definedName name="superv_1" localSheetId="8" hidden="1">{"'8'!$B$1:$I$46"}</definedName>
    <definedName name="superv_1" localSheetId="9" hidden="1">{"'8'!$B$1:$I$46"}</definedName>
    <definedName name="superv_1" localSheetId="0" hidden="1">{"'8'!$B$1:$I$46"}</definedName>
    <definedName name="superv_1" hidden="1">{"'8'!$B$1:$I$46"}</definedName>
    <definedName name="SurNorte">'[55]Auxiliar 2'!$B$3:$B$4</definedName>
    <definedName name="Swap">[20]Fixed!$L$331</definedName>
    <definedName name="T">'[56]Operativo por sociedades'!$V$6:$W$84</definedName>
    <definedName name="T_061" localSheetId="1">#REF!</definedName>
    <definedName name="T_061" localSheetId="5">#REF!</definedName>
    <definedName name="T_061" localSheetId="6">#REF!</definedName>
    <definedName name="T_061" localSheetId="7">#REF!</definedName>
    <definedName name="T_061" localSheetId="0">#REF!</definedName>
    <definedName name="T_061">#REF!</definedName>
    <definedName name="T_062" localSheetId="1">#REF!</definedName>
    <definedName name="T_062" localSheetId="5">#REF!</definedName>
    <definedName name="T_062" localSheetId="6">#REF!</definedName>
    <definedName name="T_062" localSheetId="7">#REF!</definedName>
    <definedName name="T_062" localSheetId="0">#REF!</definedName>
    <definedName name="T_062">#REF!</definedName>
    <definedName name="T_063" localSheetId="1">#REF!</definedName>
    <definedName name="T_063" localSheetId="5">#REF!</definedName>
    <definedName name="T_063" localSheetId="6">#REF!</definedName>
    <definedName name="T_063" localSheetId="7">#REF!</definedName>
    <definedName name="T_063" localSheetId="0">#REF!</definedName>
    <definedName name="T_063">#REF!</definedName>
    <definedName name="T_064" localSheetId="1">#REF!</definedName>
    <definedName name="T_064" localSheetId="5">#REF!</definedName>
    <definedName name="T_064" localSheetId="6">#REF!</definedName>
    <definedName name="T_064" localSheetId="7">#REF!</definedName>
    <definedName name="T_064" localSheetId="0">#REF!</definedName>
    <definedName name="T_064">#REF!</definedName>
    <definedName name="T_065" localSheetId="1">#REF!</definedName>
    <definedName name="T_065" localSheetId="5">#REF!</definedName>
    <definedName name="T_065" localSheetId="6">#REF!</definedName>
    <definedName name="T_065" localSheetId="7">#REF!</definedName>
    <definedName name="T_065" localSheetId="0">#REF!</definedName>
    <definedName name="T_065">#REF!</definedName>
    <definedName name="T_066" localSheetId="1">#REF!</definedName>
    <definedName name="T_066" localSheetId="5">#REF!</definedName>
    <definedName name="T_066" localSheetId="6">#REF!</definedName>
    <definedName name="T_066" localSheetId="7">#REF!</definedName>
    <definedName name="T_066" localSheetId="0">#REF!</definedName>
    <definedName name="T_066">#REF!</definedName>
    <definedName name="Tarifa3Q" localSheetId="1">#REF!</definedName>
    <definedName name="Tarifa3Q" localSheetId="5">#REF!</definedName>
    <definedName name="Tarifa3Q" localSheetId="6">#REF!</definedName>
    <definedName name="Tarifa3Q" localSheetId="7">#REF!</definedName>
    <definedName name="Tarifa3Q" localSheetId="0">#REF!</definedName>
    <definedName name="Tarifa3Q">#REF!</definedName>
    <definedName name="Tarifas" localSheetId="1">#REF!</definedName>
    <definedName name="Tarifas" localSheetId="5">#REF!</definedName>
    <definedName name="Tarifas" localSheetId="6">#REF!</definedName>
    <definedName name="Tarifas" localSheetId="7">#REF!</definedName>
    <definedName name="Tarifas" localSheetId="0">#REF!</definedName>
    <definedName name="Tarifas">#REF!</definedName>
    <definedName name="Tasa_ISR">'[23]Costo de Capital'!$G$14</definedName>
    <definedName name="Tasa_RF">'[23]Costo de Capital'!$G$8</definedName>
    <definedName name="TASADESCUENTO" localSheetId="1">#REF!</definedName>
    <definedName name="TASADESCUENTO" localSheetId="5">#REF!</definedName>
    <definedName name="TASADESCUENTO" localSheetId="6">#REF!</definedName>
    <definedName name="TASADESCUENTO" localSheetId="7">#REF!</definedName>
    <definedName name="TASADESCUENTO" localSheetId="0">#REF!</definedName>
    <definedName name="TASADESCUENTO">#REF!</definedName>
    <definedName name="TASAINTMENSUAL" localSheetId="1">#REF!</definedName>
    <definedName name="TASAINTMENSUAL" localSheetId="5">#REF!</definedName>
    <definedName name="TASAINTMENSUAL" localSheetId="6">#REF!</definedName>
    <definedName name="TASAINTMENSUAL" localSheetId="7">#REF!</definedName>
    <definedName name="TASAINTMENSUAL" localSheetId="0">#REF!</definedName>
    <definedName name="TASAINTMENSUAL">#REF!</definedName>
    <definedName name="TB_Final">'[57]B.Edo. de Resultados'!$B$7:$M$246</definedName>
    <definedName name="TC">[54]CONTENIDO!$G$4</definedName>
    <definedName name="TECNOLOGIA">#N/A</definedName>
    <definedName name="TEXTO" localSheetId="1">'[15]cap 2'!#REF!</definedName>
    <definedName name="TEXTO" localSheetId="5">'[15]cap 2'!#REF!</definedName>
    <definedName name="TEXTO" localSheetId="6">'[15]cap 2'!#REF!</definedName>
    <definedName name="TEXTO" localSheetId="7">'[15]cap 2'!#REF!</definedName>
    <definedName name="TEXTO" localSheetId="0">'[15]cap 2'!#REF!</definedName>
    <definedName name="TEXTO">'[15]cap 2'!#REF!</definedName>
    <definedName name="TEXTOMONEDA">"Eur"</definedName>
    <definedName name="TEXTOPRES">"k"</definedName>
    <definedName name="TEXTOPRESPM">""</definedName>
    <definedName name="TextRefCopyRangeCount" hidden="1">19</definedName>
    <definedName name="TF" localSheetId="1">#REF!</definedName>
    <definedName name="TF" localSheetId="5">#REF!</definedName>
    <definedName name="TF" localSheetId="6">#REF!</definedName>
    <definedName name="TF" localSheetId="7">#REF!</definedName>
    <definedName name="TF" localSheetId="0">#REF!</definedName>
    <definedName name="TF">#REF!</definedName>
    <definedName name="thds">[20]Fixed!$L$44</definedName>
    <definedName name="TIPO_CAMBIO" localSheetId="1">#REF!</definedName>
    <definedName name="TIPO_CAMBIO" localSheetId="5">#REF!</definedName>
    <definedName name="TIPO_CAMBIO" localSheetId="6">#REF!</definedName>
    <definedName name="TIPO_CAMBIO" localSheetId="7">#REF!</definedName>
    <definedName name="TIPO_CAMBIO" localSheetId="0">#REF!</definedName>
    <definedName name="TIPO_CAMBIO">#REF!</definedName>
    <definedName name="Tipo_de_criterio">'[23]Requerimiento Ingreso'!$H$82</definedName>
    <definedName name="TipoCambio">'[58]Cyg Licitacion'!$O$3</definedName>
    <definedName name="tipocargo" localSheetId="1">'[28]Aux Cálculos'!#REF!</definedName>
    <definedName name="tipocargo" localSheetId="5">'[28]Aux Cálculos'!#REF!</definedName>
    <definedName name="tipocargo" localSheetId="6">'[28]Aux Cálculos'!#REF!</definedName>
    <definedName name="tipocargo" localSheetId="7">'[28]Aux Cálculos'!#REF!</definedName>
    <definedName name="tipocargo" localSheetId="0">'[28]Aux Cálculos'!#REF!</definedName>
    <definedName name="tipocargo">'[28]Aux Cálculos'!#REF!</definedName>
    <definedName name="TipoDatosReales">"Datos Reales"</definedName>
    <definedName name="tipor_cargo" localSheetId="1">'[28]Aux Cálculos'!#REF!</definedName>
    <definedName name="tipor_cargo" localSheetId="5">'[28]Aux Cálculos'!#REF!</definedName>
    <definedName name="tipor_cargo" localSheetId="6">'[28]Aux Cálculos'!#REF!</definedName>
    <definedName name="tipor_cargo" localSheetId="7">'[28]Aux Cálculos'!#REF!</definedName>
    <definedName name="tipor_cargo" localSheetId="0">'[28]Aux Cálculos'!#REF!</definedName>
    <definedName name="tipor_cargo">'[28]Aux Cálculos'!#REF!</definedName>
    <definedName name="TITLE" localSheetId="1">#REF!</definedName>
    <definedName name="TITLE" localSheetId="5">#REF!</definedName>
    <definedName name="TITLE" localSheetId="6">#REF!</definedName>
    <definedName name="TITLE" localSheetId="7">#REF!</definedName>
    <definedName name="TITLE" localSheetId="0">#REF!</definedName>
    <definedName name="TITLE">#REF!</definedName>
    <definedName name="TITULO" localSheetId="1">#REF!</definedName>
    <definedName name="TITULO" localSheetId="5">#REF!</definedName>
    <definedName name="TITULO" localSheetId="6">#REF!</definedName>
    <definedName name="TITULO" localSheetId="7">#REF!</definedName>
    <definedName name="TITULO" localSheetId="0">#REF!</definedName>
    <definedName name="TITULO">#REF!</definedName>
    <definedName name="Títulos_a_imprimir_IM" localSheetId="1">#REF!</definedName>
    <definedName name="Títulos_a_imprimir_IM" localSheetId="5">#REF!</definedName>
    <definedName name="Títulos_a_imprimir_IM" localSheetId="6">#REF!</definedName>
    <definedName name="Títulos_a_imprimir_IM" localSheetId="7">#REF!</definedName>
    <definedName name="Títulos_a_imprimir_IM" localSheetId="0">#REF!</definedName>
    <definedName name="Títulos_a_imprimir_IM">#REF!</definedName>
    <definedName name="tmensual" localSheetId="1">#REF!</definedName>
    <definedName name="tmensual" localSheetId="5">#REF!</definedName>
    <definedName name="tmensual" localSheetId="6">#REF!</definedName>
    <definedName name="tmensual" localSheetId="7">#REF!</definedName>
    <definedName name="tmensual" localSheetId="0">#REF!</definedName>
    <definedName name="tmensual">#REF!</definedName>
    <definedName name="TODO" localSheetId="1">#REF!</definedName>
    <definedName name="TODO" localSheetId="5">#REF!</definedName>
    <definedName name="TODO" localSheetId="6">#REF!</definedName>
    <definedName name="TODO" localSheetId="7">#REF!</definedName>
    <definedName name="TODO" localSheetId="0">#REF!</definedName>
    <definedName name="TODO">#REF!</definedName>
    <definedName name="TODO_BDI" localSheetId="1">#REF!</definedName>
    <definedName name="TODO_BDI" localSheetId="5">#REF!</definedName>
    <definedName name="TODO_BDI" localSheetId="6">#REF!</definedName>
    <definedName name="TODO_BDI" localSheetId="7">#REF!</definedName>
    <definedName name="TODO_BDI" localSheetId="0">#REF!</definedName>
    <definedName name="TODO_BDI">#REF!</definedName>
    <definedName name="tolsp">[19]tol!$E$1:$S$827</definedName>
    <definedName name="Total">[16]Unidades!$CI$30:$CO$51</definedName>
    <definedName name="Total_Interest" localSheetId="1">#REF!</definedName>
    <definedName name="Total_Interest" localSheetId="5">#REF!</definedName>
    <definedName name="Total_Interest" localSheetId="6">#REF!</definedName>
    <definedName name="Total_Interest" localSheetId="7">#REF!</definedName>
    <definedName name="Total_Interest" localSheetId="0">#REF!</definedName>
    <definedName name="Total_Interest">#REF!</definedName>
    <definedName name="Total_Pay" localSheetId="1">#REF!</definedName>
    <definedName name="Total_Pay" localSheetId="5">#REF!</definedName>
    <definedName name="Total_Pay" localSheetId="6">#REF!</definedName>
    <definedName name="Total_Pay" localSheetId="7">#REF!</definedName>
    <definedName name="Total_Pay" localSheetId="0">#REF!</definedName>
    <definedName name="Total_Pay">#REF!</definedName>
    <definedName name="Total_Payment" localSheetId="1">Scheduled_Payment+Extra_Payment</definedName>
    <definedName name="Total_Payment" localSheetId="2">Scheduled_Payment+Extra_Payment</definedName>
    <definedName name="Total_Payment" localSheetId="3">Scheduled_Payment+Extra_Payment</definedName>
    <definedName name="Total_Payment" localSheetId="4">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0">Scheduled_Payment+Extra_Payment</definedName>
    <definedName name="Total_Payment">Scheduled_Payment+Extra_Payment</definedName>
    <definedName name="tramo" localSheetId="1">'[28]Aux Cálculos'!#REF!</definedName>
    <definedName name="tramo" localSheetId="5">'[28]Aux Cálculos'!#REF!</definedName>
    <definedName name="tramo" localSheetId="6">'[28]Aux Cálculos'!#REF!</definedName>
    <definedName name="tramo" localSheetId="7">'[28]Aux Cálculos'!#REF!</definedName>
    <definedName name="tramo" localSheetId="0">'[28]Aux Cálculos'!#REF!</definedName>
    <definedName name="tramo">'[28]Aux Cálculos'!#REF!</definedName>
    <definedName name="tramo1" localSheetId="1">'[28]Aux Cálculos'!#REF!</definedName>
    <definedName name="tramo1" localSheetId="6">'[28]Aux Cálculos'!#REF!</definedName>
    <definedName name="tramo1" localSheetId="7">'[28]Aux Cálculos'!#REF!</definedName>
    <definedName name="tramo1" localSheetId="0">'[28]Aux Cálculos'!#REF!</definedName>
    <definedName name="tramo1">'[28]Aux Cálculos'!#REF!</definedName>
    <definedName name="TRANSFER_CALOR">#N/A</definedName>
    <definedName name="TrOOperadAcumIMA" localSheetId="1">#REF!</definedName>
    <definedName name="TrOOperadAcumIMA" localSheetId="5">#REF!</definedName>
    <definedName name="TrOOperadAcumIMA" localSheetId="6">#REF!</definedName>
    <definedName name="TrOOperadAcumIMA" localSheetId="7">#REF!</definedName>
    <definedName name="TrOOperadAcumIMA" localSheetId="0">#REF!</definedName>
    <definedName name="TrOOperadAcumIMA">#REF!</definedName>
    <definedName name="TrOOperadMesIMA" localSheetId="1">#REF!</definedName>
    <definedName name="TrOOperadMesIMA" localSheetId="5">#REF!</definedName>
    <definedName name="TrOOperadMesIMA" localSheetId="6">#REF!</definedName>
    <definedName name="TrOOperadMesIMA" localSheetId="7">#REF!</definedName>
    <definedName name="TrOOperadMesIMA" localSheetId="0">#REF!</definedName>
    <definedName name="TrOOperadMesIMA">#REF!</definedName>
    <definedName name="TUR" localSheetId="1" hidden="1">#REF!</definedName>
    <definedName name="TUR" localSheetId="5" hidden="1">#REF!</definedName>
    <definedName name="TUR" localSheetId="6" hidden="1">#REF!</definedName>
    <definedName name="TUR" localSheetId="7" hidden="1">#REF!</definedName>
    <definedName name="TUR" localSheetId="0" hidden="1">#REF!</definedName>
    <definedName name="TUR" hidden="1">#REF!</definedName>
    <definedName name="UI" localSheetId="1" hidden="1">#REF!</definedName>
    <definedName name="UI" localSheetId="5" hidden="1">#REF!</definedName>
    <definedName name="UI" localSheetId="6" hidden="1">#REF!</definedName>
    <definedName name="UI" localSheetId="7" hidden="1">#REF!</definedName>
    <definedName name="UI" localSheetId="0" hidden="1">#REF!</definedName>
    <definedName name="UI" hidden="1">#REF!</definedName>
    <definedName name="Unidades">[28]Tarifas!$B$147:$B$148</definedName>
    <definedName name="UNO" localSheetId="1">#REF!</definedName>
    <definedName name="UNO" localSheetId="5">#REF!</definedName>
    <definedName name="UNO" localSheetId="6">#REF!</definedName>
    <definedName name="UNO" localSheetId="7">#REF!</definedName>
    <definedName name="UNO" localSheetId="0">#REF!</definedName>
    <definedName name="UNO">#REF!</definedName>
    <definedName name="usa_houston">[15]Bases!$C$16</definedName>
    <definedName name="USD" localSheetId="1">#REF!</definedName>
    <definedName name="USD" localSheetId="5">#REF!</definedName>
    <definedName name="USD" localSheetId="6">#REF!</definedName>
    <definedName name="USD" localSheetId="7">#REF!</definedName>
    <definedName name="USD" localSheetId="0">#REF!</definedName>
    <definedName name="USD">#REF!</definedName>
    <definedName name="USERDATA" localSheetId="1">#REF!</definedName>
    <definedName name="USERDATA" localSheetId="5">#REF!</definedName>
    <definedName name="USERDATA" localSheetId="6">#REF!</definedName>
    <definedName name="USERDATA" localSheetId="7">#REF!</definedName>
    <definedName name="USERDATA" localSheetId="0">#REF!</definedName>
    <definedName name="USERDATA">#REF!</definedName>
    <definedName name="Usu_I">[26]I.D.04!$V$6:$V$30</definedName>
    <definedName name="Usu_II">[26]II.D.01!$AR$6:$AR$30</definedName>
    <definedName name="Usu_III">[26]III.D.04.B!$S$6:$S$30</definedName>
    <definedName name="UY" localSheetId="1" hidden="1">#REF!</definedName>
    <definedName name="UY" localSheetId="5" hidden="1">#REF!</definedName>
    <definedName name="UY" localSheetId="6" hidden="1">#REF!</definedName>
    <definedName name="UY" localSheetId="7" hidden="1">#REF!</definedName>
    <definedName name="UY" localSheetId="0" hidden="1">#REF!</definedName>
    <definedName name="UY" hidden="1">#REF!</definedName>
    <definedName name="Values_Entered" localSheetId="1">IF('1'!Loan_Amount*'1'!Interest_Rate*'1'!Loan_Years*'1'!Loan_Start&gt;0,1,0)</definedName>
    <definedName name="Values_Entered" localSheetId="2">IF(Loan_Amount*Interest_Rate*Loan_Years*Loan_Start&gt;0,1,0)</definedName>
    <definedName name="Values_Entered" localSheetId="3">IF(Loan_Amount*Interest_Rate*Loan_Years*Loan_Start&gt;0,1,0)</definedName>
    <definedName name="Values_Entered" localSheetId="4">IF(Loan_Amount*Interest_Rate*Loan_Years*Loan_Start&gt;0,1,0)</definedName>
    <definedName name="Values_Entered" localSheetId="5">IF('5'!Loan_Amount*'5'!Interest_Rate*'5'!Loan_Years*'5'!Loan_Start&gt;0,1,0)</definedName>
    <definedName name="Values_Entered" localSheetId="6">IF('6'!Loan_Amount*'6'!Interest_Rate*'6'!Loan_Years*'6'!Loan_Start&gt;0,1,0)</definedName>
    <definedName name="Values_Entered" localSheetId="7">IF('7'!Loan_Amount*'7'!Interest_Rate*'7'!Loan_Years*'7'!Loan_Start&gt;0,1,0)</definedName>
    <definedName name="Values_Entered" localSheetId="8">IF(Loan_Amount*Interest_Rate*Loan_Years*Loan_Start&gt;0,1,0)</definedName>
    <definedName name="Values_Entered" localSheetId="9">IF(Loan_Amount*Interest_Rate*Loan_Years*Loan_Start&gt;0,1,0)</definedName>
    <definedName name="Values_Entered" localSheetId="0">IF(Contenido!Loan_Amount*Contenido!Interest_Rate*Contenido!Loan_Years*Contenido!Loan_Start&gt;0,1,0)</definedName>
    <definedName name="Values_Entered">IF(Loan_Amount*Interest_Rate*Loan_Years*Loan_Start&gt;0,1,0)</definedName>
    <definedName name="VANE2006" localSheetId="1">[2]Indicadores!#REF!</definedName>
    <definedName name="VANE2006" localSheetId="5">[2]Indicadores!#REF!</definedName>
    <definedName name="VANE2006" localSheetId="6">[2]Indicadores!#REF!</definedName>
    <definedName name="VANE2006" localSheetId="7">[2]Indicadores!#REF!</definedName>
    <definedName name="VANE2006" localSheetId="0">[2]Indicadores!#REF!</definedName>
    <definedName name="VANE2006">[2]Indicadores!#REF!</definedName>
    <definedName name="VANE2007" localSheetId="1">[2]Indicadores!#REF!</definedName>
    <definedName name="VANE2007" localSheetId="6">[2]Indicadores!#REF!</definedName>
    <definedName name="VANE2007" localSheetId="7">[2]Indicadores!#REF!</definedName>
    <definedName name="VANE2007" localSheetId="0">[2]Indicadores!#REF!</definedName>
    <definedName name="VANE2007">[2]Indicadores!#REF!</definedName>
    <definedName name="VANE2008" localSheetId="1">[2]Indicadores!#REF!</definedName>
    <definedName name="VANE2008" localSheetId="6">[2]Indicadores!#REF!</definedName>
    <definedName name="VANE2008" localSheetId="7">[2]Indicadores!#REF!</definedName>
    <definedName name="VANE2008" localSheetId="0">[2]Indicadores!#REF!</definedName>
    <definedName name="VANE2008">[2]Indicadores!#REF!</definedName>
    <definedName name="VANE2009" localSheetId="1">[2]Indicadores!#REF!</definedName>
    <definedName name="VANE2009" localSheetId="6">[2]Indicadores!#REF!</definedName>
    <definedName name="VANE2009" localSheetId="7">[2]Indicadores!#REF!</definedName>
    <definedName name="VANE2009" localSheetId="0">[2]Indicadores!#REF!</definedName>
    <definedName name="VANE2009">[2]Indicadores!#REF!</definedName>
    <definedName name="VANE2010" localSheetId="1">[2]Indicadores!#REF!</definedName>
    <definedName name="VANE2010" localSheetId="6">[2]Indicadores!#REF!</definedName>
    <definedName name="VANE2010" localSheetId="7">[2]Indicadores!#REF!</definedName>
    <definedName name="VANE2010" localSheetId="0">[2]Indicadores!#REF!</definedName>
    <definedName name="VANE2010">[2]Indicadores!#REF!</definedName>
    <definedName name="VANE2011" localSheetId="1">[2]Indicadores!#REF!</definedName>
    <definedName name="VANE2011" localSheetId="6">[2]Indicadores!#REF!</definedName>
    <definedName name="VANE2011" localSheetId="7">[2]Indicadores!#REF!</definedName>
    <definedName name="VANE2011" localSheetId="0">[2]Indicadores!#REF!</definedName>
    <definedName name="VANE2011">[2]Indicadores!#REF!</definedName>
    <definedName name="VANE2012" localSheetId="1">[2]Indicadores!#REF!</definedName>
    <definedName name="VANE2012" localSheetId="6">[2]Indicadores!#REF!</definedName>
    <definedName name="VANE2012" localSheetId="7">[2]Indicadores!#REF!</definedName>
    <definedName name="VANE2012" localSheetId="0">[2]Indicadores!#REF!</definedName>
    <definedName name="VANE2012">[2]Indicadores!#REF!</definedName>
    <definedName name="VAR_ECO">[59]Var_eco!$A$6:$F$77</definedName>
    <definedName name="VAR_ECO2" localSheetId="1">#REF!</definedName>
    <definedName name="VAR_ECO2" localSheetId="5">#REF!</definedName>
    <definedName name="VAR_ECO2" localSheetId="6">#REF!</definedName>
    <definedName name="VAR_ECO2" localSheetId="7">#REF!</definedName>
    <definedName name="VAR_ECO2" localSheetId="0">#REF!</definedName>
    <definedName name="VAR_ECO2">#REF!</definedName>
    <definedName name="VAR_ECO3" localSheetId="1">#REF!</definedName>
    <definedName name="VAR_ECO3" localSheetId="5">#REF!</definedName>
    <definedName name="VAR_ECO3" localSheetId="6">#REF!</definedName>
    <definedName name="VAR_ECO3" localSheetId="7">#REF!</definedName>
    <definedName name="VAR_ECO3" localSheetId="0">#REF!</definedName>
    <definedName name="VAR_ECO3">#REF!</definedName>
    <definedName name="VAR_ECO4" localSheetId="1">#REF!</definedName>
    <definedName name="VAR_ECO4" localSheetId="5">#REF!</definedName>
    <definedName name="VAR_ECO4" localSheetId="6">#REF!</definedName>
    <definedName name="VAR_ECO4" localSheetId="7">#REF!</definedName>
    <definedName name="VAR_ECO4" localSheetId="0">#REF!</definedName>
    <definedName name="VAR_ECO4">#REF!</definedName>
    <definedName name="Ventas_Total_Gtoxrubro">'[37]Gto x rubro'!$B$7</definedName>
    <definedName name="Ventas2006">[2]Indicadores!$X$104,[2]Indicadores!$X$114,[2]Indicadores!$X$123,[2]Indicadores!$X$132,[2]Indicadores!$X$141,[2]Indicadores!$X$108,[2]Indicadores!$X$118,[2]Indicadores!$X$127,[2]Indicadores!$X$145,[2]Indicadores!$X$136</definedName>
    <definedName name="Ventas2007">[2]Indicadores!$Y$104,[2]Indicadores!$Y$108,[2]Indicadores!$Y$114,[2]Indicadores!$Y$118,[2]Indicadores!$Y$123,[2]Indicadores!$Y$127,[2]Indicadores!$Y$132,[2]Indicadores!$Y$136,[2]Indicadores!$Y$141,[2]Indicadores!$Y$145</definedName>
    <definedName name="Ventas2008">[2]Indicadores!$Z$104,[2]Indicadores!$Z$108,[2]Indicadores!$Z$114,[2]Indicadores!$Z$118,[2]Indicadores!$Z$123,[2]Indicadores!$Z$127,[2]Indicadores!$Z$132,[2]Indicadores!$Z$136,[2]Indicadores!$Z$141,[2]Indicadores!$Z$145</definedName>
    <definedName name="Ventas2009">[2]Indicadores!$AA$104,[2]Indicadores!$AA$108,[2]Indicadores!$AA$114,[2]Indicadores!$AA$118,[2]Indicadores!$AA$123,[2]Indicadores!$AA$127,[2]Indicadores!$AA$132,[2]Indicadores!$AA$136,[2]Indicadores!$AA$141,[2]Indicadores!$AA$145</definedName>
    <definedName name="Ventas2010">[2]Indicadores!$AB$104,[2]Indicadores!$AB$108,[2]Indicadores!$AB$114,[2]Indicadores!$AB$118,[2]Indicadores!$AB$123,[2]Indicadores!$AB$127,[2]Indicadores!$AB$132,[2]Indicadores!$AB$136,[2]Indicadores!$AB$141,[2]Indicadores!$AB$145</definedName>
    <definedName name="Ventas2011">[2]Indicadores!$AC$104,[2]Indicadores!$AC$108,[2]Indicadores!$AC$114,[2]Indicadores!$AC$118,[2]Indicadores!$AC$123,[2]Indicadores!$AC$127,[2]Indicadores!$AC$132,[2]Indicadores!$AC$136,[2]Indicadores!$AC$141,[2]Indicadores!$AC$145</definedName>
    <definedName name="Ventas2012">[2]Indicadores!$AD$104,[2]Indicadores!$AD$108,[2]Indicadores!$AD$114,[2]Indicadores!$AD$118,[2]Indicadores!$AD$123,[2]Indicadores!$AD$127,[2]Indicadores!$AD$132,[2]Indicadores!$AD$136,[2]Indicadores!$AD$141,[2]Indicadores!$AD$145</definedName>
    <definedName name="VERSION">"Definitiva"</definedName>
    <definedName name="Vtas_Gtoxdepto">'[37]Gto x depto'!$W$10</definedName>
    <definedName name="VtasMesIMA" localSheetId="1">[17]VARIOS!#REF!</definedName>
    <definedName name="VtasMesIMA" localSheetId="5">[17]VARIOS!#REF!</definedName>
    <definedName name="VtasMesIMA" localSheetId="6">[17]VARIOS!#REF!</definedName>
    <definedName name="VtasMesIMA" localSheetId="7">[17]VARIOS!#REF!</definedName>
    <definedName name="VtasMesIMA" localSheetId="0">[17]VARIOS!#REF!</definedName>
    <definedName name="VtasMesIMA">[17]VARIOS!#REF!</definedName>
    <definedName name="WA" localSheetId="1" hidden="1">[7]CTEMCOST!#REF!</definedName>
    <definedName name="WA" localSheetId="6" hidden="1">[7]CTEMCOST!#REF!</definedName>
    <definedName name="WA" localSheetId="7" hidden="1">[7]CTEMCOST!#REF!</definedName>
    <definedName name="WA" localSheetId="0" hidden="1">[7]CTEMCOST!#REF!</definedName>
    <definedName name="WA" hidden="1">[7]CTEMCOST!#REF!</definedName>
    <definedName name="WBS" localSheetId="1">#REF!</definedName>
    <definedName name="WBS" localSheetId="5">#REF!</definedName>
    <definedName name="WBS" localSheetId="6">#REF!</definedName>
    <definedName name="WBS" localSheetId="7">#REF!</definedName>
    <definedName name="WBS" localSheetId="0">#REF!</definedName>
    <definedName name="WBS">#REF!</definedName>
    <definedName name="WE" localSheetId="1" hidden="1">#REF!</definedName>
    <definedName name="WE" localSheetId="5" hidden="1">#REF!</definedName>
    <definedName name="WE" localSheetId="6" hidden="1">#REF!</definedName>
    <definedName name="WE" localSheetId="7" hidden="1">#REF!</definedName>
    <definedName name="WE" localSheetId="0" hidden="1">#REF!</definedName>
    <definedName name="WE" hidden="1">#REF!</definedName>
    <definedName name="wers" localSheetId="1">#REF!</definedName>
    <definedName name="wers" localSheetId="5">#REF!</definedName>
    <definedName name="wers" localSheetId="6">#REF!</definedName>
    <definedName name="wers" localSheetId="7">#REF!</definedName>
    <definedName name="wers" localSheetId="0">#REF!</definedName>
    <definedName name="wers">#REF!</definedName>
    <definedName name="X" localSheetId="1">#REF!</definedName>
    <definedName name="X" localSheetId="5">#REF!</definedName>
    <definedName name="X" localSheetId="6">#REF!</definedName>
    <definedName name="X" localSheetId="7">#REF!</definedName>
    <definedName name="X" localSheetId="0">#REF!</definedName>
    <definedName name="X">#REF!</definedName>
    <definedName name="X_GAP">'[41]Inflacion Regulada GAP'!$B$10</definedName>
    <definedName name="X_GRO">'[41]Inflacion Regulada GRO'!$B$10</definedName>
    <definedName name="X_TGN">'[41]Inflacion Regulada TGN'!$B$10</definedName>
    <definedName name="xmty" localSheetId="1">#REF!</definedName>
    <definedName name="xmty" localSheetId="5">#REF!</definedName>
    <definedName name="xmty" localSheetId="6">#REF!</definedName>
    <definedName name="xmty" localSheetId="7">#REF!</definedName>
    <definedName name="xmty" localSheetId="0">#REF!</definedName>
    <definedName name="xmty">#REF!</definedName>
    <definedName name="xnl" localSheetId="1">#REF!</definedName>
    <definedName name="xnl" localSheetId="5">#REF!</definedName>
    <definedName name="xnl" localSheetId="6">#REF!</definedName>
    <definedName name="xnl" localSheetId="7">#REF!</definedName>
    <definedName name="xnl" localSheetId="0">#REF!</definedName>
    <definedName name="xnl">#REF!</definedName>
    <definedName name="XREF_COLUMN_1" localSheetId="1" hidden="1">'[60]TABLA MtM'!#REF!</definedName>
    <definedName name="XREF_COLUMN_1" localSheetId="6" hidden="1">'[60]TABLA MtM'!#REF!</definedName>
    <definedName name="XREF_COLUMN_1" localSheetId="7" hidden="1">'[60]TABLA MtM'!#REF!</definedName>
    <definedName name="XREF_COLUMN_1" localSheetId="0" hidden="1">'[60]TABLA MtM'!#REF!</definedName>
    <definedName name="XREF_COLUMN_1" hidden="1">'[60]TABLA MtM'!#REF!</definedName>
    <definedName name="XREF_COLUMN_10" localSheetId="1" hidden="1">'[60]TABLA MtM'!#REF!</definedName>
    <definedName name="XREF_COLUMN_10" localSheetId="6" hidden="1">'[60]TABLA MtM'!#REF!</definedName>
    <definedName name="XREF_COLUMN_10" localSheetId="7" hidden="1">'[60]TABLA MtM'!#REF!</definedName>
    <definedName name="XREF_COLUMN_10" localSheetId="0" hidden="1">'[60]TABLA MtM'!#REF!</definedName>
    <definedName name="XREF_COLUMN_10" hidden="1">'[60]TABLA MtM'!#REF!</definedName>
    <definedName name="XREF_COLUMN_11" localSheetId="1" hidden="1">'[60] 14780 '!#REF!</definedName>
    <definedName name="XREF_COLUMN_11" localSheetId="6" hidden="1">'[60] 14780 '!#REF!</definedName>
    <definedName name="XREF_COLUMN_11" localSheetId="7" hidden="1">'[60] 14780 '!#REF!</definedName>
    <definedName name="XREF_COLUMN_11" localSheetId="0" hidden="1">'[60] 14780 '!#REF!</definedName>
    <definedName name="XREF_COLUMN_11" hidden="1">'[60] 14780 '!#REF!</definedName>
    <definedName name="XREF_COLUMN_12" localSheetId="1" hidden="1">'[60]130060 '!#REF!</definedName>
    <definedName name="XREF_COLUMN_12" localSheetId="6" hidden="1">'[60]130060 '!#REF!</definedName>
    <definedName name="XREF_COLUMN_12" localSheetId="7" hidden="1">'[60]130060 '!#REF!</definedName>
    <definedName name="XREF_COLUMN_12" localSheetId="0" hidden="1">'[60]130060 '!#REF!</definedName>
    <definedName name="XREF_COLUMN_12" hidden="1">'[60]130060 '!#REF!</definedName>
    <definedName name="XREF_COLUMN_13" localSheetId="1" hidden="1">'[60]130060 '!#REF!</definedName>
    <definedName name="XREF_COLUMN_13" localSheetId="6" hidden="1">'[60]130060 '!#REF!</definedName>
    <definedName name="XREF_COLUMN_13" localSheetId="7" hidden="1">'[60]130060 '!#REF!</definedName>
    <definedName name="XREF_COLUMN_13" localSheetId="0" hidden="1">'[60]130060 '!#REF!</definedName>
    <definedName name="XREF_COLUMN_13" hidden="1">'[60]130060 '!#REF!</definedName>
    <definedName name="XREF_COLUMN_14" localSheetId="1" hidden="1">'[60]130060 '!#REF!</definedName>
    <definedName name="XREF_COLUMN_14" localSheetId="6" hidden="1">'[60]130060 '!#REF!</definedName>
    <definedName name="XREF_COLUMN_14" localSheetId="7" hidden="1">'[60]130060 '!#REF!</definedName>
    <definedName name="XREF_COLUMN_14" localSheetId="0" hidden="1">'[60]130060 '!#REF!</definedName>
    <definedName name="XREF_COLUMN_14" hidden="1">'[60]130060 '!#REF!</definedName>
    <definedName name="XREF_COLUMN_15" localSheetId="1" hidden="1">'[60]125750 '!#REF!</definedName>
    <definedName name="XREF_COLUMN_15" localSheetId="6" hidden="1">'[60]125750 '!#REF!</definedName>
    <definedName name="XREF_COLUMN_15" localSheetId="7" hidden="1">'[60]125750 '!#REF!</definedName>
    <definedName name="XREF_COLUMN_15" localSheetId="0" hidden="1">'[60]125750 '!#REF!</definedName>
    <definedName name="XREF_COLUMN_15" hidden="1">'[60]125750 '!#REF!</definedName>
    <definedName name="XREF_COLUMN_16" localSheetId="1" hidden="1">'[60]125270'!#REF!</definedName>
    <definedName name="XREF_COLUMN_16" localSheetId="6" hidden="1">'[60]125270'!#REF!</definedName>
    <definedName name="XREF_COLUMN_16" localSheetId="7" hidden="1">'[60]125270'!#REF!</definedName>
    <definedName name="XREF_COLUMN_16" localSheetId="0" hidden="1">'[60]125270'!#REF!</definedName>
    <definedName name="XREF_COLUMN_16" hidden="1">'[60]125270'!#REF!</definedName>
    <definedName name="XREF_COLUMN_17" localSheetId="1" hidden="1">'[60]125750 '!#REF!</definedName>
    <definedName name="XREF_COLUMN_17" localSheetId="6" hidden="1">'[60]125750 '!#REF!</definedName>
    <definedName name="XREF_COLUMN_17" localSheetId="7" hidden="1">'[60]125750 '!#REF!</definedName>
    <definedName name="XREF_COLUMN_17" localSheetId="0" hidden="1">'[60]125750 '!#REF!</definedName>
    <definedName name="XREF_COLUMN_17" hidden="1">'[60]125750 '!#REF!</definedName>
    <definedName name="XREF_COLUMN_18" localSheetId="1" hidden="1">'[60]76100'!#REF!</definedName>
    <definedName name="XREF_COLUMN_18" localSheetId="6" hidden="1">'[60]76100'!#REF!</definedName>
    <definedName name="XREF_COLUMN_18" localSheetId="7" hidden="1">'[60]76100'!#REF!</definedName>
    <definedName name="XREF_COLUMN_18" localSheetId="0" hidden="1">'[60]76100'!#REF!</definedName>
    <definedName name="XREF_COLUMN_18" hidden="1">'[60]76100'!#REF!</definedName>
    <definedName name="XREF_COLUMN_19" localSheetId="1" hidden="1">'[60]76520 CCS'!#REF!</definedName>
    <definedName name="XREF_COLUMN_19" localSheetId="6" hidden="1">'[60]76520 CCS'!#REF!</definedName>
    <definedName name="XREF_COLUMN_19" localSheetId="7" hidden="1">'[60]76520 CCS'!#REF!</definedName>
    <definedName name="XREF_COLUMN_19" localSheetId="0" hidden="1">'[60]76520 CCS'!#REF!</definedName>
    <definedName name="XREF_COLUMN_19" hidden="1">'[60]76520 CCS'!#REF!</definedName>
    <definedName name="XREF_COLUMN_2" localSheetId="1" hidden="1">'[60]130060 '!#REF!</definedName>
    <definedName name="XREF_COLUMN_2" localSheetId="6" hidden="1">'[60]130060 '!#REF!</definedName>
    <definedName name="XREF_COLUMN_2" localSheetId="7" hidden="1">'[60]130060 '!#REF!</definedName>
    <definedName name="XREF_COLUMN_2" localSheetId="0" hidden="1">'[60]130060 '!#REF!</definedName>
    <definedName name="XREF_COLUMN_2" hidden="1">'[60]130060 '!#REF!</definedName>
    <definedName name="XREF_COLUMN_20" localSheetId="1" hidden="1">'[60]14560 '!#REF!</definedName>
    <definedName name="XREF_COLUMN_20" localSheetId="6" hidden="1">'[60]14560 '!#REF!</definedName>
    <definedName name="XREF_COLUMN_20" localSheetId="7" hidden="1">'[60]14560 '!#REF!</definedName>
    <definedName name="XREF_COLUMN_20" localSheetId="0" hidden="1">'[60]14560 '!#REF!</definedName>
    <definedName name="XREF_COLUMN_20" hidden="1">'[60]14560 '!#REF!</definedName>
    <definedName name="XREF_COLUMN_21" localSheetId="1" hidden="1">'[60] 14780 '!#REF!</definedName>
    <definedName name="XREF_COLUMN_21" localSheetId="6" hidden="1">'[60] 14780 '!#REF!</definedName>
    <definedName name="XREF_COLUMN_21" localSheetId="7" hidden="1">'[60] 14780 '!#REF!</definedName>
    <definedName name="XREF_COLUMN_21" localSheetId="0" hidden="1">'[60] 14780 '!#REF!</definedName>
    <definedName name="XREF_COLUMN_21" hidden="1">'[60] 14780 '!#REF!</definedName>
    <definedName name="XREF_COLUMN_22" localSheetId="1" hidden="1">'[60]126880 CCS'!#REF!</definedName>
    <definedName name="XREF_COLUMN_22" localSheetId="6" hidden="1">'[60]126880 CCS'!#REF!</definedName>
    <definedName name="XREF_COLUMN_22" localSheetId="7" hidden="1">'[60]126880 CCS'!#REF!</definedName>
    <definedName name="XREF_COLUMN_22" localSheetId="0" hidden="1">'[60]126880 CCS'!#REF!</definedName>
    <definedName name="XREF_COLUMN_22" hidden="1">'[60]126880 CCS'!#REF!</definedName>
    <definedName name="XREF_COLUMN_3" localSheetId="1" hidden="1">'[60]130060 '!#REF!</definedName>
    <definedName name="XREF_COLUMN_3" localSheetId="6" hidden="1">'[60]130060 '!#REF!</definedName>
    <definedName name="XREF_COLUMN_3" localSheetId="7" hidden="1">'[60]130060 '!#REF!</definedName>
    <definedName name="XREF_COLUMN_3" localSheetId="0" hidden="1">'[60]130060 '!#REF!</definedName>
    <definedName name="XREF_COLUMN_3" hidden="1">'[60]130060 '!#REF!</definedName>
    <definedName name="XREF_COLUMN_4" localSheetId="1" hidden="1">'[60]125750 '!#REF!</definedName>
    <definedName name="XREF_COLUMN_4" localSheetId="6" hidden="1">'[60]125750 '!#REF!</definedName>
    <definedName name="XREF_COLUMN_4" localSheetId="7" hidden="1">'[60]125750 '!#REF!</definedName>
    <definedName name="XREF_COLUMN_4" localSheetId="0" hidden="1">'[60]125750 '!#REF!</definedName>
    <definedName name="XREF_COLUMN_4" hidden="1">'[60]125750 '!#REF!</definedName>
    <definedName name="XREF_COLUMN_5" localSheetId="1" hidden="1">'[60]14560 '!#REF!</definedName>
    <definedName name="XREF_COLUMN_5" localSheetId="6" hidden="1">'[60]14560 '!#REF!</definedName>
    <definedName name="XREF_COLUMN_5" localSheetId="7" hidden="1">'[60]14560 '!#REF!</definedName>
    <definedName name="XREF_COLUMN_5" localSheetId="0" hidden="1">'[60]14560 '!#REF!</definedName>
    <definedName name="XREF_COLUMN_5" hidden="1">'[60]14560 '!#REF!</definedName>
    <definedName name="XREF_COLUMN_6" localSheetId="1" hidden="1">'[60] 14780 '!#REF!</definedName>
    <definedName name="XREF_COLUMN_6" localSheetId="6" hidden="1">'[60] 14780 '!#REF!</definedName>
    <definedName name="XREF_COLUMN_6" localSheetId="7" hidden="1">'[60] 14780 '!#REF!</definedName>
    <definedName name="XREF_COLUMN_6" localSheetId="0" hidden="1">'[60] 14780 '!#REF!</definedName>
    <definedName name="XREF_COLUMN_6" hidden="1">'[60] 14780 '!#REF!</definedName>
    <definedName name="XREF_COLUMN_7" localSheetId="1" hidden="1">'[60]126880 CCS'!#REF!</definedName>
    <definedName name="XREF_COLUMN_7" localSheetId="6" hidden="1">'[60]126880 CCS'!#REF!</definedName>
    <definedName name="XREF_COLUMN_7" localSheetId="7" hidden="1">'[60]126880 CCS'!#REF!</definedName>
    <definedName name="XREF_COLUMN_7" localSheetId="0" hidden="1">'[60]126880 CCS'!#REF!</definedName>
    <definedName name="XREF_COLUMN_7" hidden="1">'[60]126880 CCS'!#REF!</definedName>
    <definedName name="XREF_COLUMN_8" localSheetId="1" hidden="1">'[60]TABLA MtM'!#REF!</definedName>
    <definedName name="XREF_COLUMN_8" localSheetId="6" hidden="1">'[60]TABLA MtM'!#REF!</definedName>
    <definedName name="XREF_COLUMN_8" localSheetId="7" hidden="1">'[60]TABLA MtM'!#REF!</definedName>
    <definedName name="XREF_COLUMN_8" localSheetId="0" hidden="1">'[60]TABLA MtM'!#REF!</definedName>
    <definedName name="XREF_COLUMN_8" hidden="1">'[60]TABLA MtM'!#REF!</definedName>
    <definedName name="XREF_COLUMN_9" localSheetId="1" hidden="1">'[60]21170 CCS'!#REF!</definedName>
    <definedName name="XREF_COLUMN_9" localSheetId="6" hidden="1">'[60]21170 CCS'!#REF!</definedName>
    <definedName name="XREF_COLUMN_9" localSheetId="7" hidden="1">'[60]21170 CCS'!#REF!</definedName>
    <definedName name="XREF_COLUMN_9" localSheetId="0" hidden="1">'[60]21170 CCS'!#REF!</definedName>
    <definedName name="XREF_COLUMN_9" hidden="1">'[60]21170 CCS'!#REF!</definedName>
    <definedName name="XRefColumnsCount" hidden="1">22</definedName>
    <definedName name="XRefCopy10Row" localSheetId="1" hidden="1">[60]XREF!#REF!</definedName>
    <definedName name="XRefCopy10Row" localSheetId="6" hidden="1">[60]XREF!#REF!</definedName>
    <definedName name="XRefCopy10Row" localSheetId="7" hidden="1">[60]XREF!#REF!</definedName>
    <definedName name="XRefCopy10Row" localSheetId="0" hidden="1">[60]XREF!#REF!</definedName>
    <definedName name="XRefCopy10Row" hidden="1">[60]XREF!#REF!</definedName>
    <definedName name="XRefCopy11Row" localSheetId="1" hidden="1">[60]XREF!#REF!</definedName>
    <definedName name="XRefCopy11Row" localSheetId="6" hidden="1">[60]XREF!#REF!</definedName>
    <definedName name="XRefCopy11Row" localSheetId="7" hidden="1">[60]XREF!#REF!</definedName>
    <definedName name="XRefCopy11Row" localSheetId="0" hidden="1">[60]XREF!#REF!</definedName>
    <definedName name="XRefCopy11Row" hidden="1">[60]XREF!#REF!</definedName>
    <definedName name="XRefCopy12Row" localSheetId="1" hidden="1">[60]XREF!#REF!</definedName>
    <definedName name="XRefCopy12Row" localSheetId="6" hidden="1">[60]XREF!#REF!</definedName>
    <definedName name="XRefCopy12Row" localSheetId="7" hidden="1">[60]XREF!#REF!</definedName>
    <definedName name="XRefCopy12Row" localSheetId="0" hidden="1">[60]XREF!#REF!</definedName>
    <definedName name="XRefCopy12Row" hidden="1">[60]XREF!#REF!</definedName>
    <definedName name="XRefCopy13Row" localSheetId="1" hidden="1">[60]XREF!#REF!</definedName>
    <definedName name="XRefCopy13Row" localSheetId="6" hidden="1">[60]XREF!#REF!</definedName>
    <definedName name="XRefCopy13Row" localSheetId="7" hidden="1">[60]XREF!#REF!</definedName>
    <definedName name="XRefCopy13Row" localSheetId="0" hidden="1">[60]XREF!#REF!</definedName>
    <definedName name="XRefCopy13Row" hidden="1">[60]XREF!#REF!</definedName>
    <definedName name="XRefCopy14Row" localSheetId="1" hidden="1">[60]XREF!#REF!</definedName>
    <definedName name="XRefCopy14Row" localSheetId="6" hidden="1">[60]XREF!#REF!</definedName>
    <definedName name="XRefCopy14Row" localSheetId="7" hidden="1">[60]XREF!#REF!</definedName>
    <definedName name="XRefCopy14Row" localSheetId="0" hidden="1">[60]XREF!#REF!</definedName>
    <definedName name="XRefCopy14Row" hidden="1">[60]XREF!#REF!</definedName>
    <definedName name="XRefCopy15Row" localSheetId="1" hidden="1">[60]XREF!#REF!</definedName>
    <definedName name="XRefCopy15Row" localSheetId="6" hidden="1">[60]XREF!#REF!</definedName>
    <definedName name="XRefCopy15Row" localSheetId="7" hidden="1">[60]XREF!#REF!</definedName>
    <definedName name="XRefCopy15Row" localSheetId="0" hidden="1">[60]XREF!#REF!</definedName>
    <definedName name="XRefCopy15Row" hidden="1">[60]XREF!#REF!</definedName>
    <definedName name="XRefCopy16Row" localSheetId="1" hidden="1">[60]XREF!#REF!</definedName>
    <definedName name="XRefCopy16Row" localSheetId="6" hidden="1">[60]XREF!#REF!</definedName>
    <definedName name="XRefCopy16Row" localSheetId="7" hidden="1">[60]XREF!#REF!</definedName>
    <definedName name="XRefCopy16Row" localSheetId="0" hidden="1">[60]XREF!#REF!</definedName>
    <definedName name="XRefCopy16Row" hidden="1">[60]XREF!#REF!</definedName>
    <definedName name="XRefCopy17Row" localSheetId="1" hidden="1">[60]XREF!#REF!</definedName>
    <definedName name="XRefCopy17Row" localSheetId="6" hidden="1">[60]XREF!#REF!</definedName>
    <definedName name="XRefCopy17Row" localSheetId="7" hidden="1">[60]XREF!#REF!</definedName>
    <definedName name="XRefCopy17Row" localSheetId="0" hidden="1">[60]XREF!#REF!</definedName>
    <definedName name="XRefCopy17Row" hidden="1">[60]XREF!#REF!</definedName>
    <definedName name="XRefCopy18Row" localSheetId="1" hidden="1">[60]XREF!#REF!</definedName>
    <definedName name="XRefCopy18Row" localSheetId="6" hidden="1">[60]XREF!#REF!</definedName>
    <definedName name="XRefCopy18Row" localSheetId="7" hidden="1">[60]XREF!#REF!</definedName>
    <definedName name="XRefCopy18Row" localSheetId="0" hidden="1">[60]XREF!#REF!</definedName>
    <definedName name="XRefCopy18Row" hidden="1">[60]XREF!#REF!</definedName>
    <definedName name="XRefCopy19Row" localSheetId="1" hidden="1">[60]XREF!#REF!</definedName>
    <definedName name="XRefCopy19Row" localSheetId="6" hidden="1">[60]XREF!#REF!</definedName>
    <definedName name="XRefCopy19Row" localSheetId="7" hidden="1">[60]XREF!#REF!</definedName>
    <definedName name="XRefCopy19Row" localSheetId="0" hidden="1">[60]XREF!#REF!</definedName>
    <definedName name="XRefCopy19Row" hidden="1">[60]XREF!#REF!</definedName>
    <definedName name="XRefCopy20Row" localSheetId="1" hidden="1">[60]XREF!#REF!</definedName>
    <definedName name="XRefCopy20Row" localSheetId="6" hidden="1">[60]XREF!#REF!</definedName>
    <definedName name="XRefCopy20Row" localSheetId="7" hidden="1">[60]XREF!#REF!</definedName>
    <definedName name="XRefCopy20Row" localSheetId="0" hidden="1">[60]XREF!#REF!</definedName>
    <definedName name="XRefCopy20Row" hidden="1">[60]XREF!#REF!</definedName>
    <definedName name="XRefCopy21Row" localSheetId="1" hidden="1">[60]XREF!#REF!</definedName>
    <definedName name="XRefCopy21Row" localSheetId="6" hidden="1">[60]XREF!#REF!</definedName>
    <definedName name="XRefCopy21Row" localSheetId="7" hidden="1">[60]XREF!#REF!</definedName>
    <definedName name="XRefCopy21Row" localSheetId="0" hidden="1">[60]XREF!#REF!</definedName>
    <definedName name="XRefCopy21Row" hidden="1">[60]XREF!#REF!</definedName>
    <definedName name="XRefCopy22Row" localSheetId="1" hidden="1">[60]XREF!#REF!</definedName>
    <definedName name="XRefCopy22Row" localSheetId="6" hidden="1">[60]XREF!#REF!</definedName>
    <definedName name="XRefCopy22Row" localSheetId="7" hidden="1">[60]XREF!#REF!</definedName>
    <definedName name="XRefCopy22Row" localSheetId="0" hidden="1">[60]XREF!#REF!</definedName>
    <definedName name="XRefCopy22Row" hidden="1">[60]XREF!#REF!</definedName>
    <definedName name="XRefCopy23Row" localSheetId="1" hidden="1">[60]XREF!#REF!</definedName>
    <definedName name="XRefCopy23Row" localSheetId="6" hidden="1">[60]XREF!#REF!</definedName>
    <definedName name="XRefCopy23Row" localSheetId="7" hidden="1">[60]XREF!#REF!</definedName>
    <definedName name="XRefCopy23Row" localSheetId="0" hidden="1">[60]XREF!#REF!</definedName>
    <definedName name="XRefCopy23Row" hidden="1">[60]XREF!#REF!</definedName>
    <definedName name="XRefCopy24Row" localSheetId="1" hidden="1">[60]XREF!#REF!</definedName>
    <definedName name="XRefCopy24Row" localSheetId="6" hidden="1">[60]XREF!#REF!</definedName>
    <definedName name="XRefCopy24Row" localSheetId="7" hidden="1">[60]XREF!#REF!</definedName>
    <definedName name="XRefCopy24Row" localSheetId="0" hidden="1">[60]XREF!#REF!</definedName>
    <definedName name="XRefCopy24Row" hidden="1">[60]XREF!#REF!</definedName>
    <definedName name="XRefCopy25Row" localSheetId="1" hidden="1">[60]XREF!#REF!</definedName>
    <definedName name="XRefCopy25Row" localSheetId="6" hidden="1">[60]XREF!#REF!</definedName>
    <definedName name="XRefCopy25Row" localSheetId="7" hidden="1">[60]XREF!#REF!</definedName>
    <definedName name="XRefCopy25Row" localSheetId="0" hidden="1">[60]XREF!#REF!</definedName>
    <definedName name="XRefCopy25Row" hidden="1">[60]XREF!#REF!</definedName>
    <definedName name="XRefCopy26Row" localSheetId="1" hidden="1">[60]XREF!#REF!</definedName>
    <definedName name="XRefCopy26Row" localSheetId="6" hidden="1">[60]XREF!#REF!</definedName>
    <definedName name="XRefCopy26Row" localSheetId="7" hidden="1">[60]XREF!#REF!</definedName>
    <definedName name="XRefCopy26Row" localSheetId="0" hidden="1">[60]XREF!#REF!</definedName>
    <definedName name="XRefCopy26Row" hidden="1">[60]XREF!#REF!</definedName>
    <definedName name="XRefCopy2Row" localSheetId="1" hidden="1">#REF!</definedName>
    <definedName name="XRefCopy2Row" localSheetId="5" hidden="1">#REF!</definedName>
    <definedName name="XRefCopy2Row" localSheetId="6" hidden="1">#REF!</definedName>
    <definedName name="XRefCopy2Row" localSheetId="7" hidden="1">#REF!</definedName>
    <definedName name="XRefCopy2Row" localSheetId="0" hidden="1">#REF!</definedName>
    <definedName name="XRefCopy2Row" hidden="1">#REF!</definedName>
    <definedName name="XRefCopy3Row" localSheetId="1" hidden="1">[60]XREF!#REF!</definedName>
    <definedName name="XRefCopy3Row" localSheetId="5" hidden="1">[60]XREF!#REF!</definedName>
    <definedName name="XRefCopy3Row" localSheetId="6" hidden="1">[60]XREF!#REF!</definedName>
    <definedName name="XRefCopy3Row" localSheetId="7" hidden="1">[60]XREF!#REF!</definedName>
    <definedName name="XRefCopy3Row" localSheetId="0" hidden="1">[60]XREF!#REF!</definedName>
    <definedName name="XRefCopy3Row" hidden="1">[60]XREF!#REF!</definedName>
    <definedName name="XRefCopy4Row" localSheetId="1" hidden="1">[60]XREF!#REF!</definedName>
    <definedName name="XRefCopy4Row" localSheetId="6" hidden="1">[60]XREF!#REF!</definedName>
    <definedName name="XRefCopy4Row" localSheetId="7" hidden="1">[60]XREF!#REF!</definedName>
    <definedName name="XRefCopy4Row" localSheetId="0" hidden="1">[60]XREF!#REF!</definedName>
    <definedName name="XRefCopy4Row" hidden="1">[60]XREF!#REF!</definedName>
    <definedName name="XRefCopy5Row" localSheetId="1" hidden="1">[60]XREF!#REF!</definedName>
    <definedName name="XRefCopy5Row" localSheetId="6" hidden="1">[60]XREF!#REF!</definedName>
    <definedName name="XRefCopy5Row" localSheetId="7" hidden="1">[60]XREF!#REF!</definedName>
    <definedName name="XRefCopy5Row" localSheetId="0" hidden="1">[60]XREF!#REF!</definedName>
    <definedName name="XRefCopy5Row" hidden="1">[60]XREF!#REF!</definedName>
    <definedName name="XRefCopy6Row" localSheetId="1" hidden="1">[60]XREF!#REF!</definedName>
    <definedName name="XRefCopy6Row" localSheetId="6" hidden="1">[60]XREF!#REF!</definedName>
    <definedName name="XRefCopy6Row" localSheetId="7" hidden="1">[60]XREF!#REF!</definedName>
    <definedName name="XRefCopy6Row" localSheetId="0" hidden="1">[60]XREF!#REF!</definedName>
    <definedName name="XRefCopy6Row" hidden="1">[60]XREF!#REF!</definedName>
    <definedName name="XRefCopy7Row" localSheetId="1" hidden="1">[60]XREF!#REF!</definedName>
    <definedName name="XRefCopy7Row" localSheetId="6" hidden="1">[60]XREF!#REF!</definedName>
    <definedName name="XRefCopy7Row" localSheetId="7" hidden="1">[60]XREF!#REF!</definedName>
    <definedName name="XRefCopy7Row" localSheetId="0" hidden="1">[60]XREF!#REF!</definedName>
    <definedName name="XRefCopy7Row" hidden="1">[60]XREF!#REF!</definedName>
    <definedName name="XRefCopy8" localSheetId="1" hidden="1">'[60]TABLA MtM'!#REF!</definedName>
    <definedName name="XRefCopy8" localSheetId="6" hidden="1">'[60]TABLA MtM'!#REF!</definedName>
    <definedName name="XRefCopy8" localSheetId="7" hidden="1">'[60]TABLA MtM'!#REF!</definedName>
    <definedName name="XRefCopy8" localSheetId="0" hidden="1">'[60]TABLA MtM'!#REF!</definedName>
    <definedName name="XRefCopy8" hidden="1">'[60]TABLA MtM'!#REF!</definedName>
    <definedName name="XRefCopy8Row" localSheetId="1" hidden="1">[60]XREF!#REF!</definedName>
    <definedName name="XRefCopy8Row" localSheetId="6" hidden="1">[60]XREF!#REF!</definedName>
    <definedName name="XRefCopy8Row" localSheetId="7" hidden="1">[60]XREF!#REF!</definedName>
    <definedName name="XRefCopy8Row" localSheetId="0" hidden="1">[60]XREF!#REF!</definedName>
    <definedName name="XRefCopy8Row" hidden="1">[60]XREF!#REF!</definedName>
    <definedName name="XRefCopy9Row" localSheetId="1" hidden="1">[60]XREF!#REF!</definedName>
    <definedName name="XRefCopy9Row" localSheetId="6" hidden="1">[60]XREF!#REF!</definedName>
    <definedName name="XRefCopy9Row" localSheetId="7" hidden="1">[60]XREF!#REF!</definedName>
    <definedName name="XRefCopy9Row" localSheetId="0" hidden="1">[60]XREF!#REF!</definedName>
    <definedName name="XRefCopy9Row" hidden="1">[60]XREF!#REF!</definedName>
    <definedName name="XRefCopyRangeCount" hidden="1">29</definedName>
    <definedName name="XRefPaste10Row" localSheetId="1" hidden="1">[60]XREF!#REF!</definedName>
    <definedName name="XRefPaste10Row" localSheetId="6" hidden="1">[60]XREF!#REF!</definedName>
    <definedName name="XRefPaste10Row" localSheetId="7" hidden="1">[60]XREF!#REF!</definedName>
    <definedName name="XRefPaste10Row" localSheetId="0" hidden="1">[60]XREF!#REF!</definedName>
    <definedName name="XRefPaste10Row" hidden="1">[60]XREF!#REF!</definedName>
    <definedName name="XRefPaste11Row" localSheetId="1" hidden="1">[60]XREF!#REF!</definedName>
    <definedName name="XRefPaste11Row" localSheetId="6" hidden="1">[60]XREF!#REF!</definedName>
    <definedName name="XRefPaste11Row" localSheetId="7" hidden="1">[60]XREF!#REF!</definedName>
    <definedName name="XRefPaste11Row" localSheetId="0" hidden="1">[60]XREF!#REF!</definedName>
    <definedName name="XRefPaste11Row" hidden="1">[60]XREF!#REF!</definedName>
    <definedName name="XRefPaste12Row" localSheetId="1" hidden="1">[60]XREF!#REF!</definedName>
    <definedName name="XRefPaste12Row" localSheetId="6" hidden="1">[60]XREF!#REF!</definedName>
    <definedName name="XRefPaste12Row" localSheetId="7" hidden="1">[60]XREF!#REF!</definedName>
    <definedName name="XRefPaste12Row" localSheetId="0" hidden="1">[60]XREF!#REF!</definedName>
    <definedName name="XRefPaste12Row" hidden="1">[60]XREF!#REF!</definedName>
    <definedName name="XRefPaste13Row" localSheetId="1" hidden="1">[60]XREF!#REF!</definedName>
    <definedName name="XRefPaste13Row" localSheetId="6" hidden="1">[60]XREF!#REF!</definedName>
    <definedName name="XRefPaste13Row" localSheetId="7" hidden="1">[60]XREF!#REF!</definedName>
    <definedName name="XRefPaste13Row" localSheetId="0" hidden="1">[60]XREF!#REF!</definedName>
    <definedName name="XRefPaste13Row" hidden="1">[60]XREF!#REF!</definedName>
    <definedName name="XRefPaste14Row" localSheetId="1" hidden="1">[60]XREF!#REF!</definedName>
    <definedName name="XRefPaste14Row" localSheetId="6" hidden="1">[60]XREF!#REF!</definedName>
    <definedName name="XRefPaste14Row" localSheetId="7" hidden="1">[60]XREF!#REF!</definedName>
    <definedName name="XRefPaste14Row" localSheetId="0" hidden="1">[60]XREF!#REF!</definedName>
    <definedName name="XRefPaste14Row" hidden="1">[60]XREF!#REF!</definedName>
    <definedName name="XRefPaste15Row" localSheetId="1" hidden="1">[60]XREF!#REF!</definedName>
    <definedName name="XRefPaste15Row" localSheetId="6" hidden="1">[60]XREF!#REF!</definedName>
    <definedName name="XRefPaste15Row" localSheetId="7" hidden="1">[60]XREF!#REF!</definedName>
    <definedName name="XRefPaste15Row" localSheetId="0" hidden="1">[60]XREF!#REF!</definedName>
    <definedName name="XRefPaste15Row" hidden="1">[60]XREF!#REF!</definedName>
    <definedName name="XRefPaste16Row" localSheetId="1" hidden="1">[60]XREF!#REF!</definedName>
    <definedName name="XRefPaste16Row" localSheetId="6" hidden="1">[60]XREF!#REF!</definedName>
    <definedName name="XRefPaste16Row" localSheetId="7" hidden="1">[60]XREF!#REF!</definedName>
    <definedName name="XRefPaste16Row" localSheetId="0" hidden="1">[60]XREF!#REF!</definedName>
    <definedName name="XRefPaste16Row" hidden="1">[60]XREF!#REF!</definedName>
    <definedName name="XRefPaste17Row" localSheetId="1" hidden="1">[60]XREF!#REF!</definedName>
    <definedName name="XRefPaste17Row" localSheetId="6" hidden="1">[60]XREF!#REF!</definedName>
    <definedName name="XRefPaste17Row" localSheetId="7" hidden="1">[60]XREF!#REF!</definedName>
    <definedName name="XRefPaste17Row" localSheetId="0" hidden="1">[60]XREF!#REF!</definedName>
    <definedName name="XRefPaste17Row" hidden="1">[60]XREF!#REF!</definedName>
    <definedName name="XRefPaste19" localSheetId="1" hidden="1">'[60]TABLA MtM'!#REF!</definedName>
    <definedName name="XRefPaste19" localSheetId="6" hidden="1">'[60]TABLA MtM'!#REF!</definedName>
    <definedName name="XRefPaste19" localSheetId="7" hidden="1">'[60]TABLA MtM'!#REF!</definedName>
    <definedName name="XRefPaste19" localSheetId="0" hidden="1">'[60]TABLA MtM'!#REF!</definedName>
    <definedName name="XRefPaste19" hidden="1">'[60]TABLA MtM'!#REF!</definedName>
    <definedName name="XRefPaste19Row" localSheetId="1" hidden="1">[60]XREF!#REF!</definedName>
    <definedName name="XRefPaste19Row" localSheetId="6" hidden="1">[60]XREF!#REF!</definedName>
    <definedName name="XRefPaste19Row" localSheetId="7" hidden="1">[60]XREF!#REF!</definedName>
    <definedName name="XRefPaste19Row" localSheetId="0" hidden="1">[60]XREF!#REF!</definedName>
    <definedName name="XRefPaste19Row" hidden="1">[60]XREF!#REF!</definedName>
    <definedName name="XRefPaste1Row" localSheetId="1" hidden="1">#REF!</definedName>
    <definedName name="XRefPaste1Row" localSheetId="5" hidden="1">#REF!</definedName>
    <definedName name="XRefPaste1Row" localSheetId="6" hidden="1">#REF!</definedName>
    <definedName name="XRefPaste1Row" localSheetId="7" hidden="1">#REF!</definedName>
    <definedName name="XRefPaste1Row" localSheetId="0" hidden="1">#REF!</definedName>
    <definedName name="XRefPaste1Row" hidden="1">#REF!</definedName>
    <definedName name="XRefPaste20" localSheetId="1" hidden="1">'[60]TABLA MtM'!#REF!</definedName>
    <definedName name="XRefPaste20" localSheetId="5" hidden="1">'[60]TABLA MtM'!#REF!</definedName>
    <definedName name="XRefPaste20" localSheetId="6" hidden="1">'[60]TABLA MtM'!#REF!</definedName>
    <definedName name="XRefPaste20" localSheetId="7" hidden="1">'[60]TABLA MtM'!#REF!</definedName>
    <definedName name="XRefPaste20" localSheetId="0" hidden="1">'[60]TABLA MtM'!#REF!</definedName>
    <definedName name="XRefPaste20" hidden="1">'[60]TABLA MtM'!#REF!</definedName>
    <definedName name="XRefPaste20Row" localSheetId="1" hidden="1">[60]XREF!#REF!</definedName>
    <definedName name="XRefPaste20Row" localSheetId="6" hidden="1">[60]XREF!#REF!</definedName>
    <definedName name="XRefPaste20Row" localSheetId="7" hidden="1">[60]XREF!#REF!</definedName>
    <definedName name="XRefPaste20Row" localSheetId="0" hidden="1">[60]XREF!#REF!</definedName>
    <definedName name="XRefPaste20Row" hidden="1">[60]XREF!#REF!</definedName>
    <definedName name="XRefPaste2Row" localSheetId="1" hidden="1">[60]XREF!#REF!</definedName>
    <definedName name="XRefPaste2Row" localSheetId="6" hidden="1">[60]XREF!#REF!</definedName>
    <definedName name="XRefPaste2Row" localSheetId="7" hidden="1">[60]XREF!#REF!</definedName>
    <definedName name="XRefPaste2Row" localSheetId="0" hidden="1">[60]XREF!#REF!</definedName>
    <definedName name="XRefPaste2Row" hidden="1">[60]XREF!#REF!</definedName>
    <definedName name="XRefPaste3" localSheetId="1" hidden="1">'[60]TABLA MtM'!#REF!</definedName>
    <definedName name="XRefPaste3" localSheetId="6" hidden="1">'[60]TABLA MtM'!#REF!</definedName>
    <definedName name="XRefPaste3" localSheetId="7" hidden="1">'[60]TABLA MtM'!#REF!</definedName>
    <definedName name="XRefPaste3" localSheetId="0" hidden="1">'[60]TABLA MtM'!#REF!</definedName>
    <definedName name="XRefPaste3" hidden="1">'[60]TABLA MtM'!#REF!</definedName>
    <definedName name="XRefPaste3Row" localSheetId="1" hidden="1">[60]XREF!#REF!</definedName>
    <definedName name="XRefPaste3Row" localSheetId="6" hidden="1">[60]XREF!#REF!</definedName>
    <definedName name="XRefPaste3Row" localSheetId="7" hidden="1">[60]XREF!#REF!</definedName>
    <definedName name="XRefPaste3Row" localSheetId="0" hidden="1">[60]XREF!#REF!</definedName>
    <definedName name="XRefPaste3Row" hidden="1">[60]XREF!#REF!</definedName>
    <definedName name="XRefPaste4Row" localSheetId="1" hidden="1">[60]XREF!#REF!</definedName>
    <definedName name="XRefPaste4Row" localSheetId="6" hidden="1">[60]XREF!#REF!</definedName>
    <definedName name="XRefPaste4Row" localSheetId="7" hidden="1">[60]XREF!#REF!</definedName>
    <definedName name="XRefPaste4Row" localSheetId="0" hidden="1">[60]XREF!#REF!</definedName>
    <definedName name="XRefPaste4Row" hidden="1">[60]XREF!#REF!</definedName>
    <definedName name="XRefPaste5Row" localSheetId="1" hidden="1">[60]XREF!#REF!</definedName>
    <definedName name="XRefPaste5Row" localSheetId="6" hidden="1">[60]XREF!#REF!</definedName>
    <definedName name="XRefPaste5Row" localSheetId="7" hidden="1">[60]XREF!#REF!</definedName>
    <definedName name="XRefPaste5Row" localSheetId="0" hidden="1">[60]XREF!#REF!</definedName>
    <definedName name="XRefPaste5Row" hidden="1">[60]XREF!#REF!</definedName>
    <definedName name="XRefPaste6" localSheetId="1" hidden="1">'[60]TABLA MtM'!#REF!</definedName>
    <definedName name="XRefPaste6" localSheetId="6" hidden="1">'[60]TABLA MtM'!#REF!</definedName>
    <definedName name="XRefPaste6" localSheetId="7" hidden="1">'[60]TABLA MtM'!#REF!</definedName>
    <definedName name="XRefPaste6" localSheetId="0" hidden="1">'[60]TABLA MtM'!#REF!</definedName>
    <definedName name="XRefPaste6" hidden="1">'[60]TABLA MtM'!#REF!</definedName>
    <definedName name="XRefPaste6Row" localSheetId="1" hidden="1">[60]XREF!#REF!</definedName>
    <definedName name="XRefPaste6Row" localSheetId="6" hidden="1">[60]XREF!#REF!</definedName>
    <definedName name="XRefPaste6Row" localSheetId="7" hidden="1">[60]XREF!#REF!</definedName>
    <definedName name="XRefPaste6Row" localSheetId="0" hidden="1">[60]XREF!#REF!</definedName>
    <definedName name="XRefPaste6Row" hidden="1">[60]XREF!#REF!</definedName>
    <definedName name="XRefPaste7Row" localSheetId="1" hidden="1">[60]XREF!#REF!</definedName>
    <definedName name="XRefPaste7Row" localSheetId="6" hidden="1">[60]XREF!#REF!</definedName>
    <definedName name="XRefPaste7Row" localSheetId="7" hidden="1">[60]XREF!#REF!</definedName>
    <definedName name="XRefPaste7Row" localSheetId="0" hidden="1">[60]XREF!#REF!</definedName>
    <definedName name="XRefPaste7Row" hidden="1">[60]XREF!#REF!</definedName>
    <definedName name="XRefPaste9" localSheetId="1" hidden="1">'[60]TABLA MtM'!#REF!</definedName>
    <definedName name="XRefPaste9" localSheetId="6" hidden="1">'[60]TABLA MtM'!#REF!</definedName>
    <definedName name="XRefPaste9" localSheetId="7" hidden="1">'[60]TABLA MtM'!#REF!</definedName>
    <definedName name="XRefPaste9" localSheetId="0" hidden="1">'[60]TABLA MtM'!#REF!</definedName>
    <definedName name="XRefPaste9" hidden="1">'[60]TABLA MtM'!#REF!</definedName>
    <definedName name="XRefPaste9Row" localSheetId="1" hidden="1">[60]XREF!#REF!</definedName>
    <definedName name="XRefPaste9Row" localSheetId="6" hidden="1">[60]XREF!#REF!</definedName>
    <definedName name="XRefPaste9Row" localSheetId="7" hidden="1">[60]XREF!#REF!</definedName>
    <definedName name="XRefPaste9Row" localSheetId="0" hidden="1">[60]XREF!#REF!</definedName>
    <definedName name="XRefPaste9Row" hidden="1">[60]XREF!#REF!</definedName>
    <definedName name="XRefPasteRangeCount" hidden="1">27</definedName>
    <definedName name="xsal" localSheetId="1">#REF!</definedName>
    <definedName name="xsal" localSheetId="5">#REF!</definedName>
    <definedName name="xsal" localSheetId="6">#REF!</definedName>
    <definedName name="xsal" localSheetId="7">#REF!</definedName>
    <definedName name="xsal" localSheetId="0">#REF!</definedName>
    <definedName name="xsal">#REF!</definedName>
    <definedName name="xtol" localSheetId="1">#REF!</definedName>
    <definedName name="xtol" localSheetId="5">#REF!</definedName>
    <definedName name="xtol" localSheetId="6">#REF!</definedName>
    <definedName name="xtol" localSheetId="7">#REF!</definedName>
    <definedName name="xtol" localSheetId="0">#REF!</definedName>
    <definedName name="xtol">#REF!</definedName>
    <definedName name="XW" localSheetId="1">#REF!</definedName>
    <definedName name="XW" localSheetId="5">#REF!</definedName>
    <definedName name="XW" localSheetId="6">#REF!</definedName>
    <definedName name="XW" localSheetId="7">#REF!</definedName>
    <definedName name="XW" localSheetId="0">#REF!</definedName>
    <definedName name="XW">#REF!</definedName>
    <definedName name="Z" localSheetId="1">#REF!</definedName>
    <definedName name="Z" localSheetId="5">#REF!</definedName>
    <definedName name="Z" localSheetId="6">#REF!</definedName>
    <definedName name="Z" localSheetId="7">#REF!</definedName>
    <definedName name="Z" localSheetId="0">#REF!</definedName>
    <definedName name="Z">#REF!</definedName>
    <definedName name="Z_057A9D4D_AD57_4230_B577_3CED2480CA7C_.wvu.Cols" localSheetId="1" hidden="1">#REF!</definedName>
    <definedName name="Z_057A9D4D_AD57_4230_B577_3CED2480CA7C_.wvu.Cols" localSheetId="5" hidden="1">#REF!</definedName>
    <definedName name="Z_057A9D4D_AD57_4230_B577_3CED2480CA7C_.wvu.Cols" localSheetId="6" hidden="1">#REF!</definedName>
    <definedName name="Z_057A9D4D_AD57_4230_B577_3CED2480CA7C_.wvu.Cols" localSheetId="7" hidden="1">#REF!</definedName>
    <definedName name="Z_057A9D4D_AD57_4230_B577_3CED2480CA7C_.wvu.Cols" localSheetId="0" hidden="1">#REF!</definedName>
    <definedName name="Z_057A9D4D_AD57_4230_B577_3CED2480CA7C_.wvu.Cols" hidden="1">#REF!</definedName>
    <definedName name="Z_057A9D4D_AD57_4230_B577_3CED2480CA7C_.wvu.Rows" localSheetId="1" hidden="1">[61]CATEGORY!#REF!</definedName>
    <definedName name="Z_057A9D4D_AD57_4230_B577_3CED2480CA7C_.wvu.Rows" localSheetId="6" hidden="1">[61]CATEGORY!#REF!</definedName>
    <definedName name="Z_057A9D4D_AD57_4230_B577_3CED2480CA7C_.wvu.Rows" localSheetId="7" hidden="1">[61]CATEGORY!#REF!</definedName>
    <definedName name="Z_057A9D4D_AD57_4230_B577_3CED2480CA7C_.wvu.Rows" localSheetId="0" hidden="1">[61]CATEGORY!#REF!</definedName>
    <definedName name="Z_057A9D4D_AD57_4230_B577_3CED2480CA7C_.wvu.Rows" hidden="1">[61]CATEGORY!#REF!</definedName>
    <definedName name="Z_51E77344_8E5D_467B_BA8D_2DE52A3D5C15_.wvu.Rows" localSheetId="1" hidden="1">[61]CATEGORY!#REF!</definedName>
    <definedName name="Z_51E77344_8E5D_467B_BA8D_2DE52A3D5C15_.wvu.Rows" localSheetId="6" hidden="1">[61]CATEGORY!#REF!</definedName>
    <definedName name="Z_51E77344_8E5D_467B_BA8D_2DE52A3D5C15_.wvu.Rows" localSheetId="7" hidden="1">[61]CATEGORY!#REF!</definedName>
    <definedName name="Z_51E77344_8E5D_467B_BA8D_2DE52A3D5C15_.wvu.Rows" localSheetId="0" hidden="1">[61]CATEGORY!#REF!</definedName>
    <definedName name="Z_51E77344_8E5D_467B_BA8D_2DE52A3D5C15_.wvu.Rows" hidden="1">[61]CATEGORY!#REF!</definedName>
    <definedName name="Z_6AC24530_79FB_4428_8B8F_7B0B0F3F079E_.wvu.Rows" localSheetId="1" hidden="1">[61]CATEGORY!#REF!</definedName>
    <definedName name="Z_6AC24530_79FB_4428_8B8F_7B0B0F3F079E_.wvu.Rows" localSheetId="6" hidden="1">[61]CATEGORY!#REF!</definedName>
    <definedName name="Z_6AC24530_79FB_4428_8B8F_7B0B0F3F079E_.wvu.Rows" localSheetId="7" hidden="1">[61]CATEGORY!#REF!</definedName>
    <definedName name="Z_6AC24530_79FB_4428_8B8F_7B0B0F3F079E_.wvu.Rows" localSheetId="0" hidden="1">[61]CATEGORY!#REF!</definedName>
    <definedName name="Z_6AC24530_79FB_4428_8B8F_7B0B0F3F079E_.wvu.Rows" hidden="1">[61]CATEGORY!#REF!</definedName>
    <definedName name="Z_AMORT_BUSO_94" localSheetId="1">#REF!</definedName>
    <definedName name="Z_AMORT_BUSO_94" localSheetId="5">#REF!</definedName>
    <definedName name="Z_AMORT_BUSO_94" localSheetId="6">#REF!</definedName>
    <definedName name="Z_AMORT_BUSO_94" localSheetId="7">#REF!</definedName>
    <definedName name="Z_AMORT_BUSO_94" localSheetId="0">#REF!</definedName>
    <definedName name="Z_AMORT_BUSO_94">#REF!</definedName>
    <definedName name="Z_AMORT_INTG_94" localSheetId="1">#REF!</definedName>
    <definedName name="Z_AMORT_INTG_94" localSheetId="5">#REF!</definedName>
    <definedName name="Z_AMORT_INTG_94" localSheetId="6">#REF!</definedName>
    <definedName name="Z_AMORT_INTG_94" localSheetId="7">#REF!</definedName>
    <definedName name="Z_AMORT_INTG_94" localSheetId="0">#REF!</definedName>
    <definedName name="Z_AMORT_INTG_94">#REF!</definedName>
    <definedName name="Z_BBCE61C3_A8E3_40A4_AC77_78E15544C3A9_.wvu.Rows" localSheetId="1" hidden="1">[61]CATEGORY!#REF!</definedName>
    <definedName name="Z_BBCE61C3_A8E3_40A4_AC77_78E15544C3A9_.wvu.Rows" localSheetId="6" hidden="1">[61]CATEGORY!#REF!</definedName>
    <definedName name="Z_BBCE61C3_A8E3_40A4_AC77_78E15544C3A9_.wvu.Rows" localSheetId="7" hidden="1">[61]CATEGORY!#REF!</definedName>
    <definedName name="Z_BBCE61C3_A8E3_40A4_AC77_78E15544C3A9_.wvu.Rows" localSheetId="0" hidden="1">[61]CATEGORY!#REF!</definedName>
    <definedName name="Z_BBCE61C3_A8E3_40A4_AC77_78E15544C3A9_.wvu.Rows" hidden="1">[61]CATEGORY!#REF!</definedName>
    <definedName name="Z_C86B572B_83DE_4391_B2CB_60230E9BC487_.wvu.Rows" localSheetId="1" hidden="1">[61]CATEGORY!#REF!</definedName>
    <definedName name="Z_C86B572B_83DE_4391_B2CB_60230E9BC487_.wvu.Rows" localSheetId="6" hidden="1">[61]CATEGORY!#REF!</definedName>
    <definedName name="Z_C86B572B_83DE_4391_B2CB_60230E9BC487_.wvu.Rows" localSheetId="7" hidden="1">[61]CATEGORY!#REF!</definedName>
    <definedName name="Z_C86B572B_83DE_4391_B2CB_60230E9BC487_.wvu.Rows" localSheetId="0" hidden="1">[61]CATEGORY!#REF!</definedName>
    <definedName name="Z_C86B572B_83DE_4391_B2CB_60230E9BC487_.wvu.Rows" hidden="1">[61]CATEGORY!#REF!</definedName>
    <definedName name="Z_CON_MAT_94" localSheetId="1">#REF!</definedName>
    <definedName name="Z_CON_MAT_94" localSheetId="5">#REF!</definedName>
    <definedName name="Z_CON_MAT_94" localSheetId="6">#REF!</definedName>
    <definedName name="Z_CON_MAT_94" localSheetId="7">#REF!</definedName>
    <definedName name="Z_CON_MAT_94" localSheetId="0">#REF!</definedName>
    <definedName name="Z_CON_MAT_94">#REF!</definedName>
    <definedName name="Z_CTO_VTAs_95">[62]BAN!$S$39</definedName>
    <definedName name="z_dif_buso_95">[63]BAN!$D$129</definedName>
    <definedName name="Z_EOAF_VR_BUSO" localSheetId="1">#REF!</definedName>
    <definedName name="Z_EOAF_VR_BUSO" localSheetId="5">#REF!</definedName>
    <definedName name="Z_EOAF_VR_BUSO" localSheetId="6">#REF!</definedName>
    <definedName name="Z_EOAF_VR_BUSO" localSheetId="7">#REF!</definedName>
    <definedName name="Z_EOAF_VR_BUSO" localSheetId="0">#REF!</definedName>
    <definedName name="Z_EOAF_VR_BUSO">#REF!</definedName>
    <definedName name="Z_F0C8E8A9_6E31_4B34_A5F0_447B34CED1F0_.wvu.Rows" localSheetId="1" hidden="1">[61]CATEGORY!#REF!</definedName>
    <definedName name="Z_F0C8E8A9_6E31_4B34_A5F0_447B34CED1F0_.wvu.Rows" localSheetId="5" hidden="1">[61]CATEGORY!#REF!</definedName>
    <definedName name="Z_F0C8E8A9_6E31_4B34_A5F0_447B34CED1F0_.wvu.Rows" localSheetId="6" hidden="1">[61]CATEGORY!#REF!</definedName>
    <definedName name="Z_F0C8E8A9_6E31_4B34_A5F0_447B34CED1F0_.wvu.Rows" localSheetId="7" hidden="1">[61]CATEGORY!#REF!</definedName>
    <definedName name="Z_F0C8E8A9_6E31_4B34_A5F0_447B34CED1F0_.wvu.Rows" localSheetId="0" hidden="1">[61]CATEGORY!#REF!</definedName>
    <definedName name="Z_F0C8E8A9_6E31_4B34_A5F0_447B34CED1F0_.wvu.Rows" hidden="1">[61]CATEGORY!#REF!</definedName>
    <definedName name="Z_PREV_INC_94" localSheetId="1">#REF!</definedName>
    <definedName name="Z_PREV_INC_94" localSheetId="5">#REF!</definedName>
    <definedName name="Z_PREV_INC_94" localSheetId="6">#REF!</definedName>
    <definedName name="Z_PREV_INC_94" localSheetId="7">#REF!</definedName>
    <definedName name="Z_PREV_INC_94" localSheetId="0">#REF!</definedName>
    <definedName name="Z_PREV_INC_94">#REF!</definedName>
    <definedName name="zd" hidden="1">[5]SINTESIS!$M$7:$M$12</definedName>
    <definedName name="Zonas_" localSheetId="1">#REF!</definedName>
    <definedName name="Zonas_" localSheetId="5">#REF!</definedName>
    <definedName name="Zonas_" localSheetId="6">#REF!</definedName>
    <definedName name="Zonas_" localSheetId="7">#REF!</definedName>
    <definedName name="Zonas_" localSheetId="0">#REF!</definedName>
    <definedName name="Zonas_">#REF!</definedName>
    <definedName name="ZZ" localSheetId="1">#REF!</definedName>
    <definedName name="ZZ" localSheetId="5">#REF!</definedName>
    <definedName name="ZZ" localSheetId="6">#REF!</definedName>
    <definedName name="ZZ" localSheetId="7">#REF!</definedName>
    <definedName name="ZZ" localSheetId="0">#REF!</definedName>
    <definedName name="ZZ">#REF!</definedName>
    <definedName name="내역서1" localSheetId="1" hidden="1">{"'단계별시설공사비'!$A$3:$K$51"}</definedName>
    <definedName name="내역서1" localSheetId="2" hidden="1">{"'단계별시설공사비'!$A$3:$K$51"}</definedName>
    <definedName name="내역서1" localSheetId="3" hidden="1">{"'단계별시설공사비'!$A$3:$K$51"}</definedName>
    <definedName name="내역서1" localSheetId="4" hidden="1">{"'단계별시설공사비'!$A$3:$K$51"}</definedName>
    <definedName name="내역서1" localSheetId="5" hidden="1">{"'단계별시설공사비'!$A$3:$K$51"}</definedName>
    <definedName name="내역서1" localSheetId="6" hidden="1">{"'단계별시설공사비'!$A$3:$K$51"}</definedName>
    <definedName name="내역서1" localSheetId="7" hidden="1">{"'단계별시설공사비'!$A$3:$K$51"}</definedName>
    <definedName name="내역서1" localSheetId="8" hidden="1">{"'단계별시설공사비'!$A$3:$K$51"}</definedName>
    <definedName name="내역서1" localSheetId="9" hidden="1">{"'단계별시설공사비'!$A$3:$K$51"}</definedName>
    <definedName name="내역서1" localSheetId="0" hidden="1">{"'단계별시설공사비'!$A$3:$K$51"}</definedName>
    <definedName name="내역서1" hidden="1">{"'단계별시설공사비'!$A$3:$K$51"}</definedName>
    <definedName name="내역서1_1" localSheetId="1" hidden="1">{"'단계별시설공사비'!$A$3:$K$51"}</definedName>
    <definedName name="내역서1_1" localSheetId="2" hidden="1">{"'단계별시설공사비'!$A$3:$K$51"}</definedName>
    <definedName name="내역서1_1" localSheetId="3" hidden="1">{"'단계별시설공사비'!$A$3:$K$51"}</definedName>
    <definedName name="내역서1_1" localSheetId="4" hidden="1">{"'단계별시설공사비'!$A$3:$K$51"}</definedName>
    <definedName name="내역서1_1" localSheetId="5" hidden="1">{"'단계별시설공사비'!$A$3:$K$51"}</definedName>
    <definedName name="내역서1_1" localSheetId="6" hidden="1">{"'단계별시설공사비'!$A$3:$K$51"}</definedName>
    <definedName name="내역서1_1" localSheetId="7" hidden="1">{"'단계별시설공사비'!$A$3:$K$51"}</definedName>
    <definedName name="내역서1_1" localSheetId="8" hidden="1">{"'단계별시설공사비'!$A$3:$K$51"}</definedName>
    <definedName name="내역서1_1" localSheetId="9" hidden="1">{"'단계별시설공사비'!$A$3:$K$51"}</definedName>
    <definedName name="내역서1_1" localSheetId="0" hidden="1">{"'단계별시설공사비'!$A$3:$K$51"}</definedName>
    <definedName name="내역서1_1" hidden="1">{"'단계별시설공사비'!$A$3:$K$51"}</definedName>
    <definedName name="내역서2" localSheetId="1" hidden="1">{"'단계별시설공사비'!$A$3:$K$51"}</definedName>
    <definedName name="내역서2" localSheetId="2" hidden="1">{"'단계별시설공사비'!$A$3:$K$51"}</definedName>
    <definedName name="내역서2" localSheetId="3" hidden="1">{"'단계별시설공사비'!$A$3:$K$51"}</definedName>
    <definedName name="내역서2" localSheetId="4" hidden="1">{"'단계별시설공사비'!$A$3:$K$51"}</definedName>
    <definedName name="내역서2" localSheetId="5" hidden="1">{"'단계별시설공사비'!$A$3:$K$51"}</definedName>
    <definedName name="내역서2" localSheetId="6" hidden="1">{"'단계별시설공사비'!$A$3:$K$51"}</definedName>
    <definedName name="내역서2" localSheetId="7" hidden="1">{"'단계별시설공사비'!$A$3:$K$51"}</definedName>
    <definedName name="내역서2" localSheetId="8" hidden="1">{"'단계별시설공사비'!$A$3:$K$51"}</definedName>
    <definedName name="내역서2" localSheetId="9" hidden="1">{"'단계별시설공사비'!$A$3:$K$51"}</definedName>
    <definedName name="내역서2" localSheetId="0" hidden="1">{"'단계별시설공사비'!$A$3:$K$51"}</definedName>
    <definedName name="내역서2" hidden="1">{"'단계별시설공사비'!$A$3:$K$51"}</definedName>
    <definedName name="내역서2_1" localSheetId="1" hidden="1">{"'단계별시설공사비'!$A$3:$K$51"}</definedName>
    <definedName name="내역서2_1" localSheetId="2" hidden="1">{"'단계별시설공사비'!$A$3:$K$51"}</definedName>
    <definedName name="내역서2_1" localSheetId="3" hidden="1">{"'단계별시설공사비'!$A$3:$K$51"}</definedName>
    <definedName name="내역서2_1" localSheetId="4" hidden="1">{"'단계별시설공사비'!$A$3:$K$51"}</definedName>
    <definedName name="내역서2_1" localSheetId="5" hidden="1">{"'단계별시설공사비'!$A$3:$K$51"}</definedName>
    <definedName name="내역서2_1" localSheetId="6" hidden="1">{"'단계별시설공사비'!$A$3:$K$51"}</definedName>
    <definedName name="내역서2_1" localSheetId="7" hidden="1">{"'단계별시설공사비'!$A$3:$K$51"}</definedName>
    <definedName name="내역서2_1" localSheetId="8" hidden="1">{"'단계별시설공사비'!$A$3:$K$51"}</definedName>
    <definedName name="내역서2_1" localSheetId="9" hidden="1">{"'단계별시설공사비'!$A$3:$K$51"}</definedName>
    <definedName name="내역서2_1" localSheetId="0" hidden="1">{"'단계별시설공사비'!$A$3:$K$51"}</definedName>
    <definedName name="내역서2_1" hidden="1">{"'단계별시설공사비'!$A$3:$K$51"}</definedName>
    <definedName name="노무비단가산출서" localSheetId="1" hidden="1">#REF!</definedName>
    <definedName name="노무비단가산출서" localSheetId="5" hidden="1">#REF!</definedName>
    <definedName name="노무비단가산출서" localSheetId="6" hidden="1">#REF!</definedName>
    <definedName name="노무비단가산출서" localSheetId="7" hidden="1">#REF!</definedName>
    <definedName name="노무비단가산출서" localSheetId="0" hidden="1">#REF!</definedName>
    <definedName name="노무비단가산출서" hidden="1">#REF!</definedName>
    <definedName name="설비" localSheetId="1" hidden="1">[64]예총!#REF!</definedName>
    <definedName name="설비" localSheetId="6" hidden="1">[64]예총!#REF!</definedName>
    <definedName name="설비" localSheetId="7" hidden="1">[64]예총!#REF!</definedName>
    <definedName name="설비" localSheetId="0" hidden="1">[64]예총!#REF!</definedName>
    <definedName name="설비" hidden="1">[64]예총!#REF!</definedName>
    <definedName name="시중단가" localSheetId="1" hidden="1">{"'단계별시설공사비'!$A$3:$K$51"}</definedName>
    <definedName name="시중단가" localSheetId="2" hidden="1">{"'단계별시설공사비'!$A$3:$K$51"}</definedName>
    <definedName name="시중단가" localSheetId="3" hidden="1">{"'단계별시설공사비'!$A$3:$K$51"}</definedName>
    <definedName name="시중단가" localSheetId="4" hidden="1">{"'단계별시설공사비'!$A$3:$K$51"}</definedName>
    <definedName name="시중단가" localSheetId="5" hidden="1">{"'단계별시설공사비'!$A$3:$K$51"}</definedName>
    <definedName name="시중단가" localSheetId="6" hidden="1">{"'단계별시설공사비'!$A$3:$K$51"}</definedName>
    <definedName name="시중단가" localSheetId="7" hidden="1">{"'단계별시설공사비'!$A$3:$K$51"}</definedName>
    <definedName name="시중단가" localSheetId="8" hidden="1">{"'단계별시설공사비'!$A$3:$K$51"}</definedName>
    <definedName name="시중단가" localSheetId="9" hidden="1">{"'단계별시설공사비'!$A$3:$K$51"}</definedName>
    <definedName name="시중단가" localSheetId="0" hidden="1">{"'단계별시설공사비'!$A$3:$K$51"}</definedName>
    <definedName name="시중단가" hidden="1">{"'단계별시설공사비'!$A$3:$K$51"}</definedName>
    <definedName name="시중단가_1" localSheetId="1" hidden="1">{"'단계별시설공사비'!$A$3:$K$51"}</definedName>
    <definedName name="시중단가_1" localSheetId="2" hidden="1">{"'단계별시설공사비'!$A$3:$K$51"}</definedName>
    <definedName name="시중단가_1" localSheetId="3" hidden="1">{"'단계별시설공사비'!$A$3:$K$51"}</definedName>
    <definedName name="시중단가_1" localSheetId="4" hidden="1">{"'단계별시설공사비'!$A$3:$K$51"}</definedName>
    <definedName name="시중단가_1" localSheetId="5" hidden="1">{"'단계별시설공사비'!$A$3:$K$51"}</definedName>
    <definedName name="시중단가_1" localSheetId="6" hidden="1">{"'단계별시설공사비'!$A$3:$K$51"}</definedName>
    <definedName name="시중단가_1" localSheetId="7" hidden="1">{"'단계별시설공사비'!$A$3:$K$51"}</definedName>
    <definedName name="시중단가_1" localSheetId="8" hidden="1">{"'단계별시설공사비'!$A$3:$K$51"}</definedName>
    <definedName name="시중단가_1" localSheetId="9" hidden="1">{"'단계별시설공사비'!$A$3:$K$51"}</definedName>
    <definedName name="시중단가_1" localSheetId="0" hidden="1">{"'단계별시설공사비'!$A$3:$K$51"}</definedName>
    <definedName name="시중단가_1" hidden="1">{"'단계별시설공사비'!$A$3:$K$51"}</definedName>
    <definedName name="임직" localSheetId="1" hidden="1">#REF!</definedName>
    <definedName name="임직" localSheetId="5" hidden="1">#REF!</definedName>
    <definedName name="임직" localSheetId="6" hidden="1">#REF!</definedName>
    <definedName name="임직" localSheetId="7" hidden="1">#REF!</definedName>
    <definedName name="임직" localSheetId="0" hidden="1">#REF!</definedName>
    <definedName name="임직" hidden="1">#REF!</definedName>
    <definedName name="전기1" localSheetId="1" hidden="1">[65]갑지!#REF!</definedName>
    <definedName name="전기1" localSheetId="6" hidden="1">[65]갑지!#REF!</definedName>
    <definedName name="전기1" localSheetId="7" hidden="1">[65]갑지!#REF!</definedName>
    <definedName name="전기1" localSheetId="0" hidden="1">[65]갑지!#REF!</definedName>
    <definedName name="전기1" hidden="1">[65]갑지!#REF!</definedName>
    <definedName name="전기마감" localSheetId="1" hidden="1">[65]갑지!#REF!</definedName>
    <definedName name="전기마감" localSheetId="6" hidden="1">[65]갑지!#REF!</definedName>
    <definedName name="전기마감" localSheetId="7" hidden="1">[65]갑지!#REF!</definedName>
    <definedName name="전기마감" localSheetId="0" hidden="1">[65]갑지!#REF!</definedName>
    <definedName name="전기마감" hidden="1">[65]갑지!#REF!</definedName>
    <definedName name="총괄" localSheetId="1" hidden="1">[66]평3!#REF!</definedName>
    <definedName name="총괄" localSheetId="6" hidden="1">[66]평3!#REF!</definedName>
    <definedName name="총괄" localSheetId="7" hidden="1">[66]평3!#REF!</definedName>
    <definedName name="총괄" localSheetId="0" hidden="1">[66]평3!#REF!</definedName>
    <definedName name="총괄" hidden="1">[66]평3!#REF!</definedName>
    <definedName name="총괄표" localSheetId="1" hidden="1">[66]평3!#REF!</definedName>
    <definedName name="총괄표" localSheetId="6" hidden="1">[66]평3!#REF!</definedName>
    <definedName name="총괄표" localSheetId="7" hidden="1">[66]평3!#REF!</definedName>
    <definedName name="총괄표" localSheetId="0" hidden="1">[66]평3!#REF!</definedName>
    <definedName name="총괄표" hidden="1">[66]평3!#REF!</definedName>
    <definedName name="현조" localSheetId="1" hidden="1">#REF!</definedName>
    <definedName name="현조" localSheetId="5" hidden="1">#REF!</definedName>
    <definedName name="현조" localSheetId="6" hidden="1">#REF!</definedName>
    <definedName name="현조" localSheetId="7" hidden="1">#REF!</definedName>
    <definedName name="현조" localSheetId="0" hidden="1">#REF!</definedName>
    <definedName name="현조" hidden="1">#REF!</definedName>
    <definedName name="ㅏㅕ라ㅕ" hidden="1">[6]Sheet14!$Q$48:$AT$48</definedName>
    <definedName name="ㅠㄴㅀㅎ" hidden="1">[6]Sheet13!$N$131:$N$201</definedName>
    <definedName name="ㅠㅁㄹㅇㄹ" hidden="1">[6]Sheet13!$N$272:$N$341</definedName>
    <definedName name="ㅠㅇㅁㄹㅇㅁ" hidden="1">[6]Sheet13!$N$202:$N$271</definedName>
    <definedName name="ㅠㅠㅠ" hidden="1">[6]Sheet13!$S$48:$AV$48</definedName>
    <definedName name="ㅣㅏㅚㅗㅓ" hidden="1">[6]Sheet14!$L$61:$L$130</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G70" i="22" l="1"/>
  <c r="AF70" i="22"/>
  <c r="AE70" i="22"/>
  <c r="AD70" i="22"/>
  <c r="AC70" i="22"/>
  <c r="AB70" i="22"/>
  <c r="AA70" i="22"/>
  <c r="Z70" i="22"/>
  <c r="Y70" i="22"/>
  <c r="X70" i="22"/>
  <c r="W70" i="22"/>
  <c r="V70" i="22"/>
  <c r="U70" i="22"/>
  <c r="T70" i="22"/>
  <c r="S70" i="22"/>
  <c r="R70" i="22"/>
  <c r="Q70" i="22"/>
  <c r="P70" i="22"/>
  <c r="O70" i="22"/>
  <c r="N70" i="22"/>
  <c r="M70" i="22"/>
  <c r="L70" i="22"/>
  <c r="K70" i="22"/>
  <c r="J70" i="22"/>
  <c r="I70" i="22"/>
  <c r="H70" i="22"/>
  <c r="G70" i="22"/>
  <c r="F70" i="22"/>
  <c r="E70" i="22"/>
  <c r="D70" i="22"/>
  <c r="D65" i="22"/>
  <c r="E65" i="22" s="1"/>
  <c r="F65" i="22" s="1"/>
  <c r="G65" i="22" s="1"/>
  <c r="H65" i="22" s="1"/>
  <c r="I65" i="22" s="1"/>
  <c r="J65" i="22" s="1"/>
  <c r="K65" i="22" s="1"/>
  <c r="L65" i="22" s="1"/>
  <c r="M65" i="22" s="1"/>
  <c r="D64" i="22"/>
  <c r="E64" i="22" s="1"/>
  <c r="F64" i="22" s="1"/>
  <c r="G64" i="22" s="1"/>
  <c r="H64" i="22" s="1"/>
  <c r="I64" i="22" s="1"/>
  <c r="J64" i="22" s="1"/>
  <c r="AG62" i="22"/>
  <c r="AB62" i="22"/>
  <c r="AA62" i="22"/>
  <c r="Z62" i="22"/>
  <c r="Y62" i="22"/>
  <c r="T62" i="22"/>
  <c r="P62" i="22"/>
  <c r="O62" i="22"/>
  <c r="J62" i="22"/>
  <c r="I62" i="22"/>
  <c r="H62" i="22"/>
  <c r="AG60" i="22"/>
  <c r="AF60" i="22"/>
  <c r="AF62" i="22" s="1"/>
  <c r="AE60" i="22"/>
  <c r="AE62" i="22" s="1"/>
  <c r="AD60" i="22"/>
  <c r="AD62" i="22" s="1"/>
  <c r="AC60" i="22"/>
  <c r="AC62" i="22" s="1"/>
  <c r="AB60" i="22"/>
  <c r="AA60" i="22"/>
  <c r="Z60" i="22"/>
  <c r="Y60" i="22"/>
  <c r="X60" i="22"/>
  <c r="X62" i="22" s="1"/>
  <c r="W60" i="22"/>
  <c r="W62" i="22" s="1"/>
  <c r="V60" i="22"/>
  <c r="V62" i="22" s="1"/>
  <c r="U60" i="22"/>
  <c r="U62" i="22" s="1"/>
  <c r="T60" i="22"/>
  <c r="S60" i="22"/>
  <c r="S62" i="22" s="1"/>
  <c r="R60" i="22"/>
  <c r="R62" i="22" s="1"/>
  <c r="Q60" i="22"/>
  <c r="Q62" i="22" s="1"/>
  <c r="P60" i="22"/>
  <c r="O60" i="22"/>
  <c r="N60" i="22"/>
  <c r="N62" i="22" s="1"/>
  <c r="M60" i="22"/>
  <c r="M62" i="22" s="1"/>
  <c r="L60" i="22"/>
  <c r="L62" i="22" s="1"/>
  <c r="K60" i="22"/>
  <c r="K62" i="22" s="1"/>
  <c r="J60" i="22"/>
  <c r="I60" i="22"/>
  <c r="H60" i="22"/>
  <c r="G60" i="22"/>
  <c r="G62" i="22" s="1"/>
  <c r="F60" i="22"/>
  <c r="F62" i="22" s="1"/>
  <c r="E60" i="22"/>
  <c r="E62" i="22" s="1"/>
  <c r="D60" i="22"/>
  <c r="D62" i="22" s="1"/>
  <c r="E58" i="22"/>
  <c r="F58" i="22" s="1"/>
  <c r="F39" i="22"/>
  <c r="E39" i="22"/>
  <c r="E38" i="22"/>
  <c r="F36" i="22"/>
  <c r="G36" i="22" s="1"/>
  <c r="G39" i="22" s="1"/>
  <c r="F33" i="22"/>
  <c r="E33" i="22"/>
  <c r="E34" i="22" s="1"/>
  <c r="E32" i="22"/>
  <c r="G30" i="22"/>
  <c r="G33" i="22" s="1"/>
  <c r="F30" i="22"/>
  <c r="E28" i="22"/>
  <c r="F24" i="22"/>
  <c r="E24" i="22"/>
  <c r="AG70" i="21"/>
  <c r="AF70" i="21"/>
  <c r="AE70" i="21"/>
  <c r="AD70" i="21"/>
  <c r="AC70" i="21"/>
  <c r="AB70" i="21"/>
  <c r="AA70" i="21"/>
  <c r="Z70" i="21"/>
  <c r="Y70" i="21"/>
  <c r="X70" i="21"/>
  <c r="W70" i="21"/>
  <c r="V70" i="21"/>
  <c r="U70" i="21"/>
  <c r="T70" i="21"/>
  <c r="S70" i="21"/>
  <c r="R70" i="21"/>
  <c r="Q70" i="21"/>
  <c r="P70" i="21"/>
  <c r="O70" i="21"/>
  <c r="N70" i="21"/>
  <c r="M70" i="21"/>
  <c r="L70" i="21"/>
  <c r="K70" i="21"/>
  <c r="J70" i="21"/>
  <c r="I70" i="21"/>
  <c r="H70" i="21"/>
  <c r="G70" i="21"/>
  <c r="F70" i="21"/>
  <c r="E70" i="21"/>
  <c r="D70" i="21"/>
  <c r="D68" i="21"/>
  <c r="D73" i="21" s="1"/>
  <c r="D76" i="21" s="1"/>
  <c r="G65" i="21"/>
  <c r="H65" i="21" s="1"/>
  <c r="I65" i="21" s="1"/>
  <c r="J65" i="21" s="1"/>
  <c r="K65" i="21" s="1"/>
  <c r="L65" i="21" s="1"/>
  <c r="M65" i="21" s="1"/>
  <c r="N65" i="21" s="1"/>
  <c r="O65" i="21" s="1"/>
  <c r="P65" i="21" s="1"/>
  <c r="Q65" i="21" s="1"/>
  <c r="R65" i="21" s="1"/>
  <c r="S65" i="21" s="1"/>
  <c r="T65" i="21" s="1"/>
  <c r="U65" i="21" s="1"/>
  <c r="V65" i="21" s="1"/>
  <c r="W65" i="21" s="1"/>
  <c r="X65" i="21" s="1"/>
  <c r="Y65" i="21" s="1"/>
  <c r="Z65" i="21" s="1"/>
  <c r="AA65" i="21" s="1"/>
  <c r="AB65" i="21" s="1"/>
  <c r="AC65" i="21" s="1"/>
  <c r="AD65" i="21" s="1"/>
  <c r="AE65" i="21" s="1"/>
  <c r="AF65" i="21" s="1"/>
  <c r="AG65" i="21" s="1"/>
  <c r="D65" i="21"/>
  <c r="E65" i="21" s="1"/>
  <c r="F65" i="21" s="1"/>
  <c r="G64" i="21"/>
  <c r="H64" i="21" s="1"/>
  <c r="I64" i="21" s="1"/>
  <c r="J64" i="21" s="1"/>
  <c r="K64" i="21" s="1"/>
  <c r="L64" i="21" s="1"/>
  <c r="M64" i="21" s="1"/>
  <c r="N64" i="21" s="1"/>
  <c r="O64" i="21" s="1"/>
  <c r="P64" i="21" s="1"/>
  <c r="Q64" i="21" s="1"/>
  <c r="R64" i="21" s="1"/>
  <c r="S64" i="21" s="1"/>
  <c r="T64" i="21" s="1"/>
  <c r="U64" i="21" s="1"/>
  <c r="V64" i="21" s="1"/>
  <c r="W64" i="21" s="1"/>
  <c r="X64" i="21" s="1"/>
  <c r="Y64" i="21" s="1"/>
  <c r="Z64" i="21" s="1"/>
  <c r="AA64" i="21" s="1"/>
  <c r="AB64" i="21" s="1"/>
  <c r="AC64" i="21" s="1"/>
  <c r="AD64" i="21" s="1"/>
  <c r="AE64" i="21" s="1"/>
  <c r="AF64" i="21" s="1"/>
  <c r="AG64" i="21" s="1"/>
  <c r="D64" i="21"/>
  <c r="E64" i="21" s="1"/>
  <c r="F64" i="21" s="1"/>
  <c r="D60" i="21"/>
  <c r="D62" i="21" s="1"/>
  <c r="E58" i="21"/>
  <c r="F58" i="21" s="1"/>
  <c r="F39" i="21"/>
  <c r="E39" i="21"/>
  <c r="E38" i="21"/>
  <c r="H36" i="21"/>
  <c r="H39" i="21" s="1"/>
  <c r="F36" i="21"/>
  <c r="G36" i="21" s="1"/>
  <c r="G39" i="21" s="1"/>
  <c r="I33" i="21"/>
  <c r="G33" i="21"/>
  <c r="F33" i="21"/>
  <c r="E33" i="21"/>
  <c r="J30" i="21"/>
  <c r="J33" i="21" s="1"/>
  <c r="G30" i="21"/>
  <c r="H30" i="21" s="1"/>
  <c r="I30" i="21" s="1"/>
  <c r="F30" i="21"/>
  <c r="E24" i="21"/>
  <c r="K64" i="22" l="1"/>
  <c r="L64" i="22" s="1"/>
  <c r="M64" i="22" s="1"/>
  <c r="N64" i="22" s="1"/>
  <c r="O64" i="22" s="1"/>
  <c r="J67" i="22"/>
  <c r="J72" i="22" s="1"/>
  <c r="G68" i="22"/>
  <c r="G73" i="22" s="1"/>
  <c r="G67" i="22"/>
  <c r="G72" i="22" s="1"/>
  <c r="H67" i="22"/>
  <c r="H72" i="22" s="1"/>
  <c r="M68" i="22"/>
  <c r="M73" i="22" s="1"/>
  <c r="N65" i="22"/>
  <c r="E68" i="22"/>
  <c r="E73" i="22" s="1"/>
  <c r="E76" i="22" s="1"/>
  <c r="E67" i="22"/>
  <c r="E72" i="22" s="1"/>
  <c r="H68" i="22"/>
  <c r="H73" i="22" s="1"/>
  <c r="F38" i="22"/>
  <c r="F40" i="22" s="1"/>
  <c r="H30" i="22"/>
  <c r="I68" i="22"/>
  <c r="I73" i="22" s="1"/>
  <c r="F32" i="22"/>
  <c r="F34" i="22" s="1"/>
  <c r="K68" i="22"/>
  <c r="K73" i="22" s="1"/>
  <c r="K67" i="22"/>
  <c r="K72" i="22" s="1"/>
  <c r="F68" i="22"/>
  <c r="F73" i="22" s="1"/>
  <c r="F67" i="22"/>
  <c r="F72" i="22" s="1"/>
  <c r="F75" i="22" s="1"/>
  <c r="L68" i="22"/>
  <c r="L73" i="22" s="1"/>
  <c r="L67" i="22"/>
  <c r="L72" i="22" s="1"/>
  <c r="G24" i="22"/>
  <c r="M67" i="22"/>
  <c r="M72" i="22" s="1"/>
  <c r="J68" i="22"/>
  <c r="J73" i="22" s="1"/>
  <c r="N67" i="22"/>
  <c r="N72" i="22" s="1"/>
  <c r="F28" i="22"/>
  <c r="H36" i="22"/>
  <c r="F76" i="22"/>
  <c r="G58" i="22"/>
  <c r="D68" i="22"/>
  <c r="D73" i="22" s="1"/>
  <c r="D76" i="22" s="1"/>
  <c r="E40" i="22"/>
  <c r="D67" i="22"/>
  <c r="D72" i="22" s="1"/>
  <c r="D75" i="22" s="1"/>
  <c r="I67" i="22"/>
  <c r="I72" i="22" s="1"/>
  <c r="E75" i="22"/>
  <c r="K30" i="21"/>
  <c r="I36" i="21"/>
  <c r="E40" i="21"/>
  <c r="H33" i="21"/>
  <c r="D67" i="21"/>
  <c r="D72" i="21" s="1"/>
  <c r="D75" i="21" s="1"/>
  <c r="E32" i="21"/>
  <c r="E28" i="21"/>
  <c r="F24" i="21"/>
  <c r="G58" i="21"/>
  <c r="G38" i="22" l="1"/>
  <c r="G32" i="22"/>
  <c r="G34" i="22" s="1"/>
  <c r="H24" i="22"/>
  <c r="H39" i="22"/>
  <c r="I36" i="22"/>
  <c r="O65" i="22"/>
  <c r="N68" i="22"/>
  <c r="N73" i="22" s="1"/>
  <c r="I30" i="22"/>
  <c r="H33" i="22"/>
  <c r="G28" i="22"/>
  <c r="E44" i="22"/>
  <c r="H58" i="22"/>
  <c r="G76" i="22"/>
  <c r="G75" i="22"/>
  <c r="F44" i="22"/>
  <c r="O67" i="22"/>
  <c r="O72" i="22" s="1"/>
  <c r="P64" i="22"/>
  <c r="E60" i="21"/>
  <c r="E62" i="21" s="1"/>
  <c r="F32" i="21"/>
  <c r="F34" i="21" s="1"/>
  <c r="G24" i="21"/>
  <c r="F38" i="21"/>
  <c r="K33" i="21"/>
  <c r="L30" i="21"/>
  <c r="F28" i="21"/>
  <c r="E44" i="21"/>
  <c r="E34" i="21"/>
  <c r="H58" i="21"/>
  <c r="I39" i="21"/>
  <c r="J36" i="21"/>
  <c r="H76" i="22" l="1"/>
  <c r="H75" i="22"/>
  <c r="I58" i="22"/>
  <c r="I33" i="22"/>
  <c r="J30" i="22"/>
  <c r="H32" i="22"/>
  <c r="H34" i="22" s="1"/>
  <c r="I24" i="22"/>
  <c r="H38" i="22"/>
  <c r="Q64" i="22"/>
  <c r="P67" i="22"/>
  <c r="P72" i="22" s="1"/>
  <c r="P65" i="22"/>
  <c r="O68" i="22"/>
  <c r="O73" i="22" s="1"/>
  <c r="G40" i="22"/>
  <c r="H28" i="22"/>
  <c r="I39" i="22"/>
  <c r="J36" i="22"/>
  <c r="I58" i="21"/>
  <c r="F40" i="21"/>
  <c r="F60" i="21"/>
  <c r="F62" i="21" s="1"/>
  <c r="G32" i="21"/>
  <c r="G34" i="21" s="1"/>
  <c r="G38" i="21"/>
  <c r="G40" i="21" s="1"/>
  <c r="G44" i="21" s="1"/>
  <c r="H24" i="21"/>
  <c r="G28" i="21"/>
  <c r="J39" i="21"/>
  <c r="K36" i="21"/>
  <c r="L33" i="21"/>
  <c r="M30" i="21"/>
  <c r="E68" i="21"/>
  <c r="E73" i="21" s="1"/>
  <c r="E76" i="21" s="1"/>
  <c r="E67" i="21"/>
  <c r="E72" i="21" s="1"/>
  <c r="E75" i="21" s="1"/>
  <c r="G44" i="22" l="1"/>
  <c r="I38" i="22"/>
  <c r="I40" i="22" s="1"/>
  <c r="I44" i="22" s="1"/>
  <c r="I32" i="22"/>
  <c r="J24" i="22"/>
  <c r="I28" i="22"/>
  <c r="Q65" i="22"/>
  <c r="P68" i="22"/>
  <c r="P73" i="22" s="1"/>
  <c r="H40" i="22"/>
  <c r="H44" i="22" s="1"/>
  <c r="J33" i="22"/>
  <c r="K30" i="22"/>
  <c r="I34" i="22"/>
  <c r="J39" i="22"/>
  <c r="K36" i="22"/>
  <c r="R64" i="22"/>
  <c r="Q67" i="22"/>
  <c r="Q72" i="22" s="1"/>
  <c r="I75" i="22"/>
  <c r="I76" i="22"/>
  <c r="J58" i="22"/>
  <c r="G60" i="21"/>
  <c r="G62" i="21" s="1"/>
  <c r="H32" i="21"/>
  <c r="H38" i="21"/>
  <c r="H40" i="21" s="1"/>
  <c r="I24" i="21"/>
  <c r="K39" i="21"/>
  <c r="L36" i="21"/>
  <c r="J58" i="21"/>
  <c r="H28" i="21"/>
  <c r="F68" i="21"/>
  <c r="F73" i="21" s="1"/>
  <c r="F76" i="21" s="1"/>
  <c r="F67" i="21"/>
  <c r="F72" i="21" s="1"/>
  <c r="F75" i="21" s="1"/>
  <c r="N30" i="21"/>
  <c r="M33" i="21"/>
  <c r="F44" i="21"/>
  <c r="K58" i="22" l="1"/>
  <c r="J75" i="22"/>
  <c r="J76" i="22"/>
  <c r="R65" i="22"/>
  <c r="Q68" i="22"/>
  <c r="Q73" i="22" s="1"/>
  <c r="L30" i="22"/>
  <c r="K33" i="22"/>
  <c r="J28" i="22"/>
  <c r="S64" i="22"/>
  <c r="R67" i="22"/>
  <c r="R72" i="22" s="1"/>
  <c r="J38" i="22"/>
  <c r="J40" i="22" s="1"/>
  <c r="J32" i="22"/>
  <c r="J34" i="22" s="1"/>
  <c r="K24" i="22"/>
  <c r="K39" i="22"/>
  <c r="L36" i="22"/>
  <c r="O30" i="21"/>
  <c r="N33" i="21"/>
  <c r="I38" i="21"/>
  <c r="H60" i="21"/>
  <c r="H62" i="21" s="1"/>
  <c r="I32" i="21"/>
  <c r="I34" i="21" s="1"/>
  <c r="J24" i="21"/>
  <c r="H34" i="21"/>
  <c r="K58" i="21"/>
  <c r="G67" i="21"/>
  <c r="G72" i="21" s="1"/>
  <c r="G75" i="21" s="1"/>
  <c r="G68" i="21"/>
  <c r="G73" i="21" s="1"/>
  <c r="G76" i="21" s="1"/>
  <c r="I28" i="21"/>
  <c r="L39" i="21"/>
  <c r="M36" i="21"/>
  <c r="J44" i="22" l="1"/>
  <c r="K32" i="22"/>
  <c r="L24" i="22"/>
  <c r="K38" i="22"/>
  <c r="K40" i="22" s="1"/>
  <c r="S65" i="22"/>
  <c r="R68" i="22"/>
  <c r="R73" i="22" s="1"/>
  <c r="K28" i="22"/>
  <c r="K34" i="22"/>
  <c r="M30" i="22"/>
  <c r="L33" i="22"/>
  <c r="L39" i="22"/>
  <c r="M36" i="22"/>
  <c r="T64" i="22"/>
  <c r="S67" i="22"/>
  <c r="S72" i="22" s="1"/>
  <c r="L58" i="22"/>
  <c r="K76" i="22"/>
  <c r="K75" i="22"/>
  <c r="H67" i="21"/>
  <c r="H72" i="21" s="1"/>
  <c r="H75" i="21" s="1"/>
  <c r="H68" i="21"/>
  <c r="H73" i="21" s="1"/>
  <c r="H76" i="21" s="1"/>
  <c r="I40" i="21"/>
  <c r="M39" i="21"/>
  <c r="N36" i="21"/>
  <c r="H44" i="21"/>
  <c r="P30" i="21"/>
  <c r="O33" i="21"/>
  <c r="J28" i="21"/>
  <c r="L58" i="21"/>
  <c r="J38" i="21"/>
  <c r="J40" i="21" s="1"/>
  <c r="I60" i="21"/>
  <c r="I62" i="21" s="1"/>
  <c r="K24" i="21"/>
  <c r="J32" i="21"/>
  <c r="K44" i="22" l="1"/>
  <c r="L76" i="22"/>
  <c r="L75" i="22"/>
  <c r="M58" i="22"/>
  <c r="N30" i="22"/>
  <c r="M33" i="22"/>
  <c r="U64" i="22"/>
  <c r="T67" i="22"/>
  <c r="T72" i="22" s="1"/>
  <c r="L38" i="22"/>
  <c r="L32" i="22"/>
  <c r="L34" i="22" s="1"/>
  <c r="M24" i="22"/>
  <c r="L28" i="22"/>
  <c r="M28" i="22" s="1"/>
  <c r="M39" i="22"/>
  <c r="N36" i="22"/>
  <c r="L40" i="22"/>
  <c r="T65" i="22"/>
  <c r="S68" i="22"/>
  <c r="S73" i="22" s="1"/>
  <c r="P33" i="21"/>
  <c r="Q30" i="21"/>
  <c r="I44" i="21"/>
  <c r="J34" i="21"/>
  <c r="J44" i="21" s="1"/>
  <c r="M58" i="21"/>
  <c r="K38" i="21"/>
  <c r="K32" i="21"/>
  <c r="K34" i="21" s="1"/>
  <c r="L24" i="21"/>
  <c r="J60" i="21"/>
  <c r="J62" i="21" s="1"/>
  <c r="I68" i="21"/>
  <c r="I73" i="21" s="1"/>
  <c r="I76" i="21" s="1"/>
  <c r="I67" i="21"/>
  <c r="I72" i="21" s="1"/>
  <c r="I75" i="21" s="1"/>
  <c r="K28" i="21"/>
  <c r="N39" i="21"/>
  <c r="O36" i="21"/>
  <c r="L44" i="22" l="1"/>
  <c r="O36" i="22"/>
  <c r="N39" i="22"/>
  <c r="M76" i="22"/>
  <c r="N58" i="22"/>
  <c r="M75" i="22"/>
  <c r="V64" i="22"/>
  <c r="U67" i="22"/>
  <c r="U72" i="22" s="1"/>
  <c r="M34" i="22"/>
  <c r="U65" i="22"/>
  <c r="T68" i="22"/>
  <c r="T73" i="22" s="1"/>
  <c r="M38" i="22"/>
  <c r="M40" i="22" s="1"/>
  <c r="M44" i="22" s="1"/>
  <c r="M32" i="22"/>
  <c r="N24" i="22"/>
  <c r="N33" i="22"/>
  <c r="O30" i="22"/>
  <c r="L28" i="21"/>
  <c r="K60" i="21"/>
  <c r="K62" i="21" s="1"/>
  <c r="M24" i="21"/>
  <c r="L38" i="21"/>
  <c r="L40" i="21" s="1"/>
  <c r="L32" i="21"/>
  <c r="K40" i="21"/>
  <c r="N58" i="21"/>
  <c r="O39" i="21"/>
  <c r="P36" i="21"/>
  <c r="Q33" i="21"/>
  <c r="R30" i="21"/>
  <c r="J68" i="21"/>
  <c r="J73" i="21" s="1"/>
  <c r="J76" i="21" s="1"/>
  <c r="J67" i="21"/>
  <c r="J72" i="21" s="1"/>
  <c r="J75" i="21" s="1"/>
  <c r="O58" i="22" l="1"/>
  <c r="N76" i="22"/>
  <c r="N75" i="22"/>
  <c r="N38" i="22"/>
  <c r="N32" i="22"/>
  <c r="N34" i="22" s="1"/>
  <c r="O24" i="22"/>
  <c r="N28" i="22"/>
  <c r="W64" i="22"/>
  <c r="V67" i="22"/>
  <c r="V72" i="22" s="1"/>
  <c r="O39" i="22"/>
  <c r="P36" i="22"/>
  <c r="O33" i="22"/>
  <c r="P30" i="22"/>
  <c r="V65" i="22"/>
  <c r="U68" i="22"/>
  <c r="U73" i="22" s="1"/>
  <c r="N40" i="22"/>
  <c r="L34" i="21"/>
  <c r="L44" i="21"/>
  <c r="L60" i="21"/>
  <c r="L62" i="21" s="1"/>
  <c r="M38" i="21"/>
  <c r="M40" i="21" s="1"/>
  <c r="M44" i="21" s="1"/>
  <c r="M32" i="21"/>
  <c r="M34" i="21" s="1"/>
  <c r="N24" i="21"/>
  <c r="R33" i="21"/>
  <c r="S30" i="21"/>
  <c r="O58" i="21"/>
  <c r="K68" i="21"/>
  <c r="K73" i="21" s="1"/>
  <c r="K76" i="21" s="1"/>
  <c r="K67" i="21"/>
  <c r="K72" i="21" s="1"/>
  <c r="K75" i="21" s="1"/>
  <c r="P39" i="21"/>
  <c r="Q36" i="21"/>
  <c r="K44" i="21"/>
  <c r="M28" i="21"/>
  <c r="P33" i="22" l="1"/>
  <c r="Q30" i="22"/>
  <c r="O28" i="22"/>
  <c r="P58" i="22"/>
  <c r="O76" i="22"/>
  <c r="O75" i="22"/>
  <c r="P39" i="22"/>
  <c r="Q36" i="22"/>
  <c r="N44" i="22"/>
  <c r="W65" i="22"/>
  <c r="V68" i="22"/>
  <c r="V73" i="22" s="1"/>
  <c r="X64" i="22"/>
  <c r="W67" i="22"/>
  <c r="W72" i="22" s="1"/>
  <c r="O38" i="22"/>
  <c r="O40" i="22" s="1"/>
  <c r="O32" i="22"/>
  <c r="O34" i="22" s="1"/>
  <c r="P24" i="22"/>
  <c r="P58" i="21"/>
  <c r="N32" i="21"/>
  <c r="N34" i="21" s="1"/>
  <c r="O24" i="21"/>
  <c r="N38" i="21"/>
  <c r="N40" i="21" s="1"/>
  <c r="N44" i="21" s="1"/>
  <c r="M60" i="21"/>
  <c r="M62" i="21" s="1"/>
  <c r="Q39" i="21"/>
  <c r="R36" i="21"/>
  <c r="L68" i="21"/>
  <c r="L73" i="21" s="1"/>
  <c r="L76" i="21" s="1"/>
  <c r="L67" i="21"/>
  <c r="L72" i="21" s="1"/>
  <c r="L75" i="21" s="1"/>
  <c r="S33" i="21"/>
  <c r="T30" i="21"/>
  <c r="N28" i="21"/>
  <c r="O44" i="22" l="1"/>
  <c r="P38" i="22"/>
  <c r="P32" i="22"/>
  <c r="Q24" i="22"/>
  <c r="X65" i="22"/>
  <c r="W68" i="22"/>
  <c r="W73" i="22" s="1"/>
  <c r="Q58" i="22"/>
  <c r="P76" i="22"/>
  <c r="P75" i="22"/>
  <c r="P28" i="22"/>
  <c r="Q28" i="22" s="1"/>
  <c r="R36" i="22"/>
  <c r="Q39" i="22"/>
  <c r="Q33" i="22"/>
  <c r="R30" i="22"/>
  <c r="Y64" i="22"/>
  <c r="X67" i="22"/>
  <c r="X72" i="22" s="1"/>
  <c r="P40" i="22"/>
  <c r="P34" i="22"/>
  <c r="O38" i="21"/>
  <c r="O40" i="21" s="1"/>
  <c r="N60" i="21"/>
  <c r="N62" i="21" s="1"/>
  <c r="P24" i="21"/>
  <c r="O32" i="21"/>
  <c r="O34" i="21" s="1"/>
  <c r="O28" i="21"/>
  <c r="P28" i="21" s="1"/>
  <c r="R39" i="21"/>
  <c r="S36" i="21"/>
  <c r="T33" i="21"/>
  <c r="U30" i="21"/>
  <c r="M68" i="21"/>
  <c r="M73" i="21" s="1"/>
  <c r="M76" i="21" s="1"/>
  <c r="M67" i="21"/>
  <c r="M72" i="21" s="1"/>
  <c r="M75" i="21" s="1"/>
  <c r="Q58" i="21"/>
  <c r="Y65" i="22" l="1"/>
  <c r="X68" i="22"/>
  <c r="X73" i="22" s="1"/>
  <c r="Q38" i="22"/>
  <c r="Q40" i="22" s="1"/>
  <c r="Q32" i="22"/>
  <c r="Q34" i="22" s="1"/>
  <c r="R24" i="22"/>
  <c r="Z64" i="22"/>
  <c r="Y67" i="22"/>
  <c r="Y72" i="22" s="1"/>
  <c r="R33" i="22"/>
  <c r="S30" i="22"/>
  <c r="P44" i="22"/>
  <c r="S36" i="22"/>
  <c r="R39" i="22"/>
  <c r="R58" i="22"/>
  <c r="Q76" i="22"/>
  <c r="Q75" i="22"/>
  <c r="V30" i="21"/>
  <c r="U33" i="21"/>
  <c r="P38" i="21"/>
  <c r="P40" i="21" s="1"/>
  <c r="P44" i="21" s="1"/>
  <c r="O60" i="21"/>
  <c r="O62" i="21" s="1"/>
  <c r="P32" i="21"/>
  <c r="P34" i="21" s="1"/>
  <c r="Q24" i="21"/>
  <c r="R58" i="21"/>
  <c r="N67" i="21"/>
  <c r="N72" i="21" s="1"/>
  <c r="N75" i="21" s="1"/>
  <c r="N68" i="21"/>
  <c r="N73" i="21" s="1"/>
  <c r="N76" i="21" s="1"/>
  <c r="S39" i="21"/>
  <c r="T36" i="21"/>
  <c r="O44" i="21"/>
  <c r="Q44" i="22" l="1"/>
  <c r="T36" i="22"/>
  <c r="S39" i="22"/>
  <c r="R32" i="22"/>
  <c r="S24" i="22"/>
  <c r="R38" i="22"/>
  <c r="R40" i="22" s="1"/>
  <c r="R44" i="22" s="1"/>
  <c r="R76" i="22"/>
  <c r="R75" i="22"/>
  <c r="S58" i="22"/>
  <c r="T30" i="22"/>
  <c r="S33" i="22"/>
  <c r="R34" i="22"/>
  <c r="R28" i="22"/>
  <c r="Z65" i="22"/>
  <c r="Y68" i="22"/>
  <c r="Y73" i="22" s="1"/>
  <c r="AA64" i="22"/>
  <c r="Z67" i="22"/>
  <c r="Z72" i="22" s="1"/>
  <c r="O67" i="21"/>
  <c r="O72" i="21" s="1"/>
  <c r="O75" i="21" s="1"/>
  <c r="O68" i="21"/>
  <c r="O73" i="21" s="1"/>
  <c r="O76" i="21" s="1"/>
  <c r="T39" i="21"/>
  <c r="U36" i="21"/>
  <c r="S58" i="21"/>
  <c r="W30" i="21"/>
  <c r="V33" i="21"/>
  <c r="P60" i="21"/>
  <c r="P62" i="21" s="1"/>
  <c r="Q32" i="21"/>
  <c r="Q34" i="21" s="1"/>
  <c r="R24" i="21"/>
  <c r="Q38" i="21"/>
  <c r="Q40" i="21" s="1"/>
  <c r="Q44" i="21" s="1"/>
  <c r="Q28" i="21"/>
  <c r="R28" i="21" s="1"/>
  <c r="U30" i="22" l="1"/>
  <c r="T33" i="22"/>
  <c r="S75" i="22"/>
  <c r="T58" i="22"/>
  <c r="S76" i="22"/>
  <c r="S40" i="22"/>
  <c r="AA65" i="22"/>
  <c r="Z68" i="22"/>
  <c r="Z73" i="22" s="1"/>
  <c r="U36" i="22"/>
  <c r="T39" i="22"/>
  <c r="AB64" i="22"/>
  <c r="AA67" i="22"/>
  <c r="AA72" i="22" s="1"/>
  <c r="S32" i="22"/>
  <c r="S34" i="22" s="1"/>
  <c r="T24" i="22"/>
  <c r="S38" i="22"/>
  <c r="S28" i="22"/>
  <c r="T28" i="22" s="1"/>
  <c r="P67" i="21"/>
  <c r="P72" i="21" s="1"/>
  <c r="P75" i="21" s="1"/>
  <c r="P68" i="21"/>
  <c r="P73" i="21" s="1"/>
  <c r="P76" i="21" s="1"/>
  <c r="S28" i="21"/>
  <c r="W33" i="21"/>
  <c r="X30" i="21"/>
  <c r="U39" i="21"/>
  <c r="V36" i="21"/>
  <c r="T58" i="21"/>
  <c r="Q60" i="21"/>
  <c r="Q62" i="21" s="1"/>
  <c r="S24" i="21"/>
  <c r="R32" i="21"/>
  <c r="R34" i="21" s="1"/>
  <c r="R38" i="21"/>
  <c r="R40" i="21" s="1"/>
  <c r="R44" i="21" s="1"/>
  <c r="AC64" i="22" l="1"/>
  <c r="AB67" i="22"/>
  <c r="AB72" i="22" s="1"/>
  <c r="T38" i="22"/>
  <c r="T40" i="22" s="1"/>
  <c r="T32" i="22"/>
  <c r="T34" i="22" s="1"/>
  <c r="U24" i="22"/>
  <c r="U39" i="22"/>
  <c r="V36" i="22"/>
  <c r="S44" i="22"/>
  <c r="T75" i="22"/>
  <c r="U58" i="22"/>
  <c r="T76" i="22"/>
  <c r="AB65" i="22"/>
  <c r="AA68" i="22"/>
  <c r="AA73" i="22" s="1"/>
  <c r="V30" i="22"/>
  <c r="U33" i="22"/>
  <c r="Y30" i="21"/>
  <c r="X33" i="21"/>
  <c r="U58" i="21"/>
  <c r="R60" i="21"/>
  <c r="R62" i="21" s="1"/>
  <c r="S38" i="21"/>
  <c r="S40" i="21" s="1"/>
  <c r="T24" i="21"/>
  <c r="S32" i="21"/>
  <c r="S34" i="21" s="1"/>
  <c r="V39" i="21"/>
  <c r="W36" i="21"/>
  <c r="Q68" i="21"/>
  <c r="Q73" i="21" s="1"/>
  <c r="Q76" i="21" s="1"/>
  <c r="Q67" i="21"/>
  <c r="Q72" i="21" s="1"/>
  <c r="Q75" i="21" s="1"/>
  <c r="T44" i="22" l="1"/>
  <c r="W30" i="22"/>
  <c r="V33" i="22"/>
  <c r="AC65" i="22"/>
  <c r="AB68" i="22"/>
  <c r="AB73" i="22" s="1"/>
  <c r="V39" i="22"/>
  <c r="W36" i="22"/>
  <c r="AD64" i="22"/>
  <c r="AC67" i="22"/>
  <c r="AC72" i="22" s="1"/>
  <c r="U75" i="22"/>
  <c r="U76" i="22"/>
  <c r="V58" i="22"/>
  <c r="U38" i="22"/>
  <c r="U40" i="22" s="1"/>
  <c r="U32" i="22"/>
  <c r="U34" i="22" s="1"/>
  <c r="V24" i="22"/>
  <c r="U28" i="22"/>
  <c r="V28" i="22" s="1"/>
  <c r="S60" i="21"/>
  <c r="S62" i="21" s="1"/>
  <c r="T32" i="21"/>
  <c r="T34" i="21" s="1"/>
  <c r="U24" i="21"/>
  <c r="T38" i="21"/>
  <c r="T40" i="21" s="1"/>
  <c r="T44" i="21" s="1"/>
  <c r="T28" i="21"/>
  <c r="U28" i="21" s="1"/>
  <c r="S44" i="21"/>
  <c r="R68" i="21"/>
  <c r="R73" i="21" s="1"/>
  <c r="R76" i="21" s="1"/>
  <c r="R67" i="21"/>
  <c r="R72" i="21" s="1"/>
  <c r="R75" i="21" s="1"/>
  <c r="X36" i="21"/>
  <c r="W39" i="21"/>
  <c r="V58" i="21"/>
  <c r="Y33" i="21"/>
  <c r="Z30" i="21"/>
  <c r="U44" i="22" l="1"/>
  <c r="V38" i="22"/>
  <c r="V32" i="22"/>
  <c r="W24" i="22"/>
  <c r="AD65" i="22"/>
  <c r="AC68" i="22"/>
  <c r="AC73" i="22" s="1"/>
  <c r="AE64" i="22"/>
  <c r="AD67" i="22"/>
  <c r="AD72" i="22" s="1"/>
  <c r="V34" i="22"/>
  <c r="W33" i="22"/>
  <c r="X30" i="22"/>
  <c r="W58" i="22"/>
  <c r="V76" i="22"/>
  <c r="V75" i="22"/>
  <c r="W39" i="22"/>
  <c r="X36" i="22"/>
  <c r="V40" i="22"/>
  <c r="V44" i="22" s="1"/>
  <c r="Z33" i="21"/>
  <c r="AA30" i="21"/>
  <c r="Y36" i="21"/>
  <c r="X39" i="21"/>
  <c r="U38" i="21"/>
  <c r="U40" i="21" s="1"/>
  <c r="T60" i="21"/>
  <c r="T62" i="21" s="1"/>
  <c r="U32" i="21"/>
  <c r="U34" i="21" s="1"/>
  <c r="V24" i="21"/>
  <c r="V28" i="21" s="1"/>
  <c r="W58" i="21"/>
  <c r="S67" i="21"/>
  <c r="S72" i="21" s="1"/>
  <c r="S75" i="21" s="1"/>
  <c r="S68" i="21"/>
  <c r="S73" i="21" s="1"/>
  <c r="S76" i="21" s="1"/>
  <c r="X33" i="22" l="1"/>
  <c r="Y30" i="22"/>
  <c r="AE65" i="22"/>
  <c r="AD68" i="22"/>
  <c r="AD73" i="22" s="1"/>
  <c r="X39" i="22"/>
  <c r="Y36" i="22"/>
  <c r="W38" i="22"/>
  <c r="X24" i="22"/>
  <c r="W32" i="22"/>
  <c r="W34" i="22" s="1"/>
  <c r="W40" i="22"/>
  <c r="AF64" i="22"/>
  <c r="AE67" i="22"/>
  <c r="AE72" i="22" s="1"/>
  <c r="W28" i="22"/>
  <c r="X58" i="22"/>
  <c r="W76" i="22"/>
  <c r="W75" i="22"/>
  <c r="Y39" i="21"/>
  <c r="Z36" i="21"/>
  <c r="AB30" i="21"/>
  <c r="AA33" i="21"/>
  <c r="T68" i="21"/>
  <c r="T73" i="21" s="1"/>
  <c r="T76" i="21" s="1"/>
  <c r="T67" i="21"/>
  <c r="T72" i="21" s="1"/>
  <c r="T75" i="21" s="1"/>
  <c r="U44" i="21"/>
  <c r="X58" i="21"/>
  <c r="V38" i="21"/>
  <c r="V40" i="21" s="1"/>
  <c r="U60" i="21"/>
  <c r="U62" i="21" s="1"/>
  <c r="W24" i="21"/>
  <c r="V32" i="21"/>
  <c r="V34" i="21" s="1"/>
  <c r="AG64" i="22" l="1"/>
  <c r="AG67" i="22" s="1"/>
  <c r="AG72" i="22" s="1"/>
  <c r="AF67" i="22"/>
  <c r="AF72" i="22" s="1"/>
  <c r="Z36" i="22"/>
  <c r="Y39" i="22"/>
  <c r="W44" i="22"/>
  <c r="X40" i="22"/>
  <c r="X76" i="22"/>
  <c r="X75" i="22"/>
  <c r="Y58" i="22"/>
  <c r="X38" i="22"/>
  <c r="X32" i="22"/>
  <c r="Y24" i="22"/>
  <c r="AF65" i="22"/>
  <c r="AE68" i="22"/>
  <c r="AE73" i="22" s="1"/>
  <c r="X28" i="22"/>
  <c r="Y33" i="22"/>
  <c r="Z30" i="22"/>
  <c r="X34" i="22"/>
  <c r="Z39" i="21"/>
  <c r="AA36" i="21"/>
  <c r="W32" i="21"/>
  <c r="W34" i="21" s="1"/>
  <c r="X24" i="21"/>
  <c r="W38" i="21"/>
  <c r="W40" i="21" s="1"/>
  <c r="W44" i="21" s="1"/>
  <c r="V60" i="21"/>
  <c r="V62" i="21" s="1"/>
  <c r="U68" i="21"/>
  <c r="U73" i="21" s="1"/>
  <c r="U76" i="21" s="1"/>
  <c r="U67" i="21"/>
  <c r="U72" i="21" s="1"/>
  <c r="U75" i="21" s="1"/>
  <c r="AC30" i="21"/>
  <c r="AB33" i="21"/>
  <c r="Y58" i="21"/>
  <c r="V44" i="21"/>
  <c r="W28" i="21"/>
  <c r="X28" i="21" s="1"/>
  <c r="Y38" i="22" l="1"/>
  <c r="Y32" i="22"/>
  <c r="Y34" i="22" s="1"/>
  <c r="Z24" i="22"/>
  <c r="X44" i="22"/>
  <c r="Z33" i="22"/>
  <c r="AA30" i="22"/>
  <c r="Y40" i="22"/>
  <c r="Y28" i="22"/>
  <c r="Z28" i="22" s="1"/>
  <c r="Z58" i="22"/>
  <c r="Y76" i="22"/>
  <c r="Y75" i="22"/>
  <c r="AA36" i="22"/>
  <c r="Z39" i="22"/>
  <c r="AG65" i="22"/>
  <c r="AG68" i="22" s="1"/>
  <c r="AG73" i="22" s="1"/>
  <c r="AF68" i="22"/>
  <c r="AF73" i="22" s="1"/>
  <c r="W60" i="21"/>
  <c r="W62" i="21" s="1"/>
  <c r="X38" i="21"/>
  <c r="X40" i="21" s="1"/>
  <c r="Y24" i="21"/>
  <c r="X32" i="21"/>
  <c r="X34" i="21" s="1"/>
  <c r="AA39" i="21"/>
  <c r="AB36" i="21"/>
  <c r="Z58" i="21"/>
  <c r="AC33" i="21"/>
  <c r="AD30" i="21"/>
  <c r="V67" i="21"/>
  <c r="V72" i="21" s="1"/>
  <c r="V75" i="21" s="1"/>
  <c r="V68" i="21"/>
  <c r="V73" i="21" s="1"/>
  <c r="V76" i="21" s="1"/>
  <c r="AB30" i="22" l="1"/>
  <c r="AA33" i="22"/>
  <c r="Z76" i="22"/>
  <c r="Z75" i="22"/>
  <c r="AA58" i="22"/>
  <c r="Z38" i="22"/>
  <c r="Z32" i="22"/>
  <c r="Z34" i="22" s="1"/>
  <c r="AA24" i="22"/>
  <c r="Z40" i="22"/>
  <c r="Y44" i="22"/>
  <c r="AA39" i="22"/>
  <c r="AB36" i="22"/>
  <c r="X60" i="21"/>
  <c r="X62" i="21" s="1"/>
  <c r="Z24" i="21"/>
  <c r="Y38" i="21"/>
  <c r="Y40" i="21" s="1"/>
  <c r="Y32" i="21"/>
  <c r="Y34" i="21" s="1"/>
  <c r="X44" i="21"/>
  <c r="AE30" i="21"/>
  <c r="AD33" i="21"/>
  <c r="W68" i="21"/>
  <c r="W73" i="21" s="1"/>
  <c r="W76" i="21" s="1"/>
  <c r="W67" i="21"/>
  <c r="W72" i="21" s="1"/>
  <c r="W75" i="21" s="1"/>
  <c r="AA58" i="21"/>
  <c r="AB39" i="21"/>
  <c r="AC36" i="21"/>
  <c r="Y28" i="21"/>
  <c r="Z28" i="21" s="1"/>
  <c r="AA75" i="22" l="1"/>
  <c r="AA76" i="22"/>
  <c r="AB58" i="22"/>
  <c r="Z44" i="22"/>
  <c r="AA38" i="22"/>
  <c r="AA40" i="22" s="1"/>
  <c r="AA32" i="22"/>
  <c r="AA34" i="22" s="1"/>
  <c r="AB24" i="22"/>
  <c r="AB39" i="22"/>
  <c r="AC36" i="22"/>
  <c r="AA28" i="22"/>
  <c r="AB28" i="22" s="1"/>
  <c r="AC30" i="22"/>
  <c r="AB33" i="22"/>
  <c r="AB58" i="21"/>
  <c r="AF30" i="21"/>
  <c r="AE33" i="21"/>
  <c r="AA28" i="21"/>
  <c r="AD36" i="21"/>
  <c r="AC39" i="21"/>
  <c r="Y44" i="21"/>
  <c r="AA24" i="21"/>
  <c r="Z38" i="21"/>
  <c r="Z40" i="21" s="1"/>
  <c r="Z44" i="21" s="1"/>
  <c r="Z32" i="21"/>
  <c r="Z34" i="21" s="1"/>
  <c r="Y60" i="21"/>
  <c r="Y62" i="21" s="1"/>
  <c r="X68" i="21"/>
  <c r="X73" i="21" s="1"/>
  <c r="X76" i="21" s="1"/>
  <c r="X67" i="21"/>
  <c r="X72" i="21" s="1"/>
  <c r="X75" i="21" s="1"/>
  <c r="AA44" i="22" l="1"/>
  <c r="AD36" i="22"/>
  <c r="AC39" i="22"/>
  <c r="AC58" i="22"/>
  <c r="AB75" i="22"/>
  <c r="AB76" i="22"/>
  <c r="AC28" i="22"/>
  <c r="AC33" i="22"/>
  <c r="AD30" i="22"/>
  <c r="AB38" i="22"/>
  <c r="AB40" i="22" s="1"/>
  <c r="AB32" i="22"/>
  <c r="AB34" i="22" s="1"/>
  <c r="AC24" i="22"/>
  <c r="AA38" i="21"/>
  <c r="AA40" i="21" s="1"/>
  <c r="Z60" i="21"/>
  <c r="Z62" i="21" s="1"/>
  <c r="AA32" i="21"/>
  <c r="AA34" i="21" s="1"/>
  <c r="AB24" i="21"/>
  <c r="AF33" i="21"/>
  <c r="AG30" i="21"/>
  <c r="Y67" i="21"/>
  <c r="Y72" i="21" s="1"/>
  <c r="Y75" i="21" s="1"/>
  <c r="Y68" i="21"/>
  <c r="Y73" i="21" s="1"/>
  <c r="Y76" i="21" s="1"/>
  <c r="AE36" i="21"/>
  <c r="AD39" i="21"/>
  <c r="AC58" i="21"/>
  <c r="AB44" i="22" l="1"/>
  <c r="AD58" i="22"/>
  <c r="AC76" i="22"/>
  <c r="AC75" i="22"/>
  <c r="AD28" i="22"/>
  <c r="AC38" i="22"/>
  <c r="AC40" i="22" s="1"/>
  <c r="AC44" i="22" s="1"/>
  <c r="AC32" i="22"/>
  <c r="AC34" i="22" s="1"/>
  <c r="AD24" i="22"/>
  <c r="AD39" i="22"/>
  <c r="AE36" i="22"/>
  <c r="AD33" i="22"/>
  <c r="AE30" i="22"/>
  <c r="AF36" i="21"/>
  <c r="AE39" i="21"/>
  <c r="AB38" i="21"/>
  <c r="AB40" i="21" s="1"/>
  <c r="AB32" i="21"/>
  <c r="AB34" i="21" s="1"/>
  <c r="AA60" i="21"/>
  <c r="AA62" i="21" s="1"/>
  <c r="AC24" i="21"/>
  <c r="Z67" i="21"/>
  <c r="Z72" i="21" s="1"/>
  <c r="Z75" i="21" s="1"/>
  <c r="Z68" i="21"/>
  <c r="Z73" i="21" s="1"/>
  <c r="Z76" i="21" s="1"/>
  <c r="AD58" i="21"/>
  <c r="AG33" i="21"/>
  <c r="AH30" i="21"/>
  <c r="AH33" i="21" s="1"/>
  <c r="AA44" i="21"/>
  <c r="AB28" i="21"/>
  <c r="AE39" i="22" l="1"/>
  <c r="AF36" i="22"/>
  <c r="AD40" i="22"/>
  <c r="AD32" i="22"/>
  <c r="AD34" i="22" s="1"/>
  <c r="AE24" i="22"/>
  <c r="AD38" i="22"/>
  <c r="AE33" i="22"/>
  <c r="AF30" i="22"/>
  <c r="AD76" i="22"/>
  <c r="AD75" i="22"/>
  <c r="AE58" i="22"/>
  <c r="AC38" i="21"/>
  <c r="AC40" i="21" s="1"/>
  <c r="AC32" i="21"/>
  <c r="AC34" i="21" s="1"/>
  <c r="AD24" i="21"/>
  <c r="AB60" i="21"/>
  <c r="AB62" i="21" s="1"/>
  <c r="AC28" i="21"/>
  <c r="AD28" i="21" s="1"/>
  <c r="AA67" i="21"/>
  <c r="AA72" i="21" s="1"/>
  <c r="AA75" i="21" s="1"/>
  <c r="AA68" i="21"/>
  <c r="AA73" i="21" s="1"/>
  <c r="AA76" i="21" s="1"/>
  <c r="AE58" i="21"/>
  <c r="AB44" i="21"/>
  <c r="AG36" i="21"/>
  <c r="AF39" i="21"/>
  <c r="AE76" i="22" l="1"/>
  <c r="AF58" i="22"/>
  <c r="AE75" i="22"/>
  <c r="AE38" i="22"/>
  <c r="AE40" i="22" s="1"/>
  <c r="AE44" i="22" s="1"/>
  <c r="AE32" i="22"/>
  <c r="AF24" i="22"/>
  <c r="AD44" i="22"/>
  <c r="AF33" i="22"/>
  <c r="AG30" i="22"/>
  <c r="AE28" i="22"/>
  <c r="AE34" i="22"/>
  <c r="AF39" i="22"/>
  <c r="AG36" i="22"/>
  <c r="AF58" i="21"/>
  <c r="AC60" i="21"/>
  <c r="AC62" i="21" s="1"/>
  <c r="AD38" i="21"/>
  <c r="AD40" i="21" s="1"/>
  <c r="AD44" i="21" s="1"/>
  <c r="AD32" i="21"/>
  <c r="AD34" i="21" s="1"/>
  <c r="AE24" i="21"/>
  <c r="AC44" i="21"/>
  <c r="AB68" i="21"/>
  <c r="AB73" i="21" s="1"/>
  <c r="AB76" i="21" s="1"/>
  <c r="AB67" i="21"/>
  <c r="AB72" i="21" s="1"/>
  <c r="AB75" i="21" s="1"/>
  <c r="AG39" i="21"/>
  <c r="AH36" i="21"/>
  <c r="AH39" i="21" s="1"/>
  <c r="AF38" i="22" l="1"/>
  <c r="AF40" i="22" s="1"/>
  <c r="AF32" i="22"/>
  <c r="AF34" i="22" s="1"/>
  <c r="AG24" i="22"/>
  <c r="AF28" i="22"/>
  <c r="AG28" i="22" s="1"/>
  <c r="AH30" i="22"/>
  <c r="AH33" i="22" s="1"/>
  <c r="AG33" i="22"/>
  <c r="AG58" i="22"/>
  <c r="AF76" i="22"/>
  <c r="AF75" i="22"/>
  <c r="AG39" i="22"/>
  <c r="AH36" i="22"/>
  <c r="AH39" i="22" s="1"/>
  <c r="AC68" i="21"/>
  <c r="AC73" i="21" s="1"/>
  <c r="AC76" i="21" s="1"/>
  <c r="AC67" i="21"/>
  <c r="AC72" i="21" s="1"/>
  <c r="AC75" i="21" s="1"/>
  <c r="AG58" i="21"/>
  <c r="AD60" i="21"/>
  <c r="AD62" i="21" s="1"/>
  <c r="AE38" i="21"/>
  <c r="AE40" i="21" s="1"/>
  <c r="AE32" i="21"/>
  <c r="AE34" i="21" s="1"/>
  <c r="AF24" i="21"/>
  <c r="AE28" i="21"/>
  <c r="AF28" i="21" s="1"/>
  <c r="AF44" i="22" l="1"/>
  <c r="AH28" i="22"/>
  <c r="D28" i="22" s="1"/>
  <c r="AG38" i="22"/>
  <c r="AG40" i="22" s="1"/>
  <c r="AG32" i="22"/>
  <c r="AG34" i="22" s="1"/>
  <c r="AH24" i="22"/>
  <c r="AG76" i="22"/>
  <c r="AG75" i="22"/>
  <c r="AE44" i="21"/>
  <c r="AE60" i="21"/>
  <c r="AE62" i="21" s="1"/>
  <c r="AF38" i="21"/>
  <c r="AF40" i="21" s="1"/>
  <c r="AF44" i="21" s="1"/>
  <c r="AG24" i="21"/>
  <c r="AF32" i="21"/>
  <c r="AF34" i="21" s="1"/>
  <c r="AD68" i="21"/>
  <c r="AD73" i="21" s="1"/>
  <c r="AD76" i="21" s="1"/>
  <c r="AD67" i="21"/>
  <c r="AD72" i="21" s="1"/>
  <c r="AD75" i="21" s="1"/>
  <c r="AG44" i="22" l="1"/>
  <c r="D79" i="22"/>
  <c r="D81" i="22" s="1"/>
  <c r="AH38" i="22"/>
  <c r="AH32" i="22"/>
  <c r="D24" i="22"/>
  <c r="AE68" i="21"/>
  <c r="AE73" i="21" s="1"/>
  <c r="AE76" i="21" s="1"/>
  <c r="AE67" i="21"/>
  <c r="AE72" i="21" s="1"/>
  <c r="AE75" i="21" s="1"/>
  <c r="AG38" i="21"/>
  <c r="AG40" i="21" s="1"/>
  <c r="AH24" i="21"/>
  <c r="AF60" i="21"/>
  <c r="AF62" i="21" s="1"/>
  <c r="AG32" i="21"/>
  <c r="AG34" i="21" s="1"/>
  <c r="AG28" i="21"/>
  <c r="D32" i="22" l="1"/>
  <c r="AH34" i="22"/>
  <c r="D34" i="22" s="1"/>
  <c r="D38" i="22"/>
  <c r="AH40" i="22"/>
  <c r="AF67" i="21"/>
  <c r="AF72" i="21" s="1"/>
  <c r="AF75" i="21" s="1"/>
  <c r="AF68" i="21"/>
  <c r="AF73" i="21" s="1"/>
  <c r="AF76" i="21" s="1"/>
  <c r="AH38" i="21"/>
  <c r="AH32" i="21"/>
  <c r="AG60" i="21"/>
  <c r="AG62" i="21" s="1"/>
  <c r="D24" i="21"/>
  <c r="AG44" i="21"/>
  <c r="AH28" i="21"/>
  <c r="D28" i="21" s="1"/>
  <c r="AH44" i="22" l="1"/>
  <c r="D44" i="22" s="1"/>
  <c r="D49" i="22" s="1"/>
  <c r="D51" i="22" s="1"/>
  <c r="D83" i="22" s="1"/>
  <c r="D40" i="22"/>
  <c r="AG68" i="21"/>
  <c r="AG73" i="21" s="1"/>
  <c r="AG76" i="21" s="1"/>
  <c r="AG67" i="21"/>
  <c r="AG72" i="21" s="1"/>
  <c r="AG75" i="21" s="1"/>
  <c r="D32" i="21"/>
  <c r="AH34" i="21"/>
  <c r="D34" i="21" s="1"/>
  <c r="D38" i="21"/>
  <c r="AH40" i="21"/>
  <c r="AH44" i="21" l="1"/>
  <c r="D44" i="21" s="1"/>
  <c r="D49" i="21" s="1"/>
  <c r="D51" i="21" s="1"/>
  <c r="D40" i="21"/>
  <c r="D79" i="21"/>
  <c r="D81" i="21" s="1"/>
  <c r="D83" i="21" s="1"/>
  <c r="D32" i="17" l="1"/>
  <c r="C21" i="17"/>
  <c r="D21" i="17"/>
  <c r="AY24" i="13" l="1"/>
  <c r="P25" i="13"/>
  <c r="D20" i="17" l="1"/>
  <c r="D26" i="17" s="1"/>
  <c r="E32" i="18"/>
  <c r="O20" i="15" l="1"/>
  <c r="O15" i="15" l="1"/>
  <c r="CA24" i="15" l="1"/>
  <c r="AY20" i="15"/>
  <c r="AZ20" i="15"/>
  <c r="BA20" i="15"/>
  <c r="BB20" i="15"/>
  <c r="BC20" i="15"/>
  <c r="BD20" i="15"/>
  <c r="BE20" i="15"/>
  <c r="BF20" i="15"/>
  <c r="BG20" i="15"/>
  <c r="BH20" i="15"/>
  <c r="BI20" i="15"/>
  <c r="BJ20" i="15"/>
  <c r="BK20" i="15"/>
  <c r="BL20" i="15"/>
  <c r="BM20" i="15"/>
  <c r="BN20" i="15"/>
  <c r="BO20" i="15"/>
  <c r="BP20" i="15"/>
  <c r="BQ20" i="15"/>
  <c r="BR20" i="15"/>
  <c r="BS20" i="15"/>
  <c r="BT20" i="15"/>
  <c r="BU20" i="15"/>
  <c r="BV20" i="15"/>
  <c r="BW20" i="15"/>
  <c r="BX20" i="15"/>
  <c r="BY20" i="15"/>
  <c r="BZ20" i="15"/>
  <c r="CA20" i="15"/>
  <c r="AX20" i="15"/>
  <c r="O25" i="15"/>
  <c r="D32" i="18" l="1"/>
  <c r="E33" i="18"/>
  <c r="E34" i="18" s="1"/>
  <c r="E38" i="18"/>
  <c r="E24" i="18"/>
  <c r="S21" i="15"/>
  <c r="I16" i="15"/>
  <c r="I17" i="15"/>
  <c r="I18" i="15"/>
  <c r="I19" i="15"/>
  <c r="I22" i="15"/>
  <c r="O22" i="15" s="1"/>
  <c r="I21" i="15"/>
  <c r="I15" i="15"/>
  <c r="M18" i="14"/>
  <c r="AT38" i="14"/>
  <c r="AS38" i="14"/>
  <c r="AR38" i="14"/>
  <c r="AQ38" i="14"/>
  <c r="AP38" i="14"/>
  <c r="AO38" i="14"/>
  <c r="AN38" i="14"/>
  <c r="AM38" i="14"/>
  <c r="AL38" i="14"/>
  <c r="AK38" i="14"/>
  <c r="AJ38" i="14"/>
  <c r="AI38" i="14"/>
  <c r="AH38" i="14"/>
  <c r="AG38" i="14"/>
  <c r="AF38" i="14"/>
  <c r="AE38" i="14"/>
  <c r="AD38" i="14"/>
  <c r="AC38" i="14"/>
  <c r="AB38" i="14"/>
  <c r="AA38" i="14"/>
  <c r="Z38" i="14"/>
  <c r="Y38" i="14"/>
  <c r="X38" i="14"/>
  <c r="W38" i="14"/>
  <c r="V38" i="14"/>
  <c r="U38" i="14"/>
  <c r="T38" i="14"/>
  <c r="S38" i="14"/>
  <c r="R38" i="14"/>
  <c r="Q38" i="14"/>
  <c r="AT18" i="14"/>
  <c r="AT22" i="14" s="1"/>
  <c r="AS18" i="14"/>
  <c r="AS20" i="14" s="1"/>
  <c r="AR18" i="14"/>
  <c r="AR37" i="14" s="1"/>
  <c r="AQ18" i="14"/>
  <c r="AQ37" i="14" s="1"/>
  <c r="AP18" i="14"/>
  <c r="AP23" i="14" s="1"/>
  <c r="AO18" i="14"/>
  <c r="AO22" i="14" s="1"/>
  <c r="AN18" i="14"/>
  <c r="AN22" i="14" s="1"/>
  <c r="AM18" i="14"/>
  <c r="AM20" i="14" s="1"/>
  <c r="AL18" i="14"/>
  <c r="AL37" i="14" s="1"/>
  <c r="AK18" i="14"/>
  <c r="AK19" i="14" s="1"/>
  <c r="AJ18" i="14"/>
  <c r="AJ23" i="14" s="1"/>
  <c r="AI18" i="14"/>
  <c r="AI22" i="14" s="1"/>
  <c r="AH18" i="14"/>
  <c r="AH22" i="14" s="1"/>
  <c r="AG18" i="14"/>
  <c r="AG20" i="14" s="1"/>
  <c r="AF18" i="14"/>
  <c r="AF36" i="14" s="1"/>
  <c r="AE18" i="14"/>
  <c r="AE37" i="14" s="1"/>
  <c r="AD18" i="14"/>
  <c r="AD23" i="14" s="1"/>
  <c r="AC18" i="14"/>
  <c r="AC22" i="14" s="1"/>
  <c r="AB18" i="14"/>
  <c r="AB22" i="14" s="1"/>
  <c r="AA18" i="14"/>
  <c r="AA20" i="14" s="1"/>
  <c r="Z18" i="14"/>
  <c r="Z36" i="14" s="1"/>
  <c r="Y18" i="14"/>
  <c r="Y37" i="14" s="1"/>
  <c r="X18" i="14"/>
  <c r="X23" i="14" s="1"/>
  <c r="W18" i="14"/>
  <c r="W22" i="14" s="1"/>
  <c r="V18" i="14"/>
  <c r="V22" i="14" s="1"/>
  <c r="U18" i="14"/>
  <c r="U20" i="14" s="1"/>
  <c r="T18" i="14"/>
  <c r="T36" i="14" s="1"/>
  <c r="S18" i="14"/>
  <c r="S37" i="14" s="1"/>
  <c r="R18" i="14"/>
  <c r="R23" i="14" s="1"/>
  <c r="Q18" i="14"/>
  <c r="AV18" i="14" s="1"/>
  <c r="AT12" i="14"/>
  <c r="AT34" i="14" s="1"/>
  <c r="AS12" i="14"/>
  <c r="AS35" i="14" s="1"/>
  <c r="AR12" i="14"/>
  <c r="AR35" i="14" s="1"/>
  <c r="AQ12" i="14"/>
  <c r="AQ24" i="14" s="1"/>
  <c r="AP12" i="14"/>
  <c r="AP35" i="14" s="1"/>
  <c r="AO12" i="14"/>
  <c r="AO24" i="14" s="1"/>
  <c r="AN12" i="14"/>
  <c r="AN35" i="14" s="1"/>
  <c r="AM12" i="14"/>
  <c r="AM35" i="14" s="1"/>
  <c r="AL12" i="14"/>
  <c r="AL35" i="14" s="1"/>
  <c r="AK12" i="14"/>
  <c r="AK14" i="14" s="1"/>
  <c r="AK33" i="14" s="1"/>
  <c r="AJ12" i="14"/>
  <c r="AJ35" i="14" s="1"/>
  <c r="AI12" i="14"/>
  <c r="AI24" i="14" s="1"/>
  <c r="AH12" i="14"/>
  <c r="AH34" i="14" s="1"/>
  <c r="AG12" i="14"/>
  <c r="AG35" i="14" s="1"/>
  <c r="AF12" i="14"/>
  <c r="AF35" i="14" s="1"/>
  <c r="AE12" i="14"/>
  <c r="AE24" i="14" s="1"/>
  <c r="AD12" i="14"/>
  <c r="AD35" i="14" s="1"/>
  <c r="AC12" i="14"/>
  <c r="AC24" i="14" s="1"/>
  <c r="AB12" i="14"/>
  <c r="AB34" i="14" s="1"/>
  <c r="AA12" i="14"/>
  <c r="AA35" i="14" s="1"/>
  <c r="Z12" i="14"/>
  <c r="Z35" i="14" s="1"/>
  <c r="Y12" i="14"/>
  <c r="Y35" i="14" s="1"/>
  <c r="X12" i="14"/>
  <c r="X35" i="14" s="1"/>
  <c r="W12" i="14"/>
  <c r="W24" i="14" s="1"/>
  <c r="V12" i="14"/>
  <c r="V35" i="14" s="1"/>
  <c r="U12" i="14"/>
  <c r="U35" i="14" s="1"/>
  <c r="T12" i="14"/>
  <c r="T35" i="14" s="1"/>
  <c r="S12" i="14"/>
  <c r="S14" i="14" s="1"/>
  <c r="S33" i="14" s="1"/>
  <c r="R12" i="14"/>
  <c r="R24" i="14" s="1"/>
  <c r="Q12" i="14"/>
  <c r="Q14" i="14" s="1"/>
  <c r="Q33" i="14" s="1"/>
  <c r="M60" i="14"/>
  <c r="M17" i="14"/>
  <c r="M16" i="14"/>
  <c r="M14" i="14"/>
  <c r="M13" i="14"/>
  <c r="G31" i="14"/>
  <c r="G60" i="14"/>
  <c r="G38" i="14"/>
  <c r="G37" i="14"/>
  <c r="G36" i="14"/>
  <c r="G35" i="14"/>
  <c r="G34" i="14"/>
  <c r="G33" i="14"/>
  <c r="G32" i="14"/>
  <c r="G24" i="14"/>
  <c r="G23" i="14"/>
  <c r="G22" i="14"/>
  <c r="G20" i="14"/>
  <c r="G19" i="14"/>
  <c r="G18" i="14"/>
  <c r="G14" i="14"/>
  <c r="G12" i="14"/>
  <c r="I23" i="13"/>
  <c r="P23" i="13" s="1"/>
  <c r="AY23" i="13" s="1"/>
  <c r="I22" i="13"/>
  <c r="P22" i="13" s="1"/>
  <c r="AY22" i="13" s="1"/>
  <c r="I21" i="13"/>
  <c r="P21" i="13" s="1"/>
  <c r="AY21" i="13" s="1"/>
  <c r="I20" i="13"/>
  <c r="P20" i="13" s="1"/>
  <c r="AY20" i="13" s="1"/>
  <c r="I19" i="13"/>
  <c r="P19" i="13" s="1"/>
  <c r="AY19" i="13" s="1"/>
  <c r="I18" i="13"/>
  <c r="P18" i="13" s="1"/>
  <c r="AY18" i="13" s="1"/>
  <c r="I17" i="13"/>
  <c r="P17" i="13" s="1"/>
  <c r="AY17" i="13" s="1"/>
  <c r="I16" i="13"/>
  <c r="P16" i="13" s="1"/>
  <c r="AY16" i="13" s="1"/>
  <c r="I13" i="13"/>
  <c r="P13" i="13" s="1"/>
  <c r="I15" i="13"/>
  <c r="P15" i="13" s="1"/>
  <c r="AY15" i="13" s="1"/>
  <c r="I14" i="13"/>
  <c r="P14" i="13" s="1"/>
  <c r="AY14" i="13" s="1"/>
  <c r="I12" i="13"/>
  <c r="Z21" i="15"/>
  <c r="AA21" i="15"/>
  <c r="AB21" i="15"/>
  <c r="AC21" i="15"/>
  <c r="AD21" i="15"/>
  <c r="AE21" i="15"/>
  <c r="AF21" i="15"/>
  <c r="AG21" i="15"/>
  <c r="AH21" i="15"/>
  <c r="AI21" i="15"/>
  <c r="AJ21" i="15"/>
  <c r="AK21" i="15"/>
  <c r="AL21" i="15"/>
  <c r="AM21" i="15"/>
  <c r="AN21" i="15"/>
  <c r="AO21" i="15"/>
  <c r="AP21" i="15"/>
  <c r="AQ21" i="15"/>
  <c r="AR21" i="15"/>
  <c r="AS21" i="15"/>
  <c r="AT21" i="15"/>
  <c r="AU21" i="15"/>
  <c r="AV21" i="15"/>
  <c r="T21" i="15"/>
  <c r="U21" i="15"/>
  <c r="V21" i="15"/>
  <c r="W21" i="15"/>
  <c r="X21" i="15"/>
  <c r="Y21" i="15"/>
  <c r="AN24" i="14" l="1"/>
  <c r="AQ23" i="14"/>
  <c r="AT31" i="14"/>
  <c r="AT24" i="14"/>
  <c r="AB14" i="14"/>
  <c r="AB33" i="14" s="1"/>
  <c r="AH31" i="14"/>
  <c r="P12" i="13"/>
  <c r="AR23" i="14"/>
  <c r="AT35" i="14"/>
  <c r="V24" i="14"/>
  <c r="AO34" i="14"/>
  <c r="V19" i="14"/>
  <c r="AI31" i="14"/>
  <c r="W35" i="14"/>
  <c r="AH19" i="14"/>
  <c r="AO35" i="14"/>
  <c r="AT19" i="14"/>
  <c r="Q34" i="14"/>
  <c r="Y23" i="14"/>
  <c r="AI34" i="14"/>
  <c r="T37" i="14"/>
  <c r="Z23" i="14"/>
  <c r="Q31" i="14"/>
  <c r="AN34" i="14"/>
  <c r="W19" i="14"/>
  <c r="AF37" i="14"/>
  <c r="X14" i="14"/>
  <c r="X33" i="14" s="1"/>
  <c r="W23" i="14"/>
  <c r="AP24" i="14"/>
  <c r="AD14" i="14"/>
  <c r="AD33" i="14" s="1"/>
  <c r="AJ14" i="14"/>
  <c r="AJ33" i="14" s="1"/>
  <c r="AI19" i="14"/>
  <c r="AE23" i="14"/>
  <c r="X24" i="14"/>
  <c r="Z37" i="14"/>
  <c r="AP14" i="14"/>
  <c r="AP33" i="14" s="1"/>
  <c r="AF23" i="14"/>
  <c r="AB24" i="14"/>
  <c r="AB31" i="14"/>
  <c r="V34" i="14"/>
  <c r="AB35" i="14"/>
  <c r="R14" i="14"/>
  <c r="R33" i="14" s="1"/>
  <c r="AT14" i="14"/>
  <c r="AT33" i="14" s="1"/>
  <c r="AI20" i="14"/>
  <c r="AO23" i="14"/>
  <c r="AD24" i="14"/>
  <c r="AC31" i="14"/>
  <c r="W34" i="14"/>
  <c r="AC35" i="14"/>
  <c r="U23" i="14"/>
  <c r="AM23" i="14"/>
  <c r="AG36" i="14"/>
  <c r="AM37" i="14"/>
  <c r="V20" i="14"/>
  <c r="AN20" i="14"/>
  <c r="AH36" i="14"/>
  <c r="U37" i="14"/>
  <c r="AN37" i="14"/>
  <c r="Q22" i="14"/>
  <c r="AA19" i="14"/>
  <c r="AM19" i="14"/>
  <c r="W20" i="14"/>
  <c r="AO20" i="14"/>
  <c r="AG23" i="14"/>
  <c r="U36" i="14"/>
  <c r="AM36" i="14"/>
  <c r="AS37" i="14"/>
  <c r="AH14" i="14"/>
  <c r="AH33" i="14" s="1"/>
  <c r="Q20" i="14"/>
  <c r="AB19" i="14"/>
  <c r="AN19" i="14"/>
  <c r="AB20" i="14"/>
  <c r="AT20" i="14"/>
  <c r="AI23" i="14"/>
  <c r="AH35" i="14"/>
  <c r="V36" i="14"/>
  <c r="AN36" i="14"/>
  <c r="AA37" i="14"/>
  <c r="AT37" i="14"/>
  <c r="Q23" i="14"/>
  <c r="AC19" i="14"/>
  <c r="AO19" i="14"/>
  <c r="AC20" i="14"/>
  <c r="S23" i="14"/>
  <c r="AA23" i="14"/>
  <c r="AK23" i="14"/>
  <c r="AS23" i="14"/>
  <c r="AH24" i="14"/>
  <c r="V31" i="14"/>
  <c r="AN31" i="14"/>
  <c r="AC34" i="14"/>
  <c r="Q35" i="14"/>
  <c r="AI35" i="14"/>
  <c r="AA36" i="14"/>
  <c r="AS36" i="14"/>
  <c r="V14" i="14"/>
  <c r="V33" i="14" s="1"/>
  <c r="AN14" i="14"/>
  <c r="AN33" i="14" s="1"/>
  <c r="U19" i="14"/>
  <c r="AG19" i="14"/>
  <c r="AS19" i="14"/>
  <c r="AH20" i="14"/>
  <c r="T23" i="14"/>
  <c r="AC23" i="14"/>
  <c r="AL23" i="14"/>
  <c r="Q24" i="14"/>
  <c r="AJ24" i="14"/>
  <c r="W31" i="14"/>
  <c r="AO31" i="14"/>
  <c r="AB36" i="14"/>
  <c r="AT36" i="14"/>
  <c r="AG37" i="14"/>
  <c r="AX15" i="15"/>
  <c r="AY13" i="13"/>
  <c r="BW13" i="13"/>
  <c r="AJ22" i="14"/>
  <c r="AQ14" i="14"/>
  <c r="AQ33" i="14" s="1"/>
  <c r="Y22" i="14"/>
  <c r="S24" i="14"/>
  <c r="Z14" i="14"/>
  <c r="Z33" i="14" s="1"/>
  <c r="AL14" i="14"/>
  <c r="AL33" i="14" s="1"/>
  <c r="R20" i="14"/>
  <c r="X20" i="14"/>
  <c r="AD20" i="14"/>
  <c r="AP20" i="14"/>
  <c r="T22" i="14"/>
  <c r="Z22" i="14"/>
  <c r="AF22" i="14"/>
  <c r="AL22" i="14"/>
  <c r="AR22" i="14"/>
  <c r="T24" i="14"/>
  <c r="Z24" i="14"/>
  <c r="AF24" i="14"/>
  <c r="AL24" i="14"/>
  <c r="AR24" i="14"/>
  <c r="R31" i="14"/>
  <c r="X31" i="14"/>
  <c r="AD31" i="14"/>
  <c r="AJ31" i="14"/>
  <c r="AP31" i="14"/>
  <c r="R34" i="14"/>
  <c r="X34" i="14"/>
  <c r="AD34" i="14"/>
  <c r="AJ34" i="14"/>
  <c r="AP34" i="14"/>
  <c r="R35" i="14"/>
  <c r="Q36" i="14"/>
  <c r="W36" i="14"/>
  <c r="AC36" i="14"/>
  <c r="AI36" i="14"/>
  <c r="AO36" i="14"/>
  <c r="V37" i="14"/>
  <c r="AB37" i="14"/>
  <c r="AH37" i="14"/>
  <c r="AO37" i="14"/>
  <c r="AK37" i="14"/>
  <c r="AW18" i="14"/>
  <c r="AD22" i="14"/>
  <c r="Y14" i="14"/>
  <c r="Y33" i="14" s="1"/>
  <c r="AE22" i="14"/>
  <c r="AQ22" i="14"/>
  <c r="Y24" i="14"/>
  <c r="AK24" i="14"/>
  <c r="T14" i="14"/>
  <c r="T33" i="14" s="1"/>
  <c r="AF14" i="14"/>
  <c r="AF33" i="14" s="1"/>
  <c r="AR14" i="14"/>
  <c r="AR33" i="14" s="1"/>
  <c r="AJ20" i="14"/>
  <c r="U14" i="14"/>
  <c r="U33" i="14" s="1"/>
  <c r="AA14" i="14"/>
  <c r="AA33" i="14" s="1"/>
  <c r="AG14" i="14"/>
  <c r="AG33" i="14" s="1"/>
  <c r="AM14" i="14"/>
  <c r="AM33" i="14" s="1"/>
  <c r="AS14" i="14"/>
  <c r="AS33" i="14" s="1"/>
  <c r="R19" i="14"/>
  <c r="X19" i="14"/>
  <c r="AD19" i="14"/>
  <c r="AJ19" i="14"/>
  <c r="AP19" i="14"/>
  <c r="S20" i="14"/>
  <c r="Y20" i="14"/>
  <c r="AE20" i="14"/>
  <c r="AK20" i="14"/>
  <c r="AQ20" i="14"/>
  <c r="U22" i="14"/>
  <c r="AA22" i="14"/>
  <c r="AG22" i="14"/>
  <c r="AM22" i="14"/>
  <c r="AS22" i="14"/>
  <c r="V23" i="14"/>
  <c r="AB23" i="14"/>
  <c r="AH23" i="14"/>
  <c r="AN23" i="14"/>
  <c r="AT23" i="14"/>
  <c r="U24" i="14"/>
  <c r="AA24" i="14"/>
  <c r="AG24" i="14"/>
  <c r="AM24" i="14"/>
  <c r="AS24" i="14"/>
  <c r="S31" i="14"/>
  <c r="Y31" i="14"/>
  <c r="AE31" i="14"/>
  <c r="AK31" i="14"/>
  <c r="AQ31" i="14"/>
  <c r="S34" i="14"/>
  <c r="Y34" i="14"/>
  <c r="AE34" i="14"/>
  <c r="AK34" i="14"/>
  <c r="AQ34" i="14"/>
  <c r="S35" i="14"/>
  <c r="AE35" i="14"/>
  <c r="AK35" i="14"/>
  <c r="AQ35" i="14"/>
  <c r="R36" i="14"/>
  <c r="X36" i="14"/>
  <c r="AD36" i="14"/>
  <c r="AJ36" i="14"/>
  <c r="AP36" i="14"/>
  <c r="Q37" i="14"/>
  <c r="W37" i="14"/>
  <c r="AC37" i="14"/>
  <c r="AI37" i="14"/>
  <c r="AP37" i="14"/>
  <c r="X22" i="14"/>
  <c r="AE14" i="14"/>
  <c r="AE33" i="14" s="1"/>
  <c r="S22" i="14"/>
  <c r="Y19" i="14"/>
  <c r="AE19" i="14"/>
  <c r="AQ19" i="14"/>
  <c r="T20" i="14"/>
  <c r="Z20" i="14"/>
  <c r="AF20" i="14"/>
  <c r="AR20" i="14"/>
  <c r="R22" i="14"/>
  <c r="T31" i="14"/>
  <c r="Z31" i="14"/>
  <c r="AF31" i="14"/>
  <c r="AL31" i="14"/>
  <c r="AR31" i="14"/>
  <c r="T34" i="14"/>
  <c r="Z34" i="14"/>
  <c r="AF34" i="14"/>
  <c r="AL34" i="14"/>
  <c r="AR34" i="14"/>
  <c r="S36" i="14"/>
  <c r="Y36" i="14"/>
  <c r="AE36" i="14"/>
  <c r="AK36" i="14"/>
  <c r="AQ36" i="14"/>
  <c r="R37" i="14"/>
  <c r="X37" i="14"/>
  <c r="AD37" i="14"/>
  <c r="AJ37" i="14"/>
  <c r="AP22" i="14"/>
  <c r="AK22" i="14"/>
  <c r="S19" i="14"/>
  <c r="AL20" i="14"/>
  <c r="W14" i="14"/>
  <c r="W33" i="14" s="1"/>
  <c r="AC14" i="14"/>
  <c r="AC33" i="14" s="1"/>
  <c r="AI14" i="14"/>
  <c r="AI33" i="14" s="1"/>
  <c r="AO14" i="14"/>
  <c r="AO33" i="14" s="1"/>
  <c r="Q19" i="14"/>
  <c r="T19" i="14"/>
  <c r="Z19" i="14"/>
  <c r="AF19" i="14"/>
  <c r="AL19" i="14"/>
  <c r="AR19" i="14"/>
  <c r="U31" i="14"/>
  <c r="AA31" i="14"/>
  <c r="AG31" i="14"/>
  <c r="AM31" i="14"/>
  <c r="AS31" i="14"/>
  <c r="U34" i="14"/>
  <c r="AA34" i="14"/>
  <c r="AG34" i="14"/>
  <c r="AM34" i="14"/>
  <c r="AS34" i="14"/>
  <c r="AL36" i="14"/>
  <c r="AR36" i="14"/>
  <c r="F24" i="18"/>
  <c r="E28" i="18"/>
  <c r="O21" i="15"/>
  <c r="AX21" i="15" s="1"/>
  <c r="E39" i="18"/>
  <c r="AY12" i="13" l="1"/>
  <c r="BB12" i="13"/>
  <c r="E40" i="18"/>
  <c r="E44" i="18" l="1"/>
  <c r="F28" i="18"/>
  <c r="G24" i="18"/>
  <c r="L38" i="16"/>
  <c r="M12" i="14"/>
  <c r="G28" i="18" l="1"/>
  <c r="M23" i="14" l="1"/>
  <c r="AV23" i="14" s="1"/>
  <c r="AG22" i="19" l="1"/>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D17" i="19"/>
  <c r="E17" i="19" s="1"/>
  <c r="F17" i="19" s="1"/>
  <c r="G17" i="19" s="1"/>
  <c r="H17" i="19" s="1"/>
  <c r="I17" i="19" s="1"/>
  <c r="J17" i="19" s="1"/>
  <c r="K17" i="19" s="1"/>
  <c r="L17" i="19" s="1"/>
  <c r="M17" i="19" s="1"/>
  <c r="N17" i="19" s="1"/>
  <c r="O17" i="19" s="1"/>
  <c r="P17" i="19" s="1"/>
  <c r="Q17" i="19" s="1"/>
  <c r="R17" i="19" s="1"/>
  <c r="S17" i="19" s="1"/>
  <c r="T17" i="19" s="1"/>
  <c r="U17" i="19" s="1"/>
  <c r="V17" i="19" s="1"/>
  <c r="W17" i="19" s="1"/>
  <c r="X17" i="19" s="1"/>
  <c r="Y17" i="19" s="1"/>
  <c r="Z17" i="19" s="1"/>
  <c r="AA17" i="19" s="1"/>
  <c r="AB17" i="19" s="1"/>
  <c r="AC17" i="19" s="1"/>
  <c r="AD17" i="19" s="1"/>
  <c r="AE17" i="19" s="1"/>
  <c r="AF17" i="19" s="1"/>
  <c r="AG17" i="19" s="1"/>
  <c r="D16" i="19"/>
  <c r="E16" i="19" s="1"/>
  <c r="F16" i="19" s="1"/>
  <c r="G16" i="19" s="1"/>
  <c r="H16" i="19" s="1"/>
  <c r="I16" i="19" s="1"/>
  <c r="J16" i="19" s="1"/>
  <c r="K16" i="19" s="1"/>
  <c r="L16" i="19" s="1"/>
  <c r="M16" i="19" s="1"/>
  <c r="N16" i="19" s="1"/>
  <c r="O16" i="19" s="1"/>
  <c r="P16" i="19" s="1"/>
  <c r="Q16" i="19" s="1"/>
  <c r="R16" i="19" s="1"/>
  <c r="S16" i="19" s="1"/>
  <c r="T16" i="19" s="1"/>
  <c r="U16" i="19" s="1"/>
  <c r="V16" i="19" s="1"/>
  <c r="W16" i="19" s="1"/>
  <c r="X16" i="19" s="1"/>
  <c r="Y16" i="19" s="1"/>
  <c r="Z16" i="19" s="1"/>
  <c r="AA16" i="19" s="1"/>
  <c r="AB16" i="19" s="1"/>
  <c r="AC16" i="19" s="1"/>
  <c r="AD16" i="19" s="1"/>
  <c r="AE16" i="19" s="1"/>
  <c r="AF16" i="19" s="1"/>
  <c r="AG16" i="19" s="1"/>
  <c r="E10" i="19"/>
  <c r="F10" i="19" s="1"/>
  <c r="D12" i="19"/>
  <c r="D14" i="19" s="1"/>
  <c r="D20" i="19" s="1"/>
  <c r="D25" i="19" s="1"/>
  <c r="D28" i="19" s="1"/>
  <c r="F36" i="18"/>
  <c r="F39" i="18" s="1"/>
  <c r="F30" i="18"/>
  <c r="F33" i="18" s="1"/>
  <c r="E17" i="18"/>
  <c r="L45" i="16"/>
  <c r="BN45" i="16" s="1"/>
  <c r="BW44" i="16"/>
  <c r="BV44" i="16"/>
  <c r="BU44" i="16"/>
  <c r="BS44" i="16"/>
  <c r="BR44" i="16"/>
  <c r="BQ44" i="16"/>
  <c r="BP44" i="16"/>
  <c r="BO44" i="16"/>
  <c r="BM44" i="16"/>
  <c r="BL44" i="16"/>
  <c r="BK44" i="16"/>
  <c r="BJ44" i="16"/>
  <c r="BI44" i="16"/>
  <c r="BG44" i="16"/>
  <c r="BF44" i="16"/>
  <c r="BE44" i="16"/>
  <c r="BD44" i="16"/>
  <c r="BC44" i="16"/>
  <c r="BA44" i="16"/>
  <c r="AZ44" i="16"/>
  <c r="AY44" i="16"/>
  <c r="AX44" i="16"/>
  <c r="AW44" i="16"/>
  <c r="AU44" i="16"/>
  <c r="AT44" i="16"/>
  <c r="BT44" i="16"/>
  <c r="BN44" i="16"/>
  <c r="BH44" i="16"/>
  <c r="BB44" i="16"/>
  <c r="AV44" i="16"/>
  <c r="L43" i="16"/>
  <c r="BN43" i="16" s="1"/>
  <c r="L42" i="16"/>
  <c r="BA42" i="16" s="1"/>
  <c r="L40" i="16"/>
  <c r="L39" i="16"/>
  <c r="BH38" i="16"/>
  <c r="L37" i="16"/>
  <c r="BO37" i="16" s="1"/>
  <c r="L30" i="16"/>
  <c r="BH30" i="16" s="1"/>
  <c r="L24" i="16"/>
  <c r="L23" i="16"/>
  <c r="BC23" i="16" s="1"/>
  <c r="BW21" i="16"/>
  <c r="BV21" i="16"/>
  <c r="BU21" i="16"/>
  <c r="BQ21" i="16"/>
  <c r="BP21" i="16"/>
  <c r="BO21" i="16"/>
  <c r="BK21" i="16"/>
  <c r="BJ21" i="16"/>
  <c r="BI21" i="16"/>
  <c r="BH21" i="16"/>
  <c r="BE21" i="16"/>
  <c r="BD21" i="16"/>
  <c r="BC21" i="16"/>
  <c r="BB21" i="16"/>
  <c r="BA21" i="16"/>
  <c r="AY21" i="16"/>
  <c r="AX21" i="16"/>
  <c r="AW21" i="16"/>
  <c r="AV21" i="16"/>
  <c r="AU21" i="16"/>
  <c r="BT21" i="16"/>
  <c r="BS21" i="16"/>
  <c r="BR21" i="16"/>
  <c r="BN21" i="16"/>
  <c r="BM21" i="16"/>
  <c r="BL21" i="16"/>
  <c r="BG21" i="16"/>
  <c r="BF21" i="16"/>
  <c r="AZ21" i="16"/>
  <c r="AT21" i="16"/>
  <c r="BT18" i="16"/>
  <c r="BS18" i="16"/>
  <c r="BN18" i="16"/>
  <c r="BM18" i="16"/>
  <c r="BK18" i="16"/>
  <c r="BJ18" i="16"/>
  <c r="BI18" i="16"/>
  <c r="BH18" i="16"/>
  <c r="BG18" i="16"/>
  <c r="BE18" i="16"/>
  <c r="BD18" i="16"/>
  <c r="BC18" i="16"/>
  <c r="BB18" i="16"/>
  <c r="BA18" i="16"/>
  <c r="AY18" i="16"/>
  <c r="AX18" i="16"/>
  <c r="AW18" i="16"/>
  <c r="AV18" i="16"/>
  <c r="AU18" i="16"/>
  <c r="BW18" i="16"/>
  <c r="BV18" i="16"/>
  <c r="BU18" i="16"/>
  <c r="BR18" i="16"/>
  <c r="BQ18" i="16"/>
  <c r="BP18" i="16"/>
  <c r="BO18" i="16"/>
  <c r="BL18" i="16"/>
  <c r="BF18" i="16"/>
  <c r="AZ18" i="16"/>
  <c r="AT18" i="16"/>
  <c r="L17" i="16"/>
  <c r="BL17" i="16" s="1"/>
  <c r="AY21" i="15"/>
  <c r="O19" i="15"/>
  <c r="O18" i="15"/>
  <c r="O17" i="15"/>
  <c r="O16" i="15"/>
  <c r="BJ15" i="15"/>
  <c r="AX12" i="14"/>
  <c r="AY12" i="14"/>
  <c r="AZ12" i="14"/>
  <c r="BA12" i="14"/>
  <c r="BB12" i="14"/>
  <c r="BC12" i="14"/>
  <c r="BD12" i="14"/>
  <c r="BE12" i="14"/>
  <c r="BF12" i="14"/>
  <c r="BG12" i="14"/>
  <c r="BH12" i="14"/>
  <c r="BI12" i="14"/>
  <c r="BJ12" i="14"/>
  <c r="BK12" i="14"/>
  <c r="BL12" i="14"/>
  <c r="BM12" i="14"/>
  <c r="BN12" i="14"/>
  <c r="BO12" i="14"/>
  <c r="BP12" i="14"/>
  <c r="BQ12" i="14"/>
  <c r="BR12" i="14"/>
  <c r="BS12" i="14"/>
  <c r="BT12" i="14"/>
  <c r="BU12" i="14"/>
  <c r="BV12" i="14"/>
  <c r="BW12" i="14"/>
  <c r="BX12" i="14"/>
  <c r="BY12" i="14"/>
  <c r="AW12" i="14"/>
  <c r="AV12" i="14"/>
  <c r="M63" i="14"/>
  <c r="M62" i="14"/>
  <c r="M61" i="14"/>
  <c r="M59" i="14"/>
  <c r="M58" i="14"/>
  <c r="M57" i="14"/>
  <c r="M55" i="14"/>
  <c r="M54" i="14"/>
  <c r="M53" i="14"/>
  <c r="M52" i="14"/>
  <c r="M51" i="14"/>
  <c r="M49" i="14"/>
  <c r="M48" i="14"/>
  <c r="M47" i="14"/>
  <c r="M46" i="14"/>
  <c r="M45" i="14"/>
  <c r="M44" i="14"/>
  <c r="M43" i="14"/>
  <c r="M42" i="14"/>
  <c r="M41" i="14"/>
  <c r="M40" i="14"/>
  <c r="M39" i="14"/>
  <c r="M38" i="14"/>
  <c r="M37" i="14"/>
  <c r="BB37" i="14" s="1"/>
  <c r="M36" i="14"/>
  <c r="M35" i="14"/>
  <c r="M34" i="14"/>
  <c r="M32" i="14"/>
  <c r="M31" i="14"/>
  <c r="M30" i="14"/>
  <c r="M29" i="14"/>
  <c r="M28" i="14"/>
  <c r="M27" i="14"/>
  <c r="M26" i="14"/>
  <c r="M25" i="14"/>
  <c r="M24" i="14"/>
  <c r="BM24" i="14" s="1"/>
  <c r="M22" i="14"/>
  <c r="M21" i="14"/>
  <c r="M20" i="14"/>
  <c r="M19" i="14"/>
  <c r="BE23" i="13"/>
  <c r="BR18" i="13"/>
  <c r="BE21" i="15" l="1"/>
  <c r="BR21" i="15"/>
  <c r="CA21" i="15"/>
  <c r="BF21" i="15"/>
  <c r="BS21" i="15"/>
  <c r="BY21" i="15"/>
  <c r="BN21" i="15"/>
  <c r="AZ21" i="15"/>
  <c r="BG21" i="15"/>
  <c r="BT21" i="15"/>
  <c r="BD21" i="15"/>
  <c r="BA21" i="15"/>
  <c r="BL21" i="15"/>
  <c r="BX21" i="15"/>
  <c r="BM21" i="15"/>
  <c r="BC21" i="15"/>
  <c r="BZ21" i="15"/>
  <c r="BW21" i="15"/>
  <c r="BU21" i="15"/>
  <c r="BJ21" i="15"/>
  <c r="BQ21" i="15"/>
  <c r="BO21" i="15"/>
  <c r="BV21" i="15"/>
  <c r="BK21" i="15"/>
  <c r="BI21" i="15"/>
  <c r="BB21" i="15"/>
  <c r="BP21" i="15"/>
  <c r="BH21" i="15"/>
  <c r="G36" i="18"/>
  <c r="G39" i="18" s="1"/>
  <c r="G30" i="18"/>
  <c r="G33" i="18" s="1"/>
  <c r="AX16" i="15"/>
  <c r="BB23" i="16"/>
  <c r="BN23" i="16"/>
  <c r="BB18" i="13"/>
  <c r="BT18" i="13"/>
  <c r="BT23" i="16"/>
  <c r="AU45" i="16"/>
  <c r="BS45" i="16"/>
  <c r="AT17" i="16"/>
  <c r="BM42" i="16"/>
  <c r="G10" i="19"/>
  <c r="D19" i="19"/>
  <c r="D24" i="19" s="1"/>
  <c r="D27" i="19" s="1"/>
  <c r="F38" i="18"/>
  <c r="H36" i="18"/>
  <c r="H39" i="18" s="1"/>
  <c r="AV23" i="16"/>
  <c r="AV30" i="16"/>
  <c r="AW23" i="16"/>
  <c r="AW30" i="16"/>
  <c r="BB38" i="16"/>
  <c r="AV38" i="16"/>
  <c r="BB30" i="16"/>
  <c r="BT30" i="16"/>
  <c r="BN30" i="16"/>
  <c r="BN38" i="16"/>
  <c r="BO23" i="16"/>
  <c r="BO30" i="16"/>
  <c r="AU42" i="16"/>
  <c r="BA45" i="16"/>
  <c r="BT38" i="16"/>
  <c r="BT39" i="16"/>
  <c r="BS24" i="16"/>
  <c r="BM24" i="16"/>
  <c r="BG24" i="16"/>
  <c r="BA24" i="16"/>
  <c r="AU24" i="16"/>
  <c r="BR24" i="16"/>
  <c r="BL24" i="16"/>
  <c r="BF24" i="16"/>
  <c r="AZ24" i="16"/>
  <c r="AT24" i="16"/>
  <c r="BW24" i="16"/>
  <c r="BQ24" i="16"/>
  <c r="BK24" i="16"/>
  <c r="BE24" i="16"/>
  <c r="AY24" i="16"/>
  <c r="BV24" i="16"/>
  <c r="BP24" i="16"/>
  <c r="BJ24" i="16"/>
  <c r="BD24" i="16"/>
  <c r="AX24" i="16"/>
  <c r="BC39" i="16"/>
  <c r="AW38" i="16"/>
  <c r="BC38" i="16"/>
  <c r="AV39" i="16"/>
  <c r="AV42" i="16"/>
  <c r="BU24" i="16"/>
  <c r="BC37" i="16"/>
  <c r="BW17" i="16"/>
  <c r="BQ17" i="16"/>
  <c r="BK17" i="16"/>
  <c r="BE17" i="16"/>
  <c r="AY17" i="16"/>
  <c r="BJ17" i="16"/>
  <c r="BU17" i="16"/>
  <c r="BI17" i="16"/>
  <c r="BT17" i="16"/>
  <c r="AV17" i="16"/>
  <c r="BV17" i="16"/>
  <c r="BP17" i="16"/>
  <c r="BD17" i="16"/>
  <c r="AX17" i="16"/>
  <c r="BO17" i="16"/>
  <c r="BC17" i="16"/>
  <c r="AW17" i="16"/>
  <c r="BH17" i="16"/>
  <c r="BN17" i="16"/>
  <c r="BB17" i="16"/>
  <c r="BM17" i="16"/>
  <c r="BB43" i="16"/>
  <c r="AZ17" i="16"/>
  <c r="BI24" i="16"/>
  <c r="BG43" i="16"/>
  <c r="BA17" i="16"/>
  <c r="BS23" i="16"/>
  <c r="BM23" i="16"/>
  <c r="BG23" i="16"/>
  <c r="BA23" i="16"/>
  <c r="AU23" i="16"/>
  <c r="BR23" i="16"/>
  <c r="BL23" i="16"/>
  <c r="BF23" i="16"/>
  <c r="AZ23" i="16"/>
  <c r="AT23" i="16"/>
  <c r="BW23" i="16"/>
  <c r="BQ23" i="16"/>
  <c r="BK23" i="16"/>
  <c r="BE23" i="16"/>
  <c r="AY23" i="16"/>
  <c r="BV23" i="16"/>
  <c r="BP23" i="16"/>
  <c r="BJ23" i="16"/>
  <c r="BD23" i="16"/>
  <c r="AX23" i="16"/>
  <c r="BU23" i="16"/>
  <c r="AV24" i="16"/>
  <c r="BN24" i="16"/>
  <c r="BC30" i="16"/>
  <c r="BU30" i="16"/>
  <c r="AV37" i="16"/>
  <c r="BN37" i="16"/>
  <c r="BO38" i="16"/>
  <c r="BR42" i="16"/>
  <c r="BL42" i="16"/>
  <c r="BF42" i="16"/>
  <c r="AZ42" i="16"/>
  <c r="AT42" i="16"/>
  <c r="BW42" i="16"/>
  <c r="BQ42" i="16"/>
  <c r="BK42" i="16"/>
  <c r="BE42" i="16"/>
  <c r="AY42" i="16"/>
  <c r="BV42" i="16"/>
  <c r="BP42" i="16"/>
  <c r="BJ42" i="16"/>
  <c r="BD42" i="16"/>
  <c r="AX42" i="16"/>
  <c r="BU42" i="16"/>
  <c r="BO42" i="16"/>
  <c r="BI42" i="16"/>
  <c r="BC42" i="16"/>
  <c r="AW42" i="16"/>
  <c r="BH42" i="16"/>
  <c r="BT42" i="16"/>
  <c r="BH43" i="16"/>
  <c r="BF17" i="16"/>
  <c r="BH23" i="16"/>
  <c r="AW24" i="16"/>
  <c r="BO24" i="16"/>
  <c r="AW37" i="16"/>
  <c r="AW39" i="16"/>
  <c r="BO39" i="16"/>
  <c r="BB42" i="16"/>
  <c r="AU43" i="16"/>
  <c r="BM43" i="16"/>
  <c r="BR45" i="16"/>
  <c r="BL45" i="16"/>
  <c r="BF45" i="16"/>
  <c r="AZ45" i="16"/>
  <c r="AT45" i="16"/>
  <c r="BW45" i="16"/>
  <c r="BQ45" i="16"/>
  <c r="BK45" i="16"/>
  <c r="BE45" i="16"/>
  <c r="AY45" i="16"/>
  <c r="BV45" i="16"/>
  <c r="BP45" i="16"/>
  <c r="BJ45" i="16"/>
  <c r="BD45" i="16"/>
  <c r="AX45" i="16"/>
  <c r="BT45" i="16"/>
  <c r="BH45" i="16"/>
  <c r="AV45" i="16"/>
  <c r="BU45" i="16"/>
  <c r="BO45" i="16"/>
  <c r="BI45" i="16"/>
  <c r="BC45" i="16"/>
  <c r="AW45" i="16"/>
  <c r="BB45" i="16"/>
  <c r="BG45" i="16"/>
  <c r="BC24" i="16"/>
  <c r="BS37" i="16"/>
  <c r="BM37" i="16"/>
  <c r="BG37" i="16"/>
  <c r="BA37" i="16"/>
  <c r="AU37" i="16"/>
  <c r="BR37" i="16"/>
  <c r="BL37" i="16"/>
  <c r="BF37" i="16"/>
  <c r="AZ37" i="16"/>
  <c r="AT37" i="16"/>
  <c r="BW37" i="16"/>
  <c r="BQ37" i="16"/>
  <c r="BK37" i="16"/>
  <c r="BE37" i="16"/>
  <c r="AY37" i="16"/>
  <c r="BV37" i="16"/>
  <c r="BP37" i="16"/>
  <c r="BJ37" i="16"/>
  <c r="BD37" i="16"/>
  <c r="AX37" i="16"/>
  <c r="BU37" i="16"/>
  <c r="AU17" i="16"/>
  <c r="BH24" i="16"/>
  <c r="BH37" i="16"/>
  <c r="BH39" i="16"/>
  <c r="BT43" i="16"/>
  <c r="BR17" i="16"/>
  <c r="BI37" i="16"/>
  <c r="BI39" i="16"/>
  <c r="BS17" i="16"/>
  <c r="BS30" i="16"/>
  <c r="BM30" i="16"/>
  <c r="BG30" i="16"/>
  <c r="BA30" i="16"/>
  <c r="AU30" i="16"/>
  <c r="BR30" i="16"/>
  <c r="BL30" i="16"/>
  <c r="BF30" i="16"/>
  <c r="AZ30" i="16"/>
  <c r="AT30" i="16"/>
  <c r="BW30" i="16"/>
  <c r="BQ30" i="16"/>
  <c r="BK30" i="16"/>
  <c r="BE30" i="16"/>
  <c r="AY30" i="16"/>
  <c r="BV30" i="16"/>
  <c r="BP30" i="16"/>
  <c r="BJ30" i="16"/>
  <c r="BD30" i="16"/>
  <c r="AX30" i="16"/>
  <c r="BS38" i="16"/>
  <c r="BM38" i="16"/>
  <c r="BG38" i="16"/>
  <c r="BA38" i="16"/>
  <c r="AU38" i="16"/>
  <c r="BR38" i="16"/>
  <c r="BL38" i="16"/>
  <c r="BF38" i="16"/>
  <c r="AZ38" i="16"/>
  <c r="AT38" i="16"/>
  <c r="BW38" i="16"/>
  <c r="BQ38" i="16"/>
  <c r="BK38" i="16"/>
  <c r="BE38" i="16"/>
  <c r="AY38" i="16"/>
  <c r="BV38" i="16"/>
  <c r="BP38" i="16"/>
  <c r="BJ38" i="16"/>
  <c r="BD38" i="16"/>
  <c r="AX38" i="16"/>
  <c r="BU38" i="16"/>
  <c r="BN39" i="16"/>
  <c r="BN42" i="16"/>
  <c r="BS42" i="16"/>
  <c r="BG17" i="16"/>
  <c r="L20" i="16"/>
  <c r="BI23" i="16"/>
  <c r="BB24" i="16"/>
  <c r="BT24" i="16"/>
  <c r="BI30" i="16"/>
  <c r="BB37" i="16"/>
  <c r="BT37" i="16"/>
  <c r="BI38" i="16"/>
  <c r="BB39" i="16"/>
  <c r="BG42" i="16"/>
  <c r="AV43" i="16"/>
  <c r="BM45" i="16"/>
  <c r="BS39" i="16"/>
  <c r="BM39" i="16"/>
  <c r="BG39" i="16"/>
  <c r="BA39" i="16"/>
  <c r="AU39" i="16"/>
  <c r="BR39" i="16"/>
  <c r="BL39" i="16"/>
  <c r="BF39" i="16"/>
  <c r="AZ39" i="16"/>
  <c r="AT39" i="16"/>
  <c r="BW39" i="16"/>
  <c r="BQ39" i="16"/>
  <c r="BK39" i="16"/>
  <c r="BE39" i="16"/>
  <c r="AY39" i="16"/>
  <c r="BV39" i="16"/>
  <c r="BP39" i="16"/>
  <c r="BJ39" i="16"/>
  <c r="BD39" i="16"/>
  <c r="AX39" i="16"/>
  <c r="BU39" i="16"/>
  <c r="BR43" i="16"/>
  <c r="BL43" i="16"/>
  <c r="BF43" i="16"/>
  <c r="AZ43" i="16"/>
  <c r="AT43" i="16"/>
  <c r="BW43" i="16"/>
  <c r="BQ43" i="16"/>
  <c r="BK43" i="16"/>
  <c r="BE43" i="16"/>
  <c r="AY43" i="16"/>
  <c r="BV43" i="16"/>
  <c r="BP43" i="16"/>
  <c r="BJ43" i="16"/>
  <c r="BD43" i="16"/>
  <c r="AX43" i="16"/>
  <c r="BU43" i="16"/>
  <c r="BO43" i="16"/>
  <c r="BI43" i="16"/>
  <c r="BC43" i="16"/>
  <c r="AW43" i="16"/>
  <c r="BA43" i="16"/>
  <c r="BS43" i="16"/>
  <c r="BV16" i="15"/>
  <c r="BD16" i="15"/>
  <c r="BP16" i="15"/>
  <c r="BD15" i="15"/>
  <c r="AZ16" i="15"/>
  <c r="BF16" i="15"/>
  <c r="BL16" i="15"/>
  <c r="BR16" i="15"/>
  <c r="BX16" i="15"/>
  <c r="BJ16" i="15"/>
  <c r="BC16" i="15"/>
  <c r="BI16" i="15"/>
  <c r="BI24" i="15" s="1"/>
  <c r="BO16" i="15"/>
  <c r="BU16" i="15"/>
  <c r="CA16" i="15"/>
  <c r="BO15" i="15"/>
  <c r="BQ17" i="15"/>
  <c r="BE17" i="15"/>
  <c r="AY17" i="15"/>
  <c r="BA17" i="15"/>
  <c r="BF17" i="15"/>
  <c r="BV17" i="15"/>
  <c r="BJ17" i="15"/>
  <c r="BD17" i="15"/>
  <c r="AX17" i="15"/>
  <c r="BX17" i="15"/>
  <c r="AZ17" i="15"/>
  <c r="CA17" i="15"/>
  <c r="BI17" i="15"/>
  <c r="BC17" i="15"/>
  <c r="BR17" i="15"/>
  <c r="BH17" i="15"/>
  <c r="BB17" i="15"/>
  <c r="BY17" i="15"/>
  <c r="BG17" i="15"/>
  <c r="BA15" i="15"/>
  <c r="BR15" i="15"/>
  <c r="BZ15" i="15"/>
  <c r="AY16" i="15"/>
  <c r="BE16" i="15"/>
  <c r="BK16" i="15"/>
  <c r="BQ16" i="15"/>
  <c r="BW16" i="15"/>
  <c r="BB15" i="15"/>
  <c r="BW15" i="15"/>
  <c r="BI15" i="15"/>
  <c r="BX19" i="15"/>
  <c r="BR19" i="15"/>
  <c r="BL19" i="15"/>
  <c r="BF19" i="15"/>
  <c r="AZ19" i="15"/>
  <c r="BH19" i="15"/>
  <c r="BS19" i="15"/>
  <c r="BA19" i="15"/>
  <c r="BW19" i="15"/>
  <c r="BQ19" i="15"/>
  <c r="BK19" i="15"/>
  <c r="BE19" i="15"/>
  <c r="AY19" i="15"/>
  <c r="BT19" i="15"/>
  <c r="BB19" i="15"/>
  <c r="BV19" i="15"/>
  <c r="BJ19" i="15"/>
  <c r="AX19" i="15"/>
  <c r="BN19" i="15"/>
  <c r="BG19" i="15"/>
  <c r="CA19" i="15"/>
  <c r="BU19" i="15"/>
  <c r="BO19" i="15"/>
  <c r="BI19" i="15"/>
  <c r="BC19" i="15"/>
  <c r="BZ19" i="15"/>
  <c r="BY19" i="15"/>
  <c r="BM19" i="15"/>
  <c r="BT15" i="15"/>
  <c r="BC15" i="15"/>
  <c r="BK15" i="15"/>
  <c r="BS15" i="15"/>
  <c r="BX15" i="15"/>
  <c r="BM15" i="15"/>
  <c r="BU15" i="15"/>
  <c r="BA16" i="15"/>
  <c r="BG16" i="15"/>
  <c r="BM16" i="15"/>
  <c r="BS16" i="15"/>
  <c r="BY16" i="15"/>
  <c r="BH15" i="15"/>
  <c r="BF15" i="15"/>
  <c r="BP15" i="15"/>
  <c r="AY15" i="15"/>
  <c r="BY15" i="15"/>
  <c r="BX22" i="15"/>
  <c r="BR22" i="15"/>
  <c r="BL22" i="15"/>
  <c r="BF22" i="15"/>
  <c r="AZ22" i="15"/>
  <c r="BN22" i="15"/>
  <c r="BS22" i="15"/>
  <c r="BA22" i="15"/>
  <c r="BW22" i="15"/>
  <c r="BQ22" i="15"/>
  <c r="BK22" i="15"/>
  <c r="BE22" i="15"/>
  <c r="AY22" i="15"/>
  <c r="BZ22" i="15"/>
  <c r="BH22" i="15"/>
  <c r="BY22" i="15"/>
  <c r="BG22" i="15"/>
  <c r="BV22" i="15"/>
  <c r="BP22" i="15"/>
  <c r="BJ22" i="15"/>
  <c r="BD22" i="15"/>
  <c r="AX22" i="15"/>
  <c r="CA22" i="15"/>
  <c r="BU22" i="15"/>
  <c r="BO22" i="15"/>
  <c r="BI22" i="15"/>
  <c r="BC22" i="15"/>
  <c r="BT22" i="15"/>
  <c r="BB22" i="15"/>
  <c r="BM22" i="15"/>
  <c r="BE15" i="15"/>
  <c r="BN15" i="15"/>
  <c r="BB16" i="15"/>
  <c r="BH16" i="15"/>
  <c r="BN16" i="15"/>
  <c r="BT16" i="15"/>
  <c r="BZ16" i="15"/>
  <c r="BX18" i="15"/>
  <c r="BR18" i="15"/>
  <c r="BL18" i="15"/>
  <c r="BF18" i="15"/>
  <c r="AZ18" i="15"/>
  <c r="BT18" i="15"/>
  <c r="BB18" i="15"/>
  <c r="BY18" i="15"/>
  <c r="BA18" i="15"/>
  <c r="BW18" i="15"/>
  <c r="BQ18" i="15"/>
  <c r="BK18" i="15"/>
  <c r="BE18" i="15"/>
  <c r="AY18" i="15"/>
  <c r="BZ18" i="15"/>
  <c r="BH18" i="15"/>
  <c r="BM18" i="15"/>
  <c r="BV18" i="15"/>
  <c r="BP18" i="15"/>
  <c r="BJ18" i="15"/>
  <c r="BD18" i="15"/>
  <c r="AX18" i="15"/>
  <c r="BS18" i="15"/>
  <c r="CA18" i="15"/>
  <c r="BU18" i="15"/>
  <c r="BO18" i="15"/>
  <c r="BI18" i="15"/>
  <c r="BC18" i="15"/>
  <c r="BN18" i="15"/>
  <c r="BG18" i="15"/>
  <c r="AZ15" i="15"/>
  <c r="BD19" i="15"/>
  <c r="BP19" i="15"/>
  <c r="BT37" i="14"/>
  <c r="BX19" i="14"/>
  <c r="BH19" i="14"/>
  <c r="BY19" i="14"/>
  <c r="BO19" i="14"/>
  <c r="BG19" i="14"/>
  <c r="AW19" i="14"/>
  <c r="BW19" i="14"/>
  <c r="BN19" i="14"/>
  <c r="BE19" i="14"/>
  <c r="AV19" i="14"/>
  <c r="BM19" i="14"/>
  <c r="BA19" i="14"/>
  <c r="BV18" i="14"/>
  <c r="BP18" i="14"/>
  <c r="BJ18" i="14"/>
  <c r="BD18" i="14"/>
  <c r="AX18" i="14"/>
  <c r="BX18" i="14"/>
  <c r="BR18" i="14"/>
  <c r="BL18" i="14"/>
  <c r="BF18" i="14"/>
  <c r="AZ18" i="14"/>
  <c r="BW18" i="14"/>
  <c r="BN18" i="14"/>
  <c r="BE18" i="14"/>
  <c r="BU18" i="14"/>
  <c r="BM18" i="14"/>
  <c r="BC18" i="14"/>
  <c r="BT18" i="14"/>
  <c r="BB18" i="14"/>
  <c r="BS18" i="14"/>
  <c r="BK18" i="14"/>
  <c r="BI18" i="14"/>
  <c r="BA18" i="14"/>
  <c r="BQ18" i="14"/>
  <c r="BH18" i="14"/>
  <c r="AY18" i="14"/>
  <c r="BY18" i="14"/>
  <c r="BO18" i="14"/>
  <c r="BG18" i="14"/>
  <c r="BY20" i="14"/>
  <c r="BS20" i="14"/>
  <c r="BB20" i="14"/>
  <c r="BV20" i="14"/>
  <c r="BI20" i="14"/>
  <c r="BA20" i="14"/>
  <c r="BT20" i="14"/>
  <c r="BH20" i="14"/>
  <c r="BG20" i="14"/>
  <c r="BO20" i="14"/>
  <c r="BX35" i="14"/>
  <c r="BR35" i="14"/>
  <c r="AZ35" i="14"/>
  <c r="BK35" i="14"/>
  <c r="BE35" i="14"/>
  <c r="BP35" i="14"/>
  <c r="AX35" i="14"/>
  <c r="BG35" i="14"/>
  <c r="BD35" i="14"/>
  <c r="BA35" i="14"/>
  <c r="BN35" i="14"/>
  <c r="BV35" i="14"/>
  <c r="BE22" i="14"/>
  <c r="BJ22" i="14"/>
  <c r="BB22" i="14"/>
  <c r="BP22" i="14"/>
  <c r="BA22" i="14"/>
  <c r="BM22" i="14"/>
  <c r="BY22" i="14"/>
  <c r="AX22" i="14"/>
  <c r="AW22" i="14"/>
  <c r="BU22" i="14"/>
  <c r="BS22" i="14"/>
  <c r="BY31" i="14"/>
  <c r="BM31" i="14"/>
  <c r="BA31" i="14"/>
  <c r="BJ31" i="14"/>
  <c r="BN31" i="14"/>
  <c r="BI31" i="14"/>
  <c r="BP31" i="14"/>
  <c r="AW31" i="14"/>
  <c r="AZ14" i="14"/>
  <c r="BN14" i="14"/>
  <c r="BU14" i="14"/>
  <c r="BC14" i="14"/>
  <c r="BS14" i="14"/>
  <c r="BA14" i="14"/>
  <c r="AY14" i="14"/>
  <c r="BY14" i="14"/>
  <c r="BG14" i="14"/>
  <c r="BO14" i="14"/>
  <c r="BE14" i="14"/>
  <c r="AW14" i="14"/>
  <c r="BV14" i="14"/>
  <c r="BM14" i="14"/>
  <c r="BD14" i="14"/>
  <c r="BP14" i="14"/>
  <c r="AX14" i="14"/>
  <c r="BW23" i="14"/>
  <c r="BK23" i="14"/>
  <c r="AY23" i="14"/>
  <c r="BV23" i="14"/>
  <c r="BO23" i="14"/>
  <c r="AW23" i="14"/>
  <c r="BX23" i="14"/>
  <c r="BT23" i="14"/>
  <c r="BH23" i="14"/>
  <c r="BF23" i="14"/>
  <c r="BR23" i="14"/>
  <c r="BB23" i="14"/>
  <c r="BN23" i="14"/>
  <c r="BL23" i="14"/>
  <c r="AZ23" i="14"/>
  <c r="BX32" i="14"/>
  <c r="BR32" i="14"/>
  <c r="BL32" i="14"/>
  <c r="BF32" i="14"/>
  <c r="AZ32" i="14"/>
  <c r="BW32" i="14"/>
  <c r="BQ32" i="14"/>
  <c r="BK32" i="14"/>
  <c r="BE32" i="14"/>
  <c r="AY32" i="14"/>
  <c r="BP32" i="14"/>
  <c r="BH32" i="14"/>
  <c r="AX32" i="14"/>
  <c r="BY32" i="14"/>
  <c r="BO32" i="14"/>
  <c r="BG32" i="14"/>
  <c r="AW32" i="14"/>
  <c r="BV32" i="14"/>
  <c r="BJ32" i="14"/>
  <c r="AV32" i="14"/>
  <c r="BN32" i="14"/>
  <c r="BB32" i="14"/>
  <c r="BU32" i="14"/>
  <c r="BC32" i="14"/>
  <c r="BT32" i="14"/>
  <c r="BA32" i="14"/>
  <c r="BS32" i="14"/>
  <c r="BM32" i="14"/>
  <c r="BI32" i="14"/>
  <c r="BD32" i="14"/>
  <c r="BX38" i="14"/>
  <c r="BR38" i="14"/>
  <c r="BL38" i="14"/>
  <c r="BF38" i="14"/>
  <c r="AZ38" i="14"/>
  <c r="BW38" i="14"/>
  <c r="BQ38" i="14"/>
  <c r="BK38" i="14"/>
  <c r="BE38" i="14"/>
  <c r="AY38" i="14"/>
  <c r="BT38" i="14"/>
  <c r="BN38" i="14"/>
  <c r="BH38" i="14"/>
  <c r="BB38" i="14"/>
  <c r="AV38" i="14"/>
  <c r="BP38" i="14"/>
  <c r="BD38" i="14"/>
  <c r="BO38" i="14"/>
  <c r="BC38" i="14"/>
  <c r="BU38" i="14"/>
  <c r="BI38" i="14"/>
  <c r="AW38" i="14"/>
  <c r="BY38" i="14"/>
  <c r="BA38" i="14"/>
  <c r="BV38" i="14"/>
  <c r="AX38" i="14"/>
  <c r="BM38" i="14"/>
  <c r="BJ38" i="14"/>
  <c r="BS38" i="14"/>
  <c r="BG38" i="14"/>
  <c r="AY36" i="14"/>
  <c r="AY22" i="14"/>
  <c r="BQ37" i="14"/>
  <c r="BQ23" i="14"/>
  <c r="BQ22" i="14"/>
  <c r="AY35" i="14"/>
  <c r="BE31" i="14"/>
  <c r="BK34" i="14"/>
  <c r="BQ35" i="14"/>
  <c r="BQ31" i="14"/>
  <c r="BW35" i="14"/>
  <c r="BW31" i="14"/>
  <c r="BW24" i="14"/>
  <c r="BK14" i="14"/>
  <c r="AW37" i="14"/>
  <c r="BC36" i="14"/>
  <c r="BI23" i="14"/>
  <c r="BC19" i="14"/>
  <c r="BU19" i="14"/>
  <c r="AW20" i="14"/>
  <c r="BI22" i="14"/>
  <c r="BQ24" i="14"/>
  <c r="BK24" i="14"/>
  <c r="BE24" i="14"/>
  <c r="AY24" i="14"/>
  <c r="BY24" i="14"/>
  <c r="BO24" i="14"/>
  <c r="BG24" i="14"/>
  <c r="AW24" i="14"/>
  <c r="BA24" i="14"/>
  <c r="BU24" i="14"/>
  <c r="BH31" i="14"/>
  <c r="AW36" i="14"/>
  <c r="AZ31" i="14"/>
  <c r="BF35" i="14"/>
  <c r="BF31" i="14"/>
  <c r="BF14" i="14"/>
  <c r="BL35" i="14"/>
  <c r="BL31" i="14"/>
  <c r="BL14" i="14"/>
  <c r="BR34" i="14"/>
  <c r="BR31" i="14"/>
  <c r="BR14" i="14"/>
  <c r="BX31" i="14"/>
  <c r="BX14" i="14"/>
  <c r="BT14" i="14"/>
  <c r="AY20" i="14"/>
  <c r="BQ20" i="14"/>
  <c r="BC23" i="14"/>
  <c r="AZ24" i="14"/>
  <c r="AV24" i="14"/>
  <c r="BL24" i="14"/>
  <c r="BH34" i="14"/>
  <c r="BK31" i="14"/>
  <c r="BX36" i="14"/>
  <c r="BL36" i="14"/>
  <c r="AZ36" i="14"/>
  <c r="BQ36" i="14"/>
  <c r="BE36" i="14"/>
  <c r="BT36" i="14"/>
  <c r="BJ36" i="14"/>
  <c r="BB36" i="14"/>
  <c r="BI36" i="14"/>
  <c r="BN36" i="14"/>
  <c r="BD36" i="14"/>
  <c r="BP36" i="14"/>
  <c r="BG36" i="14"/>
  <c r="BM36" i="14"/>
  <c r="BE37" i="14"/>
  <c r="BE23" i="14"/>
  <c r="BN34" i="14"/>
  <c r="BB24" i="14"/>
  <c r="BN24" i="14"/>
  <c r="AY31" i="14"/>
  <c r="BO36" i="14"/>
  <c r="BU36" i="14"/>
  <c r="BK36" i="14"/>
  <c r="BK22" i="14"/>
  <c r="BT35" i="14"/>
  <c r="BC20" i="14"/>
  <c r="BX34" i="14"/>
  <c r="BL34" i="14"/>
  <c r="BF34" i="14"/>
  <c r="AZ34" i="14"/>
  <c r="BW34" i="14"/>
  <c r="BQ34" i="14"/>
  <c r="BE34" i="14"/>
  <c r="AY34" i="14"/>
  <c r="BV34" i="14"/>
  <c r="BD34" i="14"/>
  <c r="AV34" i="14"/>
  <c r="BM34" i="14"/>
  <c r="BC34" i="14"/>
  <c r="BA34" i="14"/>
  <c r="BJ34" i="14"/>
  <c r="BS34" i="14"/>
  <c r="BR37" i="14"/>
  <c r="BF37" i="14"/>
  <c r="BW37" i="14"/>
  <c r="BK37" i="14"/>
  <c r="AY37" i="14"/>
  <c r="BN37" i="14"/>
  <c r="AV37" i="14"/>
  <c r="BU37" i="14"/>
  <c r="BC37" i="14"/>
  <c r="BP37" i="14"/>
  <c r="AX37" i="14"/>
  <c r="BI37" i="14"/>
  <c r="BS37" i="14"/>
  <c r="BA37" i="14"/>
  <c r="BW36" i="14"/>
  <c r="BW22" i="14"/>
  <c r="AV35" i="14"/>
  <c r="AV31" i="14"/>
  <c r="BB35" i="14"/>
  <c r="BH35" i="14"/>
  <c r="BH14" i="14"/>
  <c r="AY19" i="14"/>
  <c r="BQ19" i="14"/>
  <c r="BK20" i="14"/>
  <c r="BO22" i="14"/>
  <c r="BU23" i="14"/>
  <c r="AW34" i="14"/>
  <c r="AW35" i="14"/>
  <c r="BC31" i="14"/>
  <c r="BC35" i="14"/>
  <c r="BI35" i="14"/>
  <c r="BI24" i="14"/>
  <c r="BI34" i="14"/>
  <c r="BO31" i="14"/>
  <c r="BO34" i="14"/>
  <c r="BO35" i="14"/>
  <c r="BU34" i="14"/>
  <c r="BU31" i="14"/>
  <c r="BB14" i="14"/>
  <c r="BI14" i="14"/>
  <c r="BW14" i="14"/>
  <c r="BA36" i="14"/>
  <c r="BA23" i="14"/>
  <c r="BG37" i="14"/>
  <c r="BG23" i="14"/>
  <c r="BM37" i="14"/>
  <c r="BS36" i="14"/>
  <c r="BS23" i="14"/>
  <c r="BY37" i="14"/>
  <c r="BY23" i="14"/>
  <c r="BI19" i="14"/>
  <c r="BS19" i="14"/>
  <c r="BM20" i="14"/>
  <c r="BU20" i="14"/>
  <c r="BC22" i="14"/>
  <c r="BT24" i="14"/>
  <c r="BC24" i="14"/>
  <c r="BR24" i="14"/>
  <c r="BT31" i="14"/>
  <c r="BT34" i="14"/>
  <c r="AX34" i="14"/>
  <c r="AX31" i="14"/>
  <c r="AX24" i="14"/>
  <c r="BD31" i="14"/>
  <c r="BD24" i="14"/>
  <c r="BJ35" i="14"/>
  <c r="BJ24" i="14"/>
  <c r="BP34" i="14"/>
  <c r="BP24" i="14"/>
  <c r="BV31" i="14"/>
  <c r="BV24" i="14"/>
  <c r="AV14" i="14"/>
  <c r="BJ14" i="14"/>
  <c r="BQ14" i="14"/>
  <c r="AV36" i="14"/>
  <c r="AV22" i="14"/>
  <c r="BH37" i="14"/>
  <c r="BH36" i="14"/>
  <c r="BH22" i="14"/>
  <c r="BN22" i="14"/>
  <c r="BB19" i="14"/>
  <c r="BK19" i="14"/>
  <c r="BT19" i="14"/>
  <c r="AV20" i="14"/>
  <c r="BE20" i="14"/>
  <c r="BN20" i="14"/>
  <c r="BW20" i="14"/>
  <c r="BG22" i="14"/>
  <c r="BT22" i="14"/>
  <c r="BM23" i="14"/>
  <c r="BH24" i="14"/>
  <c r="BX24" i="14"/>
  <c r="BF24" i="14"/>
  <c r="BB31" i="14"/>
  <c r="BB34" i="14"/>
  <c r="BY34" i="14"/>
  <c r="BU35" i="14"/>
  <c r="BY36" i="14"/>
  <c r="BO37" i="14"/>
  <c r="AZ37" i="14"/>
  <c r="AZ22" i="14"/>
  <c r="BF36" i="14"/>
  <c r="BF22" i="14"/>
  <c r="BL37" i="14"/>
  <c r="BL22" i="14"/>
  <c r="BR36" i="14"/>
  <c r="BR22" i="14"/>
  <c r="BX37" i="14"/>
  <c r="BX22" i="14"/>
  <c r="AZ19" i="14"/>
  <c r="BF19" i="14"/>
  <c r="BL19" i="14"/>
  <c r="BR19" i="14"/>
  <c r="AZ20" i="14"/>
  <c r="BF20" i="14"/>
  <c r="BL20" i="14"/>
  <c r="BR20" i="14"/>
  <c r="BX20" i="14"/>
  <c r="M33" i="14"/>
  <c r="BG31" i="14"/>
  <c r="BG34" i="14"/>
  <c r="BS31" i="14"/>
  <c r="BS35" i="14"/>
  <c r="AX23" i="14"/>
  <c r="AX36" i="14"/>
  <c r="BD23" i="14"/>
  <c r="BJ23" i="14"/>
  <c r="BJ37" i="14"/>
  <c r="BP23" i="14"/>
  <c r="BV36" i="14"/>
  <c r="AX19" i="14"/>
  <c r="BD19" i="14"/>
  <c r="BJ19" i="14"/>
  <c r="BP19" i="14"/>
  <c r="BV19" i="14"/>
  <c r="AX20" i="14"/>
  <c r="BD20" i="14"/>
  <c r="BJ20" i="14"/>
  <c r="BP20" i="14"/>
  <c r="BD22" i="14"/>
  <c r="BV22" i="14"/>
  <c r="BS24" i="14"/>
  <c r="BM35" i="14"/>
  <c r="BY35" i="14"/>
  <c r="BD37" i="14"/>
  <c r="BV37" i="14"/>
  <c r="BM23" i="13"/>
  <c r="BX13" i="13"/>
  <c r="BR13" i="13"/>
  <c r="BL13" i="13"/>
  <c r="BF13" i="13"/>
  <c r="AZ13" i="13"/>
  <c r="BZ13" i="13"/>
  <c r="BT13" i="13"/>
  <c r="BN13" i="13"/>
  <c r="BH13" i="13"/>
  <c r="BB13" i="13"/>
  <c r="BO13" i="13"/>
  <c r="BE13" i="13"/>
  <c r="BV13" i="13"/>
  <c r="BM13" i="13"/>
  <c r="BD13" i="13"/>
  <c r="CA13" i="13"/>
  <c r="BQ13" i="13"/>
  <c r="BI13" i="13"/>
  <c r="BY13" i="13"/>
  <c r="BG13" i="13"/>
  <c r="BU13" i="13"/>
  <c r="BC13" i="13"/>
  <c r="BS13" i="13"/>
  <c r="BK13" i="13"/>
  <c r="CB13" i="13"/>
  <c r="BJ13" i="13"/>
  <c r="BP13" i="13"/>
  <c r="BW19" i="13"/>
  <c r="BQ19" i="13"/>
  <c r="BK19" i="13"/>
  <c r="BE19" i="13"/>
  <c r="BY19" i="13"/>
  <c r="BS19" i="13"/>
  <c r="BM19" i="13"/>
  <c r="BG19" i="13"/>
  <c r="BA19" i="13"/>
  <c r="CB19" i="13"/>
  <c r="BT19" i="13"/>
  <c r="BJ19" i="13"/>
  <c r="BB19" i="13"/>
  <c r="CA19" i="13"/>
  <c r="BR19" i="13"/>
  <c r="BI19" i="13"/>
  <c r="AZ19" i="13"/>
  <c r="BV19" i="13"/>
  <c r="BN19" i="13"/>
  <c r="BD19" i="13"/>
  <c r="BP19" i="13"/>
  <c r="BO19" i="13"/>
  <c r="BL19" i="13"/>
  <c r="BZ19" i="13"/>
  <c r="BX19" i="13"/>
  <c r="BF19" i="13"/>
  <c r="BU19" i="13"/>
  <c r="BC19" i="13"/>
  <c r="BH19" i="13"/>
  <c r="BW16" i="13"/>
  <c r="BQ16" i="13"/>
  <c r="BK16" i="13"/>
  <c r="BE16" i="13"/>
  <c r="BY16" i="13"/>
  <c r="BS16" i="13"/>
  <c r="BM16" i="13"/>
  <c r="BG16" i="13"/>
  <c r="BA16" i="13"/>
  <c r="CB16" i="13"/>
  <c r="BT16" i="13"/>
  <c r="BJ16" i="13"/>
  <c r="BB16" i="13"/>
  <c r="CA16" i="13"/>
  <c r="BR16" i="13"/>
  <c r="BI16" i="13"/>
  <c r="AZ16" i="13"/>
  <c r="BV16" i="13"/>
  <c r="BN16" i="13"/>
  <c r="BD16" i="13"/>
  <c r="BL16" i="13"/>
  <c r="BZ16" i="13"/>
  <c r="BH16" i="13"/>
  <c r="BX16" i="13"/>
  <c r="BF16" i="13"/>
  <c r="BU16" i="13"/>
  <c r="BP16" i="13"/>
  <c r="BO16" i="13"/>
  <c r="BC16" i="13"/>
  <c r="BZ12" i="13"/>
  <c r="BT12" i="13"/>
  <c r="BN12" i="13"/>
  <c r="BH12" i="13"/>
  <c r="CB12" i="13"/>
  <c r="BV12" i="13"/>
  <c r="BU12" i="13"/>
  <c r="BM12" i="13"/>
  <c r="BF12" i="13"/>
  <c r="BX12" i="13"/>
  <c r="BP12" i="13"/>
  <c r="BI12" i="13"/>
  <c r="BA12" i="13"/>
  <c r="CA12" i="13"/>
  <c r="BO12" i="13"/>
  <c r="BD12" i="13"/>
  <c r="BY12" i="13"/>
  <c r="BL12" i="13"/>
  <c r="BC12" i="13"/>
  <c r="BS12" i="13"/>
  <c r="BR12" i="13"/>
  <c r="BG12" i="13"/>
  <c r="BQ12" i="13"/>
  <c r="BE12" i="13"/>
  <c r="BW12" i="13"/>
  <c r="BK12" i="13"/>
  <c r="AZ12" i="13"/>
  <c r="BJ12" i="13"/>
  <c r="AZ15" i="13"/>
  <c r="BO18" i="13"/>
  <c r="BD23" i="13"/>
  <c r="BA13" i="13"/>
  <c r="AZ18" i="13"/>
  <c r="BW18" i="13"/>
  <c r="BQ18" i="13"/>
  <c r="BK18" i="13"/>
  <c r="BE18" i="13"/>
  <c r="BY18" i="13"/>
  <c r="BS18" i="13"/>
  <c r="BM18" i="13"/>
  <c r="BG18" i="13"/>
  <c r="BA18" i="13"/>
  <c r="BV18" i="13"/>
  <c r="BN18" i="13"/>
  <c r="BD18" i="13"/>
  <c r="BU18" i="13"/>
  <c r="BL18" i="13"/>
  <c r="BC18" i="13"/>
  <c r="BZ18" i="13"/>
  <c r="BP18" i="13"/>
  <c r="BH18" i="13"/>
  <c r="BF18" i="13"/>
  <c r="BX18" i="13"/>
  <c r="AZ21" i="13"/>
  <c r="BA15" i="13"/>
  <c r="BA21" i="13"/>
  <c r="BX23" i="13"/>
  <c r="BR23" i="13"/>
  <c r="BL23" i="13"/>
  <c r="BF23" i="13"/>
  <c r="AZ23" i="13"/>
  <c r="BZ23" i="13"/>
  <c r="BT23" i="13"/>
  <c r="BN23" i="13"/>
  <c r="BH23" i="13"/>
  <c r="BB23" i="13"/>
  <c r="CA23" i="13"/>
  <c r="BQ23" i="13"/>
  <c r="BI23" i="13"/>
  <c r="BY23" i="13"/>
  <c r="BP23" i="13"/>
  <c r="BG23" i="13"/>
  <c r="BU23" i="13"/>
  <c r="BK23" i="13"/>
  <c r="BC23" i="13"/>
  <c r="CB23" i="13"/>
  <c r="BS23" i="13"/>
  <c r="BJ23" i="13"/>
  <c r="BA23" i="13"/>
  <c r="BO23" i="13"/>
  <c r="BI18" i="13"/>
  <c r="CA18" i="13"/>
  <c r="AZ22" i="13"/>
  <c r="BA22" i="13"/>
  <c r="BV23" i="13"/>
  <c r="BJ18" i="13"/>
  <c r="CB18" i="13"/>
  <c r="BW23" i="13"/>
  <c r="BF24" i="15" l="1"/>
  <c r="BH24" i="15"/>
  <c r="BK24" i="15"/>
  <c r="BC24" i="15"/>
  <c r="I21" i="17" s="1"/>
  <c r="AZ24" i="15"/>
  <c r="BB24" i="15"/>
  <c r="BA24" i="15"/>
  <c r="G21" i="17" s="1"/>
  <c r="BE24" i="15"/>
  <c r="K21" i="17" s="1"/>
  <c r="BJ24" i="15"/>
  <c r="AY24" i="15"/>
  <c r="BX24" i="15"/>
  <c r="BY24" i="15"/>
  <c r="BR24" i="15"/>
  <c r="BD24" i="15"/>
  <c r="AX24" i="15"/>
  <c r="CC23" i="13"/>
  <c r="O21" i="17"/>
  <c r="CC12" i="13"/>
  <c r="E12" i="19"/>
  <c r="E14" i="19" s="1"/>
  <c r="E20" i="19" s="1"/>
  <c r="E25" i="19" s="1"/>
  <c r="E28" i="19" s="1"/>
  <c r="F32" i="18"/>
  <c r="F34" i="18" s="1"/>
  <c r="H30" i="18"/>
  <c r="H33" i="18" s="1"/>
  <c r="CC13" i="13"/>
  <c r="CC18" i="13"/>
  <c r="CC16" i="13"/>
  <c r="CC19" i="13"/>
  <c r="M65" i="14"/>
  <c r="H10" i="19"/>
  <c r="I36" i="18"/>
  <c r="I39" i="18" s="1"/>
  <c r="F40" i="18"/>
  <c r="BR20" i="16"/>
  <c r="BR49" i="16" s="1"/>
  <c r="BL20" i="16"/>
  <c r="BL49" i="16" s="1"/>
  <c r="BF20" i="16"/>
  <c r="AZ20" i="16"/>
  <c r="AT20" i="16"/>
  <c r="AT49" i="16" s="1"/>
  <c r="BW20" i="16"/>
  <c r="BW49" i="16" s="1"/>
  <c r="BQ20" i="16"/>
  <c r="BQ49" i="16" s="1"/>
  <c r="BK20" i="16"/>
  <c r="BE20" i="16"/>
  <c r="BE49" i="16" s="1"/>
  <c r="AY20" i="16"/>
  <c r="AY49" i="16" s="1"/>
  <c r="BV20" i="16"/>
  <c r="BV49" i="16" s="1"/>
  <c r="BP20" i="16"/>
  <c r="BJ20" i="16"/>
  <c r="BJ49" i="16" s="1"/>
  <c r="BD20" i="16"/>
  <c r="BD49" i="16" s="1"/>
  <c r="AX20" i="16"/>
  <c r="AX49" i="16" s="1"/>
  <c r="BU20" i="16"/>
  <c r="BO20" i="16"/>
  <c r="BI20" i="16"/>
  <c r="BI49" i="16" s="1"/>
  <c r="BC20" i="16"/>
  <c r="BC49" i="16" s="1"/>
  <c r="AW20" i="16"/>
  <c r="AW49" i="16" s="1"/>
  <c r="BS20" i="16"/>
  <c r="BS49" i="16" s="1"/>
  <c r="BA20" i="16"/>
  <c r="BA49" i="16" s="1"/>
  <c r="BG20" i="16"/>
  <c r="BT20" i="16"/>
  <c r="BT49" i="16" s="1"/>
  <c r="AD21" i="17" s="1"/>
  <c r="BN20" i="16"/>
  <c r="BN49" i="16" s="1"/>
  <c r="AV20" i="16"/>
  <c r="AV49" i="16" s="1"/>
  <c r="AU20" i="16"/>
  <c r="AU49" i="16" s="1"/>
  <c r="BB20" i="16"/>
  <c r="BM20" i="16"/>
  <c r="BH20" i="16"/>
  <c r="BH49" i="16" s="1"/>
  <c r="L50" i="16"/>
  <c r="BN17" i="15"/>
  <c r="BN24" i="15" s="1"/>
  <c r="BS17" i="15"/>
  <c r="BS24" i="15" s="1"/>
  <c r="BW17" i="15"/>
  <c r="BW24" i="15" s="1"/>
  <c r="BL17" i="15"/>
  <c r="BT17" i="15"/>
  <c r="BT24" i="15" s="1"/>
  <c r="BO17" i="15"/>
  <c r="BO24" i="15" s="1"/>
  <c r="BZ17" i="15"/>
  <c r="BZ24" i="15" s="1"/>
  <c r="BU17" i="15"/>
  <c r="BU24" i="15" s="1"/>
  <c r="BM17" i="15"/>
  <c r="BM24" i="15" s="1"/>
  <c r="BP17" i="15"/>
  <c r="BP24" i="15" s="1"/>
  <c r="BK17" i="15"/>
  <c r="BG15" i="15"/>
  <c r="BG24" i="15" s="1"/>
  <c r="BW60" i="14"/>
  <c r="BQ60" i="14"/>
  <c r="BK60" i="14"/>
  <c r="BE60" i="14"/>
  <c r="AY60" i="14"/>
  <c r="AY64" i="14" s="1"/>
  <c r="BV60" i="14"/>
  <c r="BP60" i="14"/>
  <c r="BJ60" i="14"/>
  <c r="BD60" i="14"/>
  <c r="AX60" i="14"/>
  <c r="BY60" i="14"/>
  <c r="BS60" i="14"/>
  <c r="BM60" i="14"/>
  <c r="BG60" i="14"/>
  <c r="BA60" i="14"/>
  <c r="BO60" i="14"/>
  <c r="BC60" i="14"/>
  <c r="BN60" i="14"/>
  <c r="BB60" i="14"/>
  <c r="BT60" i="14"/>
  <c r="BH60" i="14"/>
  <c r="AV60" i="14"/>
  <c r="BL60" i="14"/>
  <c r="BI60" i="14"/>
  <c r="BX60" i="14"/>
  <c r="AZ60" i="14"/>
  <c r="BU60" i="14"/>
  <c r="AW60" i="14"/>
  <c r="BR60" i="14"/>
  <c r="BF60" i="14"/>
  <c r="BX33" i="14"/>
  <c r="BX64" i="14" s="1"/>
  <c r="BR33" i="14"/>
  <c r="BL33" i="14"/>
  <c r="BF33" i="14"/>
  <c r="AZ33" i="14"/>
  <c r="BW33" i="14"/>
  <c r="BQ33" i="14"/>
  <c r="BK33" i="14"/>
  <c r="BE33" i="14"/>
  <c r="AY33" i="14"/>
  <c r="BT33" i="14"/>
  <c r="BJ33" i="14"/>
  <c r="BB33" i="14"/>
  <c r="BB64" i="14" s="1"/>
  <c r="BS33" i="14"/>
  <c r="BI33" i="14"/>
  <c r="BA33" i="14"/>
  <c r="BA64" i="14" s="1"/>
  <c r="BU33" i="14"/>
  <c r="BG33" i="14"/>
  <c r="BY33" i="14"/>
  <c r="BM33" i="14"/>
  <c r="BM64" i="14" s="1"/>
  <c r="AW33" i="14"/>
  <c r="AW64" i="14" s="1"/>
  <c r="BH33" i="14"/>
  <c r="BD33" i="14"/>
  <c r="BD64" i="14" s="1"/>
  <c r="BV33" i="14"/>
  <c r="BV64" i="14" s="1"/>
  <c r="BC33" i="14"/>
  <c r="BP33" i="14"/>
  <c r="BP64" i="14" s="1"/>
  <c r="AX33" i="14"/>
  <c r="BO33" i="14"/>
  <c r="BO64" i="14" s="1"/>
  <c r="AV33" i="14"/>
  <c r="BN33" i="14"/>
  <c r="BN64" i="14" s="1"/>
  <c r="BB21" i="13"/>
  <c r="BB15" i="13"/>
  <c r="BW17" i="13"/>
  <c r="BQ17" i="13"/>
  <c r="BK17" i="13"/>
  <c r="BE17" i="13"/>
  <c r="BY17" i="13"/>
  <c r="BS17" i="13"/>
  <c r="BM17" i="13"/>
  <c r="BG17" i="13"/>
  <c r="BA17" i="13"/>
  <c r="BZ17" i="13"/>
  <c r="BP17" i="13"/>
  <c r="BH17" i="13"/>
  <c r="BX17" i="13"/>
  <c r="BO17" i="13"/>
  <c r="BF17" i="13"/>
  <c r="CB17" i="13"/>
  <c r="BT17" i="13"/>
  <c r="BJ17" i="13"/>
  <c r="BB17" i="13"/>
  <c r="BU17" i="13"/>
  <c r="BC17" i="13"/>
  <c r="BR17" i="13"/>
  <c r="AZ17" i="13"/>
  <c r="BN17" i="13"/>
  <c r="CA17" i="13"/>
  <c r="BI17" i="13"/>
  <c r="BV17" i="13"/>
  <c r="BD17" i="13"/>
  <c r="BL17" i="13"/>
  <c r="BB14" i="13"/>
  <c r="BA14" i="13"/>
  <c r="AZ14" i="13"/>
  <c r="BW20" i="13"/>
  <c r="BQ20" i="13"/>
  <c r="BK20" i="13"/>
  <c r="BE20" i="13"/>
  <c r="BY20" i="13"/>
  <c r="BS20" i="13"/>
  <c r="BM20" i="13"/>
  <c r="BG20" i="13"/>
  <c r="BA20" i="13"/>
  <c r="BZ20" i="13"/>
  <c r="BP20" i="13"/>
  <c r="BH20" i="13"/>
  <c r="BX20" i="13"/>
  <c r="BO20" i="13"/>
  <c r="BF20" i="13"/>
  <c r="CB20" i="13"/>
  <c r="BT20" i="13"/>
  <c r="BJ20" i="13"/>
  <c r="BB20" i="13"/>
  <c r="CA20" i="13"/>
  <c r="BR20" i="13"/>
  <c r="BI20" i="13"/>
  <c r="AZ20" i="13"/>
  <c r="BN20" i="13"/>
  <c r="BL20" i="13"/>
  <c r="BD20" i="13"/>
  <c r="BV20" i="13"/>
  <c r="BU20" i="13"/>
  <c r="BC20" i="13"/>
  <c r="BB22" i="13"/>
  <c r="E21" i="17" l="1"/>
  <c r="E27" i="17" s="1"/>
  <c r="H21" i="17"/>
  <c r="H27" i="17" s="1"/>
  <c r="F21" i="17"/>
  <c r="F27" i="17" s="1"/>
  <c r="N21" i="17"/>
  <c r="N27" i="17" s="1"/>
  <c r="X21" i="17"/>
  <c r="X27" i="17" s="1"/>
  <c r="BS64" i="14"/>
  <c r="BK64" i="14"/>
  <c r="BR64" i="14"/>
  <c r="AZ64" i="14"/>
  <c r="BG64" i="14"/>
  <c r="BE64" i="14"/>
  <c r="BC64" i="14"/>
  <c r="BY64" i="14"/>
  <c r="BQ64" i="14"/>
  <c r="AA21" i="17"/>
  <c r="AA27" i="17" s="1"/>
  <c r="BJ64" i="14"/>
  <c r="BF64" i="14"/>
  <c r="AV64" i="14"/>
  <c r="AF21" i="17"/>
  <c r="AF27" i="17" s="1"/>
  <c r="BW64" i="14"/>
  <c r="M21" i="17"/>
  <c r="M27" i="17" s="1"/>
  <c r="BT64" i="14"/>
  <c r="BI64" i="14"/>
  <c r="BL64" i="14"/>
  <c r="BU64" i="14"/>
  <c r="BH64" i="14"/>
  <c r="S21" i="17"/>
  <c r="S27" i="17" s="1"/>
  <c r="Y21" i="17"/>
  <c r="V21" i="17"/>
  <c r="V27" i="17" s="1"/>
  <c r="AC21" i="17"/>
  <c r="AC27" i="17" s="1"/>
  <c r="T21" i="17"/>
  <c r="T27" i="17" s="1"/>
  <c r="Q21" i="17"/>
  <c r="G32" i="18"/>
  <c r="G38" i="18"/>
  <c r="G40" i="18" s="1"/>
  <c r="E19" i="19"/>
  <c r="E24" i="19" s="1"/>
  <c r="E27" i="19" s="1"/>
  <c r="F12" i="19"/>
  <c r="F14" i="19" s="1"/>
  <c r="F20" i="19" s="1"/>
  <c r="F25" i="19" s="1"/>
  <c r="F28" i="19" s="1"/>
  <c r="I30" i="18"/>
  <c r="I33" i="18" s="1"/>
  <c r="AX64" i="14"/>
  <c r="CC20" i="13"/>
  <c r="CC17" i="13"/>
  <c r="G27" i="17"/>
  <c r="K27" i="17"/>
  <c r="I27" i="17"/>
  <c r="BG49" i="16"/>
  <c r="O27" i="17"/>
  <c r="BO49" i="16"/>
  <c r="AZ49" i="16"/>
  <c r="J21" i="17" s="1"/>
  <c r="BM49" i="16"/>
  <c r="BF49" i="16"/>
  <c r="P21" i="17" s="1"/>
  <c r="BU49" i="16"/>
  <c r="AE21" i="17" s="1"/>
  <c r="BP49" i="16"/>
  <c r="BK49" i="16"/>
  <c r="BB49" i="16"/>
  <c r="L21" i="17" s="1"/>
  <c r="AD27" i="17"/>
  <c r="I10" i="19"/>
  <c r="J36" i="18"/>
  <c r="J39" i="18" s="1"/>
  <c r="F44" i="18"/>
  <c r="G34" i="18"/>
  <c r="H24" i="18"/>
  <c r="BL15" i="15"/>
  <c r="BL24" i="15" s="1"/>
  <c r="BA24" i="13"/>
  <c r="AZ24" i="13"/>
  <c r="BB24" i="13"/>
  <c r="G20" i="17" s="1"/>
  <c r="G26" i="17" s="1"/>
  <c r="BC15" i="13"/>
  <c r="BC22" i="13"/>
  <c r="U21" i="17" l="1"/>
  <c r="U27" i="17" s="1"/>
  <c r="E20" i="17"/>
  <c r="E26" i="17" s="1"/>
  <c r="F20" i="17"/>
  <c r="F26" i="17" s="1"/>
  <c r="Z21" i="17"/>
  <c r="Z27" i="17" s="1"/>
  <c r="H28" i="18"/>
  <c r="R21" i="17"/>
  <c r="R27" i="17" s="1"/>
  <c r="H32" i="18"/>
  <c r="H34" i="18" s="1"/>
  <c r="H38" i="18"/>
  <c r="F19" i="19"/>
  <c r="F24" i="19" s="1"/>
  <c r="F27" i="19" s="1"/>
  <c r="G12" i="19"/>
  <c r="G14" i="19" s="1"/>
  <c r="G20" i="19" s="1"/>
  <c r="G25" i="19" s="1"/>
  <c r="G28" i="19" s="1"/>
  <c r="J30" i="18"/>
  <c r="J33" i="18" s="1"/>
  <c r="Y27" i="17"/>
  <c r="L27" i="17"/>
  <c r="Q27" i="17"/>
  <c r="P27" i="17"/>
  <c r="J27" i="17"/>
  <c r="AE27" i="17"/>
  <c r="D27" i="17"/>
  <c r="C27" i="17" s="1"/>
  <c r="J10" i="19"/>
  <c r="I24" i="18"/>
  <c r="K36" i="18"/>
  <c r="K39" i="18" s="1"/>
  <c r="G44" i="18"/>
  <c r="BQ15" i="15"/>
  <c r="BQ24" i="15" s="1"/>
  <c r="BC21" i="13"/>
  <c r="BC14" i="13"/>
  <c r="BD15" i="13"/>
  <c r="BD22" i="13"/>
  <c r="W21" i="17" l="1"/>
  <c r="W27" i="17" s="1"/>
  <c r="I32" i="18"/>
  <c r="I38" i="18"/>
  <c r="G19" i="19"/>
  <c r="G24" i="19" s="1"/>
  <c r="G27" i="19" s="1"/>
  <c r="K30" i="18"/>
  <c r="K33" i="18" s="1"/>
  <c r="H12" i="19"/>
  <c r="H14" i="19" s="1"/>
  <c r="BC24" i="13"/>
  <c r="K10" i="19"/>
  <c r="I28" i="18"/>
  <c r="H40" i="18"/>
  <c r="I40" i="18"/>
  <c r="J24" i="18"/>
  <c r="L36" i="18"/>
  <c r="L39" i="18" s="1"/>
  <c r="CA15" i="15"/>
  <c r="BV15" i="15"/>
  <c r="BV24" i="15" s="1"/>
  <c r="BE15" i="13"/>
  <c r="BE22" i="13"/>
  <c r="BD21" i="13"/>
  <c r="BD14" i="13"/>
  <c r="H20" i="17" l="1"/>
  <c r="AB21" i="17"/>
  <c r="AB27" i="17" s="1"/>
  <c r="AG21" i="17"/>
  <c r="AG27" i="17" s="1"/>
  <c r="J32" i="18"/>
  <c r="J34" i="18" s="1"/>
  <c r="J38" i="18"/>
  <c r="J40" i="18" s="1"/>
  <c r="L30" i="18"/>
  <c r="L33" i="18" s="1"/>
  <c r="H20" i="19"/>
  <c r="H25" i="19" s="1"/>
  <c r="H28" i="19" s="1"/>
  <c r="H19" i="19"/>
  <c r="H24" i="19" s="1"/>
  <c r="H27" i="19" s="1"/>
  <c r="I12" i="19"/>
  <c r="I14" i="19" s="1"/>
  <c r="BD24" i="13"/>
  <c r="I20" i="17" s="1"/>
  <c r="I26" i="17" s="1"/>
  <c r="L10" i="19"/>
  <c r="K24" i="18"/>
  <c r="H44" i="18"/>
  <c r="I34" i="18"/>
  <c r="I44" i="18" s="1"/>
  <c r="J28" i="18"/>
  <c r="M36" i="18"/>
  <c r="M39" i="18" s="1"/>
  <c r="BE21" i="13"/>
  <c r="BE14" i="13"/>
  <c r="BF15" i="13"/>
  <c r="BF22" i="13"/>
  <c r="K32" i="18" l="1"/>
  <c r="K38" i="18"/>
  <c r="H26" i="17"/>
  <c r="J12" i="19"/>
  <c r="J14" i="19" s="1"/>
  <c r="J20" i="19" s="1"/>
  <c r="J25" i="19" s="1"/>
  <c r="J28" i="19" s="1"/>
  <c r="M30" i="18"/>
  <c r="M33" i="18" s="1"/>
  <c r="I20" i="19"/>
  <c r="I25" i="19" s="1"/>
  <c r="I28" i="19" s="1"/>
  <c r="I19" i="19"/>
  <c r="I24" i="19" s="1"/>
  <c r="I27" i="19" s="1"/>
  <c r="BE24" i="13"/>
  <c r="J20" i="17" s="1"/>
  <c r="J44" i="18"/>
  <c r="M10" i="19"/>
  <c r="N36" i="18"/>
  <c r="N39" i="18" s="1"/>
  <c r="L24" i="18"/>
  <c r="K28" i="18"/>
  <c r="BF21" i="13"/>
  <c r="BF14" i="13"/>
  <c r="BG15" i="13"/>
  <c r="BG22" i="13"/>
  <c r="L32" i="18" l="1"/>
  <c r="L34" i="18" s="1"/>
  <c r="L38" i="18"/>
  <c r="L40" i="18" s="1"/>
  <c r="J19" i="19"/>
  <c r="J24" i="19" s="1"/>
  <c r="J27" i="19" s="1"/>
  <c r="N30" i="18"/>
  <c r="N33" i="18" s="1"/>
  <c r="K12" i="19"/>
  <c r="K14" i="19" s="1"/>
  <c r="BF24" i="13"/>
  <c r="K20" i="17" s="1"/>
  <c r="K26" i="17" s="1"/>
  <c r="N10" i="19"/>
  <c r="O36" i="18"/>
  <c r="O39" i="18" s="1"/>
  <c r="L28" i="18"/>
  <c r="M24" i="18"/>
  <c r="K34" i="18"/>
  <c r="K40" i="18"/>
  <c r="BG21" i="13"/>
  <c r="BG14" i="13"/>
  <c r="BH15" i="13"/>
  <c r="BH22" i="13"/>
  <c r="M32" i="18" l="1"/>
  <c r="M34" i="18" s="1"/>
  <c r="M38" i="18"/>
  <c r="M40" i="18" s="1"/>
  <c r="J26" i="17"/>
  <c r="O30" i="18"/>
  <c r="O33" i="18" s="1"/>
  <c r="L12" i="19"/>
  <c r="L14" i="19" s="1"/>
  <c r="L19" i="19" s="1"/>
  <c r="L24" i="19" s="1"/>
  <c r="L27" i="19" s="1"/>
  <c r="K19" i="19"/>
  <c r="K24" i="19" s="1"/>
  <c r="K27" i="19" s="1"/>
  <c r="K20" i="19"/>
  <c r="K25" i="19" s="1"/>
  <c r="K28" i="19" s="1"/>
  <c r="BG24" i="13"/>
  <c r="L20" i="17" s="1"/>
  <c r="O10" i="19"/>
  <c r="L44" i="18"/>
  <c r="N24" i="18"/>
  <c r="M28" i="18"/>
  <c r="K44" i="18"/>
  <c r="P36" i="18"/>
  <c r="P39" i="18" s="1"/>
  <c r="BI15" i="13"/>
  <c r="BI22" i="13"/>
  <c r="BH21" i="13"/>
  <c r="BH14" i="13"/>
  <c r="N32" i="18" l="1"/>
  <c r="N34" i="18" s="1"/>
  <c r="N38" i="18"/>
  <c r="N40" i="18" s="1"/>
  <c r="L20" i="19"/>
  <c r="L25" i="19" s="1"/>
  <c r="L28" i="19" s="1"/>
  <c r="P30" i="18"/>
  <c r="P33" i="18" s="1"/>
  <c r="M12" i="19"/>
  <c r="M14" i="19" s="1"/>
  <c r="P10" i="19"/>
  <c r="N28" i="18"/>
  <c r="O24" i="18"/>
  <c r="M44" i="18"/>
  <c r="Q36" i="18"/>
  <c r="Q39" i="18" s="1"/>
  <c r="BH24" i="13"/>
  <c r="M20" i="17" s="1"/>
  <c r="M26" i="17" s="1"/>
  <c r="BJ15" i="13"/>
  <c r="BJ22" i="13"/>
  <c r="BI21" i="13"/>
  <c r="BI14" i="13"/>
  <c r="O32" i="18" l="1"/>
  <c r="O34" i="18" s="1"/>
  <c r="O38" i="18"/>
  <c r="O40" i="18" s="1"/>
  <c r="L26" i="17"/>
  <c r="Q30" i="18"/>
  <c r="Q33" i="18" s="1"/>
  <c r="N12" i="19"/>
  <c r="N14" i="19" s="1"/>
  <c r="N19" i="19" s="1"/>
  <c r="N24" i="19" s="1"/>
  <c r="N27" i="19" s="1"/>
  <c r="M20" i="19"/>
  <c r="M25" i="19" s="1"/>
  <c r="M28" i="19" s="1"/>
  <c r="M19" i="19"/>
  <c r="M24" i="19" s="1"/>
  <c r="M27" i="19" s="1"/>
  <c r="BI24" i="13"/>
  <c r="N20" i="17" s="1"/>
  <c r="Q10" i="19"/>
  <c r="O28" i="18"/>
  <c r="R36" i="18"/>
  <c r="R39" i="18" s="1"/>
  <c r="N44" i="18"/>
  <c r="P24" i="18"/>
  <c r="BK15" i="13"/>
  <c r="BK22" i="13"/>
  <c r="BJ21" i="13"/>
  <c r="BJ14" i="13"/>
  <c r="P32" i="18" l="1"/>
  <c r="P34" i="18" s="1"/>
  <c r="P38" i="18"/>
  <c r="P40" i="18" s="1"/>
  <c r="N26" i="17"/>
  <c r="N20" i="19"/>
  <c r="N25" i="19" s="1"/>
  <c r="N28" i="19" s="1"/>
  <c r="R30" i="18"/>
  <c r="R33" i="18" s="1"/>
  <c r="O12" i="19"/>
  <c r="O14" i="19" s="1"/>
  <c r="R10" i="19"/>
  <c r="O44" i="18"/>
  <c r="Q24" i="18"/>
  <c r="P28" i="18"/>
  <c r="S36" i="18"/>
  <c r="S39" i="18" s="1"/>
  <c r="BJ24" i="13"/>
  <c r="O20" i="17" s="1"/>
  <c r="BK21" i="13"/>
  <c r="BK14" i="13"/>
  <c r="BL15" i="13"/>
  <c r="BL22" i="13"/>
  <c r="BK24" i="13" l="1"/>
  <c r="P20" i="17" s="1"/>
  <c r="Q32" i="18"/>
  <c r="Q34" i="18" s="1"/>
  <c r="Q38" i="18"/>
  <c r="Q40" i="18" s="1"/>
  <c r="S30" i="18"/>
  <c r="S33" i="18" s="1"/>
  <c r="Q28" i="18"/>
  <c r="P12" i="19"/>
  <c r="P14" i="19" s="1"/>
  <c r="O20" i="19"/>
  <c r="O25" i="19" s="1"/>
  <c r="O28" i="19" s="1"/>
  <c r="O19" i="19"/>
  <c r="O24" i="19" s="1"/>
  <c r="O27" i="19" s="1"/>
  <c r="P44" i="18"/>
  <c r="S10" i="19"/>
  <c r="T36" i="18"/>
  <c r="T39" i="18" s="1"/>
  <c r="R24" i="18"/>
  <c r="BL21" i="13"/>
  <c r="BL14" i="13"/>
  <c r="BM15" i="13"/>
  <c r="BM22" i="13"/>
  <c r="BL24" i="13" l="1"/>
  <c r="Q20" i="17" s="1"/>
  <c r="R32" i="18"/>
  <c r="R34" i="18" s="1"/>
  <c r="R38" i="18"/>
  <c r="R40" i="18" s="1"/>
  <c r="Q12" i="19"/>
  <c r="Q14" i="19" s="1"/>
  <c r="Q19" i="19" s="1"/>
  <c r="Q24" i="19" s="1"/>
  <c r="Q27" i="19" s="1"/>
  <c r="P26" i="17"/>
  <c r="T30" i="18"/>
  <c r="T33" i="18" s="1"/>
  <c r="P20" i="19"/>
  <c r="P25" i="19" s="1"/>
  <c r="P28" i="19" s="1"/>
  <c r="P19" i="19"/>
  <c r="P24" i="19" s="1"/>
  <c r="P27" i="19" s="1"/>
  <c r="O26" i="17"/>
  <c r="T10" i="19"/>
  <c r="Q44" i="18"/>
  <c r="S24" i="18"/>
  <c r="R28" i="18"/>
  <c r="U36" i="18"/>
  <c r="U39" i="18" s="1"/>
  <c r="BM21" i="13"/>
  <c r="BM14" i="13"/>
  <c r="BN15" i="13"/>
  <c r="BN22" i="13"/>
  <c r="S32" i="18" l="1"/>
  <c r="S34" i="18" s="1"/>
  <c r="S38" i="18"/>
  <c r="S40" i="18" s="1"/>
  <c r="Q20" i="19"/>
  <c r="Q25" i="19" s="1"/>
  <c r="Q28" i="19" s="1"/>
  <c r="Q26" i="17"/>
  <c r="U30" i="18"/>
  <c r="U33" i="18" s="1"/>
  <c r="R12" i="19"/>
  <c r="R14" i="19" s="1"/>
  <c r="U10" i="19"/>
  <c r="R44" i="18"/>
  <c r="T24" i="18"/>
  <c r="V36" i="18"/>
  <c r="V39" i="18" s="1"/>
  <c r="S28" i="18"/>
  <c r="BM24" i="13"/>
  <c r="R20" i="17" s="1"/>
  <c r="BN21" i="13"/>
  <c r="BN14" i="13"/>
  <c r="BO15" i="13"/>
  <c r="BO22" i="13"/>
  <c r="T32" i="18" l="1"/>
  <c r="T34" i="18" s="1"/>
  <c r="T38" i="18"/>
  <c r="T40" i="18" s="1"/>
  <c r="S12" i="19"/>
  <c r="S14" i="19" s="1"/>
  <c r="S20" i="19" s="1"/>
  <c r="S25" i="19" s="1"/>
  <c r="S28" i="19" s="1"/>
  <c r="V30" i="18"/>
  <c r="V33" i="18" s="1"/>
  <c r="R20" i="19"/>
  <c r="R25" i="19" s="1"/>
  <c r="R28" i="19" s="1"/>
  <c r="R19" i="19"/>
  <c r="R24" i="19" s="1"/>
  <c r="R27" i="19" s="1"/>
  <c r="BN24" i="13"/>
  <c r="S20" i="17" s="1"/>
  <c r="V10" i="19"/>
  <c r="T28" i="18"/>
  <c r="S44" i="18"/>
  <c r="W36" i="18"/>
  <c r="W39" i="18" s="1"/>
  <c r="U24" i="18"/>
  <c r="BO21" i="13"/>
  <c r="BO14" i="13"/>
  <c r="BP15" i="13"/>
  <c r="BP22" i="13"/>
  <c r="U32" i="18" l="1"/>
  <c r="U34" i="18" s="1"/>
  <c r="U38" i="18"/>
  <c r="U40" i="18" s="1"/>
  <c r="S19" i="19"/>
  <c r="S24" i="19" s="1"/>
  <c r="S27" i="19" s="1"/>
  <c r="U28" i="18"/>
  <c r="R26" i="17"/>
  <c r="W30" i="18"/>
  <c r="W33" i="18" s="1"/>
  <c r="T12" i="19"/>
  <c r="T14" i="19" s="1"/>
  <c r="BO24" i="13"/>
  <c r="T20" i="17" s="1"/>
  <c r="W10" i="19"/>
  <c r="T44" i="18"/>
  <c r="X36" i="18"/>
  <c r="X39" i="18" s="1"/>
  <c r="V24" i="18"/>
  <c r="V38" i="18" s="1"/>
  <c r="BP21" i="13"/>
  <c r="BP14" i="13"/>
  <c r="BQ15" i="13"/>
  <c r="BQ22" i="13"/>
  <c r="U12" i="19" l="1"/>
  <c r="U14" i="19" s="1"/>
  <c r="U20" i="19" s="1"/>
  <c r="U25" i="19" s="1"/>
  <c r="U28" i="19" s="1"/>
  <c r="V32" i="18"/>
  <c r="V34" i="18" s="1"/>
  <c r="S26" i="17"/>
  <c r="X30" i="18"/>
  <c r="X33" i="18" s="1"/>
  <c r="T20" i="19"/>
  <c r="T25" i="19" s="1"/>
  <c r="T28" i="19" s="1"/>
  <c r="T19" i="19"/>
  <c r="T24" i="19" s="1"/>
  <c r="T27" i="19" s="1"/>
  <c r="BP24" i="13"/>
  <c r="U20" i="17" s="1"/>
  <c r="X10" i="19"/>
  <c r="Y36" i="18"/>
  <c r="Y39" i="18" s="1"/>
  <c r="W24" i="18"/>
  <c r="V40" i="18"/>
  <c r="U44" i="18"/>
  <c r="V28" i="18"/>
  <c r="BQ21" i="13"/>
  <c r="BQ14" i="13"/>
  <c r="BR15" i="13"/>
  <c r="BR22" i="13"/>
  <c r="U19" i="19" l="1"/>
  <c r="U24" i="19" s="1"/>
  <c r="U27" i="19" s="1"/>
  <c r="W32" i="18"/>
  <c r="W34" i="18" s="1"/>
  <c r="W38" i="18"/>
  <c r="W40" i="18" s="1"/>
  <c r="T26" i="17"/>
  <c r="Y30" i="18"/>
  <c r="Y33" i="18" s="1"/>
  <c r="V12" i="19"/>
  <c r="V14" i="19" s="1"/>
  <c r="BQ24" i="13"/>
  <c r="V20" i="17" s="1"/>
  <c r="Y10" i="19"/>
  <c r="V44" i="18"/>
  <c r="W28" i="18"/>
  <c r="Z36" i="18"/>
  <c r="Z39" i="18" s="1"/>
  <c r="X24" i="18"/>
  <c r="BS15" i="13"/>
  <c r="BS22" i="13"/>
  <c r="BR21" i="13"/>
  <c r="BR14" i="13"/>
  <c r="X32" i="18" l="1"/>
  <c r="X34" i="18" s="1"/>
  <c r="X38" i="18"/>
  <c r="X40" i="18" s="1"/>
  <c r="U26" i="17"/>
  <c r="Z30" i="18"/>
  <c r="Z33" i="18" s="1"/>
  <c r="W12" i="19"/>
  <c r="W14" i="19" s="1"/>
  <c r="V20" i="19"/>
  <c r="V25" i="19" s="1"/>
  <c r="V28" i="19" s="1"/>
  <c r="V19" i="19"/>
  <c r="V24" i="19" s="1"/>
  <c r="V27" i="19" s="1"/>
  <c r="BR24" i="13"/>
  <c r="W20" i="17" s="1"/>
  <c r="Z10" i="19"/>
  <c r="Y24" i="18"/>
  <c r="X28" i="18"/>
  <c r="W44" i="18"/>
  <c r="AA36" i="18"/>
  <c r="AA39" i="18" s="1"/>
  <c r="BS21" i="13"/>
  <c r="BS14" i="13"/>
  <c r="BT15" i="13"/>
  <c r="BT22" i="13"/>
  <c r="Y32" i="18" l="1"/>
  <c r="Y34" i="18" s="1"/>
  <c r="Y38" i="18"/>
  <c r="Y40" i="18" s="1"/>
  <c r="V26" i="17"/>
  <c r="AA30" i="18"/>
  <c r="AA33" i="18" s="1"/>
  <c r="X12" i="19"/>
  <c r="X14" i="19" s="1"/>
  <c r="X20" i="19" s="1"/>
  <c r="X25" i="19" s="1"/>
  <c r="X28" i="19" s="1"/>
  <c r="Y28" i="18"/>
  <c r="W20" i="19"/>
  <c r="W25" i="19" s="1"/>
  <c r="W28" i="19" s="1"/>
  <c r="W19" i="19"/>
  <c r="W24" i="19" s="1"/>
  <c r="W27" i="19" s="1"/>
  <c r="BS24" i="13"/>
  <c r="X20" i="17" s="1"/>
  <c r="AA10" i="19"/>
  <c r="AB36" i="18"/>
  <c r="AB39" i="18" s="1"/>
  <c r="Z24" i="18"/>
  <c r="X44" i="18"/>
  <c r="BU15" i="13"/>
  <c r="BU22" i="13"/>
  <c r="BT21" i="13"/>
  <c r="BT14" i="13"/>
  <c r="Z32" i="18" l="1"/>
  <c r="Z38" i="18"/>
  <c r="Z40" i="18" s="1"/>
  <c r="W26" i="17"/>
  <c r="X19" i="19"/>
  <c r="X24" i="19" s="1"/>
  <c r="X27" i="19" s="1"/>
  <c r="AB30" i="18"/>
  <c r="AB33" i="18" s="1"/>
  <c r="Z28" i="18"/>
  <c r="Y12" i="19"/>
  <c r="Y14" i="19" s="1"/>
  <c r="AB10" i="19"/>
  <c r="Y44" i="18"/>
  <c r="Z34" i="18"/>
  <c r="AA24" i="18"/>
  <c r="AC36" i="18"/>
  <c r="AC39" i="18" s="1"/>
  <c r="BT24" i="13"/>
  <c r="Y20" i="17" s="1"/>
  <c r="BU21" i="13"/>
  <c r="BU14" i="13"/>
  <c r="BV15" i="13"/>
  <c r="BV22" i="13"/>
  <c r="AA32" i="18" l="1"/>
  <c r="AA38" i="18"/>
  <c r="AA40" i="18" s="1"/>
  <c r="X26" i="17"/>
  <c r="AC30" i="18"/>
  <c r="AC33" i="18" s="1"/>
  <c r="AA28" i="18"/>
  <c r="Z12" i="19"/>
  <c r="Z14" i="19" s="1"/>
  <c r="Y19" i="19"/>
  <c r="Y24" i="19" s="1"/>
  <c r="Y27" i="19" s="1"/>
  <c r="Y20" i="19"/>
  <c r="Y25" i="19" s="1"/>
  <c r="Y28" i="19" s="1"/>
  <c r="BU24" i="13"/>
  <c r="Z20" i="17" s="1"/>
  <c r="AC10" i="19"/>
  <c r="Z44" i="18"/>
  <c r="AD36" i="18"/>
  <c r="AD39" i="18" s="1"/>
  <c r="AA34" i="18"/>
  <c r="AB24" i="18"/>
  <c r="BW15" i="13"/>
  <c r="BW22" i="13"/>
  <c r="BV21" i="13"/>
  <c r="BV14" i="13"/>
  <c r="AB28" i="18" l="1"/>
  <c r="AB32" i="18"/>
  <c r="AB34" i="18" s="1"/>
  <c r="AB38" i="18"/>
  <c r="AB40" i="18" s="1"/>
  <c r="AA12" i="19"/>
  <c r="AA14" i="19" s="1"/>
  <c r="AA20" i="19" s="1"/>
  <c r="AA25" i="19" s="1"/>
  <c r="AA28" i="19" s="1"/>
  <c r="Y26" i="17"/>
  <c r="AD30" i="18"/>
  <c r="AD33" i="18" s="1"/>
  <c r="Z20" i="19"/>
  <c r="Z25" i="19" s="1"/>
  <c r="Z28" i="19" s="1"/>
  <c r="Z19" i="19"/>
  <c r="Z24" i="19" s="1"/>
  <c r="Z27" i="19" s="1"/>
  <c r="BV24" i="13"/>
  <c r="AA20" i="17" s="1"/>
  <c r="AD10" i="19"/>
  <c r="AC24" i="18"/>
  <c r="AA44" i="18"/>
  <c r="AE36" i="18"/>
  <c r="AE39" i="18" s="1"/>
  <c r="AE40" i="18" s="1"/>
  <c r="BW21" i="13"/>
  <c r="BW14" i="13"/>
  <c r="BX15" i="13"/>
  <c r="BX22" i="13"/>
  <c r="AA19" i="19" l="1"/>
  <c r="AA24" i="19" s="1"/>
  <c r="AA27" i="19" s="1"/>
  <c r="AC32" i="18"/>
  <c r="AC34" i="18" s="1"/>
  <c r="AC38" i="18"/>
  <c r="AC40" i="18" s="1"/>
  <c r="Z26" i="17"/>
  <c r="AE30" i="18"/>
  <c r="AE33" i="18" s="1"/>
  <c r="AC28" i="18"/>
  <c r="AB12" i="19"/>
  <c r="AB14" i="19" s="1"/>
  <c r="BW24" i="13"/>
  <c r="AB20" i="17" s="1"/>
  <c r="AE10" i="19"/>
  <c r="AD24" i="18"/>
  <c r="AF36" i="18"/>
  <c r="AF39" i="18" s="1"/>
  <c r="AF40" i="18" s="1"/>
  <c r="AB44" i="18"/>
  <c r="BX21" i="13"/>
  <c r="BX14" i="13"/>
  <c r="BY15" i="13"/>
  <c r="BY22" i="13"/>
  <c r="AD32" i="18" l="1"/>
  <c r="AD34" i="18" s="1"/>
  <c r="AD38" i="18"/>
  <c r="AD40" i="18" s="1"/>
  <c r="AC12" i="19"/>
  <c r="AC14" i="19" s="1"/>
  <c r="AC19" i="19" s="1"/>
  <c r="AC24" i="19" s="1"/>
  <c r="AC27" i="19" s="1"/>
  <c r="AA26" i="17"/>
  <c r="AF30" i="18"/>
  <c r="AF33" i="18" s="1"/>
  <c r="AB20" i="19"/>
  <c r="AB25" i="19" s="1"/>
  <c r="AB28" i="19" s="1"/>
  <c r="AB19" i="19"/>
  <c r="AB24" i="19" s="1"/>
  <c r="AB27" i="19" s="1"/>
  <c r="AF10" i="19"/>
  <c r="AC44" i="18"/>
  <c r="AE24" i="18"/>
  <c r="AG36" i="18"/>
  <c r="AG39" i="18" s="1"/>
  <c r="AG40" i="18" s="1"/>
  <c r="AD28" i="18"/>
  <c r="BX24" i="13"/>
  <c r="AC20" i="17" s="1"/>
  <c r="BY21" i="13"/>
  <c r="BY14" i="13"/>
  <c r="BZ15" i="13"/>
  <c r="BZ22" i="13"/>
  <c r="AE32" i="18" l="1"/>
  <c r="AE34" i="18" s="1"/>
  <c r="AE44" i="18" s="1"/>
  <c r="AE38" i="18"/>
  <c r="AC20" i="19"/>
  <c r="AC25" i="19" s="1"/>
  <c r="AC28" i="19" s="1"/>
  <c r="AB26" i="17"/>
  <c r="AG30" i="18"/>
  <c r="AG33" i="18" s="1"/>
  <c r="AD12" i="19"/>
  <c r="AD14" i="19" s="1"/>
  <c r="AD20" i="19" s="1"/>
  <c r="AD25" i="19" s="1"/>
  <c r="AD28" i="19" s="1"/>
  <c r="AE28" i="18"/>
  <c r="AG10" i="19"/>
  <c r="AF24" i="18"/>
  <c r="AD44" i="18"/>
  <c r="AH36" i="18"/>
  <c r="AH39" i="18" s="1"/>
  <c r="AH40" i="18" s="1"/>
  <c r="D40" i="18" s="1"/>
  <c r="BY24" i="13"/>
  <c r="AD20" i="17" s="1"/>
  <c r="CA15" i="13"/>
  <c r="CA22" i="13"/>
  <c r="BZ21" i="13"/>
  <c r="BZ14" i="13"/>
  <c r="AF32" i="18" l="1"/>
  <c r="AF34" i="18" s="1"/>
  <c r="AF38" i="18"/>
  <c r="AC26" i="17"/>
  <c r="AD19" i="19"/>
  <c r="AD24" i="19" s="1"/>
  <c r="AD27" i="19" s="1"/>
  <c r="AH30" i="18"/>
  <c r="AH33" i="18" s="1"/>
  <c r="AF28" i="18"/>
  <c r="AE12" i="19"/>
  <c r="AE14" i="19" s="1"/>
  <c r="AG24" i="18"/>
  <c r="AG38" i="18" s="1"/>
  <c r="BZ24" i="13"/>
  <c r="AE20" i="17" s="1"/>
  <c r="CB15" i="13"/>
  <c r="CC15" i="13" s="1"/>
  <c r="CB22" i="13"/>
  <c r="CC22" i="13" s="1"/>
  <c r="CA21" i="13"/>
  <c r="CA14" i="13"/>
  <c r="AF12" i="19" l="1"/>
  <c r="AF14" i="19" s="1"/>
  <c r="AF20" i="19" s="1"/>
  <c r="AF25" i="19" s="1"/>
  <c r="AF28" i="19" s="1"/>
  <c r="AG32" i="18"/>
  <c r="AG34" i="18" s="1"/>
  <c r="AD26" i="17"/>
  <c r="AE20" i="19"/>
  <c r="AE25" i="19" s="1"/>
  <c r="AE28" i="19" s="1"/>
  <c r="AE19" i="19"/>
  <c r="AE24" i="19" s="1"/>
  <c r="AE27" i="19" s="1"/>
  <c r="CA24" i="13"/>
  <c r="AF20" i="17" s="1"/>
  <c r="AH24" i="18"/>
  <c r="D24" i="18" s="1"/>
  <c r="AF44" i="18"/>
  <c r="AG28" i="18"/>
  <c r="CB21" i="13"/>
  <c r="CC21" i="13" s="1"/>
  <c r="CB14" i="13"/>
  <c r="CC14" i="13" l="1"/>
  <c r="CB24" i="13"/>
  <c r="CC24" i="13" s="1"/>
  <c r="AF19" i="19"/>
  <c r="AF24" i="19" s="1"/>
  <c r="AF27" i="19" s="1"/>
  <c r="AH32" i="18"/>
  <c r="AH38" i="18"/>
  <c r="AE26" i="17"/>
  <c r="AG12" i="19"/>
  <c r="AG14" i="19" s="1"/>
  <c r="AH28" i="18"/>
  <c r="D28" i="18" s="1"/>
  <c r="AG44" i="18"/>
  <c r="AG20" i="17" l="1"/>
  <c r="C20" i="17" s="1"/>
  <c r="AF26" i="17"/>
  <c r="AG19" i="19"/>
  <c r="AG24" i="19" s="1"/>
  <c r="AG27" i="19" s="1"/>
  <c r="AG20" i="19"/>
  <c r="AG25" i="19" s="1"/>
  <c r="AG28" i="19" s="1"/>
  <c r="AH34" i="18"/>
  <c r="D34" i="18" s="1"/>
  <c r="D38" i="18"/>
  <c r="D30" i="19" l="1"/>
  <c r="AG26" i="17"/>
  <c r="C26" i="17" s="1"/>
  <c r="AH44" i="18"/>
  <c r="D44" i="18" s="1"/>
  <c r="D49" i="18" s="1"/>
  <c r="C32" i="1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tc={F7F5A8BC-FADF-44D6-82E9-3F6AEBAC13CA}</author>
    <author>DGAEGN</author>
  </authors>
  <commentList>
    <comment ref="D2" authorId="0" shapeId="0" xr:uid="{F7F5A8BC-FADF-44D6-82E9-3F6AEBAC13CA}">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Revisar redacción y ortografía en todo el archivo</t>
        </r>
      </text>
    </comment>
    <comment ref="J10" authorId="1" shapeId="0" xr:uid="{E07796CA-93FF-45EF-A091-29C7D8FF23D2}">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M11" authorId="1" shapeId="0" xr:uid="{63A0BD63-6D55-4FE6-A954-05517B3DF940}">
      <text>
        <r>
          <rPr>
            <b/>
            <sz val="12"/>
            <color indexed="81"/>
            <rFont val="Arial Narrow"/>
            <family val="2"/>
          </rPr>
          <t>Comisión Reguladora de Energía:</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N11" authorId="1" shapeId="0" xr:uid="{02A1F2AB-2FC7-4490-A9BC-A0207B3F5E4D}">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hábiles (255 días laborales * 8 horas al día)
</t>
        </r>
      </text>
    </comment>
    <comment ref="O11" authorId="1" shapeId="0" xr:uid="{1572D721-C35D-48C0-9CAC-8E7D09651803}">
      <text>
        <r>
          <rPr>
            <b/>
            <sz val="12"/>
            <color indexed="81"/>
            <rFont val="Arial Narrow"/>
            <family val="2"/>
          </rPr>
          <t xml:space="preserve">Comisión Reguladora de Energía
</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 ref="P11" authorId="1" shapeId="0" xr:uid="{899B2C11-275E-4613-8BE7-14171E671F82}">
      <text>
        <r>
          <rPr>
            <b/>
            <sz val="12"/>
            <color indexed="81"/>
            <rFont val="Arial Narrow"/>
            <family val="2"/>
          </rPr>
          <t xml:space="preserve">Comisión Reguladora de Energía: 
</t>
        </r>
        <r>
          <rPr>
            <sz val="12"/>
            <color indexed="81"/>
            <rFont val="Arial Narrow"/>
            <family val="2"/>
          </rPr>
          <t xml:space="preserve">= (Hrs Hombre Totales) * (Salario + Electricidad + Papelería + Internet) pesos/ Hrs Hombre totales + Pago de Derechos y/o Aprovechamiento pesos  = pesos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DGAEGN</author>
    <author>Karla Daniela Lopez Chavez</author>
  </authors>
  <commentList>
    <comment ref="H10" authorId="0" shapeId="0" xr:uid="{46018D1F-2CC5-4B44-85E4-652A3C8FE04E}">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I11" authorId="0" shapeId="0" xr:uid="{349CC5F2-55D7-4DD4-98B3-AC865DAE282F}">
      <text>
        <r>
          <rPr>
            <b/>
            <sz val="12"/>
            <color indexed="81"/>
            <rFont val="Arial Narrow"/>
            <family val="2"/>
          </rPr>
          <t xml:space="preserve">Comisión Reguladora de Energía: </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J11" authorId="0" shapeId="0" xr:uid="{B2013F00-8C33-49D5-98E9-9B489E2360DE}">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hábiles (255 días laborales * 8 horas al día)
</t>
        </r>
      </text>
    </comment>
    <comment ref="K11" authorId="0" shapeId="0" xr:uid="{71ECD9A1-6A32-4AB1-BAB6-E98CA67752CF}">
      <text>
        <r>
          <rPr>
            <b/>
            <sz val="12"/>
            <color indexed="81"/>
            <rFont val="Arial Narrow"/>
            <family val="2"/>
          </rPr>
          <t>Comisión Reguladora de Energía</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 ref="L23" authorId="0" shapeId="0" xr:uid="{55261B95-AF65-4101-A2A5-82D97E62D7E0}">
      <text>
        <r>
          <rPr>
            <b/>
            <sz val="9"/>
            <color indexed="81"/>
            <rFont val="Tahoma"/>
            <family val="2"/>
          </rPr>
          <t>CRE:</t>
        </r>
        <r>
          <rPr>
            <sz val="9"/>
            <color indexed="81"/>
            <rFont val="Tahoma"/>
            <family val="2"/>
          </rPr>
          <t xml:space="preserve">
Determinación del costo de celebración de un contrato entre personas morales, como: 
Costo fijo (7 510.00 $) + promedio de los incrementos por capital social (0.03497%)
https://colegiodenotarios.org.mx/modulos/arancel-actual.php</t>
        </r>
      </text>
    </comment>
    <comment ref="L31" authorId="1" shapeId="0" xr:uid="{DDC19B70-890F-4719-A7AC-FCF3DEBAEB86}">
      <text>
        <r>
          <rPr>
            <b/>
            <sz val="9"/>
            <color indexed="81"/>
            <rFont val="Tahoma"/>
            <family val="2"/>
          </rPr>
          <t>Karla Daniela Lopez Chavez:</t>
        </r>
        <r>
          <rPr>
            <sz val="9"/>
            <color indexed="81"/>
            <rFont val="Tahoma"/>
            <family val="2"/>
          </rPr>
          <t xml:space="preserve">
Costo por publicar en el DOF y periódicos:
https://www.dof.gob.mx/faqs_detalle.php?faqs=400#:~:text=secci%C3%B3n%20de%20Secretar%C3%ADas%3F-,%C2%BFCu%C3%A1nto%20cuesta%20publicar%20un%20documento%20en%20el%20Diario%20Oficial%20de,pesos%2000%2F100%20M.N.).
http://periodico.hidalgo.gob.mx/?ufaq=cuanto-cuesta-publicar-en-el-periodico-oficial
</t>
        </r>
      </text>
    </comment>
    <comment ref="L32" authorId="0" shapeId="0" xr:uid="{2A807901-CE65-464B-BA1C-A6B8BD7DF5BC}">
      <text>
        <r>
          <rPr>
            <b/>
            <sz val="9"/>
            <color indexed="81"/>
            <rFont val="Tahoma"/>
            <family val="2"/>
          </rPr>
          <t>CRE:</t>
        </r>
        <r>
          <rPr>
            <sz val="9"/>
            <color indexed="81"/>
            <rFont val="Tahoma"/>
            <family val="2"/>
          </rPr>
          <t xml:space="preserve">
Determinación del costo de celebración de un contrato entre personas morales, como: 
Costo fijo (7 510.00 $) + promedio de los incrementos por capital social (0.03497%)
https://colegiodenotarios.org.mx/modulos/arancel-actual.php</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DGAEGN</author>
  </authors>
  <commentList>
    <comment ref="J13" authorId="0" shapeId="0" xr:uid="{E299DD07-37FB-4188-B208-7A95C10413DB}">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L14" authorId="0" shapeId="0" xr:uid="{AD8C1F3C-DF3F-47B3-B402-5A1DB524ABEC}">
      <text>
        <r>
          <rPr>
            <b/>
            <sz val="12"/>
            <color indexed="81"/>
            <rFont val="Arial Narrow"/>
            <family val="2"/>
          </rPr>
          <t>Comisión Reguladora de Energía:</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M14" authorId="0" shapeId="0" xr:uid="{AA44D612-01E8-46ED-8A57-F495FC756EF7}">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habiles (255 días laborales * 8 horas al día)
</t>
        </r>
      </text>
    </comment>
    <comment ref="N14" authorId="0" shapeId="0" xr:uid="{073D19C7-0471-4FC0-8457-AE8109CE02BB}">
      <text>
        <r>
          <rPr>
            <b/>
            <sz val="12"/>
            <color indexed="81"/>
            <rFont val="Arial Narrow"/>
            <family val="2"/>
          </rPr>
          <t xml:space="preserve">Comisión Reguladora de Energía
</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tc={D68D3E93-D452-427E-B537-352E8ED7AF3E}</author>
    <author>DGAEGN</author>
  </authors>
  <commentList>
    <comment ref="B10" authorId="0" shapeId="0" xr:uid="{D68D3E93-D452-427E-B537-352E8ED7AF3E}">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Es el número de trámite; si es así modificar el título</t>
        </r>
      </text>
    </comment>
    <comment ref="H10" authorId="1" shapeId="0" xr:uid="{DBAB0785-41F2-45B4-95AF-0A44341E8385}">
      <text>
        <r>
          <rPr>
            <b/>
            <sz val="12"/>
            <color indexed="81"/>
            <rFont val="Arial Narrow"/>
            <family val="2"/>
          </rPr>
          <t>Comisión Reguladora de Energía</t>
        </r>
        <r>
          <rPr>
            <sz val="12"/>
            <color indexed="81"/>
            <rFont val="Arial Narrow"/>
            <family val="2"/>
          </rPr>
          <t xml:space="preserve">
Representa el promedio diario del año 2021
Fuente: 
</t>
        </r>
        <r>
          <rPr>
            <b/>
            <sz val="12"/>
            <color indexed="81"/>
            <rFont val="Arial Narrow"/>
            <family val="2"/>
          </rPr>
          <t xml:space="preserve">www.stps.gob.mx/gobmx/estadisticas/302_0121.xls </t>
        </r>
      </text>
    </comment>
    <comment ref="I11" authorId="1" shapeId="0" xr:uid="{0FC5A3D0-54DF-49B1-863A-55F73942B9B8}">
      <text>
        <r>
          <rPr>
            <b/>
            <sz val="12"/>
            <color indexed="81"/>
            <rFont val="Arial Narrow"/>
            <family val="2"/>
          </rPr>
          <t xml:space="preserve">Comisión Reguladora de Energía: </t>
        </r>
        <r>
          <rPr>
            <sz val="12"/>
            <color indexed="81"/>
            <rFont val="Arial Narrow"/>
            <family val="2"/>
          </rPr>
          <t xml:space="preserve">
Tomando como referencia el consumo de ventas internas de 
energía electricidad por sector para 2021 y la población 
ocupada según el sector de actividad económica, referente 
al sector servicios, la potencia promedio es 1.10 kw. 
Además, se determinó la tarifa promedio de las zonas 
tarifarias (Central, Noroeste, Norte - Noreste, Sur y Peninsular) dando como resultado 4.97 pesos/kw/h. 
Con base en lo anterior, se calculó el costo de la electricidad en 
5.45  pesos/h-h
</t>
        </r>
        <r>
          <rPr>
            <b/>
            <sz val="12"/>
            <color indexed="81"/>
            <rFont val="Arial Narrow"/>
            <family val="2"/>
          </rPr>
          <t xml:space="preserve">
</t>
        </r>
      </text>
    </comment>
    <comment ref="J11" authorId="1" shapeId="0" xr:uid="{B44D35C7-4747-4432-AE39-5DCC183E8CAB}">
      <text>
        <r>
          <rPr>
            <b/>
            <sz val="12"/>
            <color indexed="81"/>
            <rFont val="Arial Narrow"/>
            <family val="2"/>
          </rPr>
          <t>Comisión Reguladora de Energía:</t>
        </r>
        <r>
          <rPr>
            <sz val="12"/>
            <color indexed="81"/>
            <rFont val="Arial Narrow"/>
            <family val="2"/>
          </rPr>
          <t xml:space="preserve">
                            (Precio Unitario)
2 Paquete de hojas =       $ 113  
2 Cajas de Plumas =          $ 48       
2 Cajas de Lápices =          $ 59       
2 Cuaderno Profesional =   $ 19   
2 Notas Adhesivas  =         $ 59.5
                                 Total 298.5 
                                     X2= 597.00
</t>
        </r>
        <r>
          <rPr>
            <b/>
            <sz val="12"/>
            <color indexed="81"/>
            <rFont val="Arial Narrow"/>
            <family val="2"/>
          </rPr>
          <t xml:space="preserve">
Servicio de Papelería = 597 Pesos / horas hábiles (255 días laborales * 8 horas al día)
</t>
        </r>
      </text>
    </comment>
    <comment ref="K11" authorId="1" shapeId="0" xr:uid="{F271C7F3-F33B-4368-85F4-550E615F5701}">
      <text>
        <r>
          <rPr>
            <b/>
            <sz val="12"/>
            <color indexed="81"/>
            <rFont val="Arial Narrow"/>
            <family val="2"/>
          </rPr>
          <t>Comisión Reguladora de Energía</t>
        </r>
        <r>
          <rPr>
            <sz val="12"/>
            <color indexed="81"/>
            <rFont val="Arial Narrow"/>
            <family val="2"/>
          </rPr>
          <t xml:space="preserve">
Se tomó como base, el paquete empresarial de una compañía prestadora del servicio de internet
Costo = 2,289.0 pesos/mes
Costo/Hr = (2,289.0) pesos/mes / 30 días/mes / 24 hrs/día 
Costo/hr = 3.179 pesos/hr
Fuente: 
https://contrata.telmex.com/pyme-lineas-nuevas-oferta </t>
        </r>
        <r>
          <rPr>
            <b/>
            <sz val="12"/>
            <color indexed="81"/>
            <rFont val="Arial Narrow"/>
            <family val="2"/>
          </rPr>
          <t xml:space="preserve">
</t>
        </r>
        <r>
          <rPr>
            <b/>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DGAEGN</author>
  </authors>
  <commentList>
    <comment ref="D47" authorId="0" shapeId="0" xr:uid="{067B5803-4AA4-4484-AB33-A3D07D73D675}">
      <text>
        <r>
          <rPr>
            <b/>
            <sz val="12"/>
            <color indexed="81"/>
            <rFont val="Arial Narrow"/>
            <family val="2"/>
          </rPr>
          <t>CRE:</t>
        </r>
        <r>
          <rPr>
            <sz val="12"/>
            <color indexed="81"/>
            <rFont val="Arial Narrow"/>
            <family val="2"/>
          </rPr>
          <t xml:space="preserve">
Es el valor descontado de uno o más pagos que habrían de recibirse en el futuro a fin de comparar diferentes montos (ingresos o gastos) en el mismo periodo. 
</t>
        </r>
        <r>
          <rPr>
            <b/>
            <sz val="12"/>
            <color indexed="81"/>
            <rFont val="Arial Narrow"/>
            <family val="2"/>
          </rPr>
          <t xml:space="preserve">Fuente: Manual CONAMER sobre Capacitación en Mejora Regulatoria. Coordinación General de Manifestaciónes de Impacto Regulatorio.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DGAEGN</author>
  </authors>
  <commentList>
    <comment ref="D47" authorId="0" shapeId="0" xr:uid="{053D6F32-86A1-4A8C-A6E7-EE77107B2FBB}">
      <text>
        <r>
          <rPr>
            <b/>
            <sz val="12"/>
            <color indexed="81"/>
            <rFont val="Arial Narrow"/>
            <family val="2"/>
          </rPr>
          <t>CRE:</t>
        </r>
        <r>
          <rPr>
            <sz val="12"/>
            <color indexed="81"/>
            <rFont val="Arial Narrow"/>
            <family val="2"/>
          </rPr>
          <t xml:space="preserve">
Es el valor descontado de uno o más pagos que habrían de recibirse en el futuro a fin de comparar diferentes montos (ingresos o gastos) en el mismo periodo. 
</t>
        </r>
        <r>
          <rPr>
            <b/>
            <sz val="12"/>
            <color indexed="81"/>
            <rFont val="Arial Narrow"/>
            <family val="2"/>
          </rPr>
          <t xml:space="preserve">Fuente: Manual CONAMER sobre Capacitación en Mejora Regulatoria. Coordinación General de Manifestaciónes de Impacto Regulatorio. </t>
        </r>
      </text>
    </comment>
  </commentList>
</comments>
</file>

<file path=xl/sharedStrings.xml><?xml version="1.0" encoding="utf-8"?>
<sst xmlns="http://schemas.openxmlformats.org/spreadsheetml/2006/main" count="1538" uniqueCount="431">
  <si>
    <t>Análisis de Impacto Regulatorio (AIR)</t>
  </si>
  <si>
    <t xml:space="preserve">Un análisis respecto a la disminución en costos </t>
  </si>
  <si>
    <t xml:space="preserve">Disposiciones Administrativas de Carácter General </t>
  </si>
  <si>
    <t xml:space="preserve">Referencia </t>
  </si>
  <si>
    <t xml:space="preserve">Costos de los Trámites de la Directiva de Tarifas (Regulación Vigente) </t>
  </si>
  <si>
    <t>No.</t>
  </si>
  <si>
    <t>Homoclave</t>
  </si>
  <si>
    <t>Nombre</t>
  </si>
  <si>
    <t>Fundamento Legal
DT: Directiva de Tarifas (DIR-GAS-001-2007)</t>
  </si>
  <si>
    <t>Descripción del Fundamento Legal</t>
  </si>
  <si>
    <t>Empleados</t>
  </si>
  <si>
    <t>Horas-hombre</t>
  </si>
  <si>
    <t>Horas-hombre totales</t>
  </si>
  <si>
    <t>Industria eléctrica y suministro de agua potable
(salario por hora)</t>
  </si>
  <si>
    <t>Derechos y/o aprovechamientos</t>
  </si>
  <si>
    <t>Servicios</t>
  </si>
  <si>
    <t>Número de veces que se presenta el trámite al año</t>
  </si>
  <si>
    <t xml:space="preserve">Cantidad de Permisionarios que presentan en trámite </t>
  </si>
  <si>
    <t>Monto</t>
  </si>
  <si>
    <t>Fundamento Legal</t>
  </si>
  <si>
    <t>Consumo de Electricidad (pesos/h)</t>
  </si>
  <si>
    <t>Papeleria (pesos)</t>
  </si>
  <si>
    <t>Internet (pesos/hr)</t>
  </si>
  <si>
    <t>Año 1</t>
  </si>
  <si>
    <t>Año 2</t>
  </si>
  <si>
    <t>Año 3</t>
  </si>
  <si>
    <t>Año 4</t>
  </si>
  <si>
    <t>Año 5</t>
  </si>
  <si>
    <t>Año 6</t>
  </si>
  <si>
    <t>Año 7</t>
  </si>
  <si>
    <t>Año 8</t>
  </si>
  <si>
    <t>Año 9</t>
  </si>
  <si>
    <t>Año 10</t>
  </si>
  <si>
    <t>Año 11</t>
  </si>
  <si>
    <t>Año 12</t>
  </si>
  <si>
    <t>Año 13</t>
  </si>
  <si>
    <t>Año 14</t>
  </si>
  <si>
    <t>Año 15</t>
  </si>
  <si>
    <t>Año 16</t>
  </si>
  <si>
    <t>Año 17</t>
  </si>
  <si>
    <t>Año 18</t>
  </si>
  <si>
    <t>Año 19</t>
  </si>
  <si>
    <t>Año 20</t>
  </si>
  <si>
    <t>Año 21</t>
  </si>
  <si>
    <t>Año 22</t>
  </si>
  <si>
    <t>Año 23</t>
  </si>
  <si>
    <t>Año 24</t>
  </si>
  <si>
    <t>Año 25</t>
  </si>
  <si>
    <t>Año 26</t>
  </si>
  <si>
    <t>Año 27</t>
  </si>
  <si>
    <t>Año 28</t>
  </si>
  <si>
    <t>Año 29</t>
  </si>
  <si>
    <t>Año 30</t>
  </si>
  <si>
    <t>CRE-19-001-A</t>
  </si>
  <si>
    <t>Solicitud de aprobación de tarifas iniciales para actividades permisionadas de gas natural</t>
  </si>
  <si>
    <t>DT. 3.3, 5.3, 7.2, 7.3, 8.2, 10.1, 10.5, 12.1, 12.2, 12.5, 12.8, 14.1, 15.1 y 27.1</t>
  </si>
  <si>
    <t>3.3 La Comisión aprobará a los solicitantes de permiso y a los Permisionarios las tarifas máximas aplicables a los servicios de transporte y distribución de conformidad con los siguientes principios generales: I. Las tarifas máximas iniciales se calcularán y aprobarán a cada Permisionario: a) Al momento de otorgar el permiso correspondiente, salvo en el supuesto contenido en el numeral 15 de la presente Directiva. II. Las tarifas máximas iniciales se calcularán con base en el requerimiento de ingresos contenido en el plan de negocios que cada solicitante de permiso o Permisionario someta a la aprobación de la Comisión, para cada periodo quinquenal.
5.3 La Comisión podrá autorizar que el cargo por capacidad se determine con un factor de utilización de la capacidad diferente al señalado en el numeral anterior cuando el Permisionario o el solicitante de un permiso demuestre que ello se justifica en términos de eficiencia en función de la proyección de demanda máxima, del factor de carga y de las circunstancias específicas de operación durante la vida remanente del sistema. 
7.2 Los Distribuidores deberán presentar a la Comisión, para su aprobación, la metodología empleada para establecer las tarifas máximas iniciales diferenciadas por rangos de volumen o presiones de entrega. Dicha metodología deberá reunir los requisitos siguientes: 
7.3  Los Distribuidores deberán acreditar ante la Comisión que (i) Las tarifas máximas iniciales correspondientes reflejan los requerimientos de capacidad de los diferentes grupos tarifarios durante el periodo pico del sistema de distribución, y (ii) Los cargos por capacidad y por uso implícitos son los mismos que los cargos correspondientes al servicio de distribución en base firme para grupos tarifarios con rangos de volumen y presiones de entrega similares.
8.2 Los Distribuidores deberán acreditar ante la Comisión que: I. Las tarifas máximas iniciales correspondientes reflejan los requerimientos de capacidad de los diferentes grupos tarifarios durante el periodo pico del sistema de distribución, y II. Los cargos por capacidad y por uso implícitos son los mismos que los cargos correspondientes al servicio de distribución en base firme para grupos tarifarios con rangos de volumen y presiones de entrega similares.
10.1 Cuando los Permisionarios ofrezcan servicios adicionales a los mencionados en esta Directiva que se encuentren directamente relacionados con el transporte, el almacenamiento o la distribución de gas natural, dichos servicios y sus correspondientes tarifas y cargos deberán estar incluidos en las Condiciones Generales para la prestación del servicio. Asimismo, la tarifa máxima inicial o los cargos máximos iniciales correspondientes deberán ser aprobados por la Comisión, salvo en los casos en los que esta Directiva expresamente establezca otro esquema para su determinación.
10.5 Los Distribuidores podrán solicitar la aprobación de cargos por conexión y por servicio. En su caso, dichos cargos se determinarán en conformidad con las disposiciones a que se refiere el apartado Tercero, numeral 27, de esta Directiva.
12.1 Los Permisionarios o solicitantes de permiso someterán a la aprobación de la Comisión su propuesta de tarifas máximas iniciales aplicables a cada grupo tarifario. Dichas tarifas se calcularán con base en la proporción del requerimiento de ingresos que corresponda a la prestación de los servicios a cada grupo tarifario de acuerdo con el plan de negocios correspondiente al periodo quinquenal respectivo.
12.2 La determinación y aprobación de las tarifas máximas iniciales se realizará mediante la revisión y aprobación del plan de negocios que proponga y justifique debidamente cada Permisionario o solicitante de permiso, el cual contendrá:
12.5 La información del plan de negocios, incluyendo la del requerimiento de ingresos, deberá presentarse de manera desglosada de acuerdo con la asignación que corresponda a cada grupo tarifario, identificando específicamente:
12.8 El modelo y la memoria de cálculo empleados en el requerimiento de ingresos y en la derivación de las tarifas máximas iniciales deberá presentarse en formatos impresos y electrónicos. En su caso, los Permisionarios deberán sujetarse a los formatos que al efecto determine la Comisión.
14.1 Los Permisionarios y los solicitantes de un permiso deberán incorporar dentro de la información relativa a su plan de negocios una explicación detallada de la propuesta del costo promedio ponderado del capital incorporado en el requerimiento de ingresos, así como de cada uno de los componentes de dicho costo. En su propuesta de costo promedio ponderado del capital aplicable al proyecto, el Permisionario deberá acreditar ante la Comisión que la estructura de capital, la tasa de rentabilidad y los costos de endeudamiento propuestos, reflejan una práctica financiera eficiente y razonable, son comparables con las mejores prácticas nacionales e internacionales en la industria del gas natural y son congruentes con los riesgos asociados al desarrollo y operación del sistema de que se trate, así como con las condiciones del mercado en el que presta o prestará el servicio.
15.1 La Comisión, considerando que circunstancias específicas pueden afectar inusualmente el perfil de riesgos y la certidumbre en la proyección de costos de determinados proyectos, podrá, a solicitud de parte, diferir la aprobación de las tarifas máximas iniciales para que ésta se realice con posterioridad al otorgamiento del permiso respectivo, a cuyo efecto la Comisión evaluará dicha solicitud para resolver sobre su procedencia. 
27.1 La Comisión regulará el cargo por conexión a los sistemas de distribución a través de: I. Definir una conexión estándar; II. Autorizar un máximo al cargo por conexión estándar del Permisionario, y III. Requerir que los Distribuidores publiquen una lista de cargos aprobados por la Comisión para conexiones no estándar, así como cargos por desconexiones y reconexiones.</t>
  </si>
  <si>
    <t>Oficio No. 349-B-086 , por medio del cual la Secretaría de Hacienda y Crédito Público autoriza a la Comisión los aprovechamientos para el ejercicio fiscal de 2021 (numeral 95)</t>
  </si>
  <si>
    <t>CRE-19-012-F</t>
  </si>
  <si>
    <t>DT. 3.8, 14.5 y 19.11</t>
  </si>
  <si>
    <t xml:space="preserve">3.8 Los Permisionarios deberán identificar en su contabilidad los costos atribuibles a la prestación del servicio a cada grupo tarifario.
14.5 El Permisionario deberá informar anualmente a la Comisión sobre el cumplimiento del plan de financiamiento a que se refiere la fracción III de la disposición 12.2 anterior. En caso de presentarse desviaciones significativas en la estructura de capital respecto de la establecida en dicho plan, el Permisionario deberá hacer este hecho del conocimiento de la Comisión y deberá justificar y acreditar las desviaciones incurridas. La Comisión evaluará la información que al efecto presente el Permisionario y, en su caso, determinará los ajustes en las tarifas máximas que resulten procedentes cuando las desviaciones antes referidas sean atribuibles al propio Permisionario, resulten en ganancias injustificadas en su favor y no generen mejores condiciones para los Usuarios.
19.11 Los Permisionarios deberán identificar en su contabilidad los costos trasladados a los Usuarios.
</t>
  </si>
  <si>
    <t>No aplica por ser gratuito.</t>
  </si>
  <si>
    <t>CRE-19-004-A</t>
  </si>
  <si>
    <t>DT. 3.3 Fracción I inciso b,  22.1, 22.2, 27.3</t>
  </si>
  <si>
    <t>3.3 La Comisión aprobará a los solicitantes de permiso y a los Permisionarios las tarifas máximas aplicables a los servicios de transporte y distribución de conformidad con los siguientes principios generales: Cada cinco años, mediante el procedimiento de revisión quinquenal previsto en esta Directiva, salvo lo dispuesto en la Sección F de esta Directiva;
22.1 Para la revisión quinquenal de tarifas y la determinación de las tarifas máximas iniciales correspondientes se observarán, en lo conducente, los procedimientos y lineamientos establecidos en la Sección C de la presente Directiva.
22.2 Para efectos de lo anterior, los Permisionarios deberán entregar a la Comisión, seis meses antes de que concluya el periodo quinquenal en curso, el plan de negocios correspondiente al siguiente periodo de cinco años y su requerimiento de ingresos asociado, los cuales deberán contener las mismas características que se establecen en el numeral 12 de la presente Directiva, así como cualquier otra información que resulte necesaria para efectos de la revisión.</t>
  </si>
  <si>
    <t xml:space="preserve"> Ley Federal de Derechos, artículo 57 fracción III.</t>
  </si>
  <si>
    <t>CRE-19-029-A </t>
  </si>
  <si>
    <t>Solicitud de aprobación de tarifas máximas iniciales de servicios interrumpibles para actividades de distribución por medio de ductos de gas natural</t>
  </si>
  <si>
    <t>DT. 9.1, 9.6</t>
  </si>
  <si>
    <t>9.1 Cualquier Permisionario o solicitante de un permiso que ofrezca servicios interrumpibles deberá someter a la aprobación de la Comisión las tarifas máximas iniciales específicas por estos servicios.
9.6 Cuando se ofrezcan servicios en base interrumpible utilizando la capacidad reservada que no esté siendo utilizada por los Usuarios del servicio en base firme, la Comisión podrá permitir que el Permisionario retenga parte de los ingresos derivados de prestar el servicio interrumpible, pero deberá reintegrar el resto de dichos ingresos a los Usuarios del servicio en base firme cuya capacidad reservada no utilizada sea objeto del servicio interrumpible.</t>
  </si>
  <si>
    <t>CRE-19-028-A </t>
  </si>
  <si>
    <t>Solicitud de ajuste intraquinquenal de tarifas máximas para actividades de distribución por medio de ductos de gas natural</t>
  </si>
  <si>
    <t>DT. 23.1, 23.4</t>
  </si>
  <si>
    <t>23.1 En cualquier momento del quinquenio corriente, los Permisionarios podrán ofrecer nuevos tipos de servicio o generar nuevos grupos tarifarios que no se consideraron al inicio de dicho quinquenio para responder a cambios en las circunstancias del mercado en el que operan. Al efecto, el Permisionario deberá presentar, para aprobación de la Comisión, las tarifas máximas iniciales que correspondan, mismas que deberá justificar con base en la proyección de los costos inherentes a la prestación de los nuevos servicios.
23.4 Cuando la prestación de un nuevo servicio requiera de inversiones adicionales a las previstas en el plan de negocios del quinquenio que no se efectúen bajo un acuerdo de inversión, el Permisionario podrá proponer a la Comisión, para su aprobación, un cargo incremental que se aplicará únicamente al grupo tarifario al que vaya destinado el servicio.</t>
  </si>
  <si>
    <t>CRE-19-031-A </t>
  </si>
  <si>
    <t>Solicitud de ajustes de tarifas máximas por erogaciones extraordinarias para actividades de distribución por medio de ductos de gas natural. </t>
  </si>
  <si>
    <t>DT. 24 (24.1 ; 24.2 ; 24.3 ; 24.4)</t>
  </si>
  <si>
    <t>24.1 Cuando el Permisionario se encuentre obligado a efectuar inversiones adicionales a las previstas en el plan de negocios quinquenal como resultado de la expedición o modificación de las Normas Oficiales Mexicanas aplicables, el Permisionario podrá proponer a la Comisión, para su aprobación, el ajuste a las tarifas máximas vigentes que permita recuperar la inversión y demás costos incrementales que afecten a la prestación del servicio.
24.2 Asimismo, cuando el Permisionario justifique ante la Comisión erogaciones extraordinarias de recursos para hacer frente a contingencias no previstas en el plan de negocios, relacionadas con la integridad de los derechos de vía y la seguridad de los sistemas, podrá proponer a la Comisión, para su aprobación, el ajuste a las tarifas máximas vigentes que le permita recuperar las citadas erogaciones.
24.3 Para efectos del ajuste en las tarifas máximas a que se refieren las disposiciones 24.1 y 24.2 anteriores, el Permisionario presentará, para aprobación de la Comisión, el nuevo requerimiento de ingresos que incorpore las nuevas inversiones, costos y gastos correspondientes, los plazos de recuperación, así como las nuevas tarifas máximas aplicables.
24.4 La Comisión evaluará la información presentada y, en un plazo máximo de un mes, resolverá sobre la solicitud o requerirá la presentación de información adicional, en cuyo caso resolverá lo conducente en un nuevo plazo máximo de 30 días hábiles una vez recibida la información adicional por parte del Permisionario.</t>
  </si>
  <si>
    <t>CRE-19-033-A</t>
  </si>
  <si>
    <t>Solicitud de ajuste por índice de inflación de las tarifas máximas para actividades de distribución por medio de ductos de gas natural, posterior a la fecha de la propuesta de tarifas máximas</t>
  </si>
  <si>
    <t>17.8 [...]
Asimismo, los Permisionarios podrán solicitar a la Comisión un ajuste sobre sus tarifas máximas iniciales de acuerdo con el índice de inflación que corresponda al periodo de tiempo transcurrido entre la fecha en que el Permisionario presente la propuesta de tarifas que corresponda y la fecha en que dichas tarifas entren en vigor.</t>
  </si>
  <si>
    <t>CRE-19-034-A </t>
  </si>
  <si>
    <t>Solicitud de ajuste por índice de inflación de las tarifas máximas para las actividades de distribución por ductos de gas natural, por circunstancias extraordinarias. </t>
  </si>
  <si>
    <t>17.9 A solicitud de los Permisionarios, la Comisión podrá autorizar ajustes de acuerdo con el índice de inflación sobre las tarifas máximas antes del ajuste anual, cuando se verifiquen circunstancias extraordinarias que afecten a la inflación, el tipo de cambio o la viabilidad del proyecto, siempre que el Permisionario acredite tales circunstancias.</t>
  </si>
  <si>
    <t>CRE-19-035-A</t>
  </si>
  <si>
    <t>Envío de aviso de reducción de tarifas máximas para actividades de distribución por duetos de gas natural. </t>
  </si>
  <si>
    <t>DT. 23.5</t>
  </si>
  <si>
    <t>23.5 Cuando las inversiones realizadas para prestar un nuevo servicio se reflejen en la posibilidad de reducir las tarifas máximas del resto de los servicios, los Permisionarios deberán hacer del conocimiento de la Comisión esta situación a efecto de realizar los ajustes correspondientes.</t>
  </si>
  <si>
    <t>CRE-19-012-H</t>
  </si>
  <si>
    <r>
      <t xml:space="preserve">DT. 28.5, 28.9, </t>
    </r>
    <r>
      <rPr>
        <sz val="10"/>
        <color theme="1"/>
        <rFont val="Montserrat"/>
      </rPr>
      <t>3</t>
    </r>
    <r>
      <rPr>
        <sz val="10"/>
        <rFont val="Montserrat"/>
      </rPr>
      <t>3.2, 39.1 y 39.2</t>
    </r>
  </si>
  <si>
    <t>28.5 Cuando el Distribuidor adquiera el gas o contrate servicios cotizados en dólares, deberá calcular el PMC considerando todos los precios y costos en pesos, al tipo de cambio vigente el día en que haya liquidado la factura a su proveedor.
28.9 Los Distribuidores deberán desagregar en la facturación a los usuarios cada uno de los componentes del PMC a que se refiere la disposición 28.2 anterior, así como cualquier otro elemento que forme parte del cobro por la prestación del servicio. No obstante, los Distribuidores no estarán obligados a desglosar los componentes del PMC cuando los proveedores del gas o de los servicios de transporte y almacenamiento no ofrezcan la desagregación correspondiente en sus facturas.
31.1 Los Distribuidores deberán presentar a la Comisión, para su aprobación, la propuesta de los sistemas, trayectos, modalidades de servicio y esquemas tarifarios de transporte y almacenamiento que emplearán en la determinación del precio máximo de comercialización del gas, junto con la información y justificación que acredite que esa propuesta:
33.2 Los reportes semestrales deberán contener como mínimo, la información desglosada por mes y por grupo tarifario, junto con los cálculos, referencias y documentos que los sustenten, sobre los siguientes rubros:
39.1 Los Permisionarios deberán presentar anualmente documentación que acredite detalladamente la aplicación de las tarifas a lo largo del año, y permita una comparación entre dichas tarifas y las tarifas máximas aprobadas por la Comisión.
39.2 Los Permisionarios deberán presentar, a más tardar cuatro meses después del cierre de cada año, información del año previo desglosada mensualmente, según corresponda a cada tipo de Permisionario, sobre:</t>
  </si>
  <si>
    <t>CRE-19-030-A</t>
  </si>
  <si>
    <t>Solicitud de ajuste anual por índice de inflación de tarifas máximas para actividades de distribución por medio de ductos de gas natural</t>
  </si>
  <si>
    <t>DT. 17.1, 17.2, 17.6, 17.8, 17.9, 17.12, 19.3, 19.6, 19.8, 20.1, 27.5, 27.6</t>
  </si>
  <si>
    <t>17.1 Las tarifas máximas podrán ser ajustados anualmente de acuerdo con el índice de inflación (*t), a solicitud expresa de cada Permisionario.
17.2 El derecho a solicitar el ajuste por el índice de inflación debe ejercitarse de forma anual y precluye cuando vence el plazo para su presentación indicado en el calendario establecido en el numeral 20 siguiente. La falta de presentación de la solicitud de ajuste por el índice de inflación se entenderá como la voluntad del Permisionario para conservar las tarifas y cargos máximos autorizados para el año anterior, y bajo ningún supuesto se autorizará el reconocimiento de inflación acumulada por un periodo superior a doce meses.
17.6 Como parte del proceso de evaluación y autorización de las tarifas máximas iniciales, los Permisionarios o los solicitantes de permiso, en su caso, deberán someter para aprobación de la Comisión las proporciones del requerimiento de ingresos a que se refiere la disposición anterior.
17.8 Cuando los Permisionarios inicien operaciones, podrán solicitar a la Comisión la autorización de un ajuste anticipado sobre sus tarifas máximas iniciales de acuerdo con el índice de inflación que corresponda al periodo de tiempo transcurrido entre la fecha del otorgamiento del permiso respectivo y el inicio de la prestación de los servicios.
Asimismo, los Permisionarios podrán solicitar a la Comisión un ajuste sobre sus tarifas máximas iniciales de acuerdo con el índice de inflación que corresponda al periodo de tiempo transcurrido entre la fecha en que el Permisionario presente la propuesta de tarifas que corresponda y la fecha en que dichas tarifas entren en vigor.
17.9 A solicitud de los Permisionarios, la Comisión podrá autorizar ajustes de acuerdo con el índice de inflación sobre las tarifas máximas antes del ajuste anual, cuando se verifiquen circunstancias extraordinarias que afecten a la inflación, el tipo de cambio o la viabilidad del proyecto, siempre que el Permisionario acredite tales circunstancias.
17.12 Para solicitar la autorización de los ajustes por índice de inflación los Permisionarios deberán presentar a la Comisión los siguientes elementos de conformidad con el procedimiento establecido en el numeral 20:
19.3 Los costos trasladables sólo serán autorizados por la Comisión a solicitud de parte interesada. La Comisión evaluará la solicitud tomando en cuenta los estándares de la industria.
19.6 Los Permisionarios someterán a la aprobación de la Comisión la metodología que utilizarán para calcular su precio de transferencia del gas, la cual deberá estar debidamente justificada en función de los costos en que incurra el Permisionario.
19.8 Los Permisionarios podrán solicitar a la Comisión la aprobación de los costos trasladables de conformidad con lo siguiente: I. Solicitarán la aprobación de los costos trasladables en que hayan incurrido durante el año previo a la solicitud;
20.1 Para establecer las tarifas máximas y sus correspondientes cargos, de conformidad con el numeral 16.1, los Permisionarios deberán presentar a la Comisión, para su aprobación, los ajustes que correspondan al índice de inflación, a los costos trasladables y al factor de eficiencia que se haya establecido en la revisión quinquenal respectiva, a más tardar tres meses después de que se encuentren disponibles las publicaciones del INPC y del CPI correspondientes.
27.5 Los cargos por conexión y el cargo por servicio que la Comisión apruebe al Permisionario se podrán ajustar cada año mediante el índice de inflación (*), los costos trasladables (Y), y estarán sujetos al ajuste por el factor de eficiencia (X), aplicando las fórmulas siguientes:
27.6 Para solicitar la autorización de los ajustes por el índice de inflación a los cargos por conexión y por servicio, los Distribuidores se sujetarán al mismo procedimiento de ajuste de las tarifas máximas a que se refiere el numeral 20 de la presente Directiva. Para estos efectos, deberán presentar a la Comisión los parámetros y la memoria de cálculo del índice de inflación correspondiente, así como los valores ajustados de los cargos señalados.</t>
  </si>
  <si>
    <t>CRE-19-032-A</t>
  </si>
  <si>
    <t>Solicitud de ajuste por índice de inflación de las tarifas máximas para actividades de distribución por ductos de gas natural, previo al inicio de operaciones</t>
  </si>
  <si>
    <t>17.8 Cuando los Permisionarios inicien operaciones, podrán solicitar a la Comisión la autorización de un ajuste anticipado sobre sus tarifas máximas iniciales de acuerdo con el índice de inflación que corresponda al periodo de tiempo transcurrido entre la fecha del otorgamiento del permiso respectivo y el inicio de la prestación de los servicios.</t>
  </si>
  <si>
    <t>Costos de las Acciones Regulatorias de la Directiva de Tarifas (Regulación Vigente)</t>
  </si>
  <si>
    <t>AR. No.</t>
  </si>
  <si>
    <t>Fundamento Legal
DT: Directiva de Tarifas (DIR-GAS-001-2007)
DC: Directiva de Contabilidad (DIR-GAS-002-1996)</t>
  </si>
  <si>
    <t>Horas-hombre
(h-h)</t>
  </si>
  <si>
    <t>Horas-hombre totales
(h-h)</t>
  </si>
  <si>
    <t xml:space="preserve">Costos por Servicios Adicionales </t>
  </si>
  <si>
    <t>Número de veces que se presenta el trámite al año por Permisionario</t>
  </si>
  <si>
    <t>Observaciones</t>
  </si>
  <si>
    <t>Cantidad de Permisionarios que presentan en trámite</t>
  </si>
  <si>
    <t>Consumo de Electricidad (pesos/h-h)</t>
  </si>
  <si>
    <t>Internet (pesos/h-h)</t>
  </si>
  <si>
    <t>DT. 3.2</t>
  </si>
  <si>
    <t xml:space="preserve">Los Permisionarios, al determinar las contraprestaciones que cobrarán a los Usuarios por la prestación de los servicios de transporte y distribución, deberán observar los límites máximos de cada tarifa y sus correspondientes cargos determinados de acuerdo con la presente Directiva, sin perjuicio de la facultad de los Permisionarios y los propios Usuarios de negociar tarifas convencionales de conformidad con el apartado Sexto. </t>
  </si>
  <si>
    <t>DT. 3.6</t>
  </si>
  <si>
    <t xml:space="preserve">Las tarifas máximas no tendrán efectos retroactivos ni ajustes compensatorios respecto de los resultados obtenidos en quinquenios anteriores como resultado de las revisiones quinquenales a que se refiere la fracción VII de la disposición 3.3 anterior. </t>
  </si>
  <si>
    <t>Parte del Trámite “Solicitud de aprobación de tarifas iniciales para actividades permisionadas de gas natural”., “Modificación de permisos en materia de gas natural, petróleo, condensados, líquidos del gas natural e hidratos de metano. Modalidad: Revisión quinquenal de tarifas de gas natural". Y “Solicitud de ajuste anual por índice de inflación de tarifas máximas para actividades de distribución por medio de ductos de gas natural".</t>
  </si>
  <si>
    <t>DT. 3.7</t>
  </si>
  <si>
    <t xml:space="preserve">Los Permisionarios deberán desglosar en su facturación cada uno de los cargos aplicables a los diferentes servicios. </t>
  </si>
  <si>
    <t>DT. 3.9</t>
  </si>
  <si>
    <t>La Comisión podrá considerar criterios no previstos en esta Directiva en la aprobación de las tarifas máximas iniciales y otros cargos asociados con la prestación de los servicios regulados, siempre y cuando los solicitantes acrediten que dichos criterios permiten reflejar de manera más apropiada, al menos, los elementos siguientes:
I. Su estructura de costos;
II. Las condiciones de mercado en las que opera, y
III. Las características de su sistema.</t>
  </si>
  <si>
    <t>DT. 4.1</t>
  </si>
  <si>
    <t xml:space="preserve">Las tarifas máximas para los servicios de transporte y de distribución se clasifican y se componen de los cargos máximos que se especifican a continuación:
I. Las tarifas máximas de transporte y distribución en base firme serán tarifas binómicas y estarán compuestas por los siguientes conceptos:
a) Cargo por capacidad, y
b) Cargo por uso;
II. Las tarifas máximas de los servicios de transporte y distribución en base interrumpible, así como del servicio de distribución con comercialización serán tarifas monómicas. 
La Comisión podrá aceptar una estructura de tarifas para servicios en base interrumpible distinta a la señalada cuando ello refleje de mejor manera las características de operación del Permisionario, y siempre que éste demuestre que la aplicación de tales tarifas no impone cobros innecesarios a los Usuarios de estos servicios. </t>
  </si>
  <si>
    <t>Parte del Trámite “Solicitud de aprobación de tarifas iniciales para actividades permisionadas de gas natural”., y “Modificación de permisos en materia de gas natural, petróleo, condensados, líquidos del gas natural e hidratos de metano. Modalidad: Revisión quinquenal de tarifas de gas natural".</t>
  </si>
  <si>
    <t xml:space="preserve">DT.5.1 </t>
  </si>
  <si>
    <t xml:space="preserve">Los cargos que componen las tarifas máximas se establecerán bajo los criterios siguientes:
I. El cargo por capacidad tiene como finalidad permitir recuperar los costos fijos que forman parte del requerimiento de ingresos asignado al grupo tarifario que corresponda; y representa la contraprestación a pagar por la capacidad reservada por el Usuario en el sistema para satisfacer su demanda en un periodo determinado, expresada en pesos por unidad;
II. El cargo por uso tiene el objetivo de permitir la recuperación de los costos variables que forman parte del requerimiento de ingresos correspondiente al grupo tarifario respectivo; y representa la contraprestación a pagar por el uso del sistema, calculada con base en la cantidad de gas conducida a cuenta del Usuario, expresado en pesos por unidad, y
III. La tarifa monómica de los servicios interrumpibles, así como del servicio de distribución con comercialización, integra los costos fijos y variables relacionados con la capacidad y uso del sistema, respectivamente, de acuerdo con la proporción del requerimiento de ingresos que corresponda a cada grupo tarifario; y se aplicará a la cantidad de gas conducida a cuenta del Usuario, expresado en pesos por unidad. 
</t>
  </si>
  <si>
    <t>DT. 5.4</t>
  </si>
  <si>
    <t>Cada solicitante de permiso o Permisionario definirá el periodo pico del sistema, el cual deberá  reunir los siguientes elementos:
I. Estar relacionado con los periodos y duración históricos de la demanda máxima del sistema, cuando tal información exista, y
II. Estar relacionado con los datos del perfil de carga estimado por grupo tarifario cuando la información histórica sobre el perfil de carga no esté disponible o no sea relevante para algún sistema en particular.</t>
  </si>
  <si>
    <t>DT. 5.6</t>
  </si>
  <si>
    <t>Los Permisionarios desarrollarán una metodología detallada para calcular la utilización máxima diaria de la capacidad en el periodo pico del sistema. Esta metodología deberá  asegurar que no haya sesgo en el cálculo de la utilización máxima diaria.</t>
  </si>
  <si>
    <t>DT. 5.8</t>
  </si>
  <si>
    <t>En la definición de los perfiles de carga estimados los Permisionarios deberán  considerar, entre otros aspectos, los siguientes:
I. La simplicidad de su aplicación;
II. La utilización histórica o, en su caso, la estimada, del sistema en el periodo pico del mismo, y
III. Las mediciones o, en su caso, las estimaciones de los flujos anuales para los diferentes grupos tarifarios.</t>
  </si>
  <si>
    <t>DT. 6.3</t>
  </si>
  <si>
    <t xml:space="preserve">Las diferencias relativas entre los cargos que componen las tarifas máximas iniciales que establezca el Permisionario para las distintas regiones de sus sistema deberán  reflejar:
I. Las diferencias en el costo incremental promedio entre las regiones, o
II. Las diferencias en el costo marginal de largo plazo entre las regiones.
</t>
  </si>
  <si>
    <t>Forma parte del Trámite “Solicitud de aprobación de tarifas iniciales para actividades permisionadas de gas natural”, debido a que uno de sus requisitos es la "definición de los cargos que componen la lista de tarifas, con la especificación de unidades Pesos por Unidad, periodicidad de las tarifas (días, meses, evento, por mencionar algunos). El monto a cobrar deberá ser reportado con números enteros y cuatro decimales"</t>
  </si>
  <si>
    <t>DT. 7.4</t>
  </si>
  <si>
    <t>Cuando los Distribuidores propongan tarifas máximas iniciales distintas para diferentes áreas de sus sistemas, por causas distintas a las que se describen en esta sección, deberán  justificarlas en función de las diferencias en los costos y someterlas a la aprobación de la Comisión.</t>
  </si>
  <si>
    <t>DT. 8.3</t>
  </si>
  <si>
    <t>Los Permisionarios que presten el servicio de distribución con comercialización estarán obligados a:
I. Reservar capacidad de transporte y capacidad de almacenamiento, en su caso, suficientes para los Usuarios de este servicio, sin que incurran en el traslado de costos excesivos e injustificados a dichos Usuarios, y
II. Garantizar la capacidad diaria máxima requerida en su sistema de distribución considerando el periodo pico de dicho sistema, de forma que se asegure la satisfacción de la demanda máxima de estos Usuarios.
Los Distribuidores deberán  acreditar ante la Comisión los puntos anteriores.</t>
  </si>
  <si>
    <t>Se incluye el costo adicional para la firma del contrato de reserva de capacidad</t>
  </si>
  <si>
    <t>DT. 9.2</t>
  </si>
  <si>
    <t>Los Permisionarios deberán  ofrecer servicios interrumpibles cuando:
I. Las solicitudes de reserva de capacidad excedan la capacidad disponible, o
II. Los cuellos de botella en el sistema puedan resolverse mediante servicios interrumpibles.</t>
  </si>
  <si>
    <t>DT. 13.1</t>
  </si>
  <si>
    <t>El Permisionario o, en su caso, el solicitante de un permiso, deberá  acreditar ante la Comisión que el plan de negocios y la propuesta de requerimiento de ingresos cumple con los criterios siguientes:
I. Incluye únicamente activos, costos y demás aspectos relacionados con la prestación de los servicios regulados;
II. Incorpora los ajustes necesarios para obtener los valores reexpresados, en su caso;
III. Realiza los ajustes adecuados por depreciación, y
IV. Considera la viabilidad del proyecto en función de las condiciones de mercado en las que opera.</t>
  </si>
  <si>
    <t>Forma parte del Trámite “Solicitud de aprobación de tarifas iniciales para actividades permisionadas de gas natural”, debido a que uno de sus requisitos es que el "Plan de negocios que considere…..".</t>
  </si>
  <si>
    <t>DT. 16.1</t>
  </si>
  <si>
    <t>A partir del segundo año de cada periodo quinquenal, los cargos que componen las tarifas máximas aplicables anualmente se determinarán con base en los ajustes de conformidad con las siguientes fórmulas:</t>
  </si>
  <si>
    <t>Parte del Trámite “Solicitud de ajuste anual por índice de inflación de tarifas máximas para actividades de distribución por medio de ductos de gas natural".</t>
  </si>
  <si>
    <t>DT. 17.4</t>
  </si>
  <si>
    <t>El índice inflacionario para el año t (t) se expresará en términos porcentuales de acuerdo con la fórmula siguiente:</t>
  </si>
  <si>
    <t>Trámite “Solicitud de ajuste anual por índice de inflación de tarifas máximas para actividades de distribución por medio de ductos de gas natural".</t>
  </si>
  <si>
    <t>DT. 17.5</t>
  </si>
  <si>
    <t>Las proporciones del requerimiento de ingresos señaladas en la disposición anterior se determinarán de acuerdo con las fórmulas siguientes</t>
  </si>
  <si>
    <t>DT. 18.3</t>
  </si>
  <si>
    <t>DT. 20.3</t>
  </si>
  <si>
    <t>20.3 Cuando el INPC o el CPI publicados por las autoridades competentes sufran alguna modificación posterior a la
fecha en que se hayan aprobado las nuevas tarifas máximas, los Permisionarios deberán solicitar a la Comisión el
ajuste correspondiente en dichas tarifas de acuerdo con el índice de inflación P actualizado con los índices definitivos.</t>
  </si>
  <si>
    <t>DT. 21.1</t>
  </si>
  <si>
    <t>Los Permisionarios deberán publicar sus tarifas máximas y los cargos aprobados por la Comisión en el Diario Oficial de la Federación y en los periódicos oficiales de las entidades federativas que correspondan al trayecto o zona geográfica atendido por el Permisionario, y no podrán entrar en vigor sino hasta después de cinco días de su publicación en el citado Diario Oficial de la Federación.</t>
  </si>
  <si>
    <t>DT. 25.4</t>
  </si>
  <si>
    <t>Las disposiciones de este apartado Tercero no serán aplicables a los cargos que se deriven de un convenio de inversión entre el Permisionario y los Usuarios en conformidad con el artículo 65, fracción II, del Reglamento. En ese caso, los Permisionarios deberán  cumplir con todas las disposiciones jurídicas aplicables y estarán obligados a informar a la Comisión sobre los términos pactados en dicho acuerdo.</t>
  </si>
  <si>
    <t xml:space="preserve">Costos por la celebración de un contrato:
</t>
  </si>
  <si>
    <t>DT. 27.2</t>
  </si>
  <si>
    <t>Los Distribuidores deberán prestar el servicio de distribución a través de ofrecer una conexión estándar a todos los Usuarios, salvo en el supuesto de la disposición 27.7 siguiente.</t>
  </si>
  <si>
    <t>DT. 28.4</t>
  </si>
  <si>
    <t>Cuando los Distribuidores no cuenten oportunamente con la información de los costos en que incurran por la adquisición de gas o la contratación de los servicios de transporte y almacenamiento, para determinar el PMC deberán estimar dicho precio a efecto de poder hacer los cobros respectivos, y realizarán el ajuste que corresponda en la facturación del periodo siguiente.</t>
  </si>
  <si>
    <t>DT. 30.1</t>
  </si>
  <si>
    <t>Los Distribuidores podrán proponer esquemas alternativos para determinar el PMA que permitan mitigar los efectos de la volatilidad de precios del gas en beneficio de los Usuarios. Dichos esquemas deberán  basarse en las condiciones del mercado que sirva de referencia para establecer el PMA conforme al numeral 29 anterior.</t>
  </si>
  <si>
    <t>DT. 36.1</t>
  </si>
  <si>
    <t>Los Permisionarios podrán ofrecer los servicios de transporte, distribución y almacenamiento con base en tarifas y cargos convencionales. Las tarifas convencionales deberán  ser inferiores a las tarifas máximas aprobadas por la Comisión para el servicio correspondiente, salvo en los casos previstos en las disposiciones 36.2 y 36.3 siguientes.</t>
  </si>
  <si>
    <t>DT. 36.5</t>
  </si>
  <si>
    <t>Los Permisionarios sólo podrán ofrecer sus servicios bajo tarifas convencionales con sujeción a criterios de aplicación general y no indebidamente discriminatorios, los cuales deberán presentarse ante la Comisión.</t>
  </si>
  <si>
    <t>DT. 38.2</t>
  </si>
  <si>
    <t>En los casos en que la Comisión determine que las tarifas y otros cargos aplicados por un Permisionario son mayores que las tarifas máximas y cargos máximos aprobados, el Permisionario deberá reintegrar a los Usuarios el monto cobrado en exceso más los intereses correspondientes, en un plazo no mayor de tres meses a partir de la fecha en que la Comisión le notifique de este requerimiento. Dichos reembolsos podrán ser a través de ajustes en las facturas correspondientes o mediante notas de crédito y deberán acreditarse ante la Comisión. Lo anterior sin perjuicio de las responsabilidades civiles, penales y administrativas que resulten aplicables.</t>
  </si>
  <si>
    <t>DC. 1.3</t>
  </si>
  <si>
    <t xml:space="preserve">1.3 Los solicitantes de permisos y los permisionarios presentarán su información financiera conforme a los boletines, documentos de adecuación y circulares contenidos en los Principios de Contabilidad Generalmente Aceptados en México (PCGA), emitidos por la Comisión de Principios de Contabilidad y divulgados por el Comité Ejecutivo del Instituto Mexicano de Contadores Públicos (IMCP). </t>
  </si>
  <si>
    <t>Forma del tramite Obligaciones de distribución de gas natural por medio de ductos. Modalidad: Informe anual.</t>
  </si>
  <si>
    <t>DC. 3.2</t>
  </si>
  <si>
    <t>Para el reconocimiento de la inflación, los solicitantes y los permisionarios deberán expresar su contabilidad en pesos constantes de acuerdo con lo establecido en el Boletín B-10, sus documentos de adecuación y circulares.</t>
  </si>
  <si>
    <t>Forma parte del Trámite “Solicitud de ajuste anual por índice de inflación de tarifas máximas para actividades de distribución por medio de ductos de gas natural".</t>
  </si>
  <si>
    <t>DC. 3.3</t>
  </si>
  <si>
    <t>Los permisionarios deberán revaluar sus activos no monetarios utilizando el método de ajuste por cambios en el nivel general  de precios. Este método, descrito en el Boletín B-10, permite homogeneizar la información de los permisionarios</t>
  </si>
  <si>
    <t>DC. 4.3</t>
  </si>
  <si>
    <t xml:space="preserve">4.3 Las tasas de depreciación se aplicarán mensualmente a cada activo fijo, por meses completos de utilización.  </t>
  </si>
  <si>
    <t xml:space="preserve">Parte del Trámite “Solicitud de aprobación de tarifas iniciales para actividades permisionadas de gas natural”., “Modificación de permisos en materia de gas natural, petróleo, condensados, líquidos del gas natural e hidratos de metano. Modalidad: Revisión quinquenal de tarifas de gas natural". </t>
  </si>
  <si>
    <t>DC. 4.4</t>
  </si>
  <si>
    <t>Los solicitantes estimarán las vidas útiles probables de sus distintos activos fijos tomando en consideración las características físicas de éstos, que dependen de los factores siguientes:
I. El nivel esperado de uso del sistema;
II. Las especificaciones técnicas del equipo;
III. El grado y tipo de mantenimiento programado, y
IV. Las condiciones del medio ambiente en que se ubique el sistema.</t>
  </si>
  <si>
    <t>Forma parte del Trámite “Solicitud de aprobación de tarifas máximas para actividades permisionadas de distribución de gas natural".</t>
  </si>
  <si>
    <t>DC. 4.5</t>
  </si>
  <si>
    <t xml:space="preserve">4.5 Los solicitantes presentarán a la Comisión las estimaciones sobre la vida útil probable y las tasas de depreciación de sus activos    al momento de solicitar su permiso. La Comisión evaluará y, en su caso, aprobará las estimaciones utilizando como referencia  las vidas útiles probables y remanentes utilizadas por otros participantes en la industria. Las estimaciones aprobadas serán las que utilicen los permisionarios durante la vida útil de cada activo </t>
  </si>
  <si>
    <t>Parte del Trámite “Solicitud de aprobación de tarifas iniciales para actividades permisionadas de gas natural”., “Modificación de permisos en materia de gas natural, petróleo, condensados, líquidos del gas natural e hidratos de metano. Modalidad: Revisión quinquenal de tarifas de gas natural".</t>
  </si>
  <si>
    <t>DC. 5.1</t>
  </si>
  <si>
    <t>5.1 Los solicitantes y los permisionarios presentarán la información contable requerida en la Directiva de Precios y Tarifas, sobre bases uniformes y con el detalle necesario para su análisis y comparabilidad. Para tal efecto, el Anexo de esta Directiva presenta el catálogo de cuentas que los solicitantes y los permisionarios deberán utilizar en sus informes a la Comisión</t>
  </si>
  <si>
    <t>DC. 5.2</t>
  </si>
  <si>
    <t>5.2 Los permisionarios deberán presentar a la Comisión la balanza, al cierre del ejercicio fiscal, que muestre los saldos de las cuentas incluidas en el catálogo de cuentas.</t>
  </si>
  <si>
    <t>DC. 5.3</t>
  </si>
  <si>
    <t>5.3 El catálogo de cuentas describe el contenido de las cuentas que servirán de base para el cálculo de los precios y tarifas. Las demás cuentas de la balanza se tratan de manera genérica .</t>
  </si>
  <si>
    <t>DC. 5.4</t>
  </si>
  <si>
    <t xml:space="preserve">5.4 La información de las cuentas deberá tener una integración analítica que permita conocer los saldos por:
I. Sistema de transporte, almacenamiento y distribución;
II. Región;
III. Categoría de usuario;
IV. Costos afectados por la inflación en México y costos afectados por la inflación de los Estados Unidos de América y por el tipo de cambio, y
V. Costos fijos y variables .
</t>
  </si>
  <si>
    <t>DC. 5.5</t>
  </si>
  <si>
    <t>Los solicitantes propondrán su clasificación de costos fijos y variables con base en lo siguiente:
I. Las partidas de costos y gastos que estén relacionadas con la capacidad instalada del solicitante y que no se vean afectadas por cambios en el volumen de gas conducido se considerarán costos fijos, y
II. Las partidas de costos y gastos que cambian con el volumen de gas conducido por el solicitante se considerarán costos variables.</t>
  </si>
  <si>
    <t>DC. 5.6</t>
  </si>
  <si>
    <t>La Comisión revisará y aprobará, en su caso, la propuesta de clasificación de costos fijos y variables de cada solicitante, dentro de los plazos establecidos para el otorgamiento del permiso. La clasificación que apruebe la Comisión deberá ser mantenida en lo sucesivo por el permisionario. La Comisión evaluará y, en su caso, aprobará la clasificación de costos fijos y variables en un plazo congruente con lo previsto en el capítulo III, secciones quinta y sexta, del Reglamento.</t>
  </si>
  <si>
    <t>DC. 5.7</t>
  </si>
  <si>
    <t>Los solicitantes deberán identificar las subcuentas en las que se registren los costos fijos y los costos variables</t>
  </si>
  <si>
    <t>DC. 5.9</t>
  </si>
  <si>
    <t xml:space="preserve">5.9 Los solicitantes y las empresas reguladas que operen diversos sistemas y servicios efectuarán prorrateos de los costos y gastos comunes entre dichos sistemas y servicios.  Los  solicitantes y las empresas reguladas deberán justificar ante la Comisión su clasificación de costos y gastos comunes. </t>
  </si>
  <si>
    <t>DC. 5.10</t>
  </si>
  <si>
    <t>Los costos y gastos comunes deberán ser prorrateados con base en la ponderación que se deriva de la participación de los ingresos por sistema y por servicio en el ingreso total</t>
  </si>
  <si>
    <t>DC. 5.11</t>
  </si>
  <si>
    <t xml:space="preserve">5.11 No obstante lo dispuesto en el párrafo anterior, los solicitantes     y empresas reguladas podrán utilizar alguno de los siguientes criterios de ponderación:
I. La participación del valor de los activos utilizados en una actividad respecto al total de activos;
II. La participación del número de empleados que trabajan en una actividad respecto al total de empleados;
III. La participación de los salarios y prestaciones derivados de una actividad respecto al monto total de salarios y prestaciones, y
IV. La participación de la utilidad bruta obtenida en una actividad respecto a la utilidad bruta total .
</t>
  </si>
  <si>
    <t>DC. 5.12</t>
  </si>
  <si>
    <t xml:space="preserve">5.12 Para efectos del párrafo anterior, los solicitantes y empresas reguladas deberán demostrar ante la Comisión, para cada cuenta, que la aplicación de alguno de estos criterios es más adecuado para prorratear los costos y gastos comunes que el criterio establecido en el párrafo 5.10. </t>
  </si>
  <si>
    <t>DC. 5.13</t>
  </si>
  <si>
    <t>5.13	Los solicitantes y las empresas reguladas deberán entregar a la Comisión la documentación que detalle los prorrateos efectuados.</t>
  </si>
  <si>
    <t>DC. 5.14</t>
  </si>
  <si>
    <t>5.14 La información señalada en este capítulo se presentará dictaminada por contador público conforme a las normas y procedimientos de auditoría emitidos por el IMCP, a más tardar cuatro meses después del cierre de cada ejercicio fiscal.</t>
  </si>
  <si>
    <t>Forma del tramite Obligaciones de distribución de gas natural por medio de ductos. Modalidad: Estados Financieros.</t>
  </si>
  <si>
    <t>DC. 5.15</t>
  </si>
  <si>
    <t xml:space="preserve">5.15 El contador público  que  dictamine  deberá  estar  registrado  ante la Administración General  de Auditoría  Fiscal  Federal  de la Secretaría de Hacienda y Crédito Público, conforme a lo establecido por el Artículo 52, fracción I, del Código Fiscal de la Federación. </t>
  </si>
  <si>
    <t>DC. 5.16</t>
  </si>
  <si>
    <t xml:space="preserve">5.16 Así mismo, los permisionarios deberán presentar sus estados financieros dictaminados por contador público. </t>
  </si>
  <si>
    <t>DC. 6.1</t>
  </si>
  <si>
    <t>Además de la contabilidad, los Permisionarios deberán llevar registros y controles que sirvan como base para preparar información técnica, económica y financiera requerida por la Comisión bajo criterios homogéneos de obtención, registro, acumulación, clasificación y reparto sobre los siguientes aspectos:</t>
  </si>
  <si>
    <t>DC. 6.2</t>
  </si>
  <si>
    <t xml:space="preserve">6.2 A más tardar cuatro meses después del cierre del ejercicio fiscal, las empresas reguladas deberán presentar a la Comisión, para su aprobación, un informe con los valores y la información utilizados en el cálculo de los elementos de las fórmulas siguientes y de sus elementos:
I. Precio máximo de venta de primera mano (párrafo 4.9 de la Directiva de Precios y Tarifas);
II. Precio máximo de adquisición (párrafo 5.6 de la Directiva de Precios y Tarifas);
III. Ingreso máximo para el periodo t (párrafo 6.14 de la Directiva de Precios y Tarifas), y
IV. Ingreso obtenido (párrafo 6.78 de la Directiva de Precios y Tarifas) o, en su caso, el ingreso obtenido en el año t, ajustado por caídas en el volumen (párrafo 6.85 de la Directiva de Precios y Tarifas). </t>
  </si>
  <si>
    <t>DC. 6.4</t>
  </si>
  <si>
    <t>6.4 En la solicitud de permiso o en la propuesta presentada en un procedimiento de licitación, los solicitantes deberán presentar, para aprobación de la Comisión, un informe con el valor y los datos utilizados en el cálculo de la fórmula del ingreso máximo inicial y sus elementos, de acuerdo con lo establecido en la sección 6.B de la Directiva de Precios y Tarifas .</t>
  </si>
  <si>
    <t>Parte del Trámite “Solicitud de aprobación de tarifas iniciales para actividades permisionadas de gas natural”.</t>
  </si>
  <si>
    <t>DC. 6.5</t>
  </si>
  <si>
    <t>Las empresas reguladas deberán presentar,  en las notas a sus estados financieros auditados, información sobre todas las operaciones realizadas con partes relacionadas, de acuerdo con lo establecido en el Boletín C-13.</t>
  </si>
  <si>
    <t>Forma parte del Trámite “Obligaciones de distribución de gas natural por medio de ductos. Modalidad: presentación de estados financieros dictaminados e información financiera".</t>
  </si>
  <si>
    <t>NA</t>
  </si>
  <si>
    <t>No Aplica</t>
  </si>
  <si>
    <t>Menor Costo de Cumplimiento</t>
  </si>
  <si>
    <t>Consideraciones</t>
  </si>
  <si>
    <t>Variable</t>
  </si>
  <si>
    <t>Valor Utilizado 
y/o esperado</t>
  </si>
  <si>
    <t>Supuesto</t>
  </si>
  <si>
    <t>Año 2012</t>
  </si>
  <si>
    <t>Año 2013</t>
  </si>
  <si>
    <t>Año 2014</t>
  </si>
  <si>
    <t>Año 2015</t>
  </si>
  <si>
    <t>Año 2016</t>
  </si>
  <si>
    <t>Año 2017</t>
  </si>
  <si>
    <t>Año 2018</t>
  </si>
  <si>
    <t>Año 2019</t>
  </si>
  <si>
    <t>Año 2020</t>
  </si>
  <si>
    <t>Crecimiento promedio anual</t>
  </si>
  <si>
    <t>Obtenido del promedio de los últimos 6 años. Fuente: CRE</t>
  </si>
  <si>
    <t>Horizonte de
 evaluación</t>
  </si>
  <si>
    <t>30 años</t>
  </si>
  <si>
    <t>Se determina en función de la vigencia de los permisos otorgados por la Comisión</t>
  </si>
  <si>
    <t>Costo Total</t>
  </si>
  <si>
    <t>Costo Agregado por Año</t>
  </si>
  <si>
    <t>Valor Presente</t>
  </si>
  <si>
    <t>Ahorro del
Valor Presente</t>
  </si>
  <si>
    <t>% Reducción</t>
  </si>
  <si>
    <t>Menor Costo de Adquisición</t>
  </si>
  <si>
    <t>Derivado de mayor penetración en el mercado con Gas Natural</t>
  </si>
  <si>
    <t>Factura promedio diaria GLP 
(pesos/Gj día)</t>
  </si>
  <si>
    <t>Considerando un consumo promedio mensual de 1 GJ, y con base en información de las tarifas aprobadas y reportes de comercialización a octubre 2021</t>
  </si>
  <si>
    <t>Factura promedio diaria GN 
(pesos/Gj día)</t>
  </si>
  <si>
    <t>Diferencial de facturas</t>
  </si>
  <si>
    <t xml:space="preserve">Resta entre la factura promedioa diaria de Gas LP y la factura promedio diaria de Gas Natural. </t>
  </si>
  <si>
    <t>Tasa de crecimiento promedio anual de la demanda actual de energía (residencial y servicios)</t>
  </si>
  <si>
    <t xml:space="preserve">Se obtuvo la tasa de crecimiento promedio anual de la demanda de gas natural del serctor residencial y servicios, en ese sentido la tasa de crecimiento actual de la demanda es la suma de las tasas promedio de crecimiento anuales del 2014 a 2020. </t>
  </si>
  <si>
    <t xml:space="preserve">Factor multiplicativo de la demanda de gas natural </t>
  </si>
  <si>
    <t>Se observó el comportamiento de la tasa de crecimiento promedio anual de la demanda de Gas Natural, se determinó que la tednecia de 2006 a 2020 es de 0.20%. Es decir, es el factor de incidencia constante que sufre la demanda de GN.</t>
  </si>
  <si>
    <t xml:space="preserve">Efecto en la Regulación </t>
  </si>
  <si>
    <t>Demanda Actual de GN 
(Gj/d)</t>
  </si>
  <si>
    <t xml:space="preserve">Se obtuvo la demanda de gas natural (sumando sector servicios y residencial) con base en el documento Prospectivas de Gas Natural 2018-2032. El dato se obtuvo elaborando la conversión de mmpcd a Gj/dia y multiplicándolo por 365 días. </t>
  </si>
  <si>
    <t>Tasa de incremento de la Demanda</t>
  </si>
  <si>
    <t>Promedio</t>
  </si>
  <si>
    <t>Demanda del sector (residencial y servicios)
GJ/d</t>
  </si>
  <si>
    <t>Total</t>
  </si>
  <si>
    <t>Estimación del servicio de distribución de GN (pesos) del incremento en demanda</t>
  </si>
  <si>
    <t>Costo de penetración del Gas Natural (pesos) VPN</t>
  </si>
  <si>
    <t>Estimación del servicio 
de distribución de GLP (pesos)</t>
  </si>
  <si>
    <t>Costo del servicio de GLP (pesos) VPN</t>
  </si>
  <si>
    <t>Beneficio por penetración del 
Gas Natural (pesos)</t>
  </si>
  <si>
    <t>Incremento en el ahorro por el beneficio de mayor penetración en el mercado</t>
  </si>
  <si>
    <t>Beneficio
(pesos)</t>
  </si>
  <si>
    <t>Menor Costo de adquisición de Combustible</t>
  </si>
  <si>
    <t>Menor Costo de Contaminación</t>
  </si>
  <si>
    <t>Derivado de menor emisión de CO2 por sustituir el GLP a Gas Natural</t>
  </si>
  <si>
    <t>Incremento en demanda (GJ)</t>
  </si>
  <si>
    <t>Incremento en demanda (TJ)</t>
  </si>
  <si>
    <t>Factor de conversión (Kg CO2 / TJ)</t>
  </si>
  <si>
    <t>GN</t>
  </si>
  <si>
    <t>GLP</t>
  </si>
  <si>
    <t>Conversión a (Kg CO2)</t>
  </si>
  <si>
    <t>Precio de Tonelada de CO2 (pesos)</t>
  </si>
  <si>
    <t>Monetización CO2 (pesos)</t>
  </si>
  <si>
    <t>Monetización CO2 (pesos)
(VPN)</t>
  </si>
  <si>
    <t>Menor Costo por Contaminación</t>
  </si>
  <si>
    <t xml:space="preserve">Tipo de Cambio </t>
  </si>
  <si>
    <t>Valor precio tonelada</t>
  </si>
  <si>
    <t xml:space="preserve">Factor de conversión </t>
  </si>
  <si>
    <t>Tipo de cambio promedio mensual. Fecha de Publicación en el DOF. SF18561</t>
  </si>
  <si>
    <t>Social cost of CO2, 2020-2025 (in dollars per metric ton of CO2). Con base en en una tasa de descuento del 3% (promedio)</t>
  </si>
  <si>
    <t xml:space="preserve">Conversión a (Kg CO2) Gas natural </t>
  </si>
  <si>
    <t>https://www.banxico.org.mx/SieInternet/consultarDirectorioInternetAction.do?sector=6&amp;accion=consultarCuadro&amp;idCuadro=CF86&amp;locale=es</t>
  </si>
  <si>
    <t>Referencia, página 5</t>
  </si>
  <si>
    <t>https://www.whitehouse.gov/wp-content/uploads/2021/02/TechnicalSupportDocument_SocialCostofCarbonMethaneNitrousOxide.pdf?source=email</t>
  </si>
  <si>
    <t>Conversión a (Kg CO2) Gas LP</t>
  </si>
  <si>
    <t>Metodología</t>
  </si>
  <si>
    <t>Se utilizó el tipo de cambio promedio mensual que es publicado en el DOFde acuerdo con la fecha de publicación de</t>
  </si>
  <si>
    <t>Referencia</t>
  </si>
  <si>
    <t>https://www.gob.mx/cms/uploads/attachment/file/110131/CGCCDBC_2014_FE_tipos_combustibles_fosiles.pdf</t>
  </si>
  <si>
    <t xml:space="preserve">Se utilizaron las conversiones señaladas en el documento. Lo anterior indica la última actualización de dichas conversiones. </t>
  </si>
  <si>
    <t xml:space="preserve">Creación de trámites </t>
  </si>
  <si>
    <t xml:space="preserve">Análisis respecto a la creación de trámites </t>
  </si>
  <si>
    <t xml:space="preserve">Homoclave </t>
  </si>
  <si>
    <t xml:space="preserve">Fundamento Legal
Proyecto </t>
  </si>
  <si>
    <t xml:space="preserve">Descripción del Fundamento Legal Proyecto </t>
  </si>
  <si>
    <t>Aprovechamiento</t>
  </si>
  <si>
    <t>Costo total
(pesos)</t>
  </si>
  <si>
    <t>Monto
 (pesos)</t>
  </si>
  <si>
    <t xml:space="preserve">Manifestación respecto a ajuste a las tarifas máximas para actividades permisionadas de distribución por ducto de gas natural.  </t>
  </si>
  <si>
    <t>11.4, II, III Y IV</t>
  </si>
  <si>
    <t>11.4. En caso de que el Distribuidor obtenga una Tasa de Rentabilidad Observada mayor al, la Comisión dará inicio al siguiente
procedimiento de ajuste de la Lista de Tarifas Máximas y Otros Cargos 
Regulados: 
II. El Distribuidor contará con un plazo de 10 (diez) días hábiles, posterior a la notificación descrita en la fracción inmediata anterior, para aportar cualquier información que a su derecho convenga; 
III. De determinar que el ajuste es procedente, derivado del Mecanismo de Supervisión y del análisis de la información que, en su caso, presente el Distribuidor, éste deberá de llevarse a cabo de conformidad con la disposición 11.6 de las DACG de Tarifas de Distribución.
IV. La Comisión notificará el ajuste correspondiente a las Tarifas Máximas, conforme al plazo establecido en la disposición 4.6 anterior.</t>
  </si>
  <si>
    <t xml:space="preserve">Gratuito </t>
  </si>
  <si>
    <t>Solicitud de Incentivo a la Expansión para actividades de distribución por ductos de gas natural</t>
  </si>
  <si>
    <t xml:space="preserve">9.1, 9.2,9.3, 9.4 y 9.5  </t>
  </si>
  <si>
    <t>9.1.Los Distribuidores podrán solicitar, por medio de un escrito libre, la determinación del IE, indicando lo siguiente:
I. El IE aplicable, conforme al método descrito en el Anexo III de las  presentes DACG de Tarifas de Distribución, así como la  disposición 8.7 anterior, y 
II. Periodo de aplicación del IE de acuerdo con lo establecido en la  disposición 8.4 anterior.
9.2.El Distribuidor deberá acompañar su solicitud, de los siguientes documentos anexos:
I. La memoria de cálculo del IE que incluya los estados donde se ubica el sistema, incremento del año sujeto a supervisión en el número de UFBC y longitud de la red, conforme al método establecido en el Anexo III de las presentes DACG de Tarifas de  Distribución. Los Distribuidores deberán sujetarse a los formatos 
que al efecto determine la Comisión;
II. Soporte documental que avale el incremento del año sujeto a supervisión respecto al número de UFBC y longitud de la red, mismo que deberá ser congruente con la información remitida  por el Distribuidor de acuerdo a las DACG de Servicios de  Distribución, y 
III. Descripción esquemática general del Sistema de Distribución, en formato kmz, que incluya el sistema desarrollado, los puntos de interconexión al sistema de transporte u otro de distribución, y los estados y municipios que abarca la cobertura de la red.
9.3.El Distribuidor deberá presentar su solicitud de determinación de IE, a más tardar el último día hábil del mes de mayo del año en curso, siempre  y cuando presenten incrementos en UFBC en el año sujeto a supervisión.
9.4.El derecho a solicitar la determinación del IE debe ejercitarse de forma anual y precluye cuando vence el plazo establecido en la disposición  inmediata anterior9.5. La Comisión tendrá un plazo de 30 (treinta) días hábiles contados a partir de que el Distribuidor haya presentado la solicitud de IE, para su autorización</t>
  </si>
  <si>
    <t>Solicitud de ajuste por índice de inflación de tarifas máximas para actividades de distribución por medio de ductos de gas natural</t>
  </si>
  <si>
    <t>12.1, 12.2, 12.3, 12.4</t>
  </si>
  <si>
    <r>
      <t xml:space="preserve">12.1.	</t>
    </r>
    <r>
      <rPr>
        <sz val="9"/>
        <color theme="1"/>
        <rFont val="Montserrat"/>
      </rPr>
      <t xml:space="preserve">Los Distribuidores podrán solicitar, por medio de un escrito libre, la actualización anual por índice de inflación   de su Lista de Tarifas Máximas y Otros Cargos Regulados aprobados por la Comisión para el Periodo Regulatorio, con lo siguiente:
I.	La Lista de Tarifas Máximas y Otros Cargos Regulados actualizada, conforme al método de ajuste tarifario descrito en las disposiciones 13.1 y 13.2 de las presentes DACG de Tarifas de Distribución;
II.	El periodo de actualización, aplicable de forma anual, considerando como el inicio del periodo el mes de expresión de la Lista de Tarifas Máximas y Otros Cargos Regulados, y
III.	La memoria de cálculo del ajuste de la Lista de Tarifas Máximas y Otros Cargos Regulados que incluya el INPC conforme al método establecido en las disposiciones 13.1 y 13.2 de las presentes DACG de Tarifas de Distribución.
12.2.	 El Distribuidor deberá presentar su solicitud de actualización de la Lista de Tarifas Máximas y Otros Cargos Regulados, a más tardar 3 (tres) meses después que se encuentren disponibles las publicaciones de INPC correspondiente, conforme a la fecha de expresión de la Lista Tarifas Máximas y Otros Cargos Regulados. 
12.3.	 El derecho a solicitar el ajuste por el índice de inflación debe ejercitarse de forma anual y precluye cuando vence el plazo establecido en la disposición inmediata anterior, entendiéndose que la Lista de Tarifas Máximas y Otros Cargos Regulados estarían expresados al periodo anual más reciente.
12.4.	La Comisión tendrá un plazo de 30 (treinta) días hábiles contados a partir de que el Distribuidor haya presentado la solicitud de actualización de la Lista de Tarifas Máximas y Otros Cargos Regulados, para su aprobación. En el caso en que transcurra el plazo máximo de respuesta indicado en la presente disposición, operará la afirmativa ficta a favor del Distribuidor  y la solicitud se tendrá por aprobada.     </t>
    </r>
    <r>
      <rPr>
        <b/>
        <sz val="9"/>
        <color theme="1"/>
        <rFont val="Montserrat"/>
      </rPr>
      <t xml:space="preserve">
</t>
    </r>
  </si>
  <si>
    <t>Solicitud de ajuste por índice de inflación de las tarifas máximas para actividades de distribución por ductos de gas natural, previo al inicio de operaciones.</t>
  </si>
  <si>
    <r>
      <t>13.4</t>
    </r>
    <r>
      <rPr>
        <sz val="9"/>
        <color theme="1"/>
        <rFont val="Montserrat"/>
      </rPr>
      <t xml:space="preserve"> Los Distribuidores podrán solicitar a la Comisión un ajuste sobre su Lista de Tarifas Máximas y Otros Cargos Regulados de acuerdo con el índice de inflación que corresponda al periodo de tiempo transcurrido entre la fecha de expresión de la Lista de Tarifas Máximas y Otros Cargos Regulados aprobados al Distribuidor y la fecha en que dé Inicio de operaciones, con un plazo de atención de 30 (treinta) días hábiles. </t>
    </r>
  </si>
  <si>
    <t xml:space="preserve">14.1 , 14.2 </t>
  </si>
  <si>
    <t>14.1	 Para efectos del Mecanismo de Supervisión, los Distribuidores deberán enviar, anualmente, a más tardar el último día hábil del mes de mayo del año en curso, la siguiente documentación de índole financiera correspondiente al año inmediato anterior:
I.	Estados financieros dictaminados por un contador acreditado ante la SHCP, conforme al Anexo II de las presentes DACG de Tarifas de Distribución, mismos que deberán incluir:
a.	Las balanzas de comprobación considerando la desagregación descrita en las cuentas del Anexo II de las presentes DACG de Tarifas de Distribución.
b.	Notas sobre los ingresos percibidos en el ejercicio fiscal correspondiente, por el Servicio de Distribución, diferenciando por Tarifas Convencionales y Tarifas Máximas, e indicando la facturación llevada a cabo respecto a cada uno de los Grupos Tarifarios y el número de Usuarios correspondiente.
c.	Notas sobre los ingresos percibidos en el ejercicio fiscal correspondiente, por Conexiones (Estándar y No Estándar), Desconexiones y Reconexiones, diferenciando por Tarifas Convencionales y Otros Cargos Regulados, e indicando la facturación de cada uno de los Grupos Tarifarios y el número de servicios correspondiente.
d.	En su caso, notas sobre los ingresos percibidos en el ejercicio fiscal correspondiente, por penalizaciones, indicando la facturación llevada a cabo respecto a cada uno de los Grupos Tarifarios y el número de Usuarios correspondiente.
II.	La constancia del contador público que dictaminó el estado financiero dictaminado, mismo que deberá estar registrado ante la Administración General de Auditoría Fiscal Federal de la SHCP, conforme a lo establecido por el artículo 52 fracción I del Código Fiscal de la Federación. 
III.	La Base de Activos Regulada de acuerdo al Anexo II de las presentes DACG de Tarifas de Distribución, con los lineamientos contables, los activos fijos necesarios para la adecuada prestación del Servicio de Distribución, segregando la vida útil, la fecha de adquisición, capitalización y fecha base de re expresión y el costo de adquisición.
IV.	La vida útil empleada para la determinación del CAI deberá ser consistente con lo establecido en el Anexo II de las DACG de Tarifas de Distribución. 
V.	Reporte de precios de transferencias y el pago de dividendos a partes relacionadas, en caso de que el Distribuidor haya efectuado transacciones con partes relacionadas.
14.2     En caso de cualquier omisión y/o deficiencia en la información presentada, la Comisión podrá prevenir al Distribuidor, a efecto de que éste subsane la omisión y/o deficiencia identificada, dentro de un plazo de 10 (diez) días hábiles, contado a partir de que surta efecto la notificación de la prevención.</t>
  </si>
  <si>
    <t>Creación de Acciones Regulatorias</t>
  </si>
  <si>
    <t>Análisis respecto a la creación de Acciones Regulatorias</t>
  </si>
  <si>
    <t xml:space="preserve">Fundamento Legal
Nuevo </t>
  </si>
  <si>
    <t xml:space="preserve">Descripción del Fundamento Legal (Nuevo) </t>
  </si>
  <si>
    <t xml:space="preserve">4.7 En caso de que el Distribuidor no presente la solicitud de su Lista de Tarifas Máximas y Otros Cargos Regulados para un nuevo Periodo Regulatorio conforme la disposición 4.4 anterior, la Comisión determinará de oficio las nuevas Tarifas Máximas aplicables al Periodo Regulatorio correspondiente, conforme al procedimiento establecido en la disposición 11.7 de las DACG de Tarifas de Distribución. </t>
  </si>
  <si>
    <t xml:space="preserve">5.3 La Comisión no tendrá ninguna responsabilidad en cuanto a posibles pérdidas para el Distribuidor, es decir, es estricta responsabilidad del Distribuidor, llevar a cabo su solicitud considerando el plazo máximo de respuesta y los plazos de prevención y de desahogo, que puedan aplicar. </t>
  </si>
  <si>
    <t>6.2.La Comisión determinará ajustes compensatorios cuando se cumplan íntegramente los siguientes dos criterios:
I. El Distribuidor haya entregado la nueva Lista de Tarifas Máximas en el plazo establecido en la disposición 4.4 anterior. 
II. La aprobación de la Lista de Tarifas Máximas esté fuera del plazo establecido en la disposición 4.6 anterior</t>
  </si>
  <si>
    <t xml:space="preserve">6.3 La metodología de aplicación del ajuste compensatorio a la Lista de Tarifas Máximas aplicable al Cargo por Servicio, Cargo por Capacidad, Cargo por Uso y Distribución con Comercialización consiste en lo siguiente: I. El ajuste compensatorio aplicable para cada grupo tarifario, se determinará mediante las siguientes ecuaciones:
Cargo por Capacidad, Cargo por Uso y Distribución con Comercialización
I. Para aplicar la diferencia de ingresos, la Tarifa Máxima resultante para el nuevo Periodo Regulatorio, deberá encontrarse expresada a Pesos de la fecha del Periodo Regulatorio vigente; la cual corresponderá a la que la Comisión hubiera utilizado en caso dar cumplimiento a los plazos establecidos para la aprobación de las mismas. </t>
  </si>
  <si>
    <t xml:space="preserve">7.1.	 El LRM es equivalente al Costo de Capital calculado por la Comisión, conforme al Anexo I de las presentes DACG de Tarifas de Distribución.   </t>
  </si>
  <si>
    <t xml:space="preserve">7.2.	El LRM al que deberán sujetarse los Distribuidores será aprobado por parte de la Comisión mediante un Acuerdo, el cual, será publicado en el DOF, así como en el sitio web oficial de la Comisión, para efectos de publicidad.  </t>
  </si>
  <si>
    <t>8.1 	El Incentivo a la Expansión (IE) será un elemento adictivo al LRM determinado por la Comisión, conforme a la disposición 7.1 anterior, denotado como LRM + I_E.</t>
  </si>
  <si>
    <t>8.6.	El IE será calculado en función de los parámetros externos e internos, referidos en el Anexo III de las presentes DACG de Tarifas de Distribución.</t>
  </si>
  <si>
    <t>8.7.	Los intervalos para la determinación de los parámetros externos e internos del IE al que deberán sujetarse los Distribuidores será el vigente a la fecha de evaluación, mismo que será aprobado mediante un Acuerdo, el cual, será publicado en el DOF, así como en el sitio web oficial de la Comisión, para efectos de publicidad.</t>
  </si>
  <si>
    <t>9.6.En caso de que el Distribuidor no emita la información descrita en la disposición 9.2 anterior, la Comisión desechará la solicitud y, en su caso, el  Distribuidor deberá presentar nuevamente la solicitud conforme las disposiciones 9.1 y 9.2 anteriores; siempre y cuando se encuentren aún dentro del plazo establecido en la disposición 9.3 anterior.</t>
  </si>
  <si>
    <t xml:space="preserve">10.1 La Comisión llevará a cabo la supervisión anual mediante la evaluación del flujo neto, que corresponderá a la diferencia entre los ingresos anuales y la suma de los costos de Operación, Mantenimiento, Administración y Ventas (OMAV) correspondientes al Servicio de Distribución, Costos Anual de la Inversión (CAI) y los Impuestos. Para lo cual se empleará la siguiente ecuación: </t>
  </si>
  <si>
    <t>10.2	El CAI se calculará considerando el valor neto de la inversión total erogada expresada al cierre del año de supervisión, la vida útil de cada uno de los activos fijos necesarios para llevar a cabo el servicio de distribución y la tasa de actualización equivalente a la tasa de rentabilidad anual del Distribuidor. La fórmula para el cálculo del CAI es la siguiente:</t>
  </si>
  <si>
    <t xml:space="preserve"> 10.5 La Comisión supervisará, anualmente, que la Lista de Tarifas Máximas y Otros Cargos Regulados aprobados al Distribuidor no deriven en una  Tasa de Rentabilidad Observada mayor que el Límite de Rentabilidad </t>
  </si>
  <si>
    <t>10.7.	La Comisión revisará la información entregada anualmente por el Distribuidor conforme al Apartado Sexto de las presentes DACG de Tarifas de Distribución para analizar y valorar la congruencia interna del desarrollo del sistema de distribución por medio de ducto de Gas Natural conforme los parámetros nacionales de la industria, así como validar que el Distribuidor haya efectuado transacciones con partes relacionadas a precios de mercado,   en su caso, podrá ajustar los Costos OMAV e Impuestos.</t>
  </si>
  <si>
    <t>11.1.	El periodo de supervisión para la regulación con control de rentabilidad será estimado por año calendario, es decir, la Comisión examinará la información del 1 de enero al 31 de diciembre de cada año ,  conforme al Apartado Sexto de las presentes DACG de Tarifas de Distribución, en la cual, si el Inicio de operaciones bajo el esquema con control de rentabilidad se encuentra posterior al inicio del año calendario se considerará como primer año del Periodo Regulatorio los meses trascurridos del Inicio de operaciones al cierre del año calendario en curso.</t>
  </si>
  <si>
    <t xml:space="preserve">11.2.	El Mecanismo de Supervisión aplicará anualmente a cada Distribuidor a partir del primer año del Periodo Regulatorio, de acuerdo con lo establecido en la disposición inmediata anterior, en la cual, la Comisión analizará la información presentada, en cuyo caso, podrá solicitar información adicional que considere necesaria para proseguir con la evaluación. </t>
  </si>
  <si>
    <t>11.4 fracción I</t>
  </si>
  <si>
    <t xml:space="preserve">I.	La Comisión contará con un plazo de 20 (veinte) días hábiles, posterior a la entrega de información referida en el apartado Sexto de las presentes DACG de Tarifas de Distribución para notificar al Distribuidor, el inicio de un procedimiento de ajuste a sus Tarifas Máximas. La falta de la notificación referida en ésta disposición no significará que el Distribuidor no ha excedido el </t>
  </si>
  <si>
    <t>11.4 fracción V</t>
  </si>
  <si>
    <t xml:space="preserve"> El Distribuidor deberá publicar la nueva Lista de Tarifas Máximas y Otros Cargos Regulados derivados del procedimiento de ajuste antes de la entrada en vigor de las mismas; conforme a las DACG de Servicios de Distribución.</t>
  </si>
  <si>
    <t>El ajuste será aplicado cuando el Distribuidor obtenga una Tasa de Rentabilidad Observada mayor al  de acuerdo con el siguiente  procedimiento:
Definir el rango en que se encuentra el Distribuidor, mediante la siguiente ecuación:
Seleccionar la ecuación de acuerdo con el rango:
1er. Rango: cuando la determinación del rango, referido en el  inciso anterior, sea mayor a 1 y menor o igual a 1.15 veces e
2do. Rango: cuando la determinación del rango, referido en el  inciso I de la presente disposición, sea mayor a 1.15 y menor o  igual a 1.45 veces el 
3er. Rango: cuando la determinación del rango, referido en el inciso I de la presente disposición, sea mayor a 1.45 veces</t>
  </si>
  <si>
    <t>La Comisión podrá determinar los ajustes anuales por el índice de inflación sobre la Lista de Tarifas Máximas y Otros Cargos Regulados para 
reflejar deflación o disminuciones en el INPC.</t>
  </si>
  <si>
    <t>La metodología para la actualización de la Lista de Tarifas Máximas aplicable al Cargo por Servicio, Cargo por Capacidad, Cargo por Uso y Tarifas de Distribución con Comercialización, consiste en lo siguiente:</t>
  </si>
  <si>
    <t>La metodología para la actualización de los Otros Cargos Regulados aplicable al Cargo por Conexión Estándar, Conexión No Estándar, Reconexión y Desconexión, consiste en lo siguiente:</t>
  </si>
  <si>
    <t>Los Distribuidores sólo podrán ofrecer sus servicios bajo Tarifas Convencionales con sujeción a criterios de aplicación general y no indebidamente discriminatorios</t>
  </si>
  <si>
    <t xml:space="preserve">16.2.	Las Tarifas Convencionales deberán ser inferiores a la Lista de Tarifas Máximas y Otros Cargos Regulados aprobados en Pesos por la Comisión, para el servicio correspondiente, a excepción de cuando se cumplan todas las siguientes condiciones, que apliquen:
I.	La vigencia pactada para la Tarifa Convencional sea por un plazo mayor a 5 (cinco) años.  
II.	Al momento de pactar la Tarifa Convencional, ésta sea inferior a la Lista de Tarifas Máximas y Otros Cargos Regulados, correspondiente que se encuentren vigentes.  
III.	La relación entre la Tarifa Convencional y la Lista de Tarifas Máximas y Otros Cargos Regulados vigentes para el Servicio de Distribución se invierta como resultado de los esquemas de ajuste anuales de la Lista de Tarifas Máximas y Otros Cargos Regulados.
IV.	El Distribuidor haya hecho del conocimiento de los Usuarios que el nivel de las Tarifas Convencionales acordadas pudiera llegar a ubicarse por encima de la Lista de Tarifas Máximas y Otros Cargos Regulados aprobados por la Comisión para el Servicio de Distribución como resultado de los ajustes a que se refiere la fracción inmediata anterior.  </t>
  </si>
  <si>
    <t>Todos los contratos objeto de una Tarifa Convencional deberán:
I. Hacer referencia a la Lista de Tarifas Máximas y Otros Cargos Regulados del Servicio de Distribución aplicables de no haberse pactado una Tarifa Convencional, y establecer una vigencia 
determinada que no podrá ser prorrogable o renovable, sin previo consentimiento del Usuario correspondiente, y
II. Dar aviso de la Tarifa Convencional pactada ante la Comisión.</t>
  </si>
  <si>
    <t>Anexo II DC 4.2</t>
  </si>
  <si>
    <t>Los componentes de los Activos fijos se reconocerán a su costo de adquisición.
El Distribuidor deberá valuar todos los costos de un componente en el momento en que se incurre en ellos. Estos costos comprenden tanto los que se han incurrido inicialmente para adquirir o construir un componente, como los incurridos posteriormente para reemplazar el componente correspondiente o incrementar su servicio potencial.
Los elementos del costo de adquisición, descritos con mayor detalle en el numeral 44.2 de la NIF C-6, comprenderán:
•	Integración.
•	Costos directamente atribuibles para que un componente pueda operar de la forma prevista por la administración.
•	Costos asociados con el retiro de un componente, que será reconocido de acuerdo con la NIF C-18.
•	Los costos que no deben formar parte del costo de adquisición, descritos con mayor detalle en el numeral 44.2.4.1, de la NIF C-6, comprenderán:
a)	Costos de actividades publicitarias o promocionales.
b)	Costos de administración y otros costos indirectos generales.</t>
  </si>
  <si>
    <t>4.5.	 Las adaptaciones o mejoras a un componente tienen el efecto de aumentar el valor del componente existente, ya sea porque aumentan su capacidad de servicio o prolongan su vida útil. Los costos que reúnan una o varias características anteriores, representarán adaptaciones o mejoras, y se reconocerán como un componente.</t>
  </si>
  <si>
    <t>Anexo II DC 6.2</t>
  </si>
  <si>
    <t>Las tasas de depreciación se aplicarán mensualmente a cada componente del activo fijo, por meses completos de utilización y se calculará tal como se detalla a continuación:</t>
  </si>
  <si>
    <t xml:space="preserve">Anexo II DC 6.1 </t>
  </si>
  <si>
    <t>Los Distribuidores determinarán la depreciación por el método de línea recta, establecido en la NIF C-6, que consiste en la multiplicación del costo de adquisición de cada componente del activo fijo por su tasa de depreciación.</t>
  </si>
  <si>
    <t>Anexo II DC 7.1</t>
  </si>
  <si>
    <t>Para el cálculo de la depreciación de los activos fijos de los Distribuidores de Gas Natural por medio de ductos, tomarán como parámetro de referencia las vidas útiles máximas regulatorias listadas en la siguiente tabla:</t>
  </si>
  <si>
    <t xml:space="preserve">La Comisión podrá revisar las vidas útiles probables y remanentes para, en su caso, ajustar las tasas de depreciación.
a)	La Comisión considerará inapropiadas las vidas útiles propuestas por los Distribuidores cuando estas no sean consistentes con parámetros utilizados nacional e internacionalmente  y/o no correspondan con los estándares de la industria   regulada.
b)	Para que la Comisión determiné un cambio de vida útil distinto al previamente utilizado, el Distribuidor deberá presentar la justificación técnica y económica junto con la solicitud de tarifas máximas y otros cargos regulados, y podrá reflejar el ajuste aprobado en los EFD del siguiente año sujeto a supervisión. En caso contrario, la Comisión tomará las previamente empleadas para efectuar el cálculo de la tasa de rentabilidad anual. </t>
  </si>
  <si>
    <t>Anexo II  DC 10.1</t>
  </si>
  <si>
    <t>Los Permisionarios Distribuidores presentarán la información contable requerida sobre bases uniformes y con el detalle necesario para su análisis y comparabilidad. Para tal efecto, se presenta el catálogo de cuentas que los Distribuidores deberán utilizar en sus informes a la Comisión.
En este sentido, la información contable y financiera que se utilizará para efectos del presente catálogo de cuentas será exclusivamente aquella relacionada con el servicio de distribución por medio de ductos de gas natural .</t>
  </si>
  <si>
    <t>Anexo II DC 10.5</t>
  </si>
  <si>
    <t>Los Distribuidores deberán presentar a la Comisión la Balanza de Comprobación (BC), que es el documento contable que incluye y enlista los saldos y movimientos de todas las cuentas y subcuentas de activo, pasivo, capital, ingresos, costos, gastos y cuenta de orden, que además muestran la afectación en las distintas cuentas, y que contendrá los siguientes datos:</t>
  </si>
  <si>
    <t>Anexo II DC 10.8</t>
  </si>
  <si>
    <t>La estructura de los estados financieros, que el Distribuidor informará a la Comisión, utilizará el catálogo de cuentas, descrito en la sección 10 siguiente, mismo que contendrá de manera enunciativa más no limitativa, la estructura descrita a continuación:</t>
  </si>
  <si>
    <t>Aplicable a los permisionarios de Distribución de Gas Natural por Ductos</t>
  </si>
  <si>
    <t>Análisis Costo - Beneficio</t>
  </si>
  <si>
    <t xml:space="preserve">Solicitudes por año </t>
  </si>
  <si>
    <t xml:space="preserve">Año 1 </t>
  </si>
  <si>
    <t>Anexo II DC 4.5</t>
  </si>
  <si>
    <t xml:space="preserve"> La Comisión tendrá un plazo de 90 (noventa) días hábiles contabilizados a partir de la notificación de admisión a trámite para resolver lo conducente respecto a la solicitud de autorización de la Lista de Tarifas Máximas y Otros Cargos Regulados.</t>
  </si>
  <si>
    <t>Obligaciones de distribución de gas natural por medio de ductos Estados Financieros</t>
  </si>
  <si>
    <t>Modificación de títulos de permisos en materia de gas natural, petróleo, condensados, líquidos del gas natural e hidratos de metano.</t>
  </si>
  <si>
    <t>Obligaciones de distribución de gas natural por medio de ductos Informe anual</t>
  </si>
  <si>
    <t>Solicitud de aprobación de tarifas máximas para actividades permisionadas de distribución de gas natural</t>
  </si>
  <si>
    <t>Obligaciones de distribución de gas natural por medio de ductos. Modalidad: presentación de estados financieros dictaminados e información financiera.</t>
  </si>
  <si>
    <t xml:space="preserve">Total de Distribuidores al año </t>
  </si>
  <si>
    <t>Costos de la regulación vigente (pesos)</t>
  </si>
  <si>
    <t>Costo de la propuesta
(pesos)</t>
  </si>
  <si>
    <r>
      <rPr>
        <b/>
        <sz val="20"/>
        <color theme="4" tint="-0.499984740745262"/>
        <rFont val="Arial Narrow"/>
        <family val="2"/>
      </rPr>
      <t>Análisis de Impacto Regulatorio (AIR)</t>
    </r>
    <r>
      <rPr>
        <b/>
        <sz val="16"/>
        <color theme="4" tint="-0.499984740745262"/>
        <rFont val="Arial Narrow"/>
        <family val="2"/>
      </rPr>
      <t xml:space="preserve">
</t>
    </r>
    <r>
      <rPr>
        <b/>
        <sz val="15"/>
        <color theme="0" tint="-0.499984740745262"/>
        <rFont val="Arial Narrow"/>
        <family val="2"/>
      </rPr>
      <t>Disposiciones Administrativas de Carácter General que especifican la metodología de tarifas de distribución por ducto de Gas Natural</t>
    </r>
  </si>
  <si>
    <t>Costos de los Trámites asociados a la regulación vigente (Directiva de Tarifas y Directiva de Contabilidad)</t>
  </si>
  <si>
    <t>Costos de los Acciones Regulatorias asociados a la regulación vigente (Directiva de Tarifas y Directiva de Contabilidad)</t>
  </si>
  <si>
    <t>Costos de los Trámites asociados a la regulación propuesta en el Anteproyecto (DACG de Tarifas de Distribución)</t>
  </si>
  <si>
    <t>Costos de las Acciones Regulatorias asociados a la regulación propuesta en el Anteproyecto (DACG de Tarifas de Distribución)</t>
  </si>
  <si>
    <t>Menor costo de Cumplimiento</t>
  </si>
  <si>
    <t>Menor costo de adquisición de Combustible</t>
  </si>
  <si>
    <t>Menor costo de Contaminación</t>
  </si>
  <si>
    <t xml:space="preserve">Costo - Beneficio </t>
  </si>
  <si>
    <t xml:space="preserve">TOTAL </t>
  </si>
  <si>
    <t>Costo de la propuesta (pesos)</t>
  </si>
  <si>
    <t>DT: 17.8 Segundo párrafo</t>
  </si>
  <si>
    <t>DT: 17.9 Primer párrafo</t>
  </si>
  <si>
    <t>DT: 17.8 Primer párrafo</t>
  </si>
  <si>
    <t>Papelería (pesos)</t>
  </si>
  <si>
    <t>18.3 La Comisión determinará el factor de eficiencia que corresponda a cada Permisionario tomando en cuenta
aspectos tales como:
I. Las mejoras esperadas en su eficiencia operativa a lo largo del periodo de cinco años, considerando entre otros
aspectos:
a) Factores de la operación del sistema y de la prestación del servicio que pueden ser influenciados por el
Permisionario para alcanzar mejoras en eficiencia;
b) Tendencias históricas de la eficiencia del Permisionario;
c) Tamaño, etapa de desarrollo, grado de madurez y tiempo de operación del sistema;
d) Cumplimiento con el programa de inversiones propuesto en el plan de negocios;
e) Nivel de utilización del sistema;
f) Estándares internacionales de eficiencia en la industria;
g) Indicadores de calidad de servicio y confiabilidad del sistema;
h) Índices de productividad globales y sectoriales;
i) Economías de escala, y
j) Comparaciones con otros Permisionarios establecidos en México;
II. Los factores que influyan en sus costos por unidad, y
III. El nivel de eficiencia que se derive de los costos incurridos.</t>
  </si>
  <si>
    <t xml:space="preserve">Anexo II DC 7.3 </t>
  </si>
  <si>
    <t xml:space="preserve">	En caso de que el Distribuidor obtenga una Tasa de Rentabilidad Observada mayor al LRM + I_E, en 2 (dos) ocasiones consecutivas o en 3 (tres) ocasiones no consecutivas durante la vigencia del Permiso, la Lista de Tarifas Máximas y Otros Cargos Regulados se determinarán de oficio y estarán vigentes por 5 (cinco) años independientemente de la conclusión del Periodo Regulatorio respectivo, bajo el siguiente procedimiento Determinación de la Lista de Tarifas Máximas y Otros Cargos Regulados de acuerdo con lo establecido en la fracción IX de la disposición 5.1 anterior, y Aplicación de la ecuación del procedimiento de ajuste correspondiente al 3er Rango, referido en la disposición inmediata anterior.  </t>
  </si>
  <si>
    <t>Los criterios de resolución que observará la Comisión para la solicitud de actualización de la Lista de Tarifas Máximas y Otros Cargos Regulados consisten en los siguientes:
I. El método de actualización debe ser conforme a lo establecido en las disposiciones 13.1 y 13.2 anterior.
II. La actualización de la Lista de Tarifas Máximas y Otros Cargos Regulados será aplicable para aquellos años que conformen el Periodo Regulatorio en curso. No podrá actualizarse la Lista de Tarifas Máximas y Otros Cargos Regulados de un Periodo Regulatorio para ser aplicable en el siguiente Periodo Regulatorio.
III. El plazo de actualización debe considerar únicamente 12 (doce) meses y bajo ningún supuesto se autorizará el reconocimiento de inflación acumulada por un periodo inferior o superior, salvo aquellos casos que aplique lo establecido en la disposición 13.4 de las DACG de Tarifas de Distribución.</t>
  </si>
  <si>
    <t xml:space="preserve">Monto Total (pesos) </t>
  </si>
  <si>
    <t>Monto total (pesos)</t>
  </si>
  <si>
    <t>Monto Total (pesos)</t>
  </si>
  <si>
    <t>Costos que se presentan al año (pesos)</t>
  </si>
  <si>
    <t>Factor de descuento</t>
  </si>
  <si>
    <t>4.1, 4.2, 4.4, 4.5, 4.7,  5.1  y 11.8</t>
  </si>
  <si>
    <t xml:space="preserve">4.1. II. La Lista de Tarifas Máximas en Base Interrumpible, en caso de contar con el 100% (cien por ciento) de Capacidad Reservada.
4.2.  IV. Soporte documental del 100% (cien por ciento) de la Capacidad Reservada del sistema amparado en el Permiso, en caso de aplicar lo establecido en la fracción II de la disposición inmediata anterior.    
4.3. Los Distribuidores podrán solicitar en cualquier momento del Periodo Regulatorio en curso, por medio de un escrito libre, la autorización por parte de la Comisión de la Lista de Tarifas Máximas en Base Interrumpible al contar con el 100% (cien por ciento) de Capacidad Reservada en el sistema, presentado lo establecido en la fracción II de la disposición 4.1 y IV de la disposición 4.2 anterior; las cuales, solo serán aplicables por el Periodo Regulatorio en curso y será expresada a la fecha de las Tarifas Máximas vigentes.  </t>
  </si>
  <si>
    <t>4.1.	Los Distribuidores deberán solicitar, por medio de un escrito libre, la autorización, por parte de la Comisión, de su Lista de Tarifas Máximas y Otros Cargos Regulados para cada Periodo Regulatorio, indicando lo siguiente:    
I.	La Lista de Tarifas Máximas y Otros Cargos Regulados,   considerando, en su caso, los rangos de volumen para los Grupos Tarifarios aplicables expresados en GJ/mes; así como la fecha base de expresión de éstas.
III.	El Periodo Regulatorio aplicable.    
4.2.	El Distribuidor deberá acompañar a su solicitud los siguientes anexos:  
I.	Comprobante de pago de aprovechamientos o de derechos, según corresponda;
II.	La memoria de cálculo que compruebe que la Lista de Tarifas Máximas y Otros Cargos Regulados propuesta no excede el LRM establecido por la Comisión. Los Distribuidores deberán sujetarse a los formatos que al efecto determine la Comisión; 
III.	Ejercicio de facturación con Esquema Escalonado para cada Grupo Tarifario, y
4.3.   El Distribuidor deberá presentar la solicitud de autorización de su Lista de Tarifas Máximas y Otros Cargos Regulados a más tardar 6 (seis) meses antes del inicio del Periodo Regulatorio correspondiente. 
4.4.	El procedimiento para la autorización de la Lista de Tarifas Máximas y Otros Cargos Regulados, se llevará a cabo, conforme a lo siguiente:
I.	La admisión a trámite de la solicitud de autorización de la Lista de Tarifas Máximas y Otros Cargos Regulados, referida en la disposición 4.1 anterior, se determinará dentro de los 10 (diez) días hábiles siguientes a la recepción de la misma. Transcurrido dicho plazo sin que medie un requerimiento, dicha solicitud se tendrá por admitida. Si dentro del plazo a que se refiere esta fracción se determina la omisión de alguno de los requisitos establecidos en las disposiciones 4.1 y 4.2 anteriores, se requerirá al Distribuidor para que presente los requisitos omitidos dentro de los 10 (diez) días hábiles siguientes a la notificación del requerimiento respectivo;
II.	En caso de que el Distribuidor no desahogue dicho requerimiento dentro del plazo establecido en la fracción inmediata anterior se tendrá por no admitida la solicitud y el Distribuidor deberá iniciar el procedimiento de solicitud de reintegro del pago de aprovechamientos o de derechos, según corresponda; 
III.	Una vez admitida a trámite la solicitud de autorización de la Lista de Tarifas Máximas y Otros Cargos Regulados, referida en la disposición 4.1 anterior, se llevará a cabo el análisis y evaluación de la misma, donde en caso de cualquier omisión y/o deficiencia en la información presentada, la Comisión podrá prevenir al Distribuidor, en un plazo de 45 (cuarenta y cinco) días hábiles posteriores a haber admitido a trámite la solicitud, a efecto de que éste, dentro de un plazo de 10 (diez) días hábiles contado a partir de que surta efecto la notificación de la prevención, subsane la omisión y/o deficiencia identificada. Transcurrido dicho plazo sin que el Distribuidor desahogue la prevención,   la Comisión desechará la solicitud, y     
IV.	En caso de que la Comisión deseche la solicitud conforme la fracción inmediata anterior, el pago de derechos o aprovechamientos, según corresponda, no será aplicable para otra solicitud de autorización de la Lista de Tarifas Máximas y Otros Cargos Regulados y el Distribuidor deberá ingresar una nueva solicitud, de acuerdo con las disposiciones 4.1 y 4.2 anterior.
4.6.	 En cualquier momento del Periodo Regulatorio en curso, los Distribuidores podrán ofrecer nuevos tipos de servicio o generar nuevos grupos tarifarios para responder a cambios en las circunstancias del mercado en el que operan, que no fueron considerados al momento de la aprobación de la Lista de Tarifas Máximas y Otros Cargos Regulados vigentes. Al efecto, el Distribuidor deberá presentar, para aprobación de la Comisión, la nueva Lista de Tarifas Máximas y Otros Cargos Regulados conforme a las disposiciones 4.1 y 4.2 anterior. 
 Regulatorio correspondiente, conforme al procedimiento establecido en la disposición 11.7 de las presentes DACG de Tarifas de Distribución. 
5.1.	Los criterios de resolución que observará la Comisión para la solicitud de autorización de la Lista Tarifas Máximas y Otros Cargos Regulados consisten en lo siguiente :
I.	La Lista Tarifas Máximas y Otros Cargos Regulados aplicables deberán estar alineados a que la Tasa de Rentabilidad Observada no exceda el LRM establecido por la Comisión;
II.	La Lista Tarifas Máximas y Otros Cargos Regulados aplicables deberán estar expresados   en Pesos por unidad;
III.	La Lista Tarifas Máximas y Otros Cargos Regulados aplicables deberán presentarse bajo una Facturación con Esquema Escalonado;
IV.	Se considerarán Tarifas Máximas para el Servicio en Base Firme y el Servicio de Distribución con Comercialización y en caso de aplicar el servicio en base interrumpible;
V	Las tarifas máximas para el servicio en Base Interrumpoble deberán seguir lo descrito en la disposición 3.60 anterior.                                                                                                                                                                                                                                                                                                                                                     VI.           Los Grupos Tarifarios deberán especificar el tipo de usuario   que consideran, es decir, si este Grupo Tarifario corresponde a Usuarios residenciales, comerciales e industriales, así como, el rango de volumen donde se diferencien los rangos aplicables a Usuarios Finales de Bajo Consumo;
VI.	Sólo podrán considerarse como Otros Cargos Regulados, los descritos en la disposición 3.48 anterior;  
VII.	La Lista Tarifas Máximas y Otros Cargos Regulados aprobados por la Comisión incluirán los ajustes por el índice de inflación, de conformidad con el Apartado Quinto de las presentes DACG de Tarifas de Distribución; 
VIII.	La Lista de Tarifas Máximas y Otros Cargos Regulados, Grupos Tarifarios y el esquema de facturación no deberán ser indebidamente discriminatorios, de conformidad con la fracción II del artículo 56 de la Ley;
IX.	La Comisión podrá llevar a cabo análisis comparativos entre las tarifas propuestas y las tarifas vigentes, o con las mejores prácticas y/o estándares de la industria en cuanto a estructuras de costos y rentabilidad, de conformidad con el artículo 77 del Reglamento; 
X.	La Lista de Tarifas Máximas y los Otros Cargos Regulados no podrán entrar en vigor sino hasta después de 5 (cinco) días de su publicación en el Boletín Electrónico, y 
XI.	El Distribuidor no podrá iniciar la prestación de los servicios hasta no contar con la aprobación de la Lista de Tarifas Máximas y Otros Cargos Regulados.
11.8.	El Distribuidor deberá solicitar la Lista de Tarifas Máximas y Otros Cargos Regulados, conforme al proceso descrito en el Apartado Segundo anterior, en un plazo de 6 (seis) meses antes de que culmine la vigencia de las Tarifas Máximas derivadas del procedimiento de ajuste. En caso de que el Distribuidor no presente su solicitud de autorización de la Lista de Tarifas Máximas y Otros Cargos Regulados, se procederá conforme a la disposición 4.7 anterior.</t>
  </si>
  <si>
    <t>Tasa de descuento social (i)</t>
  </si>
  <si>
    <t>Tasa de descuento social TSD (i)</t>
  </si>
  <si>
    <t>Es la Tasa Social de Descuento (TSD) autorizada por la Secretaria de Hacienda y Crédito Público, utilizada para la evaluación socioeconómica de los programas y proyectos de inversión, publicada en el Diario Oficial de la Federación el 30 de diciembre de 2013.</t>
  </si>
  <si>
    <t xml:space="preserve">Tasa Social de Descuento </t>
  </si>
  <si>
    <t>Alternativa 1: Esquema Autorregulatorio</t>
  </si>
  <si>
    <t>Se asumme que al no haber regulación habría estancamiento y no creceria la demanda de Gas Natural</t>
  </si>
  <si>
    <t>Menor Costo de adquisición de Combustible sin regulación</t>
  </si>
  <si>
    <t>Menor Costo de adquisición de Combustible con regulación</t>
  </si>
  <si>
    <t>Tatal</t>
  </si>
  <si>
    <t>Menor Costo por Contaminación sin regulación</t>
  </si>
  <si>
    <t>Menor Costo por Contaminación con regulación</t>
  </si>
  <si>
    <t>Beneficio que se dejaria de observar</t>
  </si>
  <si>
    <t>Alternativa 2: Esquema Voluntario</t>
  </si>
  <si>
    <t>Tasa Social de Descuento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</si>
</sst>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0.00_-;\-&quot;$&quot;* #,##0.00_-;_-&quot;$&quot;* &quot;-&quot;??_-;_-@_-"/>
    <numFmt numFmtId="43" formatCode="_-* #,##0.00_-;\-* #,##0.00_-;_-* &quot;-&quot;??_-;_-@_-"/>
    <numFmt numFmtId="164" formatCode="_-* #,##0_-;\-* #,##0_-;_-* &quot;-&quot;??_-;_-@_-"/>
    <numFmt numFmtId="165" formatCode="#,##0.0"/>
    <numFmt numFmtId="166" formatCode="_-* #,##0.0_-;\-* #,##0.0_-;_-* &quot;-&quot;??_-;_-@_-"/>
    <numFmt numFmtId="167" formatCode="0.0%"/>
    <numFmt numFmtId="168" formatCode="0.000%"/>
    <numFmt numFmtId="169" formatCode="0.0"/>
    <numFmt numFmtId="170" formatCode="_-* #,##0.0000_-;\-* #,##0.0000_-;_-* &quot;-&quot;??_-;_-@_-"/>
    <numFmt numFmtId="171" formatCode="_-* #,##0.000_-;\-* #,##0.000_-;_-* &quot;-&quot;??_-;_-@_-"/>
  </numFmts>
  <fonts count="61" x14ac:knownFonts="1">
    <font>
      <sz val="11"/>
      <color theme="1"/>
      <name val="Calibri"/>
      <family val="2"/>
      <scheme val="minor"/>
    </font>
    <font>
      <sz val="11"/>
      <color theme="1"/>
      <name val="Calibri"/>
      <family val="2"/>
      <scheme val="minor"/>
    </font>
    <font>
      <u/>
      <sz val="11"/>
      <color theme="10"/>
      <name val="Calibri"/>
      <family val="2"/>
      <scheme val="minor"/>
    </font>
    <font>
      <sz val="9"/>
      <color theme="1"/>
      <name val="Montserrat"/>
    </font>
    <font>
      <b/>
      <sz val="12"/>
      <color theme="1"/>
      <name val="Montserrat"/>
    </font>
    <font>
      <b/>
      <sz val="9"/>
      <color theme="1"/>
      <name val="Montserrat"/>
    </font>
    <font>
      <sz val="11"/>
      <color theme="1"/>
      <name val="Montserrat"/>
    </font>
    <font>
      <sz val="10"/>
      <color theme="1"/>
      <name val="Montserrat"/>
    </font>
    <font>
      <b/>
      <sz val="12"/>
      <name val="Montserrat"/>
    </font>
    <font>
      <b/>
      <sz val="10"/>
      <name val="Montserrat"/>
    </font>
    <font>
      <sz val="12"/>
      <color theme="1"/>
      <name val="Montserrat"/>
    </font>
    <font>
      <b/>
      <sz val="11"/>
      <color theme="1"/>
      <name val="Montserrat"/>
    </font>
    <font>
      <b/>
      <sz val="10"/>
      <color theme="1"/>
      <name val="Montserrat"/>
    </font>
    <font>
      <sz val="7"/>
      <color theme="1"/>
      <name val="Montserrat"/>
    </font>
    <font>
      <b/>
      <sz val="9"/>
      <color indexed="81"/>
      <name val="Tahoma"/>
      <family val="2"/>
    </font>
    <font>
      <sz val="9"/>
      <color indexed="81"/>
      <name val="Tahoma"/>
      <family val="2"/>
    </font>
    <font>
      <b/>
      <sz val="9"/>
      <name val="Montserrat"/>
    </font>
    <font>
      <sz val="10"/>
      <name val="Montserrat"/>
    </font>
    <font>
      <sz val="5"/>
      <name val="Montserrat"/>
    </font>
    <font>
      <sz val="9"/>
      <name val="Montserrat"/>
    </font>
    <font>
      <sz val="9.5"/>
      <color theme="1"/>
      <name val="Montserrat"/>
    </font>
    <font>
      <b/>
      <sz val="10"/>
      <color rgb="FFFF0000"/>
      <name val="Montserrat"/>
    </font>
    <font>
      <b/>
      <sz val="12"/>
      <color indexed="81"/>
      <name val="Arial Narrow"/>
      <family val="2"/>
    </font>
    <font>
      <sz val="12"/>
      <color indexed="81"/>
      <name val="Arial Narrow"/>
      <family val="2"/>
    </font>
    <font>
      <sz val="8"/>
      <name val="Montserrat"/>
    </font>
    <font>
      <b/>
      <sz val="9"/>
      <color rgb="FFFF0000"/>
      <name val="Montserrat"/>
    </font>
    <font>
      <b/>
      <sz val="8"/>
      <color rgb="FFFF0000"/>
      <name val="Montserrat"/>
    </font>
    <font>
      <b/>
      <sz val="10"/>
      <color theme="4" tint="-0.499984740745262"/>
      <name val="Montserrat"/>
    </font>
    <font>
      <b/>
      <u/>
      <sz val="10"/>
      <color theme="4" tint="-0.249977111117893"/>
      <name val="Montserrat"/>
    </font>
    <font>
      <b/>
      <sz val="11"/>
      <color theme="8" tint="-0.499984740745262"/>
      <name val="Montserrat"/>
    </font>
    <font>
      <b/>
      <sz val="10"/>
      <color theme="8" tint="-0.499984740745262"/>
      <name val="Montserrat"/>
    </font>
    <font>
      <sz val="10"/>
      <color theme="0" tint="-0.499984740745262"/>
      <name val="Montserrat"/>
    </font>
    <font>
      <sz val="10"/>
      <color theme="0" tint="-0.14999847407452621"/>
      <name val="Montserrat"/>
    </font>
    <font>
      <sz val="10"/>
      <color theme="0"/>
      <name val="Montserrat"/>
    </font>
    <font>
      <b/>
      <u/>
      <sz val="10"/>
      <color theme="10"/>
      <name val="Montserrat"/>
    </font>
    <font>
      <b/>
      <sz val="14"/>
      <name val="Montserrat"/>
    </font>
    <font>
      <b/>
      <sz val="10"/>
      <color theme="4" tint="-0.249977111117893"/>
      <name val="Montserrat"/>
    </font>
    <font>
      <b/>
      <sz val="10"/>
      <color theme="0" tint="-0.499984740745262"/>
      <name val="Montserrat"/>
    </font>
    <font>
      <b/>
      <sz val="9"/>
      <color theme="4" tint="-0.499984740745262"/>
      <name val="Montserrat"/>
    </font>
    <font>
      <b/>
      <sz val="9"/>
      <color theme="4" tint="-0.249977111117893"/>
      <name val="Montserrat"/>
    </font>
    <font>
      <b/>
      <sz val="11"/>
      <name val="Montserrat"/>
    </font>
    <font>
      <b/>
      <sz val="11"/>
      <color rgb="FF333333"/>
      <name val="Montserrat"/>
    </font>
    <font>
      <sz val="6"/>
      <color theme="1"/>
      <name val="Montserrat"/>
    </font>
    <font>
      <b/>
      <sz val="10"/>
      <name val="Arial Narrow"/>
      <family val="2"/>
    </font>
    <font>
      <b/>
      <sz val="10"/>
      <color theme="1"/>
      <name val="Arial Narrow"/>
      <family val="2"/>
    </font>
    <font>
      <b/>
      <sz val="9"/>
      <color theme="1"/>
      <name val="Arial Narrow"/>
      <family val="2"/>
    </font>
    <font>
      <sz val="9"/>
      <color theme="1"/>
      <name val="Arial Narrow"/>
      <family val="2"/>
    </font>
    <font>
      <b/>
      <sz val="8"/>
      <name val="Montserrat"/>
    </font>
    <font>
      <sz val="8"/>
      <color theme="1"/>
      <name val="Montserrat"/>
    </font>
    <font>
      <b/>
      <sz val="8"/>
      <color theme="1"/>
      <name val="Montserrat"/>
    </font>
    <font>
      <sz val="11"/>
      <color theme="1"/>
      <name val="Arial Narrow"/>
      <family val="2"/>
    </font>
    <font>
      <b/>
      <sz val="16"/>
      <color theme="4" tint="-0.499984740745262"/>
      <name val="Arial Narrow"/>
      <family val="2"/>
    </font>
    <font>
      <sz val="12"/>
      <color theme="4" tint="-0.249977111117893"/>
      <name val="Arial Narrow"/>
      <family val="2"/>
    </font>
    <font>
      <b/>
      <sz val="12"/>
      <name val="Arial Narrow"/>
      <family val="2"/>
    </font>
    <font>
      <b/>
      <sz val="20"/>
      <color theme="4" tint="-0.499984740745262"/>
      <name val="Arial Narrow"/>
      <family val="2"/>
    </font>
    <font>
      <b/>
      <sz val="15"/>
      <color theme="0" tint="-0.499984740745262"/>
      <name val="Arial Narrow"/>
      <family val="2"/>
    </font>
    <font>
      <b/>
      <sz val="12"/>
      <color theme="5" tint="0.39997558519241921"/>
      <name val="Arial Narrow"/>
      <family val="2"/>
    </font>
    <font>
      <b/>
      <sz val="14"/>
      <color theme="4" tint="-0.249977111117893"/>
      <name val="Arial Narrow"/>
      <family val="2"/>
    </font>
    <font>
      <b/>
      <sz val="10"/>
      <color theme="0" tint="-0.14999847407452621"/>
      <name val="Montserrat"/>
    </font>
    <font>
      <b/>
      <sz val="9"/>
      <color theme="0" tint="-0.14999847407452621"/>
      <name val="Montserrat"/>
    </font>
    <font>
      <b/>
      <sz val="8"/>
      <color theme="0" tint="-0.14999847407452621"/>
      <name val="Montserrat"/>
    </font>
  </fonts>
  <fills count="11">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theme="8" tint="0.39994506668294322"/>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5" tint="0.39997558519241921"/>
        <bgColor indexed="64"/>
      </patternFill>
    </fill>
    <fill>
      <patternFill patternType="solid">
        <fgColor theme="9" tint="0.39997558519241921"/>
        <bgColor indexed="64"/>
      </patternFill>
    </fill>
  </fills>
  <borders count="97">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double">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diagonal/>
    </border>
    <border>
      <left style="medium">
        <color indexed="64"/>
      </left>
      <right/>
      <top style="medium">
        <color indexed="64"/>
      </top>
      <bottom style="hair">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hair">
        <color indexed="64"/>
      </right>
      <top style="medium">
        <color indexed="64"/>
      </top>
      <bottom style="medium">
        <color indexed="64"/>
      </bottom>
      <diagonal/>
    </border>
    <border>
      <left/>
      <right style="thin">
        <color indexed="64"/>
      </right>
      <top/>
      <bottom/>
      <diagonal/>
    </border>
    <border>
      <left style="medium">
        <color indexed="64"/>
      </left>
      <right style="medium">
        <color indexed="64"/>
      </right>
      <top style="hair">
        <color indexed="64"/>
      </top>
      <bottom style="medium">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thin">
        <color indexed="64"/>
      </right>
      <top style="medium">
        <color indexed="64"/>
      </top>
      <bottom style="thin">
        <color indexed="64"/>
      </bottom>
      <diagonal/>
    </border>
    <border>
      <left/>
      <right/>
      <top/>
      <bottom style="double">
        <color indexed="64"/>
      </bottom>
      <diagonal/>
    </border>
    <border>
      <left style="thin">
        <color indexed="64"/>
      </left>
      <right/>
      <top/>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cellStyleXfs>
  <cellXfs count="549">
    <xf numFmtId="0" fontId="0" fillId="0" borderId="0" xfId="0"/>
    <xf numFmtId="0" fontId="3" fillId="0" borderId="0" xfId="0" applyFont="1"/>
    <xf numFmtId="0" fontId="4" fillId="0" borderId="0" xfId="0" applyFont="1"/>
    <xf numFmtId="0" fontId="5" fillId="0" borderId="0" xfId="0" applyFont="1"/>
    <xf numFmtId="0" fontId="6" fillId="0" borderId="0" xfId="0" applyFont="1" applyBorder="1"/>
    <xf numFmtId="0" fontId="6" fillId="0" borderId="0" xfId="0" applyFont="1"/>
    <xf numFmtId="0" fontId="7" fillId="0" borderId="0" xfId="0" applyFont="1"/>
    <xf numFmtId="2" fontId="16" fillId="3" borderId="0" xfId="0" applyNumberFormat="1" applyFont="1" applyFill="1" applyBorder="1"/>
    <xf numFmtId="0" fontId="7" fillId="0" borderId="1" xfId="0" applyFont="1" applyBorder="1"/>
    <xf numFmtId="43" fontId="6" fillId="0" borderId="0" xfId="0" applyNumberFormat="1" applyFont="1"/>
    <xf numFmtId="0" fontId="12" fillId="3" borderId="0" xfId="0" applyFont="1" applyFill="1" applyAlignment="1">
      <alignment horizontal="center" vertical="center" wrapText="1"/>
    </xf>
    <xf numFmtId="0" fontId="7" fillId="3" borderId="0" xfId="0" applyFont="1" applyFill="1" applyAlignment="1">
      <alignment horizontal="center" vertical="center" wrapText="1"/>
    </xf>
    <xf numFmtId="0" fontId="12" fillId="5" borderId="25" xfId="0" applyFont="1" applyFill="1" applyBorder="1" applyAlignment="1">
      <alignment horizontal="center" vertical="center" wrapText="1"/>
    </xf>
    <xf numFmtId="0" fontId="12" fillId="5" borderId="22" xfId="0" applyFont="1" applyFill="1" applyBorder="1" applyAlignment="1">
      <alignment horizontal="center" vertical="center" wrapText="1"/>
    </xf>
    <xf numFmtId="0" fontId="7" fillId="3" borderId="18" xfId="0" applyFont="1" applyFill="1" applyBorder="1" applyAlignment="1">
      <alignment horizontal="center" vertical="center" wrapText="1"/>
    </xf>
    <xf numFmtId="0" fontId="7" fillId="3" borderId="19" xfId="0" applyFont="1" applyFill="1" applyBorder="1" applyAlignment="1">
      <alignment horizontal="center" vertical="center" wrapText="1"/>
    </xf>
    <xf numFmtId="0" fontId="3" fillId="3" borderId="19" xfId="0" applyFont="1" applyFill="1" applyBorder="1" applyAlignment="1">
      <alignment horizontal="center" vertical="center" wrapText="1"/>
    </xf>
    <xf numFmtId="0" fontId="17" fillId="3" borderId="19" xfId="0" quotePrefix="1" applyFont="1" applyFill="1" applyBorder="1" applyAlignment="1">
      <alignment horizontal="center" vertical="center" wrapText="1"/>
    </xf>
    <xf numFmtId="0" fontId="18" fillId="3" borderId="19" xfId="0" quotePrefix="1" applyFont="1" applyFill="1" applyBorder="1" applyAlignment="1">
      <alignment horizontal="justify" vertical="center" wrapText="1"/>
    </xf>
    <xf numFmtId="2" fontId="7" fillId="3" borderId="19" xfId="0" applyNumberFormat="1" applyFont="1" applyFill="1" applyBorder="1" applyAlignment="1">
      <alignment horizontal="center" vertical="center" wrapText="1"/>
    </xf>
    <xf numFmtId="43" fontId="7" fillId="3" borderId="19" xfId="2" applyNumberFormat="1" applyFont="1" applyFill="1" applyBorder="1" applyAlignment="1">
      <alignment horizontal="center" vertical="center" wrapText="1"/>
    </xf>
    <xf numFmtId="43" fontId="12" fillId="3" borderId="19" xfId="1" applyFont="1" applyFill="1" applyBorder="1" applyAlignment="1">
      <alignment horizontal="center" vertical="center" wrapText="1"/>
    </xf>
    <xf numFmtId="0" fontId="7" fillId="3" borderId="20" xfId="1" applyNumberFormat="1" applyFont="1" applyFill="1" applyBorder="1" applyAlignment="1">
      <alignment horizontal="center" vertical="center" wrapText="1"/>
    </xf>
    <xf numFmtId="44" fontId="7" fillId="3" borderId="0" xfId="2" applyFont="1" applyFill="1" applyBorder="1" applyAlignment="1">
      <alignment horizontal="center" vertical="center" wrapText="1"/>
    </xf>
    <xf numFmtId="164" fontId="7" fillId="3" borderId="18" xfId="1" applyNumberFormat="1" applyFont="1" applyFill="1" applyBorder="1" applyAlignment="1">
      <alignment horizontal="center" vertical="center" wrapText="1"/>
    </xf>
    <xf numFmtId="164" fontId="7" fillId="3" borderId="19" xfId="1" applyNumberFormat="1" applyFont="1" applyFill="1" applyBorder="1" applyAlignment="1">
      <alignment horizontal="center" vertical="center" wrapText="1"/>
    </xf>
    <xf numFmtId="164" fontId="7" fillId="3" borderId="20" xfId="1" applyNumberFormat="1" applyFont="1" applyFill="1" applyBorder="1" applyAlignment="1">
      <alignment horizontal="center" vertical="center" wrapText="1"/>
    </xf>
    <xf numFmtId="0" fontId="7" fillId="3" borderId="26" xfId="0" applyFont="1" applyFill="1" applyBorder="1" applyAlignment="1">
      <alignment horizontal="center" vertical="center" wrapText="1"/>
    </xf>
    <xf numFmtId="0" fontId="3" fillId="3" borderId="28" xfId="0" applyFont="1" applyFill="1" applyBorder="1" applyAlignment="1">
      <alignment horizontal="center" vertical="center" wrapText="1"/>
    </xf>
    <xf numFmtId="0" fontId="17" fillId="3" borderId="28" xfId="0" applyFont="1" applyFill="1" applyBorder="1" applyAlignment="1">
      <alignment horizontal="center" vertical="center" wrapText="1"/>
    </xf>
    <xf numFmtId="0" fontId="18" fillId="3" borderId="28" xfId="0" applyFont="1" applyFill="1" applyBorder="1" applyAlignment="1">
      <alignment horizontal="justify" vertical="center" wrapText="1"/>
    </xf>
    <xf numFmtId="0" fontId="7" fillId="0" borderId="28" xfId="0" applyFont="1" applyBorder="1" applyAlignment="1">
      <alignment horizontal="center" vertical="center" wrapText="1"/>
    </xf>
    <xf numFmtId="0" fontId="7" fillId="3" borderId="28" xfId="0" applyFont="1" applyFill="1" applyBorder="1" applyAlignment="1">
      <alignment horizontal="center" vertical="center" wrapText="1"/>
    </xf>
    <xf numFmtId="2" fontId="7" fillId="3" borderId="28" xfId="0" applyNumberFormat="1" applyFont="1" applyFill="1" applyBorder="1" applyAlignment="1">
      <alignment horizontal="center" vertical="center" wrapText="1"/>
    </xf>
    <xf numFmtId="43" fontId="7" fillId="0" borderId="28" xfId="2" applyNumberFormat="1" applyFont="1" applyBorder="1" applyAlignment="1">
      <alignment horizontal="center" vertical="center" wrapText="1"/>
    </xf>
    <xf numFmtId="0" fontId="3" fillId="0" borderId="28" xfId="0" applyFont="1" applyBorder="1" applyAlignment="1">
      <alignment horizontal="center" vertical="center" wrapText="1"/>
    </xf>
    <xf numFmtId="43" fontId="12" fillId="3" borderId="28" xfId="1" applyFont="1" applyFill="1" applyBorder="1" applyAlignment="1">
      <alignment horizontal="center" vertical="center" wrapText="1"/>
    </xf>
    <xf numFmtId="0" fontId="7" fillId="0" borderId="29" xfId="1" applyNumberFormat="1" applyFont="1" applyFill="1" applyBorder="1" applyAlignment="1">
      <alignment horizontal="center" vertical="center" wrapText="1"/>
    </xf>
    <xf numFmtId="164" fontId="7" fillId="0" borderId="26" xfId="1" applyNumberFormat="1" applyFont="1" applyFill="1" applyBorder="1" applyAlignment="1">
      <alignment horizontal="center" vertical="center" wrapText="1"/>
    </xf>
    <xf numFmtId="164" fontId="7" fillId="0" borderId="28" xfId="1" applyNumberFormat="1" applyFont="1" applyFill="1" applyBorder="1" applyAlignment="1">
      <alignment horizontal="center" vertical="center" wrapText="1"/>
    </xf>
    <xf numFmtId="164" fontId="7" fillId="0" borderId="29" xfId="1" applyNumberFormat="1" applyFont="1" applyFill="1" applyBorder="1" applyAlignment="1">
      <alignment horizontal="center" vertical="center" wrapText="1"/>
    </xf>
    <xf numFmtId="43" fontId="7" fillId="3" borderId="28" xfId="2" applyNumberFormat="1" applyFont="1" applyFill="1" applyBorder="1" applyAlignment="1">
      <alignment horizontal="center" vertical="center" wrapText="1"/>
    </xf>
    <xf numFmtId="0" fontId="19" fillId="3" borderId="28" xfId="0" applyFont="1" applyFill="1" applyBorder="1" applyAlignment="1">
      <alignment horizontal="center" vertical="center" wrapText="1"/>
    </xf>
    <xf numFmtId="0" fontId="7" fillId="3" borderId="29" xfId="1" applyNumberFormat="1" applyFont="1" applyFill="1" applyBorder="1" applyAlignment="1">
      <alignment horizontal="center" vertical="center" wrapText="1"/>
    </xf>
    <xf numFmtId="1" fontId="3" fillId="3" borderId="26" xfId="0" applyNumberFormat="1" applyFont="1" applyFill="1" applyBorder="1" applyAlignment="1">
      <alignment horizontal="center" vertical="center" wrapText="1"/>
    </xf>
    <xf numFmtId="1" fontId="3" fillId="3" borderId="28" xfId="0" applyNumberFormat="1" applyFont="1" applyFill="1" applyBorder="1" applyAlignment="1">
      <alignment horizontal="center" vertical="center" wrapText="1"/>
    </xf>
    <xf numFmtId="1" fontId="3" fillId="3" borderId="29" xfId="0" applyNumberFormat="1" applyFont="1" applyFill="1" applyBorder="1" applyAlignment="1">
      <alignment horizontal="center" vertical="center" wrapText="1"/>
    </xf>
    <xf numFmtId="1" fontId="7" fillId="3" borderId="0" xfId="0" applyNumberFormat="1" applyFont="1" applyFill="1" applyAlignment="1">
      <alignment horizontal="center" vertical="center" wrapText="1"/>
    </xf>
    <xf numFmtId="164" fontId="7" fillId="3" borderId="26" xfId="1" applyNumberFormat="1" applyFont="1" applyFill="1" applyBorder="1" applyAlignment="1">
      <alignment horizontal="center" vertical="center" wrapText="1"/>
    </xf>
    <xf numFmtId="164" fontId="7" fillId="3" borderId="28" xfId="1" applyNumberFormat="1" applyFont="1" applyFill="1" applyBorder="1" applyAlignment="1">
      <alignment horizontal="center" vertical="center" wrapText="1"/>
    </xf>
    <xf numFmtId="164" fontId="7" fillId="3" borderId="29" xfId="1" applyNumberFormat="1" applyFont="1" applyFill="1" applyBorder="1" applyAlignment="1">
      <alignment horizontal="center" vertical="center" wrapText="1"/>
    </xf>
    <xf numFmtId="0" fontId="17" fillId="3" borderId="28" xfId="0" quotePrefix="1" applyFont="1" applyFill="1" applyBorder="1" applyAlignment="1">
      <alignment horizontal="center" vertical="center" wrapText="1"/>
    </xf>
    <xf numFmtId="0" fontId="18" fillId="3" borderId="28" xfId="0" quotePrefix="1" applyFont="1" applyFill="1" applyBorder="1" applyAlignment="1">
      <alignment horizontal="justify" vertical="center" wrapText="1"/>
    </xf>
    <xf numFmtId="0" fontId="20" fillId="3" borderId="28" xfId="0" applyFont="1" applyFill="1" applyBorder="1" applyAlignment="1">
      <alignment horizontal="center" vertical="center" wrapText="1"/>
    </xf>
    <xf numFmtId="0" fontId="20" fillId="0" borderId="28" xfId="0" applyFont="1" applyBorder="1" applyAlignment="1">
      <alignment horizontal="center" vertical="center" wrapText="1"/>
    </xf>
    <xf numFmtId="0" fontId="7" fillId="3" borderId="30" xfId="0" applyFont="1" applyFill="1" applyBorder="1" applyAlignment="1">
      <alignment horizontal="center" vertical="center" wrapText="1"/>
    </xf>
    <xf numFmtId="0" fontId="7" fillId="3" borderId="31"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17" fillId="3" borderId="31" xfId="0" applyFont="1" applyFill="1" applyBorder="1" applyAlignment="1">
      <alignment horizontal="center" vertical="center" wrapText="1"/>
    </xf>
    <xf numFmtId="0" fontId="18" fillId="3" borderId="31" xfId="0" applyFont="1" applyFill="1" applyBorder="1" applyAlignment="1">
      <alignment horizontal="justify" vertical="center" wrapText="1"/>
    </xf>
    <xf numFmtId="2" fontId="7" fillId="3" borderId="31" xfId="0" applyNumberFormat="1" applyFont="1" applyFill="1" applyBorder="1" applyAlignment="1">
      <alignment horizontal="center" vertical="center" wrapText="1"/>
    </xf>
    <xf numFmtId="43" fontId="7" fillId="3" borderId="31" xfId="2" applyNumberFormat="1" applyFont="1" applyFill="1" applyBorder="1" applyAlignment="1">
      <alignment horizontal="center" vertical="center" wrapText="1"/>
    </xf>
    <xf numFmtId="0" fontId="20" fillId="3" borderId="31" xfId="0" applyFont="1" applyFill="1" applyBorder="1" applyAlignment="1">
      <alignment horizontal="center" vertical="center" wrapText="1"/>
    </xf>
    <xf numFmtId="43" fontId="12" fillId="3" borderId="31" xfId="1" applyFont="1" applyFill="1" applyBorder="1" applyAlignment="1">
      <alignment horizontal="center" vertical="center" wrapText="1"/>
    </xf>
    <xf numFmtId="0" fontId="7" fillId="3" borderId="32" xfId="1" applyNumberFormat="1" applyFont="1" applyFill="1" applyBorder="1" applyAlignment="1">
      <alignment horizontal="center" vertical="center" wrapText="1"/>
    </xf>
    <xf numFmtId="164" fontId="7" fillId="3" borderId="30" xfId="1" applyNumberFormat="1" applyFont="1" applyFill="1" applyBorder="1" applyAlignment="1">
      <alignment horizontal="center" vertical="center" wrapText="1"/>
    </xf>
    <xf numFmtId="164" fontId="7" fillId="3" borderId="31" xfId="1" applyNumberFormat="1" applyFont="1" applyFill="1" applyBorder="1" applyAlignment="1">
      <alignment horizontal="center" vertical="center" wrapText="1"/>
    </xf>
    <xf numFmtId="164" fontId="7" fillId="3" borderId="32" xfId="1" applyNumberFormat="1" applyFont="1" applyFill="1" applyBorder="1" applyAlignment="1">
      <alignment horizontal="center" vertical="center" wrapText="1"/>
    </xf>
    <xf numFmtId="164" fontId="21" fillId="0" borderId="33" xfId="0" applyNumberFormat="1" applyFont="1" applyBorder="1"/>
    <xf numFmtId="43" fontId="11" fillId="7" borderId="4" xfId="0" applyNumberFormat="1" applyFont="1" applyFill="1" applyBorder="1"/>
    <xf numFmtId="10" fontId="6" fillId="0" borderId="0" xfId="3" applyNumberFormat="1" applyFont="1"/>
    <xf numFmtId="0" fontId="7" fillId="0" borderId="0" xfId="0" applyFont="1" applyAlignment="1">
      <alignment horizontal="center" vertical="center"/>
    </xf>
    <xf numFmtId="0" fontId="7" fillId="0" borderId="1" xfId="0"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xf numFmtId="0" fontId="7" fillId="0" borderId="0" xfId="0" applyFont="1" applyBorder="1"/>
    <xf numFmtId="0" fontId="3" fillId="0" borderId="0" xfId="0" applyFont="1" applyAlignment="1">
      <alignment horizontal="center" vertical="center"/>
    </xf>
    <xf numFmtId="0" fontId="5" fillId="3" borderId="0" xfId="0" applyFont="1" applyFill="1" applyAlignment="1">
      <alignment horizontal="center" vertical="center" wrapText="1"/>
    </xf>
    <xf numFmtId="0" fontId="3" fillId="3" borderId="0" xfId="0" applyFont="1" applyFill="1" applyAlignment="1">
      <alignment horizontal="center" vertical="center" wrapText="1"/>
    </xf>
    <xf numFmtId="10" fontId="5" fillId="3" borderId="0" xfId="3" applyNumberFormat="1" applyFont="1" applyFill="1" applyBorder="1" applyAlignment="1">
      <alignment horizontal="center" vertical="center" wrapText="1"/>
    </xf>
    <xf numFmtId="0" fontId="5" fillId="5" borderId="25"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5" borderId="39" xfId="0" applyFont="1" applyFill="1" applyBorder="1" applyAlignment="1">
      <alignment horizontal="center" vertical="center" wrapText="1"/>
    </xf>
    <xf numFmtId="0" fontId="3" fillId="3" borderId="18" xfId="1" applyNumberFormat="1" applyFont="1" applyFill="1" applyBorder="1" applyAlignment="1">
      <alignment horizontal="center" vertical="center" wrapText="1"/>
    </xf>
    <xf numFmtId="0" fontId="19" fillId="3" borderId="19" xfId="0" applyFont="1" applyFill="1" applyBorder="1" applyAlignment="1">
      <alignment horizontal="center" vertical="center" wrapText="1"/>
    </xf>
    <xf numFmtId="0" fontId="24" fillId="3" borderId="19" xfId="0" applyFont="1" applyFill="1" applyBorder="1" applyAlignment="1">
      <alignment horizontal="center" vertical="center" wrapText="1"/>
    </xf>
    <xf numFmtId="0" fontId="3" fillId="3" borderId="19" xfId="0" applyNumberFormat="1" applyFont="1" applyFill="1" applyBorder="1" applyAlignment="1">
      <alignment horizontal="center" vertical="center" wrapText="1"/>
    </xf>
    <xf numFmtId="43" fontId="3" fillId="3" borderId="19" xfId="2" applyNumberFormat="1" applyFont="1" applyFill="1" applyBorder="1" applyAlignment="1">
      <alignment horizontal="center" vertical="center" wrapText="1"/>
    </xf>
    <xf numFmtId="43" fontId="5" fillId="8" borderId="19" xfId="1" applyFont="1" applyFill="1" applyBorder="1" applyAlignment="1">
      <alignment horizontal="right" vertical="center" wrapText="1"/>
    </xf>
    <xf numFmtId="0" fontId="3" fillId="3" borderId="19" xfId="1" applyNumberFormat="1" applyFont="1" applyFill="1" applyBorder="1" applyAlignment="1">
      <alignment horizontal="center" vertical="center" wrapText="1"/>
    </xf>
    <xf numFmtId="0" fontId="3" fillId="3" borderId="20" xfId="1" applyNumberFormat="1" applyFont="1" applyFill="1" applyBorder="1" applyAlignment="1">
      <alignment horizontal="center" vertical="center" wrapText="1"/>
    </xf>
    <xf numFmtId="4" fontId="3" fillId="3" borderId="0" xfId="0" applyNumberFormat="1" applyFont="1" applyFill="1" applyAlignment="1">
      <alignment horizontal="center" vertical="center" wrapText="1"/>
    </xf>
    <xf numFmtId="1" fontId="3" fillId="3" borderId="18" xfId="0" applyNumberFormat="1" applyFont="1" applyFill="1" applyBorder="1" applyAlignment="1">
      <alignment horizontal="center" vertical="center" wrapText="1"/>
    </xf>
    <xf numFmtId="1" fontId="3" fillId="3" borderId="19" xfId="0" applyNumberFormat="1" applyFont="1" applyFill="1" applyBorder="1" applyAlignment="1">
      <alignment horizontal="center" vertical="center" wrapText="1"/>
    </xf>
    <xf numFmtId="1" fontId="3" fillId="3" borderId="20" xfId="0" applyNumberFormat="1" applyFont="1" applyFill="1" applyBorder="1" applyAlignment="1">
      <alignment horizontal="center" vertical="center" wrapText="1"/>
    </xf>
    <xf numFmtId="43" fontId="3" fillId="3" borderId="18" xfId="1" applyFont="1" applyFill="1" applyBorder="1" applyAlignment="1">
      <alignment horizontal="center" vertical="center" wrapText="1"/>
    </xf>
    <xf numFmtId="43" fontId="3" fillId="3" borderId="19" xfId="1" applyFont="1" applyFill="1" applyBorder="1" applyAlignment="1">
      <alignment horizontal="center" vertical="center" wrapText="1"/>
    </xf>
    <xf numFmtId="43" fontId="3" fillId="3" borderId="20" xfId="1" applyFont="1" applyFill="1" applyBorder="1" applyAlignment="1">
      <alignment horizontal="center" vertical="center" wrapText="1"/>
    </xf>
    <xf numFmtId="0" fontId="3" fillId="3" borderId="26" xfId="1" applyNumberFormat="1" applyFont="1" applyFill="1" applyBorder="1" applyAlignment="1">
      <alignment horizontal="center" vertical="center" wrapText="1"/>
    </xf>
    <xf numFmtId="0" fontId="19" fillId="7" borderId="28" xfId="0" applyFont="1" applyFill="1" applyBorder="1" applyAlignment="1">
      <alignment horizontal="center" vertical="center" wrapText="1"/>
    </xf>
    <xf numFmtId="0" fontId="24" fillId="3" borderId="28" xfId="0" applyFont="1" applyFill="1" applyBorder="1" applyAlignment="1">
      <alignment horizontal="center" vertical="center" wrapText="1"/>
    </xf>
    <xf numFmtId="0" fontId="3" fillId="3" borderId="28" xfId="0" applyNumberFormat="1" applyFont="1" applyFill="1" applyBorder="1" applyAlignment="1">
      <alignment horizontal="center" vertical="center" wrapText="1"/>
    </xf>
    <xf numFmtId="43" fontId="3" fillId="3" borderId="28" xfId="2" applyNumberFormat="1" applyFont="1" applyFill="1" applyBorder="1" applyAlignment="1">
      <alignment horizontal="center" vertical="center" wrapText="1"/>
    </xf>
    <xf numFmtId="43" fontId="5" fillId="8" borderId="28" xfId="1" applyFont="1" applyFill="1" applyBorder="1" applyAlignment="1">
      <alignment horizontal="right" vertical="center" wrapText="1"/>
    </xf>
    <xf numFmtId="0" fontId="3" fillId="3" borderId="28" xfId="1" applyNumberFormat="1" applyFont="1" applyFill="1" applyBorder="1" applyAlignment="1">
      <alignment horizontal="center" vertical="center" wrapText="1"/>
    </xf>
    <xf numFmtId="0" fontId="3" fillId="3" borderId="29" xfId="1" applyNumberFormat="1" applyFont="1" applyFill="1" applyBorder="1" applyAlignment="1">
      <alignment horizontal="center" vertical="center" wrapText="1"/>
    </xf>
    <xf numFmtId="43" fontId="3" fillId="3" borderId="26" xfId="1" applyFont="1" applyFill="1" applyBorder="1" applyAlignment="1">
      <alignment horizontal="center" vertical="center" wrapText="1"/>
    </xf>
    <xf numFmtId="43" fontId="3" fillId="3" borderId="28" xfId="1" applyFont="1" applyFill="1" applyBorder="1" applyAlignment="1">
      <alignment horizontal="center" vertical="center" wrapText="1"/>
    </xf>
    <xf numFmtId="43" fontId="3" fillId="3" borderId="29" xfId="1" applyFont="1" applyFill="1" applyBorder="1" applyAlignment="1">
      <alignment horizontal="center" vertical="center" wrapText="1"/>
    </xf>
    <xf numFmtId="0" fontId="3" fillId="0" borderId="26" xfId="1" applyNumberFormat="1" applyFont="1" applyFill="1" applyBorder="1" applyAlignment="1">
      <alignment horizontal="center" vertical="center" wrapText="1"/>
    </xf>
    <xf numFmtId="0" fontId="19" fillId="0" borderId="28" xfId="0" applyFont="1" applyFill="1" applyBorder="1" applyAlignment="1">
      <alignment horizontal="center" vertical="center" wrapText="1"/>
    </xf>
    <xf numFmtId="0" fontId="24" fillId="0" borderId="28" xfId="0" applyFont="1" applyFill="1" applyBorder="1" applyAlignment="1">
      <alignment horizontal="justify" vertical="center" wrapText="1"/>
    </xf>
    <xf numFmtId="1" fontId="3" fillId="3" borderId="28" xfId="1" applyNumberFormat="1" applyFont="1" applyFill="1" applyBorder="1" applyAlignment="1">
      <alignment horizontal="center" vertical="center" wrapText="1"/>
    </xf>
    <xf numFmtId="0" fontId="3" fillId="3" borderId="0" xfId="0" applyFont="1" applyFill="1"/>
    <xf numFmtId="0" fontId="7" fillId="3" borderId="0" xfId="0" applyFont="1" applyFill="1"/>
    <xf numFmtId="0" fontId="24" fillId="3" borderId="28" xfId="0" applyFont="1" applyFill="1" applyBorder="1" applyAlignment="1">
      <alignment horizontal="justify" vertical="center" wrapText="1"/>
    </xf>
    <xf numFmtId="43" fontId="3" fillId="0" borderId="28" xfId="2" applyNumberFormat="1" applyFont="1" applyBorder="1" applyAlignment="1">
      <alignment vertical="center"/>
    </xf>
    <xf numFmtId="0" fontId="7" fillId="3" borderId="0" xfId="1" applyNumberFormat="1" applyFont="1" applyFill="1"/>
    <xf numFmtId="0" fontId="3" fillId="3" borderId="30" xfId="1" applyNumberFormat="1" applyFont="1" applyFill="1" applyBorder="1" applyAlignment="1">
      <alignment horizontal="center" vertical="center" wrapText="1"/>
    </xf>
    <xf numFmtId="0" fontId="19" fillId="7" borderId="31" xfId="0" applyFont="1" applyFill="1" applyBorder="1" applyAlignment="1">
      <alignment horizontal="center" vertical="center" wrapText="1"/>
    </xf>
    <xf numFmtId="0" fontId="24" fillId="3" borderId="31" xfId="0" applyFont="1" applyFill="1" applyBorder="1" applyAlignment="1">
      <alignment horizontal="center" vertical="center" wrapText="1"/>
    </xf>
    <xf numFmtId="0" fontId="3" fillId="3" borderId="31" xfId="0" applyNumberFormat="1" applyFont="1" applyFill="1" applyBorder="1" applyAlignment="1">
      <alignment horizontal="center" vertical="center" wrapText="1"/>
    </xf>
    <xf numFmtId="43" fontId="3" fillId="3" borderId="31" xfId="2" applyNumberFormat="1" applyFont="1" applyFill="1" applyBorder="1" applyAlignment="1">
      <alignment horizontal="center" vertical="center" wrapText="1"/>
    </xf>
    <xf numFmtId="43" fontId="5" fillId="8" borderId="31" xfId="1" applyFont="1" applyFill="1" applyBorder="1" applyAlignment="1">
      <alignment horizontal="right" vertical="center" wrapText="1"/>
    </xf>
    <xf numFmtId="0" fontId="3" fillId="3" borderId="31" xfId="1" applyNumberFormat="1" applyFont="1" applyFill="1" applyBorder="1" applyAlignment="1">
      <alignment horizontal="center" vertical="center" wrapText="1"/>
    </xf>
    <xf numFmtId="0" fontId="3" fillId="3" borderId="32" xfId="1" applyNumberFormat="1" applyFont="1" applyFill="1" applyBorder="1" applyAlignment="1">
      <alignment horizontal="center" vertical="center" wrapText="1"/>
    </xf>
    <xf numFmtId="43" fontId="3" fillId="3" borderId="30" xfId="1" applyFont="1" applyFill="1" applyBorder="1" applyAlignment="1">
      <alignment horizontal="center" vertical="center" wrapText="1"/>
    </xf>
    <xf numFmtId="43" fontId="3" fillId="3" borderId="31" xfId="1" applyFont="1" applyFill="1" applyBorder="1" applyAlignment="1">
      <alignment horizontal="center" vertical="center" wrapText="1"/>
    </xf>
    <xf numFmtId="43" fontId="3" fillId="3" borderId="32" xfId="1" applyFont="1" applyFill="1" applyBorder="1" applyAlignment="1">
      <alignment horizontal="center" vertical="center" wrapText="1"/>
    </xf>
    <xf numFmtId="0" fontId="3" fillId="3" borderId="0" xfId="0" applyFont="1" applyFill="1" applyAlignment="1">
      <alignment horizontal="center" vertical="center"/>
    </xf>
    <xf numFmtId="0" fontId="5" fillId="3" borderId="0" xfId="0" applyFont="1" applyFill="1" applyAlignment="1">
      <alignment horizontal="center"/>
    </xf>
    <xf numFmtId="0" fontId="5" fillId="3" borderId="0" xfId="0" applyFont="1" applyFill="1"/>
    <xf numFmtId="0" fontId="3" fillId="3" borderId="10" xfId="0" applyFont="1" applyFill="1" applyBorder="1"/>
    <xf numFmtId="0" fontId="3" fillId="3" borderId="1" xfId="0" applyFont="1" applyFill="1" applyBorder="1"/>
    <xf numFmtId="0" fontId="3" fillId="3" borderId="11" xfId="0" applyFont="1" applyFill="1" applyBorder="1"/>
    <xf numFmtId="0" fontId="3" fillId="3" borderId="9" xfId="0" applyFont="1" applyFill="1" applyBorder="1"/>
    <xf numFmtId="0" fontId="7" fillId="3" borderId="0" xfId="0" applyFont="1" applyFill="1" applyBorder="1"/>
    <xf numFmtId="0" fontId="6" fillId="0" borderId="0" xfId="0" applyFont="1" applyAlignment="1">
      <alignment horizontal="center" vertical="center"/>
    </xf>
    <xf numFmtId="0" fontId="17" fillId="3" borderId="0" xfId="0" applyFont="1" applyFill="1"/>
    <xf numFmtId="0" fontId="4" fillId="0" borderId="0" xfId="0" applyFont="1" applyBorder="1" applyAlignment="1">
      <alignment vertical="center"/>
    </xf>
    <xf numFmtId="0" fontId="27" fillId="3" borderId="0" xfId="0" applyFont="1" applyFill="1" applyAlignment="1">
      <alignment vertical="center" wrapText="1"/>
    </xf>
    <xf numFmtId="2" fontId="16" fillId="3" borderId="0" xfId="0" applyNumberFormat="1" applyFont="1" applyFill="1" applyBorder="1" applyAlignment="1">
      <alignment vertical="center"/>
    </xf>
    <xf numFmtId="0" fontId="5" fillId="0" borderId="0" xfId="0" applyFont="1" applyBorder="1" applyAlignment="1">
      <alignment vertical="center"/>
    </xf>
    <xf numFmtId="0" fontId="17" fillId="3" borderId="1" xfId="0" applyFont="1" applyFill="1" applyBorder="1"/>
    <xf numFmtId="0" fontId="28" fillId="3" borderId="1" xfId="4" applyFont="1" applyFill="1" applyBorder="1" applyAlignment="1">
      <alignment horizontal="center" vertical="center" wrapText="1"/>
    </xf>
    <xf numFmtId="0" fontId="5" fillId="0" borderId="1" xfId="0" applyFont="1" applyBorder="1" applyAlignment="1">
      <alignment vertical="center"/>
    </xf>
    <xf numFmtId="0" fontId="28" fillId="3" borderId="0" xfId="4" applyFont="1" applyFill="1" applyBorder="1" applyAlignment="1">
      <alignment horizontal="center" vertical="center" wrapText="1"/>
    </xf>
    <xf numFmtId="0" fontId="4" fillId="3" borderId="0" xfId="0" applyFont="1" applyFill="1" applyBorder="1" applyAlignment="1">
      <alignment horizontal="left" vertical="center"/>
    </xf>
    <xf numFmtId="0" fontId="12" fillId="3" borderId="0" xfId="0" applyFont="1" applyFill="1" applyBorder="1" applyAlignment="1">
      <alignment horizontal="left" vertical="center"/>
    </xf>
    <xf numFmtId="0" fontId="9" fillId="2" borderId="4" xfId="0" applyFont="1" applyFill="1" applyBorder="1" applyAlignment="1">
      <alignment horizontal="center" vertical="center" wrapText="1"/>
    </xf>
    <xf numFmtId="0" fontId="9" fillId="2" borderId="40" xfId="0" applyFont="1" applyFill="1" applyBorder="1" applyAlignment="1">
      <alignment horizontal="center" vertical="center" wrapText="1"/>
    </xf>
    <xf numFmtId="0" fontId="17" fillId="3" borderId="13" xfId="0" applyFont="1" applyFill="1" applyBorder="1" applyAlignment="1">
      <alignment horizontal="center" vertical="center" wrapText="1"/>
    </xf>
    <xf numFmtId="0" fontId="17" fillId="3" borderId="46" xfId="0" applyFont="1" applyFill="1" applyBorder="1" applyAlignment="1">
      <alignment horizontal="center" vertical="center" wrapText="1"/>
    </xf>
    <xf numFmtId="0" fontId="9" fillId="8" borderId="50" xfId="0" applyFont="1" applyFill="1" applyBorder="1" applyAlignment="1">
      <alignment horizontal="center" vertical="center" wrapText="1"/>
    </xf>
    <xf numFmtId="0" fontId="9" fillId="8" borderId="51" xfId="0" applyFont="1" applyFill="1" applyBorder="1" applyAlignment="1">
      <alignment horizontal="center" vertical="center" wrapText="1"/>
    </xf>
    <xf numFmtId="0" fontId="9" fillId="8" borderId="52" xfId="0" applyFont="1" applyFill="1" applyBorder="1" applyAlignment="1">
      <alignment horizontal="center" vertical="center" wrapText="1"/>
    </xf>
    <xf numFmtId="43" fontId="17" fillId="3" borderId="0" xfId="1" applyFont="1" applyFill="1"/>
    <xf numFmtId="0" fontId="17" fillId="3" borderId="53" xfId="0" applyFont="1" applyFill="1" applyBorder="1" applyAlignment="1">
      <alignment horizontal="center" vertical="center"/>
    </xf>
    <xf numFmtId="0" fontId="17" fillId="3" borderId="54" xfId="0" applyFont="1" applyFill="1" applyBorder="1" applyAlignment="1">
      <alignment horizontal="center" vertical="center"/>
    </xf>
    <xf numFmtId="0" fontId="17" fillId="3" borderId="55" xfId="0" applyFont="1" applyFill="1" applyBorder="1" applyAlignment="1">
      <alignment horizontal="center" vertical="center"/>
    </xf>
    <xf numFmtId="0" fontId="17" fillId="3" borderId="56" xfId="0" applyFont="1" applyFill="1" applyBorder="1" applyAlignment="1">
      <alignment horizontal="center" vertical="center" wrapText="1"/>
    </xf>
    <xf numFmtId="2" fontId="17" fillId="3" borderId="0" xfId="0" applyNumberFormat="1" applyFont="1" applyFill="1"/>
    <xf numFmtId="4" fontId="17" fillId="3" borderId="0" xfId="0" applyNumberFormat="1" applyFont="1" applyFill="1"/>
    <xf numFmtId="43" fontId="17" fillId="3" borderId="0" xfId="0" applyNumberFormat="1" applyFont="1" applyFill="1"/>
    <xf numFmtId="0" fontId="29" fillId="3" borderId="0" xfId="0" applyFont="1" applyFill="1" applyBorder="1" applyAlignment="1">
      <alignment horizontal="left" vertical="center"/>
    </xf>
    <xf numFmtId="0" fontId="24" fillId="3" borderId="0" xfId="0" applyFont="1" applyFill="1" applyAlignment="1">
      <alignment horizontal="center"/>
    </xf>
    <xf numFmtId="0" fontId="30" fillId="3" borderId="0" xfId="0" applyFont="1" applyFill="1" applyBorder="1" applyAlignment="1">
      <alignment horizontal="left" vertical="center"/>
    </xf>
    <xf numFmtId="0" fontId="9" fillId="2" borderId="28" xfId="0" applyFont="1" applyFill="1" applyBorder="1" applyAlignment="1">
      <alignment horizontal="center" vertical="center" wrapText="1"/>
    </xf>
    <xf numFmtId="4" fontId="17" fillId="3" borderId="28" xfId="0" applyNumberFormat="1" applyFont="1" applyFill="1" applyBorder="1" applyAlignment="1">
      <alignment horizontal="center" vertical="center"/>
    </xf>
    <xf numFmtId="165" fontId="17" fillId="3" borderId="28" xfId="1" applyNumberFormat="1" applyFont="1" applyFill="1" applyBorder="1" applyAlignment="1">
      <alignment horizontal="center" vertical="center"/>
    </xf>
    <xf numFmtId="4" fontId="17" fillId="3" borderId="0" xfId="0" applyNumberFormat="1" applyFont="1" applyFill="1" applyBorder="1"/>
    <xf numFmtId="165" fontId="31" fillId="3" borderId="0" xfId="1" applyNumberFormat="1" applyFont="1" applyFill="1" applyBorder="1"/>
    <xf numFmtId="0" fontId="32" fillId="3" borderId="0" xfId="0" applyFont="1" applyFill="1" applyAlignment="1">
      <alignment horizontal="center"/>
    </xf>
    <xf numFmtId="4" fontId="17" fillId="3" borderId="19" xfId="0" applyNumberFormat="1" applyFont="1" applyFill="1" applyBorder="1" applyAlignment="1">
      <alignment horizontal="center" vertical="center"/>
    </xf>
    <xf numFmtId="4" fontId="17" fillId="3" borderId="19" xfId="1" applyNumberFormat="1" applyFont="1" applyFill="1" applyBorder="1" applyAlignment="1">
      <alignment horizontal="center" vertical="center"/>
    </xf>
    <xf numFmtId="4" fontId="17" fillId="3" borderId="20" xfId="1" applyNumberFormat="1" applyFont="1" applyFill="1" applyBorder="1" applyAlignment="1">
      <alignment horizontal="center" vertical="center"/>
    </xf>
    <xf numFmtId="0" fontId="9" fillId="2" borderId="30" xfId="0" applyFont="1" applyFill="1" applyBorder="1" applyAlignment="1">
      <alignment horizontal="center" vertical="center" wrapText="1"/>
    </xf>
    <xf numFmtId="4" fontId="17" fillId="3" borderId="31" xfId="0" applyNumberFormat="1" applyFont="1" applyFill="1" applyBorder="1" applyAlignment="1">
      <alignment horizontal="center" vertical="center"/>
    </xf>
    <xf numFmtId="4" fontId="17" fillId="3" borderId="31" xfId="1" applyNumberFormat="1" applyFont="1" applyFill="1" applyBorder="1" applyAlignment="1">
      <alignment horizontal="center" vertical="center"/>
    </xf>
    <xf numFmtId="4" fontId="17" fillId="3" borderId="32" xfId="1" applyNumberFormat="1" applyFont="1" applyFill="1" applyBorder="1" applyAlignment="1">
      <alignment horizontal="center" vertical="center"/>
    </xf>
    <xf numFmtId="0" fontId="9" fillId="3" borderId="0" xfId="0" applyFont="1" applyFill="1"/>
    <xf numFmtId="0" fontId="9" fillId="2" borderId="35" xfId="0" applyFont="1" applyFill="1" applyBorder="1" applyAlignment="1">
      <alignment horizontal="center" vertical="center" wrapText="1"/>
    </xf>
    <xf numFmtId="0" fontId="9" fillId="2" borderId="37" xfId="0" applyFont="1" applyFill="1" applyBorder="1" applyAlignment="1">
      <alignment horizontal="center" vertical="center" wrapText="1"/>
    </xf>
    <xf numFmtId="43" fontId="9" fillId="2" borderId="64" xfId="1" applyFont="1" applyFill="1" applyBorder="1" applyAlignment="1">
      <alignment horizontal="center" vertical="center" wrapText="1"/>
    </xf>
    <xf numFmtId="4" fontId="9" fillId="9" borderId="65" xfId="1" applyNumberFormat="1" applyFont="1" applyFill="1" applyBorder="1" applyAlignment="1">
      <alignment horizontal="center" vertical="center"/>
    </xf>
    <xf numFmtId="167" fontId="9" fillId="9" borderId="66" xfId="3" applyNumberFormat="1" applyFont="1" applyFill="1" applyBorder="1" applyAlignment="1">
      <alignment horizontal="center" vertical="center"/>
    </xf>
    <xf numFmtId="0" fontId="17" fillId="3" borderId="0" xfId="0" applyFont="1" applyFill="1" applyAlignment="1">
      <alignment wrapText="1"/>
    </xf>
    <xf numFmtId="3" fontId="17" fillId="3" borderId="0" xfId="0" applyNumberFormat="1" applyFont="1" applyFill="1"/>
    <xf numFmtId="166" fontId="17" fillId="3" borderId="0" xfId="1" applyNumberFormat="1" applyFont="1" applyFill="1"/>
    <xf numFmtId="0" fontId="33" fillId="3" borderId="0" xfId="0" applyFont="1" applyFill="1"/>
    <xf numFmtId="0" fontId="17" fillId="3" borderId="0" xfId="0" applyFont="1" applyFill="1" applyBorder="1"/>
    <xf numFmtId="0" fontId="7" fillId="3" borderId="0" xfId="0" applyFont="1" applyFill="1" applyBorder="1" applyAlignment="1">
      <alignment horizontal="center" vertical="center" wrapText="1"/>
    </xf>
    <xf numFmtId="0" fontId="34" fillId="3" borderId="0" xfId="4" applyFont="1" applyFill="1" applyBorder="1" applyAlignment="1">
      <alignment horizontal="center" vertical="center" wrapText="1"/>
    </xf>
    <xf numFmtId="0" fontId="35" fillId="3" borderId="0" xfId="0" applyFont="1" applyFill="1" applyBorder="1" applyAlignment="1">
      <alignment horizontal="left" vertical="center"/>
    </xf>
    <xf numFmtId="0" fontId="27" fillId="3" borderId="0" xfId="0" applyFont="1" applyFill="1" applyAlignment="1">
      <alignment horizontal="left" vertical="center" wrapText="1"/>
    </xf>
    <xf numFmtId="0" fontId="17" fillId="3" borderId="0" xfId="0" quotePrefix="1" applyFont="1" applyFill="1" applyBorder="1" applyAlignment="1">
      <alignment horizontal="center" vertical="center" wrapText="1"/>
    </xf>
    <xf numFmtId="43" fontId="7" fillId="3" borderId="0" xfId="1" applyFont="1" applyFill="1" applyBorder="1" applyAlignment="1">
      <alignment horizontal="center" vertical="center" wrapText="1"/>
    </xf>
    <xf numFmtId="0" fontId="36" fillId="3" borderId="0" xfId="0" applyFont="1" applyFill="1" applyBorder="1" applyAlignment="1">
      <alignment horizontal="center" vertical="center" wrapText="1"/>
    </xf>
    <xf numFmtId="4" fontId="7" fillId="0" borderId="0" xfId="0" applyNumberFormat="1" applyFont="1" applyAlignment="1">
      <alignment horizontal="center" vertical="center"/>
    </xf>
    <xf numFmtId="4" fontId="7" fillId="0" borderId="0" xfId="0" applyNumberFormat="1" applyFont="1"/>
    <xf numFmtId="9" fontId="7" fillId="3" borderId="0" xfId="3" applyFont="1" applyFill="1" applyBorder="1" applyAlignment="1">
      <alignment horizontal="center" vertical="center" wrapText="1"/>
    </xf>
    <xf numFmtId="0" fontId="9" fillId="2" borderId="50" xfId="0" applyFont="1" applyFill="1" applyBorder="1" applyAlignment="1">
      <alignment horizontal="center" vertical="center" wrapText="1"/>
    </xf>
    <xf numFmtId="0" fontId="9" fillId="2" borderId="51" xfId="0" applyFont="1" applyFill="1" applyBorder="1" applyAlignment="1">
      <alignment horizontal="center" vertical="center" wrapText="1"/>
    </xf>
    <xf numFmtId="0" fontId="9" fillId="2" borderId="52" xfId="0" applyFont="1" applyFill="1" applyBorder="1" applyAlignment="1">
      <alignment horizontal="center" vertical="center" wrapText="1"/>
    </xf>
    <xf numFmtId="10" fontId="9" fillId="3" borderId="53" xfId="3" applyNumberFormat="1" applyFont="1" applyFill="1" applyBorder="1" applyAlignment="1">
      <alignment horizontal="center" vertical="center" wrapText="1"/>
    </xf>
    <xf numFmtId="10" fontId="7" fillId="3" borderId="54" xfId="3" applyNumberFormat="1" applyFont="1" applyFill="1" applyBorder="1" applyAlignment="1">
      <alignment horizontal="center" vertical="center" wrapText="1"/>
    </xf>
    <xf numFmtId="168" fontId="7" fillId="3" borderId="54" xfId="3" applyNumberFormat="1" applyFont="1" applyFill="1" applyBorder="1" applyAlignment="1">
      <alignment horizontal="center" vertical="center" wrapText="1"/>
    </xf>
    <xf numFmtId="0" fontId="12" fillId="3" borderId="0" xfId="0" applyFont="1" applyFill="1" applyBorder="1" applyAlignment="1">
      <alignment horizontal="center" vertical="center" wrapText="1"/>
    </xf>
    <xf numFmtId="4" fontId="9" fillId="3" borderId="53" xfId="0" applyNumberFormat="1" applyFont="1" applyFill="1" applyBorder="1" applyAlignment="1">
      <alignment horizontal="center" vertical="center" wrapText="1"/>
    </xf>
    <xf numFmtId="4" fontId="7" fillId="3" borderId="54" xfId="1" applyNumberFormat="1" applyFont="1" applyFill="1" applyBorder="1" applyAlignment="1">
      <alignment horizontal="center" vertical="center" wrapText="1"/>
    </xf>
    <xf numFmtId="4" fontId="7" fillId="3" borderId="55" xfId="1" applyNumberFormat="1" applyFont="1" applyFill="1" applyBorder="1" applyAlignment="1">
      <alignment horizontal="center" vertical="center" wrapText="1"/>
    </xf>
    <xf numFmtId="43" fontId="7" fillId="3" borderId="0" xfId="0" applyNumberFormat="1" applyFont="1" applyFill="1" applyBorder="1" applyAlignment="1">
      <alignment horizontal="center" vertical="center" wrapText="1"/>
    </xf>
    <xf numFmtId="164" fontId="7" fillId="3" borderId="0" xfId="1" applyNumberFormat="1" applyFont="1" applyFill="1" applyBorder="1" applyAlignment="1">
      <alignment horizontal="center" vertical="center" wrapText="1"/>
    </xf>
    <xf numFmtId="10" fontId="7" fillId="3" borderId="0" xfId="3" applyNumberFormat="1" applyFont="1" applyFill="1" applyBorder="1" applyAlignment="1">
      <alignment horizontal="center" vertical="center" wrapText="1"/>
    </xf>
    <xf numFmtId="0" fontId="37" fillId="2" borderId="50" xfId="0" applyFont="1" applyFill="1" applyBorder="1" applyAlignment="1">
      <alignment horizontal="center" vertical="center" wrapText="1"/>
    </xf>
    <xf numFmtId="10" fontId="17" fillId="3" borderId="51" xfId="3" applyNumberFormat="1" applyFont="1" applyFill="1" applyBorder="1" applyAlignment="1">
      <alignment horizontal="center" vertical="center" wrapText="1"/>
    </xf>
    <xf numFmtId="4" fontId="17" fillId="3" borderId="54" xfId="0" applyNumberFormat="1" applyFont="1" applyFill="1" applyBorder="1" applyAlignment="1">
      <alignment horizontal="center" vertical="center" wrapText="1"/>
    </xf>
    <xf numFmtId="4" fontId="17" fillId="3" borderId="55" xfId="0" applyNumberFormat="1" applyFont="1" applyFill="1" applyBorder="1" applyAlignment="1">
      <alignment horizontal="center" vertical="center" wrapText="1"/>
    </xf>
    <xf numFmtId="0" fontId="17" fillId="3" borderId="50" xfId="0" applyFont="1" applyFill="1" applyBorder="1" applyAlignment="1">
      <alignment horizontal="center" vertical="center" wrapText="1"/>
    </xf>
    <xf numFmtId="164" fontId="7" fillId="3" borderId="0" xfId="3" applyNumberFormat="1" applyFont="1" applyFill="1" applyBorder="1" applyAlignment="1">
      <alignment horizontal="center" vertical="center" wrapText="1"/>
    </xf>
    <xf numFmtId="43" fontId="7" fillId="3" borderId="0" xfId="3" applyNumberFormat="1" applyFont="1" applyFill="1" applyBorder="1" applyAlignment="1">
      <alignment horizontal="center" vertical="center" wrapText="1"/>
    </xf>
    <xf numFmtId="0" fontId="36" fillId="3" borderId="0" xfId="0" applyFont="1" applyFill="1" applyBorder="1" applyAlignment="1">
      <alignment horizontal="left" vertical="center"/>
    </xf>
    <xf numFmtId="165" fontId="31" fillId="3" borderId="0" xfId="1" quotePrefix="1" applyNumberFormat="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38" fillId="3" borderId="0" xfId="0" applyFont="1" applyFill="1" applyAlignment="1">
      <alignment vertical="center" wrapText="1"/>
    </xf>
    <xf numFmtId="0" fontId="8" fillId="3" borderId="0" xfId="0" applyFont="1" applyFill="1" applyBorder="1" applyAlignment="1">
      <alignment horizontal="left" vertical="center"/>
    </xf>
    <xf numFmtId="0" fontId="39" fillId="3" borderId="0" xfId="0" applyFont="1" applyFill="1" applyBorder="1" applyAlignment="1">
      <alignment horizontal="left" vertical="center"/>
    </xf>
    <xf numFmtId="0" fontId="19" fillId="3" borderId="0" xfId="0" applyFont="1" applyFill="1" applyAlignment="1">
      <alignment horizontal="center" vertical="center"/>
    </xf>
    <xf numFmtId="0" fontId="16" fillId="2" borderId="51" xfId="0" applyFont="1" applyFill="1" applyBorder="1" applyAlignment="1">
      <alignment horizontal="center" vertical="center" wrapText="1"/>
    </xf>
    <xf numFmtId="4" fontId="3" fillId="3" borderId="54" xfId="1" applyNumberFormat="1" applyFont="1" applyFill="1" applyBorder="1" applyAlignment="1">
      <alignment horizontal="center" vertical="center"/>
    </xf>
    <xf numFmtId="0" fontId="3" fillId="3" borderId="0" xfId="0" applyFont="1" applyFill="1" applyBorder="1" applyAlignment="1">
      <alignment horizontal="center"/>
    </xf>
    <xf numFmtId="4" fontId="3" fillId="3" borderId="0" xfId="1" applyNumberFormat="1" applyFont="1" applyFill="1" applyBorder="1" applyAlignment="1">
      <alignment horizontal="center" vertical="center"/>
    </xf>
    <xf numFmtId="4" fontId="3" fillId="3" borderId="79" xfId="1" applyNumberFormat="1" applyFont="1" applyFill="1" applyBorder="1" applyAlignment="1">
      <alignment horizontal="center" vertical="center"/>
    </xf>
    <xf numFmtId="4" fontId="3" fillId="3" borderId="51" xfId="1" applyNumberFormat="1" applyFont="1" applyFill="1" applyBorder="1" applyAlignment="1">
      <alignment horizontal="center" vertical="center"/>
    </xf>
    <xf numFmtId="4" fontId="3" fillId="3" borderId="52" xfId="1"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4" fontId="3" fillId="3" borderId="80" xfId="0" applyNumberFormat="1" applyFont="1" applyFill="1" applyBorder="1" applyAlignment="1">
      <alignment horizontal="center" vertical="center"/>
    </xf>
    <xf numFmtId="4" fontId="3" fillId="0" borderId="69" xfId="0" applyNumberFormat="1" applyFont="1" applyFill="1" applyBorder="1" applyAlignment="1">
      <alignment horizontal="center" vertical="center"/>
    </xf>
    <xf numFmtId="4" fontId="3" fillId="3" borderId="70" xfId="0" applyNumberFormat="1" applyFont="1" applyFill="1" applyBorder="1" applyAlignment="1">
      <alignment horizontal="center" vertical="center"/>
    </xf>
    <xf numFmtId="4" fontId="3" fillId="3" borderId="68" xfId="0" applyNumberFormat="1" applyFont="1" applyFill="1" applyBorder="1" applyAlignment="1">
      <alignment horizontal="center" vertical="center"/>
    </xf>
    <xf numFmtId="4" fontId="3" fillId="0" borderId="77" xfId="0" applyNumberFormat="1" applyFont="1" applyFill="1" applyBorder="1" applyAlignment="1">
      <alignment horizontal="center" vertical="center"/>
    </xf>
    <xf numFmtId="4" fontId="3" fillId="3" borderId="78" xfId="0" applyNumberFormat="1" applyFont="1" applyFill="1" applyBorder="1" applyAlignment="1">
      <alignment horizontal="center" vertical="center"/>
    </xf>
    <xf numFmtId="4" fontId="3" fillId="3" borderId="76" xfId="0" applyNumberFormat="1" applyFont="1" applyFill="1" applyBorder="1" applyAlignment="1">
      <alignment horizontal="center" vertical="center"/>
    </xf>
    <xf numFmtId="4" fontId="3" fillId="3" borderId="69" xfId="1" applyNumberFormat="1" applyFont="1" applyFill="1" applyBorder="1" applyAlignment="1">
      <alignment horizontal="center" vertical="center"/>
    </xf>
    <xf numFmtId="4" fontId="3" fillId="3" borderId="70" xfId="1" applyNumberFormat="1" applyFont="1" applyFill="1" applyBorder="1" applyAlignment="1">
      <alignment horizontal="center" vertical="center"/>
    </xf>
    <xf numFmtId="4" fontId="3" fillId="3" borderId="68" xfId="1" applyNumberFormat="1" applyFont="1" applyFill="1" applyBorder="1" applyAlignment="1">
      <alignment horizontal="center" vertical="center"/>
    </xf>
    <xf numFmtId="43" fontId="3" fillId="3" borderId="0" xfId="0" applyNumberFormat="1" applyFont="1" applyFill="1"/>
    <xf numFmtId="43" fontId="7" fillId="3" borderId="0" xfId="0" applyNumberFormat="1" applyFont="1" applyFill="1"/>
    <xf numFmtId="4" fontId="3" fillId="3" borderId="77" xfId="1" applyNumberFormat="1" applyFont="1" applyFill="1" applyBorder="1" applyAlignment="1">
      <alignment horizontal="center" vertical="center"/>
    </xf>
    <xf numFmtId="4" fontId="3" fillId="3" borderId="78" xfId="1" applyNumberFormat="1" applyFont="1" applyFill="1" applyBorder="1" applyAlignment="1">
      <alignment horizontal="center" vertical="center"/>
    </xf>
    <xf numFmtId="4" fontId="3" fillId="3" borderId="76" xfId="1" applyNumberFormat="1" applyFont="1" applyFill="1" applyBorder="1" applyAlignment="1">
      <alignment horizontal="center" vertical="center"/>
    </xf>
    <xf numFmtId="43" fontId="7" fillId="3" borderId="0" xfId="1" applyFont="1" applyFill="1"/>
    <xf numFmtId="4" fontId="3" fillId="3" borderId="79" xfId="0" applyNumberFormat="1" applyFont="1" applyFill="1" applyBorder="1" applyAlignment="1">
      <alignment horizontal="center" vertical="center"/>
    </xf>
    <xf numFmtId="4" fontId="3" fillId="3" borderId="80" xfId="1" applyNumberFormat="1" applyFont="1" applyFill="1" applyBorder="1" applyAlignment="1">
      <alignment horizontal="center" vertical="center"/>
    </xf>
    <xf numFmtId="4" fontId="3" fillId="3" borderId="82" xfId="1" applyNumberFormat="1" applyFont="1" applyFill="1" applyBorder="1" applyAlignment="1">
      <alignment horizontal="center" vertical="center"/>
    </xf>
    <xf numFmtId="4" fontId="3" fillId="3" borderId="83" xfId="1" applyNumberFormat="1" applyFont="1" applyFill="1" applyBorder="1" applyAlignment="1">
      <alignment horizontal="center" vertical="center"/>
    </xf>
    <xf numFmtId="43" fontId="3" fillId="3" borderId="0" xfId="1" applyFont="1" applyFill="1" applyBorder="1"/>
    <xf numFmtId="0" fontId="3" fillId="3" borderId="0" xfId="0" applyFont="1" applyFill="1" applyBorder="1"/>
    <xf numFmtId="43" fontId="10" fillId="3" borderId="0" xfId="0" applyNumberFormat="1" applyFont="1" applyFill="1" applyBorder="1"/>
    <xf numFmtId="0" fontId="4" fillId="3" borderId="0" xfId="0" applyFont="1" applyFill="1"/>
    <xf numFmtId="43" fontId="3" fillId="3" borderId="0" xfId="1" applyFont="1" applyFill="1"/>
    <xf numFmtId="10" fontId="41" fillId="0" borderId="4" xfId="3" applyNumberFormat="1" applyFont="1" applyBorder="1" applyAlignment="1">
      <alignment horizontal="center" vertical="center" wrapText="1"/>
    </xf>
    <xf numFmtId="0" fontId="19" fillId="0" borderId="4" xfId="0" applyFont="1" applyBorder="1" applyAlignment="1">
      <alignment horizontal="center" vertical="center" wrapText="1"/>
    </xf>
    <xf numFmtId="0" fontId="19" fillId="3" borderId="0" xfId="0" applyFont="1" applyFill="1"/>
    <xf numFmtId="0" fontId="42" fillId="0" borderId="0" xfId="0" applyFont="1"/>
    <xf numFmtId="0" fontId="3" fillId="3" borderId="28" xfId="0" applyFont="1" applyFill="1" applyBorder="1" applyAlignment="1">
      <alignment horizontal="justify" vertical="center" wrapText="1"/>
    </xf>
    <xf numFmtId="0" fontId="3" fillId="0" borderId="28" xfId="0" applyFont="1" applyBorder="1" applyAlignment="1">
      <alignment horizontal="center" vertical="center"/>
    </xf>
    <xf numFmtId="43" fontId="3" fillId="0" borderId="28" xfId="0" applyNumberFormat="1" applyFont="1" applyBorder="1" applyAlignment="1">
      <alignment horizontal="center" vertical="center"/>
    </xf>
    <xf numFmtId="0" fontId="6" fillId="0" borderId="28" xfId="0" applyFont="1" applyBorder="1" applyAlignment="1">
      <alignment horizontal="center" vertical="center"/>
    </xf>
    <xf numFmtId="0" fontId="6" fillId="0" borderId="27" xfId="0" applyFont="1" applyBorder="1" applyAlignment="1">
      <alignment horizontal="center" vertical="center"/>
    </xf>
    <xf numFmtId="0" fontId="19" fillId="3" borderId="28" xfId="0" applyFont="1" applyFill="1" applyBorder="1" applyAlignment="1">
      <alignment horizontal="justify" vertical="center" wrapText="1"/>
    </xf>
    <xf numFmtId="0" fontId="6" fillId="0" borderId="28" xfId="0" applyNumberFormat="1" applyFont="1" applyBorder="1" applyAlignment="1">
      <alignment horizontal="center" vertical="center"/>
    </xf>
    <xf numFmtId="0" fontId="3" fillId="3" borderId="28" xfId="0" applyFont="1" applyFill="1" applyBorder="1" applyAlignment="1">
      <alignment horizontal="center" vertical="center"/>
    </xf>
    <xf numFmtId="0" fontId="6" fillId="3" borderId="28" xfId="0" applyFont="1" applyFill="1" applyBorder="1" applyAlignment="1">
      <alignment horizontal="center" vertical="center"/>
    </xf>
    <xf numFmtId="0" fontId="5" fillId="3" borderId="28" xfId="0" applyFont="1" applyFill="1" applyBorder="1" applyAlignment="1">
      <alignment horizontal="justify" vertical="center" wrapText="1"/>
    </xf>
    <xf numFmtId="0" fontId="3" fillId="3" borderId="23" xfId="0" applyFont="1" applyFill="1" applyBorder="1" applyAlignment="1">
      <alignment horizontal="center" vertical="center" wrapText="1"/>
    </xf>
    <xf numFmtId="0" fontId="46" fillId="3" borderId="28" xfId="0" applyFont="1" applyFill="1" applyBorder="1" applyAlignment="1">
      <alignment horizontal="center" vertical="center" wrapText="1"/>
    </xf>
    <xf numFmtId="0" fontId="6" fillId="0" borderId="28" xfId="0" applyFont="1" applyBorder="1" applyAlignment="1">
      <alignment horizontal="center" vertical="center" wrapText="1"/>
    </xf>
    <xf numFmtId="169" fontId="6" fillId="0" borderId="0" xfId="0" applyNumberFormat="1" applyFont="1"/>
    <xf numFmtId="43" fontId="6" fillId="7" borderId="0" xfId="0" applyNumberFormat="1" applyFont="1" applyFill="1"/>
    <xf numFmtId="0" fontId="7" fillId="0" borderId="0" xfId="0" applyFont="1" applyAlignment="1">
      <alignment wrapText="1"/>
    </xf>
    <xf numFmtId="0" fontId="7" fillId="0" borderId="1" xfId="0" applyFont="1" applyBorder="1" applyAlignment="1">
      <alignment wrapText="1"/>
    </xf>
    <xf numFmtId="0" fontId="7" fillId="3" borderId="1" xfId="0" applyFont="1" applyFill="1" applyBorder="1"/>
    <xf numFmtId="0" fontId="48" fillId="0" borderId="0" xfId="0" applyFont="1"/>
    <xf numFmtId="0" fontId="48" fillId="3" borderId="28" xfId="0" applyFont="1" applyFill="1" applyBorder="1" applyAlignment="1">
      <alignment horizontal="center" vertical="center" wrapText="1"/>
    </xf>
    <xf numFmtId="0" fontId="13" fillId="3" borderId="28" xfId="0" applyFont="1" applyFill="1" applyBorder="1" applyAlignment="1">
      <alignment horizontal="justify" vertical="center" wrapText="1"/>
    </xf>
    <xf numFmtId="0" fontId="3" fillId="0" borderId="28" xfId="0" applyFont="1" applyBorder="1"/>
    <xf numFmtId="0" fontId="48" fillId="0" borderId="28" xfId="0" applyFont="1" applyBorder="1"/>
    <xf numFmtId="43" fontId="48" fillId="0" borderId="28" xfId="0" applyNumberFormat="1" applyFont="1" applyBorder="1"/>
    <xf numFmtId="0" fontId="7" fillId="3" borderId="0" xfId="0" applyFont="1" applyFill="1" applyAlignment="1">
      <alignment wrapText="1"/>
    </xf>
    <xf numFmtId="0" fontId="48" fillId="3" borderId="28" xfId="0" applyFont="1" applyFill="1" applyBorder="1" applyAlignment="1">
      <alignment horizontal="center" vertical="center"/>
    </xf>
    <xf numFmtId="43" fontId="3" fillId="3" borderId="28" xfId="0" applyNumberFormat="1" applyFont="1" applyFill="1" applyBorder="1" applyAlignment="1">
      <alignment horizontal="center" vertical="center"/>
    </xf>
    <xf numFmtId="0" fontId="6" fillId="3" borderId="0" xfId="0" applyFont="1" applyFill="1"/>
    <xf numFmtId="0" fontId="3" fillId="3" borderId="28" xfId="0" applyFont="1" applyFill="1" applyBorder="1"/>
    <xf numFmtId="0" fontId="48" fillId="3" borderId="28" xfId="0" applyFont="1" applyFill="1" applyBorder="1"/>
    <xf numFmtId="4" fontId="3" fillId="3" borderId="28" xfId="0" applyNumberFormat="1" applyFont="1" applyFill="1" applyBorder="1" applyAlignment="1">
      <alignment horizontal="center" vertical="center"/>
    </xf>
    <xf numFmtId="2" fontId="3" fillId="3" borderId="28" xfId="0" applyNumberFormat="1" applyFont="1" applyFill="1" applyBorder="1" applyAlignment="1">
      <alignment horizontal="center" vertical="center"/>
    </xf>
    <xf numFmtId="43" fontId="3" fillId="3" borderId="28" xfId="2" applyNumberFormat="1" applyFont="1" applyFill="1" applyBorder="1" applyAlignment="1">
      <alignment horizontal="center" vertical="center"/>
    </xf>
    <xf numFmtId="1" fontId="3" fillId="0" borderId="28" xfId="0" applyNumberFormat="1" applyFont="1" applyBorder="1" applyAlignment="1">
      <alignment horizontal="center" vertical="center"/>
    </xf>
    <xf numFmtId="43" fontId="25" fillId="0" borderId="86" xfId="2" applyNumberFormat="1" applyFont="1" applyBorder="1"/>
    <xf numFmtId="0" fontId="50" fillId="0" borderId="0" xfId="0" applyFont="1"/>
    <xf numFmtId="0" fontId="51" fillId="3" borderId="0" xfId="0" applyFont="1" applyFill="1" applyAlignment="1">
      <alignment vertical="center" wrapText="1"/>
    </xf>
    <xf numFmtId="0" fontId="52" fillId="0" borderId="0" xfId="0" applyFont="1"/>
    <xf numFmtId="0" fontId="53" fillId="0" borderId="0" xfId="4" applyFont="1"/>
    <xf numFmtId="10" fontId="6" fillId="0" borderId="0" xfId="3" applyNumberFormat="1" applyFont="1" applyBorder="1" applyAlignment="1">
      <alignment horizontal="center" vertical="center"/>
    </xf>
    <xf numFmtId="0" fontId="6" fillId="0" borderId="0" xfId="0" applyFont="1" applyBorder="1" applyAlignment="1">
      <alignment horizontal="center" vertical="center"/>
    </xf>
    <xf numFmtId="0" fontId="5" fillId="5" borderId="28" xfId="0" applyFont="1" applyFill="1" applyBorder="1" applyAlignment="1">
      <alignment horizontal="center" vertical="center" wrapText="1"/>
    </xf>
    <xf numFmtId="0" fontId="44" fillId="5" borderId="35" xfId="0" applyFont="1" applyFill="1" applyBorder="1" applyAlignment="1">
      <alignment horizontal="center" vertical="center" wrapText="1"/>
    </xf>
    <xf numFmtId="0" fontId="44" fillId="5" borderId="36" xfId="0" applyFont="1" applyFill="1" applyBorder="1" applyAlignment="1">
      <alignment horizontal="center" vertical="center" wrapText="1"/>
    </xf>
    <xf numFmtId="0" fontId="44" fillId="5" borderId="37" xfId="0" applyFont="1" applyFill="1" applyBorder="1" applyAlignment="1">
      <alignment horizontal="center" vertical="center" wrapText="1"/>
    </xf>
    <xf numFmtId="0" fontId="45" fillId="5" borderId="84" xfId="0" applyFont="1" applyFill="1" applyBorder="1" applyAlignment="1">
      <alignment horizontal="center" vertical="center" wrapText="1"/>
    </xf>
    <xf numFmtId="0" fontId="45" fillId="5" borderId="34" xfId="0" applyFont="1" applyFill="1" applyBorder="1" applyAlignment="1">
      <alignment horizontal="center" vertical="center" wrapText="1"/>
    </xf>
    <xf numFmtId="0" fontId="45" fillId="5" borderId="85" xfId="0" applyFont="1" applyFill="1" applyBorder="1" applyAlignment="1">
      <alignment horizontal="center" vertical="center" wrapText="1"/>
    </xf>
    <xf numFmtId="0" fontId="5" fillId="3" borderId="89" xfId="0" applyFont="1" applyFill="1" applyBorder="1" applyAlignment="1">
      <alignment horizontal="center" vertical="center" wrapText="1"/>
    </xf>
    <xf numFmtId="0" fontId="0" fillId="3" borderId="0" xfId="0" applyFill="1"/>
    <xf numFmtId="0" fontId="47" fillId="3" borderId="28" xfId="0" applyFont="1" applyFill="1" applyBorder="1" applyAlignment="1">
      <alignment horizontal="center" vertical="center" wrapText="1"/>
    </xf>
    <xf numFmtId="0" fontId="48" fillId="3" borderId="0" xfId="0" applyFont="1" applyFill="1"/>
    <xf numFmtId="0" fontId="5" fillId="3" borderId="23" xfId="0" applyFont="1" applyFill="1" applyBorder="1" applyAlignment="1">
      <alignment horizontal="center" vertical="center" wrapText="1"/>
    </xf>
    <xf numFmtId="0" fontId="49" fillId="3" borderId="2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23" xfId="0" applyFont="1" applyFill="1" applyBorder="1" applyAlignment="1">
      <alignment horizontal="center" vertical="center" wrapText="1"/>
    </xf>
    <xf numFmtId="0" fontId="9" fillId="2" borderId="18" xfId="0" applyFont="1" applyFill="1" applyBorder="1" applyAlignment="1">
      <alignment horizontal="center" vertical="center" wrapText="1"/>
    </xf>
    <xf numFmtId="0" fontId="16" fillId="2" borderId="19"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47" fillId="5" borderId="28" xfId="0" applyFont="1" applyFill="1" applyBorder="1" applyAlignment="1">
      <alignment horizontal="center" vertical="center" wrapText="1"/>
    </xf>
    <xf numFmtId="0" fontId="16" fillId="2" borderId="50" xfId="0" applyFont="1" applyFill="1" applyBorder="1" applyAlignment="1">
      <alignment horizontal="center" vertical="center" wrapText="1"/>
    </xf>
    <xf numFmtId="0" fontId="16" fillId="2" borderId="52" xfId="0" applyFont="1" applyFill="1" applyBorder="1" applyAlignment="1">
      <alignment horizontal="center" vertical="center" wrapText="1"/>
    </xf>
    <xf numFmtId="0" fontId="16" fillId="2" borderId="62" xfId="0" applyFont="1" applyFill="1" applyBorder="1" applyAlignment="1">
      <alignment horizontal="center" vertical="center" wrapText="1"/>
    </xf>
    <xf numFmtId="0" fontId="16" fillId="2" borderId="81" xfId="0" applyFont="1" applyFill="1" applyBorder="1" applyAlignment="1">
      <alignment horizontal="center" vertical="center" wrapText="1"/>
    </xf>
    <xf numFmtId="0" fontId="16" fillId="3" borderId="0" xfId="0" applyFont="1" applyFill="1" applyBorder="1" applyAlignment="1">
      <alignment horizontal="center" vertical="center" wrapText="1"/>
    </xf>
    <xf numFmtId="0" fontId="7" fillId="0" borderId="28" xfId="0" applyFont="1" applyBorder="1" applyAlignment="1">
      <alignment horizontal="center" vertical="center"/>
    </xf>
    <xf numFmtId="43" fontId="6" fillId="0" borderId="0" xfId="0" applyNumberFormat="1" applyFont="1" applyBorder="1" applyAlignment="1">
      <alignment horizontal="center" vertical="center"/>
    </xf>
    <xf numFmtId="0" fontId="49" fillId="5" borderId="23" xfId="0" applyFont="1" applyFill="1" applyBorder="1" applyAlignment="1">
      <alignment horizontal="center" vertical="center" wrapText="1"/>
    </xf>
    <xf numFmtId="0" fontId="9" fillId="5" borderId="61" xfId="0" applyFont="1" applyFill="1" applyBorder="1" applyAlignment="1">
      <alignment horizontal="center" vertical="center" wrapText="1"/>
    </xf>
    <xf numFmtId="0" fontId="9" fillId="5" borderId="23" xfId="0" applyFont="1" applyFill="1" applyBorder="1" applyAlignment="1">
      <alignment horizontal="center" vertical="center" wrapText="1"/>
    </xf>
    <xf numFmtId="0" fontId="9" fillId="5" borderId="24" xfId="0" applyFont="1" applyFill="1" applyBorder="1" applyAlignment="1">
      <alignment horizontal="center" vertical="center" wrapText="1"/>
    </xf>
    <xf numFmtId="0" fontId="57" fillId="0" borderId="0" xfId="0" applyFont="1"/>
    <xf numFmtId="1" fontId="3" fillId="3" borderId="30" xfId="0" applyNumberFormat="1" applyFont="1" applyFill="1" applyBorder="1" applyAlignment="1">
      <alignment horizontal="center" vertical="center" wrapText="1"/>
    </xf>
    <xf numFmtId="1" fontId="3" fillId="3" borderId="31" xfId="0" applyNumberFormat="1" applyFont="1" applyFill="1" applyBorder="1" applyAlignment="1">
      <alignment horizontal="center" vertical="center" wrapText="1"/>
    </xf>
    <xf numFmtId="1" fontId="3" fillId="3" borderId="32" xfId="0" applyNumberFormat="1" applyFont="1" applyFill="1" applyBorder="1" applyAlignment="1">
      <alignment horizontal="center" vertical="center" wrapText="1"/>
    </xf>
    <xf numFmtId="1" fontId="0" fillId="0" borderId="0" xfId="0" applyNumberFormat="1"/>
    <xf numFmtId="1" fontId="3" fillId="3" borderId="0" xfId="0" applyNumberFormat="1" applyFont="1" applyFill="1" applyBorder="1" applyAlignment="1">
      <alignment horizontal="center" vertical="center" wrapText="1"/>
    </xf>
    <xf numFmtId="0" fontId="9" fillId="3" borderId="0" xfId="0" applyFont="1" applyFill="1" applyBorder="1" applyAlignment="1">
      <alignment horizontal="center" vertical="center" wrapText="1"/>
    </xf>
    <xf numFmtId="2" fontId="6" fillId="0" borderId="0" xfId="0" applyNumberFormat="1" applyFont="1"/>
    <xf numFmtId="43" fontId="6" fillId="3" borderId="0" xfId="0" applyNumberFormat="1" applyFont="1" applyFill="1"/>
    <xf numFmtId="4" fontId="9" fillId="3" borderId="0" xfId="0" applyNumberFormat="1" applyFont="1" applyFill="1" applyBorder="1" applyAlignment="1">
      <alignment horizontal="center" vertical="center"/>
    </xf>
    <xf numFmtId="44" fontId="17" fillId="3" borderId="0" xfId="0" applyNumberFormat="1" applyFont="1" applyFill="1" applyBorder="1"/>
    <xf numFmtId="44" fontId="0" fillId="3" borderId="0" xfId="0" applyNumberFormat="1" applyFill="1" applyBorder="1"/>
    <xf numFmtId="0" fontId="6" fillId="0" borderId="0" xfId="3" applyNumberFormat="1" applyFont="1"/>
    <xf numFmtId="43" fontId="7" fillId="3" borderId="0" xfId="1" applyNumberFormat="1" applyFont="1" applyFill="1" applyBorder="1" applyAlignment="1">
      <alignment horizontal="center" vertical="center" wrapText="1"/>
    </xf>
    <xf numFmtId="4" fontId="9" fillId="3" borderId="50" xfId="0" applyNumberFormat="1" applyFont="1" applyFill="1" applyBorder="1" applyAlignment="1">
      <alignment horizontal="center" vertical="center" wrapText="1"/>
    </xf>
    <xf numFmtId="4" fontId="7" fillId="3" borderId="51" xfId="1" applyNumberFormat="1" applyFont="1" applyFill="1" applyBorder="1" applyAlignment="1">
      <alignment horizontal="center" vertical="center" wrapText="1"/>
    </xf>
    <xf numFmtId="10" fontId="9" fillId="3" borderId="50" xfId="3" applyNumberFormat="1" applyFont="1" applyFill="1" applyBorder="1" applyAlignment="1">
      <alignment horizontal="center" vertical="center" wrapText="1"/>
    </xf>
    <xf numFmtId="10" fontId="7" fillId="3" borderId="51" xfId="3" applyNumberFormat="1" applyFont="1" applyFill="1" applyBorder="1" applyAlignment="1">
      <alignment horizontal="center" vertical="center" wrapText="1"/>
    </xf>
    <xf numFmtId="10" fontId="7" fillId="3" borderId="52" xfId="3" applyNumberFormat="1" applyFont="1" applyFill="1" applyBorder="1" applyAlignment="1">
      <alignment horizontal="center" vertical="center" wrapText="1"/>
    </xf>
    <xf numFmtId="170" fontId="7" fillId="3" borderId="0" xfId="1" applyNumberFormat="1" applyFont="1" applyFill="1" applyBorder="1" applyAlignment="1">
      <alignment horizontal="center" vertical="center" wrapText="1"/>
    </xf>
    <xf numFmtId="4" fontId="17" fillId="0" borderId="62" xfId="1" quotePrefix="1" applyNumberFormat="1" applyFont="1" applyFill="1" applyBorder="1" applyAlignment="1">
      <alignment horizontal="center" vertical="center"/>
    </xf>
    <xf numFmtId="4" fontId="17" fillId="0" borderId="90" xfId="1" quotePrefix="1" applyNumberFormat="1" applyFont="1" applyFill="1" applyBorder="1" applyAlignment="1">
      <alignment horizontal="center" vertical="center"/>
    </xf>
    <xf numFmtId="4" fontId="17" fillId="3" borderId="90" xfId="1" quotePrefix="1" applyNumberFormat="1" applyFont="1" applyFill="1" applyBorder="1" applyAlignment="1">
      <alignment horizontal="center" vertical="center"/>
    </xf>
    <xf numFmtId="10" fontId="17" fillId="0" borderId="90" xfId="1" quotePrefix="1" applyNumberFormat="1" applyFont="1" applyFill="1" applyBorder="1" applyAlignment="1">
      <alignment horizontal="center" vertical="center"/>
    </xf>
    <xf numFmtId="10" fontId="17" fillId="0" borderId="81" xfId="1" quotePrefix="1" applyNumberFormat="1" applyFont="1" applyFill="1" applyBorder="1" applyAlignment="1">
      <alignment horizontal="center" vertical="center"/>
    </xf>
    <xf numFmtId="4" fontId="9" fillId="3" borderId="91" xfId="0" applyNumberFormat="1" applyFont="1" applyFill="1" applyBorder="1" applyAlignment="1">
      <alignment horizontal="center" vertical="center" wrapText="1"/>
    </xf>
    <xf numFmtId="4" fontId="7" fillId="3" borderId="92" xfId="1" applyNumberFormat="1" applyFont="1" applyFill="1" applyBorder="1" applyAlignment="1">
      <alignment horizontal="center" vertical="center" wrapText="1"/>
    </xf>
    <xf numFmtId="4" fontId="7" fillId="3" borderId="93" xfId="1" applyNumberFormat="1" applyFont="1" applyFill="1" applyBorder="1" applyAlignment="1">
      <alignment horizontal="center" vertical="center" wrapText="1"/>
    </xf>
    <xf numFmtId="10" fontId="17" fillId="3" borderId="52" xfId="3" applyNumberFormat="1" applyFont="1" applyFill="1" applyBorder="1" applyAlignment="1">
      <alignment horizontal="center" vertical="center" wrapText="1"/>
    </xf>
    <xf numFmtId="0" fontId="17" fillId="3" borderId="0" xfId="0" applyFont="1" applyFill="1" applyBorder="1" applyAlignment="1">
      <alignment horizontal="center" vertical="center" wrapText="1"/>
    </xf>
    <xf numFmtId="0" fontId="17" fillId="3" borderId="0" xfId="0" applyFont="1" applyFill="1" applyBorder="1" applyAlignment="1">
      <alignment horizontal="center" vertical="center"/>
    </xf>
    <xf numFmtId="166" fontId="9" fillId="3" borderId="0" xfId="1" applyNumberFormat="1" applyFont="1" applyFill="1" applyAlignment="1">
      <alignment horizontal="center"/>
    </xf>
    <xf numFmtId="0" fontId="58" fillId="3" borderId="0" xfId="0" applyFont="1" applyFill="1" applyBorder="1" applyAlignment="1">
      <alignment horizontal="center" vertical="center" wrapText="1"/>
    </xf>
    <xf numFmtId="164" fontId="58" fillId="3" borderId="0" xfId="1" applyNumberFormat="1" applyFont="1" applyFill="1" applyBorder="1" applyAlignment="1">
      <alignment horizontal="center" vertical="center" wrapText="1"/>
    </xf>
    <xf numFmtId="3" fontId="59" fillId="3" borderId="0" xfId="1" applyNumberFormat="1" applyFont="1" applyFill="1" applyBorder="1" applyAlignment="1">
      <alignment horizontal="center" vertical="center" wrapText="1"/>
    </xf>
    <xf numFmtId="0" fontId="60" fillId="3" borderId="0" xfId="0" applyFont="1" applyFill="1" applyAlignment="1">
      <alignment horizontal="center"/>
    </xf>
    <xf numFmtId="10" fontId="17" fillId="3" borderId="42" xfId="0" applyNumberFormat="1" applyFont="1" applyFill="1" applyBorder="1" applyAlignment="1">
      <alignment horizontal="center" vertical="center" wrapText="1"/>
    </xf>
    <xf numFmtId="1" fontId="17" fillId="3" borderId="47" xfId="0" applyNumberFormat="1" applyFont="1" applyFill="1" applyBorder="1" applyAlignment="1">
      <alignment horizontal="center" vertical="center" wrapText="1"/>
    </xf>
    <xf numFmtId="0" fontId="17" fillId="3" borderId="57" xfId="0" applyFont="1" applyFill="1" applyBorder="1" applyAlignment="1">
      <alignment horizontal="center" vertical="center" wrapText="1"/>
    </xf>
    <xf numFmtId="171" fontId="9" fillId="2" borderId="23" xfId="0" applyNumberFormat="1" applyFont="1" applyFill="1" applyBorder="1" applyAlignment="1">
      <alignment horizontal="center" vertical="center" wrapText="1"/>
    </xf>
    <xf numFmtId="43" fontId="3" fillId="3" borderId="94" xfId="1" applyFont="1" applyFill="1" applyBorder="1" applyAlignment="1">
      <alignment horizontal="center" vertical="center" wrapText="1"/>
    </xf>
    <xf numFmtId="43" fontId="3" fillId="3" borderId="65" xfId="1" applyFont="1" applyFill="1" applyBorder="1" applyAlignment="1">
      <alignment horizontal="center" vertical="center" wrapText="1"/>
    </xf>
    <xf numFmtId="0" fontId="5" fillId="5" borderId="80" xfId="0" applyFont="1" applyFill="1" applyBorder="1" applyAlignment="1">
      <alignment horizontal="center" vertical="center" wrapText="1"/>
    </xf>
    <xf numFmtId="43" fontId="26" fillId="0" borderId="95" xfId="0" applyNumberFormat="1" applyFont="1" applyBorder="1"/>
    <xf numFmtId="0" fontId="16" fillId="2" borderId="50" xfId="0" applyFont="1" applyFill="1" applyBorder="1" applyAlignment="1">
      <alignment horizontal="center" vertical="center" wrapText="1"/>
    </xf>
    <xf numFmtId="0" fontId="16" fillId="2" borderId="52" xfId="0" applyFont="1" applyFill="1" applyBorder="1" applyAlignment="1">
      <alignment horizontal="center" vertical="center" wrapText="1"/>
    </xf>
    <xf numFmtId="0" fontId="16" fillId="2" borderId="62" xfId="0" applyFont="1" applyFill="1" applyBorder="1" applyAlignment="1">
      <alignment horizontal="center" vertical="center" wrapText="1"/>
    </xf>
    <xf numFmtId="0" fontId="16" fillId="2" borderId="81" xfId="0" applyFont="1" applyFill="1" applyBorder="1" applyAlignment="1">
      <alignment horizontal="center" vertical="center" wrapText="1"/>
    </xf>
    <xf numFmtId="44" fontId="17" fillId="3" borderId="0" xfId="0" applyNumberFormat="1" applyFont="1" applyFill="1"/>
    <xf numFmtId="43" fontId="6" fillId="0" borderId="0" xfId="1" applyFont="1"/>
    <xf numFmtId="9" fontId="6" fillId="0" borderId="0" xfId="3" applyFont="1"/>
    <xf numFmtId="167" fontId="6" fillId="0" borderId="0" xfId="3" applyNumberFormat="1" applyFont="1"/>
    <xf numFmtId="167" fontId="7" fillId="0" borderId="0" xfId="3" applyNumberFormat="1" applyFont="1"/>
    <xf numFmtId="0" fontId="19" fillId="3" borderId="87" xfId="0" applyFont="1" applyFill="1" applyBorder="1" applyAlignment="1">
      <alignment horizontal="center" vertical="center" wrapText="1"/>
    </xf>
    <xf numFmtId="0" fontId="6" fillId="0" borderId="23" xfId="0" applyFont="1" applyBorder="1" applyAlignment="1">
      <alignment horizontal="center" vertical="center" wrapText="1"/>
    </xf>
    <xf numFmtId="0" fontId="6" fillId="0" borderId="96" xfId="0" applyFont="1" applyBorder="1"/>
    <xf numFmtId="43" fontId="25" fillId="0" borderId="28" xfId="0" applyNumberFormat="1" applyFont="1" applyBorder="1"/>
    <xf numFmtId="43" fontId="5" fillId="3" borderId="28" xfId="1" applyFont="1" applyFill="1" applyBorder="1" applyAlignment="1">
      <alignment horizontal="center" vertical="center"/>
    </xf>
    <xf numFmtId="43" fontId="5" fillId="3" borderId="28" xfId="0" applyNumberFormat="1" applyFont="1" applyFill="1" applyBorder="1" applyAlignment="1">
      <alignment horizontal="center" vertical="center"/>
    </xf>
    <xf numFmtId="43" fontId="3" fillId="3" borderId="28" xfId="1" applyFont="1" applyFill="1" applyBorder="1" applyAlignment="1">
      <alignment horizontal="center" vertical="center"/>
    </xf>
    <xf numFmtId="44" fontId="4" fillId="3" borderId="4" xfId="2" applyFont="1" applyFill="1" applyBorder="1" applyAlignment="1">
      <alignment horizontal="center" vertical="center"/>
    </xf>
    <xf numFmtId="43" fontId="40" fillId="0" borderId="4" xfId="1" applyFont="1" applyBorder="1" applyAlignment="1">
      <alignment horizontal="center" vertical="center"/>
    </xf>
    <xf numFmtId="0" fontId="4" fillId="3" borderId="0" xfId="0" applyFont="1" applyFill="1" applyAlignment="1">
      <alignment vertical="center"/>
    </xf>
    <xf numFmtId="2" fontId="16" fillId="3" borderId="0" xfId="0" applyNumberFormat="1" applyFont="1" applyFill="1" applyAlignment="1">
      <alignment vertical="center"/>
    </xf>
    <xf numFmtId="0" fontId="35" fillId="3" borderId="0" xfId="0" applyFont="1" applyFill="1" applyAlignment="1">
      <alignment horizontal="left" vertical="center"/>
    </xf>
    <xf numFmtId="0" fontId="12" fillId="3" borderId="0" xfId="0" applyFont="1" applyFill="1" applyAlignment="1">
      <alignment horizontal="left" vertical="center"/>
    </xf>
    <xf numFmtId="0" fontId="17" fillId="3" borderId="0" xfId="0" quotePrefix="1" applyFont="1" applyFill="1" applyAlignment="1">
      <alignment horizontal="center" vertical="center" wrapText="1"/>
    </xf>
    <xf numFmtId="0" fontId="36" fillId="3" borderId="0" xfId="0" applyFont="1" applyFill="1" applyAlignment="1">
      <alignment horizontal="center" vertical="center" wrapText="1"/>
    </xf>
    <xf numFmtId="43" fontId="7" fillId="3" borderId="0" xfId="0" applyNumberFormat="1" applyFont="1" applyFill="1" applyAlignment="1">
      <alignment horizontal="center" vertical="center" wrapText="1"/>
    </xf>
    <xf numFmtId="0" fontId="58" fillId="3" borderId="0" xfId="0" applyFont="1" applyFill="1" applyAlignment="1">
      <alignment horizontal="center" vertical="center" wrapText="1"/>
    </xf>
    <xf numFmtId="0" fontId="36" fillId="3" borderId="0" xfId="0" applyFont="1" applyFill="1" applyAlignment="1">
      <alignment horizontal="left" vertical="center"/>
    </xf>
    <xf numFmtId="4" fontId="9" fillId="0" borderId="4" xfId="0" applyNumberFormat="1" applyFont="1" applyBorder="1" applyAlignment="1">
      <alignment horizontal="center" vertical="center"/>
    </xf>
    <xf numFmtId="43" fontId="9" fillId="3" borderId="0" xfId="1" applyFont="1" applyFill="1"/>
    <xf numFmtId="0" fontId="3" fillId="3" borderId="0" xfId="0" applyFont="1" applyFill="1" applyAlignment="1">
      <alignment horizontal="center"/>
    </xf>
    <xf numFmtId="4" fontId="3" fillId="3" borderId="0" xfId="0" applyNumberFormat="1" applyFont="1" applyFill="1" applyAlignment="1">
      <alignment horizontal="center" vertical="center"/>
    </xf>
    <xf numFmtId="4" fontId="3" fillId="0" borderId="69" xfId="0" applyNumberFormat="1" applyFont="1" applyBorder="1" applyAlignment="1">
      <alignment horizontal="center" vertical="center"/>
    </xf>
    <xf numFmtId="4" fontId="3" fillId="0" borderId="77" xfId="0" applyNumberFormat="1" applyFont="1" applyBorder="1" applyAlignment="1">
      <alignment horizontal="center" vertical="center"/>
    </xf>
    <xf numFmtId="0" fontId="16" fillId="3" borderId="0" xfId="0" applyFont="1" applyFill="1" applyAlignment="1">
      <alignment horizontal="center" vertical="center" wrapText="1"/>
    </xf>
    <xf numFmtId="44" fontId="12" fillId="0" borderId="4" xfId="2" applyFont="1" applyFill="1" applyBorder="1" applyAlignment="1">
      <alignment horizontal="center" vertical="center"/>
    </xf>
    <xf numFmtId="43" fontId="4" fillId="3" borderId="0" xfId="0" applyNumberFormat="1" applyFont="1" applyFill="1"/>
    <xf numFmtId="43" fontId="10" fillId="0" borderId="0" xfId="0" applyNumberFormat="1" applyFont="1"/>
    <xf numFmtId="43" fontId="16" fillId="0" borderId="0" xfId="0" applyNumberFormat="1" applyFont="1" applyAlignment="1">
      <alignment horizontal="center" vertical="center" wrapText="1"/>
    </xf>
    <xf numFmtId="0" fontId="16" fillId="0" borderId="0" xfId="0" applyFont="1" applyAlignment="1">
      <alignment horizontal="center" vertical="center" wrapText="1"/>
    </xf>
    <xf numFmtId="43" fontId="3" fillId="0" borderId="0" xfId="1" applyFont="1" applyFill="1" applyBorder="1" applyAlignment="1">
      <alignment horizontal="center" vertical="center"/>
    </xf>
    <xf numFmtId="0" fontId="8" fillId="0" borderId="0" xfId="0" applyFont="1" applyAlignment="1">
      <alignment horizontal="center" vertical="center" wrapText="1"/>
    </xf>
    <xf numFmtId="44" fontId="4" fillId="0" borderId="0" xfId="2" applyFont="1" applyFill="1" applyBorder="1" applyAlignment="1">
      <alignment horizontal="center" vertical="center"/>
    </xf>
    <xf numFmtId="44" fontId="40" fillId="0" borderId="4" xfId="2" applyFont="1" applyBorder="1" applyAlignment="1">
      <alignment horizontal="center" vertical="center"/>
    </xf>
    <xf numFmtId="0" fontId="40" fillId="0" borderId="4" xfId="1" applyNumberFormat="1" applyFont="1" applyBorder="1" applyAlignment="1">
      <alignment horizontal="center" vertical="center"/>
    </xf>
    <xf numFmtId="44" fontId="3" fillId="3" borderId="0" xfId="0" applyNumberFormat="1" applyFont="1" applyFill="1"/>
    <xf numFmtId="4" fontId="9" fillId="3" borderId="4" xfId="0" applyNumberFormat="1" applyFont="1" applyFill="1" applyBorder="1" applyAlignment="1">
      <alignment horizontal="center" vertical="center"/>
    </xf>
    <xf numFmtId="0" fontId="51" fillId="3" borderId="0" xfId="0" applyFont="1" applyFill="1" applyAlignment="1">
      <alignment horizontal="center" vertical="center" wrapText="1"/>
    </xf>
    <xf numFmtId="0" fontId="56" fillId="3" borderId="0" xfId="0" applyFont="1" applyFill="1" applyAlignment="1">
      <alignment horizontal="center" vertical="center" wrapText="1"/>
    </xf>
    <xf numFmtId="0" fontId="9" fillId="2" borderId="19" xfId="0" applyFont="1" applyFill="1" applyBorder="1" applyAlignment="1">
      <alignment horizontal="center" vertical="center" wrapText="1"/>
    </xf>
    <xf numFmtId="0" fontId="9" fillId="2" borderId="23" xfId="0" applyFont="1" applyFill="1" applyBorder="1" applyAlignment="1">
      <alignment horizontal="center" vertical="center" wrapText="1"/>
    </xf>
    <xf numFmtId="0" fontId="9" fillId="2" borderId="18"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4" borderId="16" xfId="0" applyFont="1" applyFill="1" applyBorder="1" applyAlignment="1">
      <alignment horizontal="center" vertical="center" wrapText="1"/>
    </xf>
    <xf numFmtId="0" fontId="9" fillId="4" borderId="3" xfId="0" applyFont="1" applyFill="1" applyBorder="1" applyAlignment="1">
      <alignment horizontal="center" vertical="center" wrapText="1"/>
    </xf>
    <xf numFmtId="0" fontId="43" fillId="4" borderId="2" xfId="0" applyFont="1" applyFill="1" applyBorder="1" applyAlignment="1">
      <alignment horizontal="center" vertical="center" wrapText="1"/>
    </xf>
    <xf numFmtId="0" fontId="43" fillId="4" borderId="16" xfId="0" applyFont="1" applyFill="1" applyBorder="1" applyAlignment="1">
      <alignment horizontal="center" vertical="center" wrapText="1"/>
    </xf>
    <xf numFmtId="0" fontId="43" fillId="4" borderId="3" xfId="0" applyFont="1" applyFill="1" applyBorder="1" applyAlignment="1">
      <alignment horizontal="center" vertical="center" wrapText="1"/>
    </xf>
    <xf numFmtId="0" fontId="11" fillId="6" borderId="2" xfId="0" applyFont="1" applyFill="1" applyBorder="1" applyAlignment="1">
      <alignment horizontal="center"/>
    </xf>
    <xf numFmtId="0" fontId="11" fillId="6" borderId="3" xfId="0" applyFont="1" applyFill="1" applyBorder="1" applyAlignment="1">
      <alignment horizontal="center"/>
    </xf>
    <xf numFmtId="171" fontId="9" fillId="2" borderId="19" xfId="0" applyNumberFormat="1" applyFont="1" applyFill="1" applyBorder="1" applyAlignment="1">
      <alignment horizontal="center" vertical="center" wrapText="1"/>
    </xf>
    <xf numFmtId="0" fontId="9" fillId="2" borderId="20" xfId="0" applyFont="1" applyFill="1" applyBorder="1" applyAlignment="1">
      <alignment horizontal="center" vertical="center" wrapText="1"/>
    </xf>
    <xf numFmtId="0" fontId="9" fillId="2" borderId="24" xfId="0" applyFont="1" applyFill="1" applyBorder="1" applyAlignment="1">
      <alignment horizontal="center" vertical="center" wrapText="1"/>
    </xf>
    <xf numFmtId="0" fontId="16" fillId="2" borderId="19"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6" fillId="2" borderId="18" xfId="0" applyFont="1" applyFill="1" applyBorder="1" applyAlignment="1">
      <alignment horizontal="center" vertical="center" wrapText="1"/>
    </xf>
    <xf numFmtId="0" fontId="16" fillId="2" borderId="22" xfId="0" applyFont="1" applyFill="1" applyBorder="1" applyAlignment="1">
      <alignment horizontal="center" vertical="center" wrapText="1"/>
    </xf>
    <xf numFmtId="0" fontId="16" fillId="4" borderId="35" xfId="0" applyFont="1" applyFill="1" applyBorder="1" applyAlignment="1">
      <alignment horizontal="left" vertical="center" wrapText="1"/>
    </xf>
    <xf numFmtId="0" fontId="16" fillId="4" borderId="36" xfId="0" applyFont="1" applyFill="1" applyBorder="1" applyAlignment="1">
      <alignment horizontal="left" vertical="center" wrapText="1"/>
    </xf>
    <xf numFmtId="0" fontId="16" fillId="4" borderId="37" xfId="0" applyFont="1" applyFill="1" applyBorder="1" applyAlignment="1">
      <alignment horizontal="left" vertical="center" wrapText="1"/>
    </xf>
    <xf numFmtId="0" fontId="16" fillId="2" borderId="34" xfId="0" applyFont="1" applyFill="1" applyBorder="1" applyAlignment="1">
      <alignment horizontal="center" vertical="center" wrapText="1"/>
    </xf>
    <xf numFmtId="0" fontId="16" fillId="2" borderId="38" xfId="0" applyFont="1" applyFill="1" applyBorder="1" applyAlignment="1">
      <alignment horizontal="center" vertical="center" wrapText="1"/>
    </xf>
    <xf numFmtId="0" fontId="16" fillId="2" borderId="20" xfId="0" applyFont="1" applyFill="1" applyBorder="1" applyAlignment="1">
      <alignment horizontal="center" vertical="center" wrapText="1"/>
    </xf>
    <xf numFmtId="0" fontId="16" fillId="2" borderId="24" xfId="0" applyFont="1" applyFill="1" applyBorder="1" applyAlignment="1">
      <alignment horizontal="center" vertical="center" wrapText="1"/>
    </xf>
    <xf numFmtId="0" fontId="16" fillId="4" borderId="18" xfId="0" applyFont="1" applyFill="1" applyBorder="1" applyAlignment="1">
      <alignment horizontal="center" vertical="center" wrapText="1"/>
    </xf>
    <xf numFmtId="0" fontId="16" fillId="4" borderId="22" xfId="0" applyFont="1" applyFill="1" applyBorder="1" applyAlignment="1">
      <alignment horizontal="center" vertical="center" wrapText="1"/>
    </xf>
    <xf numFmtId="0" fontId="16" fillId="4" borderId="34" xfId="0" applyFont="1" applyFill="1" applyBorder="1" applyAlignment="1">
      <alignment horizontal="center" vertical="center" wrapText="1"/>
    </xf>
    <xf numFmtId="0" fontId="16" fillId="4" borderId="27" xfId="0" applyFont="1" applyFill="1" applyBorder="1" applyAlignment="1">
      <alignment horizontal="center" vertical="center" wrapText="1"/>
    </xf>
    <xf numFmtId="0" fontId="16" fillId="4" borderId="19" xfId="0" applyFont="1" applyFill="1" applyBorder="1" applyAlignment="1">
      <alignment horizontal="center" vertical="center" wrapText="1"/>
    </xf>
    <xf numFmtId="0" fontId="16" fillId="4" borderId="23" xfId="0" applyFont="1" applyFill="1" applyBorder="1" applyAlignment="1">
      <alignment horizontal="center" vertical="center" wrapText="1"/>
    </xf>
    <xf numFmtId="0" fontId="16" fillId="4" borderId="38" xfId="0" applyFont="1" applyFill="1" applyBorder="1" applyAlignment="1">
      <alignment horizontal="center" vertical="center" wrapText="1"/>
    </xf>
    <xf numFmtId="0" fontId="16" fillId="4" borderId="20" xfId="0" applyFont="1" applyFill="1" applyBorder="1" applyAlignment="1">
      <alignment horizontal="center" vertical="center" wrapText="1"/>
    </xf>
    <xf numFmtId="0" fontId="16" fillId="4" borderId="24" xfId="0" applyFont="1" applyFill="1" applyBorder="1" applyAlignment="1">
      <alignment horizontal="center" vertical="center" wrapText="1"/>
    </xf>
    <xf numFmtId="0" fontId="16" fillId="2" borderId="27" xfId="0" applyFont="1" applyFill="1" applyBorder="1" applyAlignment="1">
      <alignment horizontal="center" vertical="center" wrapText="1"/>
    </xf>
    <xf numFmtId="0" fontId="9" fillId="4" borderId="87" xfId="0" applyFont="1" applyFill="1" applyBorder="1" applyAlignment="1">
      <alignment horizontal="center" vertical="center" wrapText="1"/>
    </xf>
    <xf numFmtId="0" fontId="9" fillId="4" borderId="49" xfId="0" applyFont="1" applyFill="1" applyBorder="1" applyAlignment="1">
      <alignment horizontal="center" vertical="center" wrapText="1"/>
    </xf>
    <xf numFmtId="0" fontId="9" fillId="4" borderId="88" xfId="0" applyFont="1" applyFill="1" applyBorder="1" applyAlignment="1">
      <alignment horizontal="center" vertical="center" wrapText="1"/>
    </xf>
    <xf numFmtId="0" fontId="47" fillId="5" borderId="28" xfId="0" applyFont="1" applyFill="1" applyBorder="1" applyAlignment="1">
      <alignment horizontal="center" vertical="center" wrapText="1"/>
    </xf>
    <xf numFmtId="0" fontId="9" fillId="2" borderId="62" xfId="0" applyFont="1" applyFill="1" applyBorder="1" applyAlignment="1">
      <alignment horizontal="center" vertical="center"/>
    </xf>
    <xf numFmtId="0" fontId="9" fillId="2" borderId="63" xfId="0" applyFont="1" applyFill="1" applyBorder="1" applyAlignment="1">
      <alignment horizontal="center" vertical="center"/>
    </xf>
    <xf numFmtId="0" fontId="9" fillId="5" borderId="21" xfId="0" applyFont="1" applyFill="1" applyBorder="1" applyAlignment="1">
      <alignment horizontal="left" vertical="center"/>
    </xf>
    <xf numFmtId="0" fontId="9" fillId="5" borderId="7" xfId="0" applyFont="1" applyFill="1" applyBorder="1" applyAlignment="1">
      <alignment horizontal="left" vertical="center"/>
    </xf>
    <xf numFmtId="0" fontId="9" fillId="2" borderId="41" xfId="0" applyFont="1" applyFill="1" applyBorder="1" applyAlignment="1">
      <alignment horizontal="center" vertical="center" wrapText="1"/>
    </xf>
    <xf numFmtId="0" fontId="9" fillId="2" borderId="16"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7" fillId="3" borderId="44" xfId="0" applyFont="1" applyFill="1" applyBorder="1" applyAlignment="1">
      <alignment horizontal="center" vertical="center" wrapText="1"/>
    </xf>
    <xf numFmtId="0" fontId="17" fillId="3" borderId="45" xfId="0" applyFont="1" applyFill="1" applyBorder="1" applyAlignment="1">
      <alignment horizontal="center" vertical="center" wrapText="1"/>
    </xf>
    <xf numFmtId="0" fontId="17" fillId="3" borderId="48" xfId="0" applyFont="1" applyFill="1" applyBorder="1" applyAlignment="1">
      <alignment horizontal="center" vertical="center" wrapText="1"/>
    </xf>
    <xf numFmtId="0" fontId="17" fillId="3" borderId="49" xfId="0" applyFont="1" applyFill="1" applyBorder="1" applyAlignment="1">
      <alignment horizontal="center" vertical="center" wrapText="1"/>
    </xf>
    <xf numFmtId="0" fontId="17" fillId="3" borderId="12" xfId="0" applyFont="1" applyFill="1" applyBorder="1" applyAlignment="1">
      <alignment horizontal="center" vertical="center" wrapText="1"/>
    </xf>
    <xf numFmtId="0" fontId="17" fillId="3" borderId="58" xfId="0" applyFont="1" applyFill="1" applyBorder="1" applyAlignment="1">
      <alignment horizontal="center" vertical="center" wrapText="1"/>
    </xf>
    <xf numFmtId="0" fontId="17" fillId="3" borderId="59" xfId="0" applyFont="1" applyFill="1" applyBorder="1" applyAlignment="1">
      <alignment horizontal="center" vertical="center" wrapText="1"/>
    </xf>
    <xf numFmtId="0" fontId="17" fillId="3" borderId="14" xfId="0" applyFont="1" applyFill="1" applyBorder="1" applyAlignment="1">
      <alignment horizontal="center" vertical="center" wrapText="1"/>
    </xf>
    <xf numFmtId="0" fontId="9" fillId="2" borderId="8" xfId="0" applyFont="1" applyFill="1" applyBorder="1" applyAlignment="1">
      <alignment horizontal="center" vertical="center"/>
    </xf>
    <xf numFmtId="0" fontId="9" fillId="2" borderId="60" xfId="0" applyFont="1" applyFill="1" applyBorder="1" applyAlignment="1">
      <alignment horizontal="center" vertical="center"/>
    </xf>
    <xf numFmtId="0" fontId="9" fillId="2" borderId="2" xfId="0" applyFont="1" applyFill="1" applyBorder="1" applyAlignment="1">
      <alignment horizontal="center" vertical="center" wrapText="1"/>
    </xf>
    <xf numFmtId="0" fontId="17" fillId="3" borderId="67" xfId="0" applyFont="1" applyFill="1" applyBorder="1" applyAlignment="1">
      <alignment horizontal="center" vertical="center" wrapText="1"/>
    </xf>
    <xf numFmtId="0" fontId="17" fillId="3" borderId="68" xfId="0" applyFont="1" applyFill="1" applyBorder="1" applyAlignment="1">
      <alignment horizontal="center" vertical="center" wrapText="1"/>
    </xf>
    <xf numFmtId="0" fontId="17" fillId="3" borderId="69" xfId="0" applyFont="1" applyFill="1" applyBorder="1" applyAlignment="1">
      <alignment horizontal="center" vertical="center" wrapText="1"/>
    </xf>
    <xf numFmtId="0" fontId="17" fillId="3" borderId="70" xfId="0" applyFont="1" applyFill="1" applyBorder="1" applyAlignment="1">
      <alignment horizontal="center" vertical="center" wrapText="1"/>
    </xf>
    <xf numFmtId="0" fontId="17" fillId="3" borderId="71" xfId="0" applyFont="1" applyFill="1" applyBorder="1" applyAlignment="1">
      <alignment horizontal="center" vertical="center" wrapText="1"/>
    </xf>
    <xf numFmtId="0" fontId="17" fillId="3" borderId="72" xfId="0" applyFont="1" applyFill="1" applyBorder="1" applyAlignment="1">
      <alignment horizontal="center" vertical="center" wrapText="1"/>
    </xf>
    <xf numFmtId="0" fontId="17" fillId="3" borderId="73" xfId="0" applyFont="1" applyFill="1" applyBorder="1" applyAlignment="1">
      <alignment horizontal="center" vertical="center" wrapText="1"/>
    </xf>
    <xf numFmtId="0" fontId="17" fillId="3" borderId="74" xfId="0" applyFont="1" applyFill="1" applyBorder="1" applyAlignment="1">
      <alignment horizontal="center" vertical="center" wrapText="1"/>
    </xf>
    <xf numFmtId="4" fontId="17" fillId="3" borderId="73" xfId="0" applyNumberFormat="1" applyFont="1" applyFill="1" applyBorder="1" applyAlignment="1">
      <alignment horizontal="center" vertical="center" wrapText="1"/>
    </xf>
    <xf numFmtId="0" fontId="17" fillId="3" borderId="75" xfId="0" applyFont="1" applyFill="1" applyBorder="1" applyAlignment="1">
      <alignment horizontal="center" vertical="center" wrapText="1"/>
    </xf>
    <xf numFmtId="0" fontId="17" fillId="3" borderId="76" xfId="0" applyFont="1" applyFill="1" applyBorder="1" applyAlignment="1">
      <alignment horizontal="center" vertical="center" wrapText="1"/>
    </xf>
    <xf numFmtId="0" fontId="17" fillId="3" borderId="77" xfId="0" applyFont="1" applyFill="1" applyBorder="1" applyAlignment="1">
      <alignment horizontal="center" vertical="center" wrapText="1"/>
    </xf>
    <xf numFmtId="0" fontId="17" fillId="3" borderId="78" xfId="0" applyFont="1" applyFill="1" applyBorder="1" applyAlignment="1">
      <alignment horizontal="center" vertical="center" wrapText="1"/>
    </xf>
    <xf numFmtId="0" fontId="9" fillId="2" borderId="17"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9" fillId="2" borderId="67" xfId="0" applyFont="1" applyFill="1" applyBorder="1" applyAlignment="1">
      <alignment horizontal="center" vertical="center" wrapText="1"/>
    </xf>
    <xf numFmtId="0" fontId="9" fillId="2" borderId="68" xfId="0" applyFont="1" applyFill="1" applyBorder="1" applyAlignment="1">
      <alignment horizontal="center" vertical="center" wrapText="1"/>
    </xf>
    <xf numFmtId="0" fontId="9" fillId="2" borderId="75" xfId="0" applyFont="1" applyFill="1" applyBorder="1" applyAlignment="1">
      <alignment horizontal="center" vertical="center" wrapText="1"/>
    </xf>
    <xf numFmtId="0" fontId="9" fillId="2" borderId="76" xfId="0" applyFont="1" applyFill="1" applyBorder="1" applyAlignment="1">
      <alignment horizontal="center" vertical="center" wrapText="1"/>
    </xf>
    <xf numFmtId="0" fontId="9" fillId="2" borderId="5" xfId="0" applyFont="1" applyFill="1" applyBorder="1" applyAlignment="1">
      <alignment horizontal="center" vertical="center" wrapText="1"/>
    </xf>
    <xf numFmtId="0" fontId="9" fillId="2" borderId="6" xfId="0" applyFont="1" applyFill="1" applyBorder="1" applyAlignment="1">
      <alignment horizontal="center" vertical="center" wrapText="1"/>
    </xf>
    <xf numFmtId="0" fontId="9" fillId="2" borderId="10" xfId="0" applyFont="1" applyFill="1" applyBorder="1" applyAlignment="1">
      <alignment horizontal="center" vertical="center" wrapText="1"/>
    </xf>
    <xf numFmtId="0" fontId="9" fillId="2" borderId="11" xfId="0" applyFont="1" applyFill="1" applyBorder="1" applyAlignment="1">
      <alignment horizontal="center" vertical="center" wrapText="1"/>
    </xf>
    <xf numFmtId="0" fontId="9" fillId="2" borderId="2" xfId="0" applyFont="1" applyFill="1" applyBorder="1" applyAlignment="1">
      <alignment horizontal="center" vertical="center"/>
    </xf>
    <xf numFmtId="0" fontId="9" fillId="2" borderId="3" xfId="0" applyFont="1" applyFill="1" applyBorder="1" applyAlignment="1">
      <alignment horizontal="center" vertical="center"/>
    </xf>
    <xf numFmtId="0" fontId="9" fillId="2" borderId="68" xfId="0" applyFont="1" applyFill="1" applyBorder="1" applyAlignment="1">
      <alignment horizontal="center" vertical="center"/>
    </xf>
    <xf numFmtId="0" fontId="9" fillId="2" borderId="75" xfId="0" applyFont="1" applyFill="1" applyBorder="1" applyAlignment="1">
      <alignment horizontal="center" vertical="center"/>
    </xf>
    <xf numFmtId="0" fontId="9" fillId="2" borderId="76" xfId="0" applyFont="1" applyFill="1" applyBorder="1" applyAlignment="1">
      <alignment horizontal="center" vertical="center"/>
    </xf>
    <xf numFmtId="0" fontId="16" fillId="2" borderId="17" xfId="0" applyFont="1" applyFill="1" applyBorder="1" applyAlignment="1">
      <alignment horizontal="center" vertical="center" wrapText="1"/>
    </xf>
    <xf numFmtId="0" fontId="16" fillId="2" borderId="15" xfId="0" applyFont="1" applyFill="1" applyBorder="1" applyAlignment="1">
      <alignment horizontal="center" vertical="center" wrapText="1"/>
    </xf>
    <xf numFmtId="0" fontId="16" fillId="2" borderId="67" xfId="0" applyFont="1" applyFill="1" applyBorder="1" applyAlignment="1">
      <alignment horizontal="center" vertical="center" wrapText="1"/>
    </xf>
    <xf numFmtId="0" fontId="16" fillId="2" borderId="68" xfId="0" applyFont="1" applyFill="1" applyBorder="1" applyAlignment="1">
      <alignment horizontal="center" vertical="center" wrapText="1"/>
    </xf>
    <xf numFmtId="0" fontId="16" fillId="2" borderId="75" xfId="0" applyFont="1" applyFill="1" applyBorder="1" applyAlignment="1">
      <alignment horizontal="center" vertical="center" wrapText="1"/>
    </xf>
    <xf numFmtId="0" fontId="16" fillId="2" borderId="76" xfId="0" applyFont="1" applyFill="1" applyBorder="1" applyAlignment="1">
      <alignment horizontal="center" vertical="center" wrapText="1"/>
    </xf>
    <xf numFmtId="0" fontId="16" fillId="2" borderId="50" xfId="0" applyFont="1" applyFill="1" applyBorder="1" applyAlignment="1">
      <alignment horizontal="center" vertical="center" wrapText="1"/>
    </xf>
    <xf numFmtId="0" fontId="16" fillId="2" borderId="52" xfId="0" applyFont="1" applyFill="1" applyBorder="1" applyAlignment="1">
      <alignment horizontal="center" vertical="center" wrapText="1"/>
    </xf>
    <xf numFmtId="0" fontId="16" fillId="2" borderId="62" xfId="0" applyFont="1" applyFill="1" applyBorder="1" applyAlignment="1">
      <alignment horizontal="center" vertical="center" wrapText="1"/>
    </xf>
    <xf numFmtId="0" fontId="16" fillId="2" borderId="81" xfId="0" applyFont="1" applyFill="1" applyBorder="1" applyAlignment="1">
      <alignment horizontal="center" vertical="center" wrapText="1"/>
    </xf>
    <xf numFmtId="0" fontId="8" fillId="2" borderId="50" xfId="0" applyFont="1" applyFill="1" applyBorder="1" applyAlignment="1">
      <alignment horizontal="center" vertical="center" wrapText="1"/>
    </xf>
    <xf numFmtId="0" fontId="8" fillId="2" borderId="52" xfId="0" applyFont="1" applyFill="1" applyBorder="1" applyAlignment="1">
      <alignment horizontal="center" vertical="center" wrapText="1"/>
    </xf>
    <xf numFmtId="43" fontId="16" fillId="3" borderId="0" xfId="0" applyNumberFormat="1" applyFont="1" applyFill="1" applyBorder="1" applyAlignment="1">
      <alignment horizontal="center" vertical="center" wrapText="1"/>
    </xf>
    <xf numFmtId="0" fontId="16" fillId="3" borderId="0" xfId="0" applyFont="1" applyFill="1" applyBorder="1" applyAlignment="1">
      <alignment horizontal="center" vertical="center" wrapText="1"/>
    </xf>
    <xf numFmtId="43" fontId="3" fillId="3" borderId="0" xfId="1" applyFont="1" applyFill="1" applyBorder="1" applyAlignment="1">
      <alignment horizontal="center" vertical="center"/>
    </xf>
    <xf numFmtId="0" fontId="5" fillId="10" borderId="2" xfId="0" applyFont="1" applyFill="1" applyBorder="1" applyAlignment="1">
      <alignment horizontal="center" vertical="center" wrapText="1"/>
    </xf>
    <xf numFmtId="0" fontId="5" fillId="10" borderId="3" xfId="0" applyFont="1" applyFill="1" applyBorder="1" applyAlignment="1">
      <alignment horizontal="center" vertical="center" wrapText="1"/>
    </xf>
    <xf numFmtId="0" fontId="5" fillId="10" borderId="5" xfId="0" applyFont="1" applyFill="1" applyBorder="1" applyAlignment="1">
      <alignment horizontal="center" vertical="center" wrapText="1"/>
    </xf>
    <xf numFmtId="0" fontId="5" fillId="10" borderId="6" xfId="0" applyFont="1" applyFill="1" applyBorder="1" applyAlignment="1">
      <alignment horizontal="center" vertical="center" wrapText="1"/>
    </xf>
    <xf numFmtId="0" fontId="5" fillId="10" borderId="10" xfId="0" applyFont="1" applyFill="1" applyBorder="1" applyAlignment="1">
      <alignment horizontal="center" vertical="center" wrapText="1"/>
    </xf>
    <xf numFmtId="0" fontId="5" fillId="10" borderId="11" xfId="0" applyFont="1" applyFill="1" applyBorder="1" applyAlignment="1">
      <alignment horizontal="center" vertical="center" wrapText="1"/>
    </xf>
    <xf numFmtId="0" fontId="19" fillId="0" borderId="17" xfId="0" applyFont="1" applyBorder="1" applyAlignment="1">
      <alignment horizontal="center" vertical="center" wrapText="1"/>
    </xf>
    <xf numFmtId="0" fontId="19" fillId="0" borderId="15" xfId="0" applyFont="1" applyBorder="1" applyAlignment="1">
      <alignment horizontal="center" vertical="center" wrapText="1"/>
    </xf>
    <xf numFmtId="43" fontId="40" fillId="0" borderId="17" xfId="1" applyFont="1" applyBorder="1" applyAlignment="1">
      <alignment horizontal="center" vertical="center"/>
    </xf>
    <xf numFmtId="43" fontId="40" fillId="0" borderId="15" xfId="1" applyFont="1" applyBorder="1" applyAlignment="1">
      <alignment horizontal="center" vertical="center"/>
    </xf>
    <xf numFmtId="0" fontId="40" fillId="0" borderId="17" xfId="1" applyNumberFormat="1" applyFont="1" applyBorder="1" applyAlignment="1">
      <alignment horizontal="center" vertical="center"/>
    </xf>
    <xf numFmtId="0" fontId="40" fillId="0" borderId="15" xfId="1" applyNumberFormat="1" applyFont="1" applyBorder="1" applyAlignment="1">
      <alignment horizontal="center" vertical="center"/>
    </xf>
    <xf numFmtId="43" fontId="16" fillId="3" borderId="0" xfId="0" applyNumberFormat="1" applyFont="1" applyFill="1" applyAlignment="1">
      <alignment horizontal="center" vertical="center" wrapText="1"/>
    </xf>
    <xf numFmtId="0" fontId="16" fillId="3" borderId="0" xfId="0" applyFont="1" applyFill="1" applyAlignment="1">
      <alignment horizontal="center" vertical="center" wrapText="1"/>
    </xf>
    <xf numFmtId="0" fontId="16" fillId="2" borderId="5"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10" xfId="0" applyFont="1" applyFill="1" applyBorder="1" applyAlignment="1">
      <alignment horizontal="center" vertical="center" wrapText="1"/>
    </xf>
    <xf numFmtId="0" fontId="16" fillId="2" borderId="11" xfId="0" applyFont="1" applyFill="1" applyBorder="1" applyAlignment="1">
      <alignment horizontal="center" vertical="center" wrapText="1"/>
    </xf>
  </cellXfs>
  <cellStyles count="5">
    <cellStyle name="Hipervínculo" xfId="4" builtinId="8"/>
    <cellStyle name="Millares" xfId="1" builtinId="3"/>
    <cellStyle name="Moneda" xfId="2" builtinId="4"/>
    <cellStyle name="Normal" xfId="0" builtinId="0"/>
    <cellStyle name="Porcentaje"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6.xml"/><Relationship Id="rId21" Type="http://schemas.openxmlformats.org/officeDocument/2006/relationships/externalLink" Target="externalLinks/externalLink11.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63" Type="http://schemas.openxmlformats.org/officeDocument/2006/relationships/externalLink" Target="externalLinks/externalLink53.xml"/><Relationship Id="rId68" Type="http://schemas.openxmlformats.org/officeDocument/2006/relationships/externalLink" Target="externalLinks/externalLink58.xml"/><Relationship Id="rId84" Type="http://schemas.openxmlformats.org/officeDocument/2006/relationships/customXml" Target="../customXml/item1.xml"/><Relationship Id="rId16" Type="http://schemas.openxmlformats.org/officeDocument/2006/relationships/externalLink" Target="externalLinks/externalLink6.xml"/><Relationship Id="rId11" Type="http://schemas.openxmlformats.org/officeDocument/2006/relationships/externalLink" Target="externalLinks/externalLink1.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53" Type="http://schemas.openxmlformats.org/officeDocument/2006/relationships/externalLink" Target="externalLinks/externalLink43.xml"/><Relationship Id="rId58" Type="http://schemas.openxmlformats.org/officeDocument/2006/relationships/externalLink" Target="externalLinks/externalLink48.xml"/><Relationship Id="rId74" Type="http://schemas.openxmlformats.org/officeDocument/2006/relationships/externalLink" Target="externalLinks/externalLink64.xml"/><Relationship Id="rId79" Type="http://schemas.openxmlformats.org/officeDocument/2006/relationships/externalLink" Target="externalLinks/externalLink69.xml"/><Relationship Id="rId5" Type="http://schemas.openxmlformats.org/officeDocument/2006/relationships/worksheet" Target="worksheets/sheet5.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externalLink" Target="externalLinks/externalLink46.xml"/><Relationship Id="rId64" Type="http://schemas.openxmlformats.org/officeDocument/2006/relationships/externalLink" Target="externalLinks/externalLink54.xml"/><Relationship Id="rId69" Type="http://schemas.openxmlformats.org/officeDocument/2006/relationships/externalLink" Target="externalLinks/externalLink59.xml"/><Relationship Id="rId77" Type="http://schemas.openxmlformats.org/officeDocument/2006/relationships/externalLink" Target="externalLinks/externalLink67.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80" Type="http://schemas.openxmlformats.org/officeDocument/2006/relationships/theme" Target="theme/theme1.xml"/><Relationship Id="rId85"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59" Type="http://schemas.openxmlformats.org/officeDocument/2006/relationships/externalLink" Target="externalLinks/externalLink49.xml"/><Relationship Id="rId67" Type="http://schemas.openxmlformats.org/officeDocument/2006/relationships/externalLink" Target="externalLinks/externalLink57.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54" Type="http://schemas.openxmlformats.org/officeDocument/2006/relationships/externalLink" Target="externalLinks/externalLink44.xml"/><Relationship Id="rId62" Type="http://schemas.openxmlformats.org/officeDocument/2006/relationships/externalLink" Target="externalLinks/externalLink52.xml"/><Relationship Id="rId70" Type="http://schemas.openxmlformats.org/officeDocument/2006/relationships/externalLink" Target="externalLinks/externalLink60.xml"/><Relationship Id="rId75" Type="http://schemas.openxmlformats.org/officeDocument/2006/relationships/externalLink" Target="externalLinks/externalLink6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externalLink" Target="externalLinks/externalLink47.xml"/><Relationship Id="rId10" Type="http://schemas.openxmlformats.org/officeDocument/2006/relationships/worksheet" Target="worksheets/sheet10.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60" Type="http://schemas.openxmlformats.org/officeDocument/2006/relationships/externalLink" Target="externalLinks/externalLink50.xml"/><Relationship Id="rId65" Type="http://schemas.openxmlformats.org/officeDocument/2006/relationships/externalLink" Target="externalLinks/externalLink55.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81" Type="http://schemas.openxmlformats.org/officeDocument/2006/relationships/styles" Target="styles.xml"/><Relationship Id="rId86"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39" Type="http://schemas.openxmlformats.org/officeDocument/2006/relationships/externalLink" Target="externalLinks/externalLink29.xml"/><Relationship Id="rId34" Type="http://schemas.openxmlformats.org/officeDocument/2006/relationships/externalLink" Target="externalLinks/externalLink24.xml"/><Relationship Id="rId50" Type="http://schemas.openxmlformats.org/officeDocument/2006/relationships/externalLink" Target="externalLinks/externalLink40.xml"/><Relationship Id="rId55" Type="http://schemas.openxmlformats.org/officeDocument/2006/relationships/externalLink" Target="externalLinks/externalLink45.xml"/><Relationship Id="rId76" Type="http://schemas.openxmlformats.org/officeDocument/2006/relationships/externalLink" Target="externalLinks/externalLink66.xml"/><Relationship Id="rId7" Type="http://schemas.openxmlformats.org/officeDocument/2006/relationships/worksheet" Target="worksheets/sheet7.xml"/><Relationship Id="rId71" Type="http://schemas.openxmlformats.org/officeDocument/2006/relationships/externalLink" Target="externalLinks/externalLink61.xml"/><Relationship Id="rId2" Type="http://schemas.openxmlformats.org/officeDocument/2006/relationships/worksheet" Target="worksheets/sheet2.xml"/><Relationship Id="rId29" Type="http://schemas.openxmlformats.org/officeDocument/2006/relationships/externalLink" Target="externalLinks/externalLink19.xml"/><Relationship Id="rId24" Type="http://schemas.openxmlformats.org/officeDocument/2006/relationships/externalLink" Target="externalLinks/externalLink14.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66" Type="http://schemas.openxmlformats.org/officeDocument/2006/relationships/externalLink" Target="externalLinks/externalLink56.xml"/><Relationship Id="rId87" Type="http://schemas.microsoft.com/office/2017/10/relationships/person" Target="persons/person.xml"/><Relationship Id="rId61" Type="http://schemas.openxmlformats.org/officeDocument/2006/relationships/externalLink" Target="externalLinks/externalLink51.xml"/><Relationship Id="rId82"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Montserrat" panose="00000500000000000000" pitchFamily="2" charset="0"/>
                <a:ea typeface="+mn-ea"/>
                <a:cs typeface="+mn-cs"/>
              </a:defRPr>
            </a:pPr>
            <a:r>
              <a:rPr lang="es-MX" sz="1400" b="1"/>
              <a:t>Comparativo de los costos para los 30 años (pesos)</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ontserrat" panose="00000500000000000000" pitchFamily="2" charset="0"/>
              <a:ea typeface="+mn-ea"/>
              <a:cs typeface="+mn-cs"/>
            </a:defRPr>
          </a:pPr>
          <a:endParaRPr lang="es-MX"/>
        </a:p>
      </c:txPr>
    </c:title>
    <c:autoTitleDeleted val="0"/>
    <c:plotArea>
      <c:layout>
        <c:manualLayout>
          <c:layoutTarget val="inner"/>
          <c:xMode val="edge"/>
          <c:yMode val="edge"/>
          <c:x val="5.361181648643102E-2"/>
          <c:y val="0.1555971782596943"/>
          <c:w val="0.94246979068611803"/>
          <c:h val="0.57375294965100976"/>
        </c:manualLayout>
      </c:layout>
      <c:barChart>
        <c:barDir val="col"/>
        <c:grouping val="clustered"/>
        <c:varyColors val="0"/>
        <c:ser>
          <c:idx val="0"/>
          <c:order val="0"/>
          <c:tx>
            <c:strRef>
              <c:f>'5'!$B$20</c:f>
              <c:strCache>
                <c:ptCount val="1"/>
                <c:pt idx="0">
                  <c:v>Costos de la regulación vigente (pesos)</c:v>
                </c:pt>
              </c:strCache>
            </c:strRef>
          </c:tx>
          <c:spPr>
            <a:solidFill>
              <a:schemeClr val="accent2">
                <a:shade val="65000"/>
              </a:schemeClr>
            </a:solidFill>
            <a:ln>
              <a:noFill/>
            </a:ln>
            <a:effectLst/>
          </c:spPr>
          <c:invertIfNegative val="0"/>
          <c:cat>
            <c:strRef>
              <c:f>'5'!$D$19:$AG$19</c:f>
              <c:strCache>
                <c:ptCount val="30"/>
                <c:pt idx="0">
                  <c:v>Año 1</c:v>
                </c:pt>
                <c:pt idx="1">
                  <c:v>Año 2</c:v>
                </c:pt>
                <c:pt idx="2">
                  <c:v>Año 3</c:v>
                </c:pt>
                <c:pt idx="3">
                  <c:v>Año 4</c:v>
                </c:pt>
                <c:pt idx="4">
                  <c:v>Año 5</c:v>
                </c:pt>
                <c:pt idx="5">
                  <c:v>Año 6</c:v>
                </c:pt>
                <c:pt idx="6">
                  <c:v>Año 7</c:v>
                </c:pt>
                <c:pt idx="7">
                  <c:v>Año 8</c:v>
                </c:pt>
                <c:pt idx="8">
                  <c:v>Año 9</c:v>
                </c:pt>
                <c:pt idx="9">
                  <c:v>Año 10</c:v>
                </c:pt>
                <c:pt idx="10">
                  <c:v>Año 11</c:v>
                </c:pt>
                <c:pt idx="11">
                  <c:v>Año 12</c:v>
                </c:pt>
                <c:pt idx="12">
                  <c:v>Año 13</c:v>
                </c:pt>
                <c:pt idx="13">
                  <c:v>Año 14</c:v>
                </c:pt>
                <c:pt idx="14">
                  <c:v>Año 15</c:v>
                </c:pt>
                <c:pt idx="15">
                  <c:v>Año 16</c:v>
                </c:pt>
                <c:pt idx="16">
                  <c:v>Año 17</c:v>
                </c:pt>
                <c:pt idx="17">
                  <c:v>Año 18</c:v>
                </c:pt>
                <c:pt idx="18">
                  <c:v>Año 19</c:v>
                </c:pt>
                <c:pt idx="19">
                  <c:v>Año 20</c:v>
                </c:pt>
                <c:pt idx="20">
                  <c:v>Año 21</c:v>
                </c:pt>
                <c:pt idx="21">
                  <c:v>Año 22</c:v>
                </c:pt>
                <c:pt idx="22">
                  <c:v>Año 23</c:v>
                </c:pt>
                <c:pt idx="23">
                  <c:v>Año 24</c:v>
                </c:pt>
                <c:pt idx="24">
                  <c:v>Año 25</c:v>
                </c:pt>
                <c:pt idx="25">
                  <c:v>Año 26</c:v>
                </c:pt>
                <c:pt idx="26">
                  <c:v>Año 27</c:v>
                </c:pt>
                <c:pt idx="27">
                  <c:v>Año 28</c:v>
                </c:pt>
                <c:pt idx="28">
                  <c:v>Año 29</c:v>
                </c:pt>
                <c:pt idx="29">
                  <c:v>Año 30</c:v>
                </c:pt>
              </c:strCache>
            </c:strRef>
          </c:cat>
          <c:val>
            <c:numRef>
              <c:f>'5'!$D$20:$AG$20</c:f>
              <c:numCache>
                <c:formatCode>#,##0.0</c:formatCode>
                <c:ptCount val="30"/>
                <c:pt idx="0">
                  <c:v>47446283.097000003</c:v>
                </c:pt>
                <c:pt idx="1">
                  <c:v>40154543.454000011</c:v>
                </c:pt>
                <c:pt idx="2">
                  <c:v>42628010.133000001</c:v>
                </c:pt>
                <c:pt idx="3">
                  <c:v>55449934.970000006</c:v>
                </c:pt>
                <c:pt idx="4">
                  <c:v>69518309.559</c:v>
                </c:pt>
                <c:pt idx="5">
                  <c:v>45926532.183000006</c:v>
                </c:pt>
                <c:pt idx="6">
                  <c:v>46266513.473000005</c:v>
                </c:pt>
                <c:pt idx="7">
                  <c:v>59605704.470000006</c:v>
                </c:pt>
                <c:pt idx="8">
                  <c:v>66239040.954999998</c:v>
                </c:pt>
                <c:pt idx="9">
                  <c:v>58676030.034000002</c:v>
                </c:pt>
                <c:pt idx="10">
                  <c:v>58163606.945999995</c:v>
                </c:pt>
                <c:pt idx="11">
                  <c:v>54955367.998000011</c:v>
                </c:pt>
                <c:pt idx="12">
                  <c:v>76825549.379000008</c:v>
                </c:pt>
                <c:pt idx="13">
                  <c:v>72096864.896000013</c:v>
                </c:pt>
                <c:pt idx="14">
                  <c:v>72254795.657000005</c:v>
                </c:pt>
                <c:pt idx="15">
                  <c:v>64230799.792000011</c:v>
                </c:pt>
                <c:pt idx="16">
                  <c:v>72510207.556000009</c:v>
                </c:pt>
                <c:pt idx="17">
                  <c:v>84816985.738999993</c:v>
                </c:pt>
                <c:pt idx="18">
                  <c:v>85157475.149000004</c:v>
                </c:pt>
                <c:pt idx="19">
                  <c:v>78809529.643000007</c:v>
                </c:pt>
                <c:pt idx="20">
                  <c:v>83127203.180000007</c:v>
                </c:pt>
                <c:pt idx="21">
                  <c:v>77880236.297000021</c:v>
                </c:pt>
                <c:pt idx="22">
                  <c:v>97054441.592000008</c:v>
                </c:pt>
                <c:pt idx="23">
                  <c:v>92687418.445000008</c:v>
                </c:pt>
                <c:pt idx="24">
                  <c:v>97187777.661000013</c:v>
                </c:pt>
                <c:pt idx="25">
                  <c:v>90143049.140000001</c:v>
                </c:pt>
                <c:pt idx="26">
                  <c:v>91459255.980000004</c:v>
                </c:pt>
                <c:pt idx="27">
                  <c:v>103128367.028</c:v>
                </c:pt>
                <c:pt idx="28">
                  <c:v>108320079.903</c:v>
                </c:pt>
                <c:pt idx="29">
                  <c:v>98234892.806999996</c:v>
                </c:pt>
              </c:numCache>
            </c:numRef>
          </c:val>
          <c:extLst>
            <c:ext xmlns:c16="http://schemas.microsoft.com/office/drawing/2014/chart" uri="{C3380CC4-5D6E-409C-BE32-E72D297353CC}">
              <c16:uniqueId val="{00000000-D62C-4452-A524-82AF8032C3B9}"/>
            </c:ext>
          </c:extLst>
        </c:ser>
        <c:ser>
          <c:idx val="1"/>
          <c:order val="1"/>
          <c:tx>
            <c:strRef>
              <c:f>'5'!$B$21</c:f>
              <c:strCache>
                <c:ptCount val="1"/>
                <c:pt idx="0">
                  <c:v>Costo de la propuesta
(pesos)</c:v>
                </c:pt>
              </c:strCache>
            </c:strRef>
          </c:tx>
          <c:spPr>
            <a:solidFill>
              <a:schemeClr val="accent2"/>
            </a:solidFill>
            <a:ln>
              <a:noFill/>
            </a:ln>
            <a:effectLst/>
          </c:spPr>
          <c:invertIfNegative val="0"/>
          <c:cat>
            <c:strRef>
              <c:f>'5'!$D$19:$AG$19</c:f>
              <c:strCache>
                <c:ptCount val="30"/>
                <c:pt idx="0">
                  <c:v>Año 1</c:v>
                </c:pt>
                <c:pt idx="1">
                  <c:v>Año 2</c:v>
                </c:pt>
                <c:pt idx="2">
                  <c:v>Año 3</c:v>
                </c:pt>
                <c:pt idx="3">
                  <c:v>Año 4</c:v>
                </c:pt>
                <c:pt idx="4">
                  <c:v>Año 5</c:v>
                </c:pt>
                <c:pt idx="5">
                  <c:v>Año 6</c:v>
                </c:pt>
                <c:pt idx="6">
                  <c:v>Año 7</c:v>
                </c:pt>
                <c:pt idx="7">
                  <c:v>Año 8</c:v>
                </c:pt>
                <c:pt idx="8">
                  <c:v>Año 9</c:v>
                </c:pt>
                <c:pt idx="9">
                  <c:v>Año 10</c:v>
                </c:pt>
                <c:pt idx="10">
                  <c:v>Año 11</c:v>
                </c:pt>
                <c:pt idx="11">
                  <c:v>Año 12</c:v>
                </c:pt>
                <c:pt idx="12">
                  <c:v>Año 13</c:v>
                </c:pt>
                <c:pt idx="13">
                  <c:v>Año 14</c:v>
                </c:pt>
                <c:pt idx="14">
                  <c:v>Año 15</c:v>
                </c:pt>
                <c:pt idx="15">
                  <c:v>Año 16</c:v>
                </c:pt>
                <c:pt idx="16">
                  <c:v>Año 17</c:v>
                </c:pt>
                <c:pt idx="17">
                  <c:v>Año 18</c:v>
                </c:pt>
                <c:pt idx="18">
                  <c:v>Año 19</c:v>
                </c:pt>
                <c:pt idx="19">
                  <c:v>Año 20</c:v>
                </c:pt>
                <c:pt idx="20">
                  <c:v>Año 21</c:v>
                </c:pt>
                <c:pt idx="21">
                  <c:v>Año 22</c:v>
                </c:pt>
                <c:pt idx="22">
                  <c:v>Año 23</c:v>
                </c:pt>
                <c:pt idx="23">
                  <c:v>Año 24</c:v>
                </c:pt>
                <c:pt idx="24">
                  <c:v>Año 25</c:v>
                </c:pt>
                <c:pt idx="25">
                  <c:v>Año 26</c:v>
                </c:pt>
                <c:pt idx="26">
                  <c:v>Año 27</c:v>
                </c:pt>
                <c:pt idx="27">
                  <c:v>Año 28</c:v>
                </c:pt>
                <c:pt idx="28">
                  <c:v>Año 29</c:v>
                </c:pt>
                <c:pt idx="29">
                  <c:v>Año 30</c:v>
                </c:pt>
              </c:strCache>
            </c:strRef>
          </c:cat>
          <c:val>
            <c:numRef>
              <c:f>'5'!$D$21:$AG$21</c:f>
              <c:numCache>
                <c:formatCode>#,##0.0</c:formatCode>
                <c:ptCount val="30"/>
                <c:pt idx="0">
                  <c:v>20033562.639999997</c:v>
                </c:pt>
                <c:pt idx="1">
                  <c:v>12332257.07</c:v>
                </c:pt>
                <c:pt idx="2">
                  <c:v>12550813.360000001</c:v>
                </c:pt>
                <c:pt idx="3">
                  <c:v>13328745.079999998</c:v>
                </c:pt>
                <c:pt idx="4">
                  <c:v>34262694.009999998</c:v>
                </c:pt>
                <c:pt idx="5">
                  <c:v>15976616.039999999</c:v>
                </c:pt>
                <c:pt idx="6">
                  <c:v>16294509.789999999</c:v>
                </c:pt>
                <c:pt idx="7">
                  <c:v>16745785.040000001</c:v>
                </c:pt>
                <c:pt idx="8">
                  <c:v>18608356.539999999</c:v>
                </c:pt>
                <c:pt idx="9">
                  <c:v>39031457.850000001</c:v>
                </c:pt>
                <c:pt idx="10">
                  <c:v>18922633.460000001</c:v>
                </c:pt>
                <c:pt idx="11">
                  <c:v>19294641.989999998</c:v>
                </c:pt>
                <c:pt idx="12">
                  <c:v>21228350.289999999</c:v>
                </c:pt>
                <c:pt idx="13">
                  <c:v>21238960.82</c:v>
                </c:pt>
                <c:pt idx="14">
                  <c:v>43049603.770000003</c:v>
                </c:pt>
                <c:pt idx="15">
                  <c:v>21917684.460000001</c:v>
                </c:pt>
                <c:pt idx="16">
                  <c:v>23782288.440000001</c:v>
                </c:pt>
                <c:pt idx="17">
                  <c:v>23864035.77</c:v>
                </c:pt>
                <c:pt idx="18">
                  <c:v>24153728.859999999</c:v>
                </c:pt>
                <c:pt idx="19">
                  <c:v>47423877.120000005</c:v>
                </c:pt>
                <c:pt idx="20">
                  <c:v>26405330.910000004</c:v>
                </c:pt>
                <c:pt idx="21">
                  <c:v>26412892.720000006</c:v>
                </c:pt>
                <c:pt idx="22">
                  <c:v>26778803.810000002</c:v>
                </c:pt>
                <c:pt idx="23">
                  <c:v>27148779.860000003</c:v>
                </c:pt>
                <c:pt idx="24">
                  <c:v>51911523.57</c:v>
                </c:pt>
                <c:pt idx="25">
                  <c:v>29041016.390000004</c:v>
                </c:pt>
                <c:pt idx="26">
                  <c:v>29327660.760000002</c:v>
                </c:pt>
                <c:pt idx="27">
                  <c:v>29773854.810000002</c:v>
                </c:pt>
                <c:pt idx="28">
                  <c:v>31636426.310000002</c:v>
                </c:pt>
                <c:pt idx="29">
                  <c:v>56757267.590000004</c:v>
                </c:pt>
              </c:numCache>
            </c:numRef>
          </c:val>
          <c:extLst>
            <c:ext xmlns:c16="http://schemas.microsoft.com/office/drawing/2014/chart" uri="{C3380CC4-5D6E-409C-BE32-E72D297353CC}">
              <c16:uniqueId val="{00000001-D62C-4452-A524-82AF8032C3B9}"/>
            </c:ext>
          </c:extLst>
        </c:ser>
        <c:ser>
          <c:idx val="2"/>
          <c:order val="2"/>
          <c:tx>
            <c:strRef>
              <c:f>'4'!#REF!</c:f>
              <c:strCache>
                <c:ptCount val="1"/>
                <c:pt idx="0">
                  <c:v>#REF!</c:v>
                </c:pt>
              </c:strCache>
            </c:strRef>
          </c:tx>
          <c:spPr>
            <a:solidFill>
              <a:schemeClr val="accent2">
                <a:tint val="65000"/>
              </a:schemeClr>
            </a:solidFill>
            <a:ln>
              <a:noFill/>
            </a:ln>
            <a:effectLst/>
          </c:spPr>
          <c:invertIfNegative val="0"/>
          <c:cat>
            <c:strRef>
              <c:f>'5'!$D$19:$AG$19</c:f>
              <c:strCache>
                <c:ptCount val="30"/>
                <c:pt idx="0">
                  <c:v>Año 1</c:v>
                </c:pt>
                <c:pt idx="1">
                  <c:v>Año 2</c:v>
                </c:pt>
                <c:pt idx="2">
                  <c:v>Año 3</c:v>
                </c:pt>
                <c:pt idx="3">
                  <c:v>Año 4</c:v>
                </c:pt>
                <c:pt idx="4">
                  <c:v>Año 5</c:v>
                </c:pt>
                <c:pt idx="5">
                  <c:v>Año 6</c:v>
                </c:pt>
                <c:pt idx="6">
                  <c:v>Año 7</c:v>
                </c:pt>
                <c:pt idx="7">
                  <c:v>Año 8</c:v>
                </c:pt>
                <c:pt idx="8">
                  <c:v>Año 9</c:v>
                </c:pt>
                <c:pt idx="9">
                  <c:v>Año 10</c:v>
                </c:pt>
                <c:pt idx="10">
                  <c:v>Año 11</c:v>
                </c:pt>
                <c:pt idx="11">
                  <c:v>Año 12</c:v>
                </c:pt>
                <c:pt idx="12">
                  <c:v>Año 13</c:v>
                </c:pt>
                <c:pt idx="13">
                  <c:v>Año 14</c:v>
                </c:pt>
                <c:pt idx="14">
                  <c:v>Año 15</c:v>
                </c:pt>
                <c:pt idx="15">
                  <c:v>Año 16</c:v>
                </c:pt>
                <c:pt idx="16">
                  <c:v>Año 17</c:v>
                </c:pt>
                <c:pt idx="17">
                  <c:v>Año 18</c:v>
                </c:pt>
                <c:pt idx="18">
                  <c:v>Año 19</c:v>
                </c:pt>
                <c:pt idx="19">
                  <c:v>Año 20</c:v>
                </c:pt>
                <c:pt idx="20">
                  <c:v>Año 21</c:v>
                </c:pt>
                <c:pt idx="21">
                  <c:v>Año 22</c:v>
                </c:pt>
                <c:pt idx="22">
                  <c:v>Año 23</c:v>
                </c:pt>
                <c:pt idx="23">
                  <c:v>Año 24</c:v>
                </c:pt>
                <c:pt idx="24">
                  <c:v>Año 25</c:v>
                </c:pt>
                <c:pt idx="25">
                  <c:v>Año 26</c:v>
                </c:pt>
                <c:pt idx="26">
                  <c:v>Año 27</c:v>
                </c:pt>
                <c:pt idx="27">
                  <c:v>Año 28</c:v>
                </c:pt>
                <c:pt idx="28">
                  <c:v>Año 29</c:v>
                </c:pt>
                <c:pt idx="29">
                  <c:v>Año 30</c:v>
                </c:pt>
              </c:strCache>
            </c:strRef>
          </c:cat>
          <c:val>
            <c:numRef>
              <c:f>'4'!#REF!</c:f>
              <c:numCache>
                <c:formatCode>General</c:formatCode>
                <c:ptCount val="1"/>
                <c:pt idx="0">
                  <c:v>1</c:v>
                </c:pt>
              </c:numCache>
            </c:numRef>
          </c:val>
          <c:extLst>
            <c:ext xmlns:c16="http://schemas.microsoft.com/office/drawing/2014/chart" uri="{C3380CC4-5D6E-409C-BE32-E72D297353CC}">
              <c16:uniqueId val="{00000002-D62C-4452-A524-82AF8032C3B9}"/>
            </c:ext>
          </c:extLst>
        </c:ser>
        <c:dLbls>
          <c:showLegendKey val="0"/>
          <c:showVal val="0"/>
          <c:showCatName val="0"/>
          <c:showSerName val="0"/>
          <c:showPercent val="0"/>
          <c:showBubbleSize val="0"/>
        </c:dLbls>
        <c:gapWidth val="219"/>
        <c:overlap val="-27"/>
        <c:axId val="501341312"/>
        <c:axId val="501327584"/>
      </c:barChart>
      <c:catAx>
        <c:axId val="501341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ontserrat" panose="00000500000000000000" pitchFamily="2" charset="0"/>
                <a:ea typeface="+mn-ea"/>
                <a:cs typeface="+mn-cs"/>
              </a:defRPr>
            </a:pPr>
            <a:endParaRPr lang="es-MX"/>
          </a:p>
        </c:txPr>
        <c:crossAx val="501327584"/>
        <c:crosses val="autoZero"/>
        <c:auto val="1"/>
        <c:lblAlgn val="ctr"/>
        <c:lblOffset val="100"/>
        <c:noMultiLvlLbl val="0"/>
      </c:catAx>
      <c:valAx>
        <c:axId val="50132758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ontserrat" panose="00000500000000000000" pitchFamily="2" charset="0"/>
                <a:ea typeface="+mn-ea"/>
                <a:cs typeface="+mn-cs"/>
              </a:defRPr>
            </a:pPr>
            <a:endParaRPr lang="es-MX"/>
          </a:p>
        </c:txPr>
        <c:crossAx val="501341312"/>
        <c:crosses val="autoZero"/>
        <c:crossBetween val="between"/>
      </c:valAx>
      <c:spPr>
        <a:noFill/>
        <a:ln>
          <a:noFill/>
        </a:ln>
        <a:effectLst/>
      </c:spPr>
    </c:plotArea>
    <c:legend>
      <c:legendPos val="b"/>
      <c:layout>
        <c:manualLayout>
          <c:xMode val="edge"/>
          <c:yMode val="edge"/>
          <c:x val="0.21442943349372248"/>
          <c:y val="0.8353077158730553"/>
          <c:w val="0.612139295327495"/>
          <c:h val="0.1394556910670077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anose="00000500000000000000" pitchFamily="2"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sz="900">
          <a:solidFill>
            <a:sysClr val="windowText" lastClr="000000"/>
          </a:solidFill>
          <a:latin typeface="Montserrat" panose="00000500000000000000" pitchFamily="2" charset="0"/>
        </a:defRPr>
      </a:pPr>
      <a:endParaRPr lang="es-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Arial Narrow" panose="020B0606020202030204" pitchFamily="34" charset="0"/>
                <a:ea typeface="+mn-ea"/>
                <a:cs typeface="+mn-cs"/>
              </a:defRPr>
            </a:pPr>
            <a:r>
              <a:rPr lang="es-MX" sz="1600"/>
              <a:t>Beneficio por mayor penetración de</a:t>
            </a:r>
            <a:r>
              <a:rPr lang="es-MX" sz="1600" baseline="0"/>
              <a:t> mercado</a:t>
            </a:r>
            <a:r>
              <a:rPr lang="es-MX" sz="1600"/>
              <a:t> con Gas Natural</a:t>
            </a:r>
          </a:p>
          <a:p>
            <a:pPr>
              <a:defRPr sz="1600"/>
            </a:pPr>
            <a:r>
              <a:rPr lang="es-MX" sz="1600"/>
              <a:t>(pesos)</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Arial Narrow" panose="020B0606020202030204" pitchFamily="34" charset="0"/>
              <a:ea typeface="+mn-ea"/>
              <a:cs typeface="+mn-cs"/>
            </a:defRPr>
          </a:pPr>
          <a:endParaRPr lang="es-MX"/>
        </a:p>
      </c:txPr>
    </c:title>
    <c:autoTitleDeleted val="0"/>
    <c:plotArea>
      <c:layout>
        <c:manualLayout>
          <c:layoutTarget val="inner"/>
          <c:xMode val="edge"/>
          <c:yMode val="edge"/>
          <c:x val="7.9161176281536239E-2"/>
          <c:y val="0.19348665258306127"/>
          <c:w val="0.90932652649188084"/>
          <c:h val="0.57007329876448376"/>
        </c:manualLayout>
      </c:layout>
      <c:areaChart>
        <c:grouping val="standard"/>
        <c:varyColors val="0"/>
        <c:ser>
          <c:idx val="0"/>
          <c:order val="0"/>
          <c:tx>
            <c:v>Costo del servicio de GLP (pesos) VPN</c:v>
          </c:tx>
          <c:spPr>
            <a:pattFill prst="pct80">
              <a:fgClr>
                <a:schemeClr val="accent1"/>
              </a:fgClr>
              <a:bgClr>
                <a:schemeClr val="bg1"/>
              </a:bgClr>
            </a:pattFill>
            <a:ln w="25400">
              <a:noFill/>
            </a:ln>
            <a:effectLst/>
          </c:spPr>
          <c:cat>
            <c:strRef>
              <c:f>'6'!$E$23:$AH$23</c:f>
              <c:strCache>
                <c:ptCount val="30"/>
                <c:pt idx="0">
                  <c:v>Año 1</c:v>
                </c:pt>
                <c:pt idx="1">
                  <c:v>Año 2</c:v>
                </c:pt>
                <c:pt idx="2">
                  <c:v>Año 3</c:v>
                </c:pt>
                <c:pt idx="3">
                  <c:v>Año 4</c:v>
                </c:pt>
                <c:pt idx="4">
                  <c:v>Año 5</c:v>
                </c:pt>
                <c:pt idx="5">
                  <c:v>Año 6</c:v>
                </c:pt>
                <c:pt idx="6">
                  <c:v>Año 7</c:v>
                </c:pt>
                <c:pt idx="7">
                  <c:v>Año 8</c:v>
                </c:pt>
                <c:pt idx="8">
                  <c:v>Año 9</c:v>
                </c:pt>
                <c:pt idx="9">
                  <c:v>Año 10</c:v>
                </c:pt>
                <c:pt idx="10">
                  <c:v>Año 11</c:v>
                </c:pt>
                <c:pt idx="11">
                  <c:v>Año 12</c:v>
                </c:pt>
                <c:pt idx="12">
                  <c:v>Año 13</c:v>
                </c:pt>
                <c:pt idx="13">
                  <c:v>Año 14</c:v>
                </c:pt>
                <c:pt idx="14">
                  <c:v>Año 15</c:v>
                </c:pt>
                <c:pt idx="15">
                  <c:v>Año 16</c:v>
                </c:pt>
                <c:pt idx="16">
                  <c:v>Año 17</c:v>
                </c:pt>
                <c:pt idx="17">
                  <c:v>Año 18</c:v>
                </c:pt>
                <c:pt idx="18">
                  <c:v>Año 19</c:v>
                </c:pt>
                <c:pt idx="19">
                  <c:v>Año 20</c:v>
                </c:pt>
                <c:pt idx="20">
                  <c:v>Año 21</c:v>
                </c:pt>
                <c:pt idx="21">
                  <c:v>Año 22</c:v>
                </c:pt>
                <c:pt idx="22">
                  <c:v>Año 23</c:v>
                </c:pt>
                <c:pt idx="23">
                  <c:v>Año 24</c:v>
                </c:pt>
                <c:pt idx="24">
                  <c:v>Año 25</c:v>
                </c:pt>
                <c:pt idx="25">
                  <c:v>Año 26</c:v>
                </c:pt>
                <c:pt idx="26">
                  <c:v>Año 27</c:v>
                </c:pt>
                <c:pt idx="27">
                  <c:v>Año 28</c:v>
                </c:pt>
                <c:pt idx="28">
                  <c:v>Año 29</c:v>
                </c:pt>
                <c:pt idx="29">
                  <c:v>Año 30</c:v>
                </c:pt>
              </c:strCache>
            </c:strRef>
          </c:cat>
          <c:val>
            <c:numRef>
              <c:f>'6'!$E$40:$AH$40</c:f>
              <c:numCache>
                <c:formatCode>#,##0.00</c:formatCode>
                <c:ptCount val="30"/>
                <c:pt idx="0">
                  <c:v>13276758.931506947</c:v>
                </c:pt>
                <c:pt idx="1">
                  <c:v>12102177.519346459</c:v>
                </c:pt>
                <c:pt idx="2">
                  <c:v>11031431.083516743</c:v>
                </c:pt>
                <c:pt idx="3">
                  <c:v>10055347.821810232</c:v>
                </c:pt>
                <c:pt idx="4">
                  <c:v>9165565.3921204675</c:v>
                </c:pt>
                <c:pt idx="5">
                  <c:v>8354459.537896526</c:v>
                </c:pt>
                <c:pt idx="6">
                  <c:v>7615079.0010346184</c:v>
                </c:pt>
                <c:pt idx="7">
                  <c:v>6941086.1689087907</c:v>
                </c:pt>
                <c:pt idx="8">
                  <c:v>6326702.9508799342</c:v>
                </c:pt>
                <c:pt idx="9">
                  <c:v>5766661.4239893099</c:v>
                </c:pt>
                <c:pt idx="10">
                  <c:v>5256158.8280136753</c:v>
                </c:pt>
                <c:pt idx="11">
                  <c:v>4790816.5269758478</c:v>
                </c:pt>
                <c:pt idx="12">
                  <c:v>4366642.5878786696</c:v>
                </c:pt>
                <c:pt idx="13">
                  <c:v>3979997.6581464666</c:v>
                </c:pt>
                <c:pt idx="14">
                  <c:v>3627563.8512756671</c:v>
                </c:pt>
                <c:pt idx="15">
                  <c:v>3306316.3757520672</c:v>
                </c:pt>
                <c:pt idx="16">
                  <c:v>3013497.6656023809</c:v>
                </c:pt>
                <c:pt idx="17">
                  <c:v>2746593.7922092318</c:v>
                </c:pt>
                <c:pt idx="18">
                  <c:v>2503312.9564115112</c:v>
                </c:pt>
                <c:pt idx="19">
                  <c:v>2281565.8776000775</c:v>
                </c:pt>
                <c:pt idx="20">
                  <c:v>2079447.912651784</c:v>
                </c:pt>
                <c:pt idx="21">
                  <c:v>1895222.7522593779</c:v>
                </c:pt>
                <c:pt idx="22">
                  <c:v>1727307.5556354113</c:v>
                </c:pt>
                <c:pt idx="23">
                  <c:v>1574259.3968087004</c:v>
                </c:pt>
                <c:pt idx="24">
                  <c:v>1434762.9068956433</c:v>
                </c:pt>
                <c:pt idx="25">
                  <c:v>1307619.0069105087</c:v>
                </c:pt>
                <c:pt idx="26">
                  <c:v>1191734.6349648561</c:v>
                </c:pt>
                <c:pt idx="27">
                  <c:v>1086113.3801753509</c:v>
                </c:pt>
                <c:pt idx="28">
                  <c:v>989846.94332307088</c:v>
                </c:pt>
                <c:pt idx="29">
                  <c:v>902107.35135157453</c:v>
                </c:pt>
              </c:numCache>
            </c:numRef>
          </c:val>
          <c:extLst>
            <c:ext xmlns:c16="http://schemas.microsoft.com/office/drawing/2014/chart" uri="{C3380CC4-5D6E-409C-BE32-E72D297353CC}">
              <c16:uniqueId val="{00000000-7EDD-4E91-B7E0-E3EC2B3F73C3}"/>
            </c:ext>
          </c:extLst>
        </c:ser>
        <c:ser>
          <c:idx val="1"/>
          <c:order val="1"/>
          <c:tx>
            <c:v>Estimación del servicio de distribución de GN (pesos)</c:v>
          </c:tx>
          <c:spPr>
            <a:solidFill>
              <a:schemeClr val="accent1">
                <a:lumMod val="75000"/>
              </a:schemeClr>
            </a:solidFill>
            <a:ln w="25400">
              <a:noFill/>
            </a:ln>
            <a:effectLst/>
          </c:spPr>
          <c:cat>
            <c:strRef>
              <c:f>'6'!$E$23:$AH$23</c:f>
              <c:strCache>
                <c:ptCount val="30"/>
                <c:pt idx="0">
                  <c:v>Año 1</c:v>
                </c:pt>
                <c:pt idx="1">
                  <c:v>Año 2</c:v>
                </c:pt>
                <c:pt idx="2">
                  <c:v>Año 3</c:v>
                </c:pt>
                <c:pt idx="3">
                  <c:v>Año 4</c:v>
                </c:pt>
                <c:pt idx="4">
                  <c:v>Año 5</c:v>
                </c:pt>
                <c:pt idx="5">
                  <c:v>Año 6</c:v>
                </c:pt>
                <c:pt idx="6">
                  <c:v>Año 7</c:v>
                </c:pt>
                <c:pt idx="7">
                  <c:v>Año 8</c:v>
                </c:pt>
                <c:pt idx="8">
                  <c:v>Año 9</c:v>
                </c:pt>
                <c:pt idx="9">
                  <c:v>Año 10</c:v>
                </c:pt>
                <c:pt idx="10">
                  <c:v>Año 11</c:v>
                </c:pt>
                <c:pt idx="11">
                  <c:v>Año 12</c:v>
                </c:pt>
                <c:pt idx="12">
                  <c:v>Año 13</c:v>
                </c:pt>
                <c:pt idx="13">
                  <c:v>Año 14</c:v>
                </c:pt>
                <c:pt idx="14">
                  <c:v>Año 15</c:v>
                </c:pt>
                <c:pt idx="15">
                  <c:v>Año 16</c:v>
                </c:pt>
                <c:pt idx="16">
                  <c:v>Año 17</c:v>
                </c:pt>
                <c:pt idx="17">
                  <c:v>Año 18</c:v>
                </c:pt>
                <c:pt idx="18">
                  <c:v>Año 19</c:v>
                </c:pt>
                <c:pt idx="19">
                  <c:v>Año 20</c:v>
                </c:pt>
                <c:pt idx="20">
                  <c:v>Año 21</c:v>
                </c:pt>
                <c:pt idx="21">
                  <c:v>Año 22</c:v>
                </c:pt>
                <c:pt idx="22">
                  <c:v>Año 23</c:v>
                </c:pt>
                <c:pt idx="23">
                  <c:v>Año 24</c:v>
                </c:pt>
                <c:pt idx="24">
                  <c:v>Año 25</c:v>
                </c:pt>
                <c:pt idx="25">
                  <c:v>Año 26</c:v>
                </c:pt>
                <c:pt idx="26">
                  <c:v>Año 27</c:v>
                </c:pt>
                <c:pt idx="27">
                  <c:v>Año 28</c:v>
                </c:pt>
                <c:pt idx="28">
                  <c:v>Año 29</c:v>
                </c:pt>
                <c:pt idx="29">
                  <c:v>Año 30</c:v>
                </c:pt>
              </c:strCache>
            </c:strRef>
          </c:cat>
          <c:val>
            <c:numRef>
              <c:f>'6'!$E$34:$AH$34</c:f>
              <c:numCache>
                <c:formatCode>#,##0.00</c:formatCode>
                <c:ptCount val="30"/>
                <c:pt idx="0">
                  <c:v>9705982.9800157081</c:v>
                </c:pt>
                <c:pt idx="1">
                  <c:v>8847304.4987774752</c:v>
                </c:pt>
                <c:pt idx="2">
                  <c:v>8064534.6423923457</c:v>
                </c:pt>
                <c:pt idx="3">
                  <c:v>7350968.3590790797</c:v>
                </c:pt>
                <c:pt idx="4">
                  <c:v>6700492.3533732481</c:v>
                </c:pt>
                <c:pt idx="5">
                  <c:v>6107532.9077207148</c:v>
                </c:pt>
                <c:pt idx="6">
                  <c:v>5567008.3005060526</c:v>
                </c:pt>
                <c:pt idx="7">
                  <c:v>5074285.4160269434</c:v>
                </c:pt>
                <c:pt idx="8">
                  <c:v>4625140.1774820033</c:v>
                </c:pt>
                <c:pt idx="9">
                  <c:v>4215721.4664739361</c:v>
                </c:pt>
                <c:pt idx="10">
                  <c:v>3842518.2221162445</c:v>
                </c:pt>
                <c:pt idx="11">
                  <c:v>3502329.4398196717</c:v>
                </c:pt>
                <c:pt idx="12">
                  <c:v>3192236.8144520936</c:v>
                </c:pt>
                <c:pt idx="13">
                  <c:v>2909579.7950206059</c:v>
                </c:pt>
                <c:pt idx="14">
                  <c:v>2651932.8385068104</c:v>
                </c:pt>
                <c:pt idx="15">
                  <c:v>2417084.6691689063</c:v>
                </c:pt>
                <c:pt idx="16">
                  <c:v>2203019.36666511</c:v>
                </c:pt>
                <c:pt idx="17">
                  <c:v>2007899.1218961456</c:v>
                </c:pt>
                <c:pt idx="18">
                  <c:v>1830048.5136416608</c:v>
                </c:pt>
                <c:pt idx="19">
                  <c:v>1667940.1719962885</c:v>
                </c:pt>
                <c:pt idx="20">
                  <c:v>1520181.706405102</c:v>
                </c:pt>
                <c:pt idx="21">
                  <c:v>1385503.7868553188</c:v>
                </c:pt>
                <c:pt idx="22">
                  <c:v>1262749.2765922309</c:v>
                </c:pt>
                <c:pt idx="23">
                  <c:v>1150863.3236756939</c:v>
                </c:pt>
                <c:pt idx="24">
                  <c:v>1048884.3268547894</c:v>
                </c:pt>
                <c:pt idx="25">
                  <c:v>955935.69868168852</c:v>
                </c:pt>
                <c:pt idx="26">
                  <c:v>871218.35557431844</c:v>
                </c:pt>
                <c:pt idx="27">
                  <c:v>794003.87072877015</c:v>
                </c:pt>
                <c:pt idx="28">
                  <c:v>723628.23142890574</c:v>
                </c:pt>
                <c:pt idx="29">
                  <c:v>659486.14745026652</c:v>
                </c:pt>
              </c:numCache>
            </c:numRef>
          </c:val>
          <c:extLst>
            <c:ext xmlns:c16="http://schemas.microsoft.com/office/drawing/2014/chart" uri="{C3380CC4-5D6E-409C-BE32-E72D297353CC}">
              <c16:uniqueId val="{00000001-7EDD-4E91-B7E0-E3EC2B3F73C3}"/>
            </c:ext>
          </c:extLst>
        </c:ser>
        <c:dLbls>
          <c:showLegendKey val="0"/>
          <c:showVal val="0"/>
          <c:showCatName val="0"/>
          <c:showSerName val="0"/>
          <c:showPercent val="0"/>
          <c:showBubbleSize val="0"/>
        </c:dLbls>
        <c:axId val="1176914703"/>
        <c:axId val="1176910959"/>
      </c:areaChart>
      <c:catAx>
        <c:axId val="117691470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50" b="1" i="0" u="none" strike="noStrike" kern="1200" baseline="0">
                <a:solidFill>
                  <a:schemeClr val="bg1">
                    <a:lumMod val="50000"/>
                  </a:schemeClr>
                </a:solidFill>
                <a:latin typeface="Arial Narrow" panose="020B0606020202030204" pitchFamily="34" charset="0"/>
                <a:ea typeface="+mn-ea"/>
                <a:cs typeface="+mn-cs"/>
              </a:defRPr>
            </a:pPr>
            <a:endParaRPr lang="es-MX"/>
          </a:p>
        </c:txPr>
        <c:crossAx val="1176910959"/>
        <c:crosses val="autoZero"/>
        <c:auto val="1"/>
        <c:lblAlgn val="ctr"/>
        <c:lblOffset val="100"/>
        <c:noMultiLvlLbl val="0"/>
      </c:catAx>
      <c:valAx>
        <c:axId val="1176910959"/>
        <c:scaling>
          <c:orientation val="minMax"/>
        </c:scaling>
        <c:delete val="0"/>
        <c:axPos val="l"/>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Arial Narrow" panose="020B0606020202030204" pitchFamily="34" charset="0"/>
                <a:ea typeface="+mn-ea"/>
                <a:cs typeface="+mn-cs"/>
              </a:defRPr>
            </a:pPr>
            <a:endParaRPr lang="es-MX"/>
          </a:p>
        </c:txPr>
        <c:crossAx val="1176914703"/>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Arial Narrow" panose="020B0606020202030204" pitchFamily="34" charset="0"/>
              <a:ea typeface="+mn-ea"/>
              <a:cs typeface="+mn-cs"/>
            </a:defRPr>
          </a:pPr>
          <a:endParaRPr lang="es-MX"/>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sz="1050" b="1">
          <a:solidFill>
            <a:sysClr val="windowText" lastClr="000000"/>
          </a:solidFill>
          <a:latin typeface="Arial Narrow" panose="020B0606020202030204" pitchFamily="34" charset="0"/>
        </a:defRPr>
      </a:pPr>
      <a:endParaRPr lang="es-MX"/>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chart" Target="../charts/chart2.xml"/></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0</xdr:col>
      <xdr:colOff>601981</xdr:colOff>
      <xdr:row>4</xdr:row>
      <xdr:rowOff>76201</xdr:rowOff>
    </xdr:from>
    <xdr:to>
      <xdr:col>2</xdr:col>
      <xdr:colOff>754381</xdr:colOff>
      <xdr:row>8</xdr:row>
      <xdr:rowOff>22860</xdr:rowOff>
    </xdr:to>
    <xdr:grpSp>
      <xdr:nvGrpSpPr>
        <xdr:cNvPr id="2" name="44 Grupo">
          <a:extLst>
            <a:ext uri="{FF2B5EF4-FFF2-40B4-BE49-F238E27FC236}">
              <a16:creationId xmlns:a16="http://schemas.microsoft.com/office/drawing/2014/main" id="{FBFF4262-DC85-4706-8941-64F6CB0937D0}"/>
            </a:ext>
          </a:extLst>
        </xdr:cNvPr>
        <xdr:cNvGrpSpPr>
          <a:grpSpLocks noChangeAspect="1"/>
        </xdr:cNvGrpSpPr>
      </xdr:nvGrpSpPr>
      <xdr:grpSpPr>
        <a:xfrm>
          <a:off x="601981" y="1609726"/>
          <a:ext cx="1695450" cy="918209"/>
          <a:chOff x="122238" y="993775"/>
          <a:chExt cx="8899525" cy="4870451"/>
        </a:xfrm>
        <a:solidFill>
          <a:srgbClr val="A9A9A9"/>
        </a:solidFill>
      </xdr:grpSpPr>
      <xdr:sp macro="" textlink="">
        <xdr:nvSpPr>
          <xdr:cNvPr id="3" name="Freeform 5">
            <a:extLst>
              <a:ext uri="{FF2B5EF4-FFF2-40B4-BE49-F238E27FC236}">
                <a16:creationId xmlns:a16="http://schemas.microsoft.com/office/drawing/2014/main" id="{9B9AF023-7F5B-42C7-9B55-4F6E80A2D7F1}"/>
              </a:ext>
            </a:extLst>
          </xdr:cNvPr>
          <xdr:cNvSpPr>
            <a:spLocks/>
          </xdr:cNvSpPr>
        </xdr:nvSpPr>
        <xdr:spPr bwMode="auto">
          <a:xfrm>
            <a:off x="2971801" y="993775"/>
            <a:ext cx="2174875" cy="2355850"/>
          </a:xfrm>
          <a:custGeom>
            <a:avLst/>
            <a:gdLst>
              <a:gd name="T0" fmla="*/ 116 w 193"/>
              <a:gd name="T1" fmla="*/ 209 h 209"/>
              <a:gd name="T2" fmla="*/ 0 w 193"/>
              <a:gd name="T3" fmla="*/ 105 h 209"/>
              <a:gd name="T4" fmla="*/ 116 w 193"/>
              <a:gd name="T5" fmla="*/ 0 h 209"/>
              <a:gd name="T6" fmla="*/ 193 w 193"/>
              <a:gd name="T7" fmla="*/ 23 h 209"/>
              <a:gd name="T8" fmla="*/ 179 w 193"/>
              <a:gd name="T9" fmla="*/ 54 h 209"/>
              <a:gd name="T10" fmla="*/ 116 w 193"/>
              <a:gd name="T11" fmla="*/ 21 h 209"/>
              <a:gd name="T12" fmla="*/ 51 w 193"/>
              <a:gd name="T13" fmla="*/ 105 h 209"/>
              <a:gd name="T14" fmla="*/ 116 w 193"/>
              <a:gd name="T15" fmla="*/ 188 h 209"/>
              <a:gd name="T16" fmla="*/ 179 w 193"/>
              <a:gd name="T17" fmla="*/ 155 h 209"/>
              <a:gd name="T18" fmla="*/ 193 w 193"/>
              <a:gd name="T19" fmla="*/ 186 h 209"/>
              <a:gd name="T20" fmla="*/ 116 w 193"/>
              <a:gd name="T21" fmla="*/ 209 h 2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193" h="209">
                <a:moveTo>
                  <a:pt x="116" y="209"/>
                </a:moveTo>
                <a:cubicBezTo>
                  <a:pt x="52" y="209"/>
                  <a:pt x="0" y="162"/>
                  <a:pt x="0" y="105"/>
                </a:cubicBezTo>
                <a:cubicBezTo>
                  <a:pt x="0" y="47"/>
                  <a:pt x="52" y="0"/>
                  <a:pt x="116" y="0"/>
                </a:cubicBezTo>
                <a:cubicBezTo>
                  <a:pt x="149" y="0"/>
                  <a:pt x="172" y="9"/>
                  <a:pt x="193" y="23"/>
                </a:cubicBezTo>
                <a:cubicBezTo>
                  <a:pt x="179" y="54"/>
                  <a:pt x="179" y="54"/>
                  <a:pt x="179" y="54"/>
                </a:cubicBezTo>
                <a:cubicBezTo>
                  <a:pt x="170" y="38"/>
                  <a:pt x="148" y="21"/>
                  <a:pt x="116" y="21"/>
                </a:cubicBezTo>
                <a:cubicBezTo>
                  <a:pt x="73" y="21"/>
                  <a:pt x="51" y="62"/>
                  <a:pt x="51" y="105"/>
                </a:cubicBezTo>
                <a:cubicBezTo>
                  <a:pt x="51" y="148"/>
                  <a:pt x="73" y="188"/>
                  <a:pt x="116" y="188"/>
                </a:cubicBezTo>
                <a:cubicBezTo>
                  <a:pt x="149" y="188"/>
                  <a:pt x="170" y="172"/>
                  <a:pt x="179" y="155"/>
                </a:cubicBezTo>
                <a:cubicBezTo>
                  <a:pt x="193" y="186"/>
                  <a:pt x="193" y="186"/>
                  <a:pt x="193" y="186"/>
                </a:cubicBezTo>
                <a:cubicBezTo>
                  <a:pt x="172" y="200"/>
                  <a:pt x="149" y="209"/>
                  <a:pt x="116" y="209"/>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4" name="Freeform 6">
            <a:extLst>
              <a:ext uri="{FF2B5EF4-FFF2-40B4-BE49-F238E27FC236}">
                <a16:creationId xmlns:a16="http://schemas.microsoft.com/office/drawing/2014/main" id="{B1AD6ECC-F51B-4862-A6D7-25874B165743}"/>
              </a:ext>
            </a:extLst>
          </xdr:cNvPr>
          <xdr:cNvSpPr>
            <a:spLocks/>
          </xdr:cNvSpPr>
        </xdr:nvSpPr>
        <xdr:spPr bwMode="auto">
          <a:xfrm>
            <a:off x="5416551" y="1038225"/>
            <a:ext cx="1949450" cy="2278063"/>
          </a:xfrm>
          <a:custGeom>
            <a:avLst/>
            <a:gdLst>
              <a:gd name="T0" fmla="*/ 121 w 173"/>
              <a:gd name="T1" fmla="*/ 202 h 202"/>
              <a:gd name="T2" fmla="*/ 56 w 173"/>
              <a:gd name="T3" fmla="*/ 101 h 202"/>
              <a:gd name="T4" fmla="*/ 68 w 173"/>
              <a:gd name="T5" fmla="*/ 101 h 202"/>
              <a:gd name="T6" fmla="*/ 113 w 173"/>
              <a:gd name="T7" fmla="*/ 60 h 202"/>
              <a:gd name="T8" fmla="*/ 68 w 173"/>
              <a:gd name="T9" fmla="*/ 20 h 202"/>
              <a:gd name="T10" fmla="*/ 45 w 173"/>
              <a:gd name="T11" fmla="*/ 20 h 202"/>
              <a:gd name="T12" fmla="*/ 45 w 173"/>
              <a:gd name="T13" fmla="*/ 202 h 202"/>
              <a:gd name="T14" fmla="*/ 0 w 173"/>
              <a:gd name="T15" fmla="*/ 202 h 202"/>
              <a:gd name="T16" fmla="*/ 0 w 173"/>
              <a:gd name="T17" fmla="*/ 0 h 202"/>
              <a:gd name="T18" fmla="*/ 90 w 173"/>
              <a:gd name="T19" fmla="*/ 0 h 202"/>
              <a:gd name="T20" fmla="*/ 158 w 173"/>
              <a:gd name="T21" fmla="*/ 60 h 202"/>
              <a:gd name="T22" fmla="*/ 118 w 173"/>
              <a:gd name="T23" fmla="*/ 116 h 202"/>
              <a:gd name="T24" fmla="*/ 173 w 173"/>
              <a:gd name="T25" fmla="*/ 202 h 202"/>
              <a:gd name="T26" fmla="*/ 121 w 173"/>
              <a:gd name="T27" fmla="*/ 202 h 2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73" h="202">
                <a:moveTo>
                  <a:pt x="121" y="202"/>
                </a:moveTo>
                <a:cubicBezTo>
                  <a:pt x="56" y="101"/>
                  <a:pt x="56" y="101"/>
                  <a:pt x="56" y="101"/>
                </a:cubicBezTo>
                <a:cubicBezTo>
                  <a:pt x="68" y="101"/>
                  <a:pt x="68" y="101"/>
                  <a:pt x="68" y="101"/>
                </a:cubicBezTo>
                <a:cubicBezTo>
                  <a:pt x="92" y="101"/>
                  <a:pt x="113" y="83"/>
                  <a:pt x="113" y="60"/>
                </a:cubicBezTo>
                <a:cubicBezTo>
                  <a:pt x="113" y="38"/>
                  <a:pt x="92" y="20"/>
                  <a:pt x="68" y="20"/>
                </a:cubicBezTo>
                <a:cubicBezTo>
                  <a:pt x="45" y="20"/>
                  <a:pt x="45" y="20"/>
                  <a:pt x="45" y="20"/>
                </a:cubicBezTo>
                <a:cubicBezTo>
                  <a:pt x="45" y="202"/>
                  <a:pt x="45" y="202"/>
                  <a:pt x="45" y="202"/>
                </a:cubicBezTo>
                <a:cubicBezTo>
                  <a:pt x="0" y="202"/>
                  <a:pt x="0" y="202"/>
                  <a:pt x="0" y="202"/>
                </a:cubicBezTo>
                <a:cubicBezTo>
                  <a:pt x="0" y="0"/>
                  <a:pt x="0" y="0"/>
                  <a:pt x="0" y="0"/>
                </a:cubicBezTo>
                <a:cubicBezTo>
                  <a:pt x="90" y="0"/>
                  <a:pt x="90" y="0"/>
                  <a:pt x="90" y="0"/>
                </a:cubicBezTo>
                <a:cubicBezTo>
                  <a:pt x="128" y="0"/>
                  <a:pt x="158" y="27"/>
                  <a:pt x="158" y="60"/>
                </a:cubicBezTo>
                <a:cubicBezTo>
                  <a:pt x="158" y="85"/>
                  <a:pt x="141" y="106"/>
                  <a:pt x="118" y="116"/>
                </a:cubicBezTo>
                <a:cubicBezTo>
                  <a:pt x="173" y="202"/>
                  <a:pt x="173" y="202"/>
                  <a:pt x="173" y="202"/>
                </a:cubicBezTo>
                <a:lnTo>
                  <a:pt x="121" y="20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5" name="Freeform 7">
            <a:extLst>
              <a:ext uri="{FF2B5EF4-FFF2-40B4-BE49-F238E27FC236}">
                <a16:creationId xmlns:a16="http://schemas.microsoft.com/office/drawing/2014/main" id="{B0AAAC20-8CB3-4EE4-9F8A-E5D3AA774791}"/>
              </a:ext>
            </a:extLst>
          </xdr:cNvPr>
          <xdr:cNvSpPr>
            <a:spLocks/>
          </xdr:cNvSpPr>
        </xdr:nvSpPr>
        <xdr:spPr bwMode="auto">
          <a:xfrm>
            <a:off x="7624763" y="1038225"/>
            <a:ext cx="1397000" cy="2278063"/>
          </a:xfrm>
          <a:custGeom>
            <a:avLst/>
            <a:gdLst>
              <a:gd name="T0" fmla="*/ 0 w 880"/>
              <a:gd name="T1" fmla="*/ 1435 h 1435"/>
              <a:gd name="T2" fmla="*/ 0 w 880"/>
              <a:gd name="T3" fmla="*/ 0 h 1435"/>
              <a:gd name="T4" fmla="*/ 880 w 880"/>
              <a:gd name="T5" fmla="*/ 0 h 1435"/>
              <a:gd name="T6" fmla="*/ 880 w 880"/>
              <a:gd name="T7" fmla="*/ 142 h 1435"/>
              <a:gd name="T8" fmla="*/ 319 w 880"/>
              <a:gd name="T9" fmla="*/ 142 h 1435"/>
              <a:gd name="T10" fmla="*/ 319 w 880"/>
              <a:gd name="T11" fmla="*/ 647 h 1435"/>
              <a:gd name="T12" fmla="*/ 880 w 880"/>
              <a:gd name="T13" fmla="*/ 647 h 1435"/>
              <a:gd name="T14" fmla="*/ 880 w 880"/>
              <a:gd name="T15" fmla="*/ 789 h 1435"/>
              <a:gd name="T16" fmla="*/ 319 w 880"/>
              <a:gd name="T17" fmla="*/ 789 h 1435"/>
              <a:gd name="T18" fmla="*/ 319 w 880"/>
              <a:gd name="T19" fmla="*/ 1293 h 1435"/>
              <a:gd name="T20" fmla="*/ 880 w 880"/>
              <a:gd name="T21" fmla="*/ 1293 h 1435"/>
              <a:gd name="T22" fmla="*/ 880 w 880"/>
              <a:gd name="T23" fmla="*/ 1435 h 1435"/>
              <a:gd name="T24" fmla="*/ 0 w 880"/>
              <a:gd name="T25" fmla="*/ 1435 h 14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880" h="1435">
                <a:moveTo>
                  <a:pt x="0" y="1435"/>
                </a:moveTo>
                <a:lnTo>
                  <a:pt x="0" y="0"/>
                </a:lnTo>
                <a:lnTo>
                  <a:pt x="880" y="0"/>
                </a:lnTo>
                <a:lnTo>
                  <a:pt x="880" y="142"/>
                </a:lnTo>
                <a:lnTo>
                  <a:pt x="319" y="142"/>
                </a:lnTo>
                <a:lnTo>
                  <a:pt x="319" y="647"/>
                </a:lnTo>
                <a:lnTo>
                  <a:pt x="880" y="647"/>
                </a:lnTo>
                <a:lnTo>
                  <a:pt x="880" y="789"/>
                </a:lnTo>
                <a:lnTo>
                  <a:pt x="319" y="789"/>
                </a:lnTo>
                <a:lnTo>
                  <a:pt x="319" y="1293"/>
                </a:lnTo>
                <a:lnTo>
                  <a:pt x="880" y="1293"/>
                </a:lnTo>
                <a:lnTo>
                  <a:pt x="880" y="1435"/>
                </a:lnTo>
                <a:lnTo>
                  <a:pt x="0" y="143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6" name="Freeform 8">
            <a:extLst>
              <a:ext uri="{FF2B5EF4-FFF2-40B4-BE49-F238E27FC236}">
                <a16:creationId xmlns:a16="http://schemas.microsoft.com/office/drawing/2014/main" id="{29ACEF12-F913-4B59-83EF-A53BE76618B5}"/>
              </a:ext>
            </a:extLst>
          </xdr:cNvPr>
          <xdr:cNvSpPr>
            <a:spLocks noEditPoints="1"/>
          </xdr:cNvSpPr>
        </xdr:nvSpPr>
        <xdr:spPr bwMode="auto">
          <a:xfrm>
            <a:off x="2995613" y="4602163"/>
            <a:ext cx="360363" cy="484188"/>
          </a:xfrm>
          <a:custGeom>
            <a:avLst/>
            <a:gdLst>
              <a:gd name="T0" fmla="*/ 0 w 32"/>
              <a:gd name="T1" fmla="*/ 1 h 43"/>
              <a:gd name="T2" fmla="*/ 12 w 32"/>
              <a:gd name="T3" fmla="*/ 0 h 43"/>
              <a:gd name="T4" fmla="*/ 26 w 32"/>
              <a:gd name="T5" fmla="*/ 4 h 43"/>
              <a:gd name="T6" fmla="*/ 30 w 32"/>
              <a:gd name="T7" fmla="*/ 12 h 43"/>
              <a:gd name="T8" fmla="*/ 23 w 32"/>
              <a:gd name="T9" fmla="*/ 23 h 43"/>
              <a:gd name="T10" fmla="*/ 23 w 32"/>
              <a:gd name="T11" fmla="*/ 23 h 43"/>
              <a:gd name="T12" fmla="*/ 28 w 32"/>
              <a:gd name="T13" fmla="*/ 31 h 43"/>
              <a:gd name="T14" fmla="*/ 32 w 32"/>
              <a:gd name="T15" fmla="*/ 43 h 43"/>
              <a:gd name="T16" fmla="*/ 22 w 32"/>
              <a:gd name="T17" fmla="*/ 43 h 43"/>
              <a:gd name="T18" fmla="*/ 19 w 32"/>
              <a:gd name="T19" fmla="*/ 33 h 43"/>
              <a:gd name="T20" fmla="*/ 12 w 32"/>
              <a:gd name="T21" fmla="*/ 26 h 43"/>
              <a:gd name="T22" fmla="*/ 9 w 32"/>
              <a:gd name="T23" fmla="*/ 26 h 43"/>
              <a:gd name="T24" fmla="*/ 9 w 32"/>
              <a:gd name="T25" fmla="*/ 43 h 43"/>
              <a:gd name="T26" fmla="*/ 0 w 32"/>
              <a:gd name="T27" fmla="*/ 43 h 43"/>
              <a:gd name="T28" fmla="*/ 0 w 32"/>
              <a:gd name="T29" fmla="*/ 1 h 43"/>
              <a:gd name="T30" fmla="*/ 9 w 32"/>
              <a:gd name="T31" fmla="*/ 19 h 43"/>
              <a:gd name="T32" fmla="*/ 13 w 32"/>
              <a:gd name="T33" fmla="*/ 19 h 43"/>
              <a:gd name="T34" fmla="*/ 21 w 32"/>
              <a:gd name="T35" fmla="*/ 13 h 43"/>
              <a:gd name="T36" fmla="*/ 13 w 32"/>
              <a:gd name="T37" fmla="*/ 7 h 43"/>
              <a:gd name="T38" fmla="*/ 9 w 32"/>
              <a:gd name="T39" fmla="*/ 8 h 43"/>
              <a:gd name="T40" fmla="*/ 9 w 32"/>
              <a:gd name="T41" fmla="*/ 19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2" h="43">
                <a:moveTo>
                  <a:pt x="0" y="1"/>
                </a:moveTo>
                <a:cubicBezTo>
                  <a:pt x="3" y="1"/>
                  <a:pt x="7" y="0"/>
                  <a:pt x="12" y="0"/>
                </a:cubicBezTo>
                <a:cubicBezTo>
                  <a:pt x="19" y="0"/>
                  <a:pt x="23" y="1"/>
                  <a:pt x="26" y="4"/>
                </a:cubicBezTo>
                <a:cubicBezTo>
                  <a:pt x="29" y="6"/>
                  <a:pt x="30" y="8"/>
                  <a:pt x="30" y="12"/>
                </a:cubicBezTo>
                <a:cubicBezTo>
                  <a:pt x="30" y="18"/>
                  <a:pt x="26" y="21"/>
                  <a:pt x="23" y="23"/>
                </a:cubicBezTo>
                <a:cubicBezTo>
                  <a:pt x="23" y="23"/>
                  <a:pt x="23" y="23"/>
                  <a:pt x="23" y="23"/>
                </a:cubicBezTo>
                <a:cubicBezTo>
                  <a:pt x="26" y="24"/>
                  <a:pt x="27" y="27"/>
                  <a:pt x="28" y="31"/>
                </a:cubicBezTo>
                <a:cubicBezTo>
                  <a:pt x="30" y="36"/>
                  <a:pt x="31" y="41"/>
                  <a:pt x="32" y="43"/>
                </a:cubicBezTo>
                <a:cubicBezTo>
                  <a:pt x="22" y="43"/>
                  <a:pt x="22" y="43"/>
                  <a:pt x="22" y="43"/>
                </a:cubicBezTo>
                <a:cubicBezTo>
                  <a:pt x="21" y="42"/>
                  <a:pt x="20" y="38"/>
                  <a:pt x="19" y="33"/>
                </a:cubicBezTo>
                <a:cubicBezTo>
                  <a:pt x="18" y="28"/>
                  <a:pt x="16" y="26"/>
                  <a:pt x="12" y="26"/>
                </a:cubicBezTo>
                <a:cubicBezTo>
                  <a:pt x="9" y="26"/>
                  <a:pt x="9" y="26"/>
                  <a:pt x="9" y="26"/>
                </a:cubicBezTo>
                <a:cubicBezTo>
                  <a:pt x="9" y="43"/>
                  <a:pt x="9" y="43"/>
                  <a:pt x="9" y="43"/>
                </a:cubicBezTo>
                <a:cubicBezTo>
                  <a:pt x="0" y="43"/>
                  <a:pt x="0" y="43"/>
                  <a:pt x="0" y="43"/>
                </a:cubicBezTo>
                <a:lnTo>
                  <a:pt x="0" y="1"/>
                </a:lnTo>
                <a:close/>
                <a:moveTo>
                  <a:pt x="9" y="19"/>
                </a:moveTo>
                <a:cubicBezTo>
                  <a:pt x="13" y="19"/>
                  <a:pt x="13" y="19"/>
                  <a:pt x="13" y="19"/>
                </a:cubicBezTo>
                <a:cubicBezTo>
                  <a:pt x="18" y="19"/>
                  <a:pt x="21" y="17"/>
                  <a:pt x="21" y="13"/>
                </a:cubicBezTo>
                <a:cubicBezTo>
                  <a:pt x="21" y="9"/>
                  <a:pt x="18" y="7"/>
                  <a:pt x="13" y="7"/>
                </a:cubicBezTo>
                <a:cubicBezTo>
                  <a:pt x="11" y="7"/>
                  <a:pt x="10" y="7"/>
                  <a:pt x="9" y="8"/>
                </a:cubicBezTo>
                <a:lnTo>
                  <a:pt x="9" y="19"/>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7" name="Freeform 9">
            <a:extLst>
              <a:ext uri="{FF2B5EF4-FFF2-40B4-BE49-F238E27FC236}">
                <a16:creationId xmlns:a16="http://schemas.microsoft.com/office/drawing/2014/main" id="{2C234F74-B9A6-4462-ABD7-3070B7C4FB3F}"/>
              </a:ext>
            </a:extLst>
          </xdr:cNvPr>
          <xdr:cNvSpPr>
            <a:spLocks/>
          </xdr:cNvSpPr>
        </xdr:nvSpPr>
        <xdr:spPr bwMode="auto">
          <a:xfrm>
            <a:off x="3422651" y="4602163"/>
            <a:ext cx="304800" cy="484188"/>
          </a:xfrm>
          <a:custGeom>
            <a:avLst/>
            <a:gdLst>
              <a:gd name="T0" fmla="*/ 178 w 192"/>
              <a:gd name="T1" fmla="*/ 177 h 305"/>
              <a:gd name="T2" fmla="*/ 71 w 192"/>
              <a:gd name="T3" fmla="*/ 177 h 305"/>
              <a:gd name="T4" fmla="*/ 71 w 192"/>
              <a:gd name="T5" fmla="*/ 248 h 305"/>
              <a:gd name="T6" fmla="*/ 192 w 192"/>
              <a:gd name="T7" fmla="*/ 248 h 305"/>
              <a:gd name="T8" fmla="*/ 192 w 192"/>
              <a:gd name="T9" fmla="*/ 305 h 305"/>
              <a:gd name="T10" fmla="*/ 0 w 192"/>
              <a:gd name="T11" fmla="*/ 305 h 305"/>
              <a:gd name="T12" fmla="*/ 0 w 192"/>
              <a:gd name="T13" fmla="*/ 0 h 305"/>
              <a:gd name="T14" fmla="*/ 185 w 192"/>
              <a:gd name="T15" fmla="*/ 0 h 305"/>
              <a:gd name="T16" fmla="*/ 185 w 192"/>
              <a:gd name="T17" fmla="*/ 56 h 305"/>
              <a:gd name="T18" fmla="*/ 71 w 192"/>
              <a:gd name="T19" fmla="*/ 56 h 305"/>
              <a:gd name="T20" fmla="*/ 71 w 192"/>
              <a:gd name="T21" fmla="*/ 120 h 305"/>
              <a:gd name="T22" fmla="*/ 178 w 192"/>
              <a:gd name="T23" fmla="*/ 120 h 305"/>
              <a:gd name="T24" fmla="*/ 178 w 192"/>
              <a:gd name="T25" fmla="*/ 177 h 3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2" h="305">
                <a:moveTo>
                  <a:pt x="178" y="177"/>
                </a:moveTo>
                <a:lnTo>
                  <a:pt x="71" y="177"/>
                </a:lnTo>
                <a:lnTo>
                  <a:pt x="71" y="248"/>
                </a:lnTo>
                <a:lnTo>
                  <a:pt x="192" y="248"/>
                </a:lnTo>
                <a:lnTo>
                  <a:pt x="192" y="305"/>
                </a:lnTo>
                <a:lnTo>
                  <a:pt x="0" y="305"/>
                </a:lnTo>
                <a:lnTo>
                  <a:pt x="0" y="0"/>
                </a:lnTo>
                <a:lnTo>
                  <a:pt x="185" y="0"/>
                </a:lnTo>
                <a:lnTo>
                  <a:pt x="185" y="56"/>
                </a:lnTo>
                <a:lnTo>
                  <a:pt x="71" y="56"/>
                </a:lnTo>
                <a:lnTo>
                  <a:pt x="71" y="120"/>
                </a:lnTo>
                <a:lnTo>
                  <a:pt x="178" y="120"/>
                </a:lnTo>
                <a:lnTo>
                  <a:pt x="178" y="177"/>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8" name="Freeform 10">
            <a:extLst>
              <a:ext uri="{FF2B5EF4-FFF2-40B4-BE49-F238E27FC236}">
                <a16:creationId xmlns:a16="http://schemas.microsoft.com/office/drawing/2014/main" id="{3AC73954-78B7-4170-81CD-1A409331D529}"/>
              </a:ext>
            </a:extLst>
          </xdr:cNvPr>
          <xdr:cNvSpPr>
            <a:spLocks/>
          </xdr:cNvSpPr>
        </xdr:nvSpPr>
        <xdr:spPr bwMode="auto">
          <a:xfrm>
            <a:off x="3794126" y="4602163"/>
            <a:ext cx="417513" cy="484188"/>
          </a:xfrm>
          <a:custGeom>
            <a:avLst/>
            <a:gdLst>
              <a:gd name="T0" fmla="*/ 37 w 37"/>
              <a:gd name="T1" fmla="*/ 41 h 43"/>
              <a:gd name="T2" fmla="*/ 23 w 37"/>
              <a:gd name="T3" fmla="*/ 43 h 43"/>
              <a:gd name="T4" fmla="*/ 6 w 37"/>
              <a:gd name="T5" fmla="*/ 38 h 43"/>
              <a:gd name="T6" fmla="*/ 0 w 37"/>
              <a:gd name="T7" fmla="*/ 22 h 43"/>
              <a:gd name="T8" fmla="*/ 24 w 37"/>
              <a:gd name="T9" fmla="*/ 0 h 43"/>
              <a:gd name="T10" fmla="*/ 36 w 37"/>
              <a:gd name="T11" fmla="*/ 2 h 43"/>
              <a:gd name="T12" fmla="*/ 34 w 37"/>
              <a:gd name="T13" fmla="*/ 10 h 43"/>
              <a:gd name="T14" fmla="*/ 24 w 37"/>
              <a:gd name="T15" fmla="*/ 8 h 43"/>
              <a:gd name="T16" fmla="*/ 10 w 37"/>
              <a:gd name="T17" fmla="*/ 22 h 43"/>
              <a:gd name="T18" fmla="*/ 24 w 37"/>
              <a:gd name="T19" fmla="*/ 36 h 43"/>
              <a:gd name="T20" fmla="*/ 28 w 37"/>
              <a:gd name="T21" fmla="*/ 35 h 43"/>
              <a:gd name="T22" fmla="*/ 28 w 37"/>
              <a:gd name="T23" fmla="*/ 26 h 43"/>
              <a:gd name="T24" fmla="*/ 22 w 37"/>
              <a:gd name="T25" fmla="*/ 26 h 43"/>
              <a:gd name="T26" fmla="*/ 22 w 37"/>
              <a:gd name="T27" fmla="*/ 19 h 43"/>
              <a:gd name="T28" fmla="*/ 37 w 37"/>
              <a:gd name="T29" fmla="*/ 19 h 43"/>
              <a:gd name="T30" fmla="*/ 37 w 37"/>
              <a:gd name="T31" fmla="*/ 41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7" h="43">
                <a:moveTo>
                  <a:pt x="37" y="41"/>
                </a:moveTo>
                <a:cubicBezTo>
                  <a:pt x="34" y="42"/>
                  <a:pt x="29" y="43"/>
                  <a:pt x="23" y="43"/>
                </a:cubicBezTo>
                <a:cubicBezTo>
                  <a:pt x="16" y="43"/>
                  <a:pt x="10" y="41"/>
                  <a:pt x="6" y="38"/>
                </a:cubicBezTo>
                <a:cubicBezTo>
                  <a:pt x="2" y="34"/>
                  <a:pt x="0" y="28"/>
                  <a:pt x="0" y="22"/>
                </a:cubicBezTo>
                <a:cubicBezTo>
                  <a:pt x="0" y="8"/>
                  <a:pt x="10" y="0"/>
                  <a:pt x="24" y="0"/>
                </a:cubicBezTo>
                <a:cubicBezTo>
                  <a:pt x="30" y="0"/>
                  <a:pt x="34" y="1"/>
                  <a:pt x="36" y="2"/>
                </a:cubicBezTo>
                <a:cubicBezTo>
                  <a:pt x="34" y="10"/>
                  <a:pt x="34" y="10"/>
                  <a:pt x="34" y="10"/>
                </a:cubicBezTo>
                <a:cubicBezTo>
                  <a:pt x="32" y="9"/>
                  <a:pt x="29" y="8"/>
                  <a:pt x="24" y="8"/>
                </a:cubicBezTo>
                <a:cubicBezTo>
                  <a:pt x="16" y="8"/>
                  <a:pt x="10" y="12"/>
                  <a:pt x="10" y="22"/>
                </a:cubicBezTo>
                <a:cubicBezTo>
                  <a:pt x="10" y="30"/>
                  <a:pt x="16" y="36"/>
                  <a:pt x="24" y="36"/>
                </a:cubicBezTo>
                <a:cubicBezTo>
                  <a:pt x="26" y="36"/>
                  <a:pt x="27" y="35"/>
                  <a:pt x="28" y="35"/>
                </a:cubicBezTo>
                <a:cubicBezTo>
                  <a:pt x="28" y="26"/>
                  <a:pt x="28" y="26"/>
                  <a:pt x="28" y="26"/>
                </a:cubicBezTo>
                <a:cubicBezTo>
                  <a:pt x="22" y="26"/>
                  <a:pt x="22" y="26"/>
                  <a:pt x="22" y="26"/>
                </a:cubicBezTo>
                <a:cubicBezTo>
                  <a:pt x="22" y="19"/>
                  <a:pt x="22" y="19"/>
                  <a:pt x="22" y="19"/>
                </a:cubicBezTo>
                <a:cubicBezTo>
                  <a:pt x="37" y="19"/>
                  <a:pt x="37" y="19"/>
                  <a:pt x="37" y="19"/>
                </a:cubicBezTo>
                <a:lnTo>
                  <a:pt x="37" y="41"/>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9" name="Freeform 11">
            <a:extLst>
              <a:ext uri="{FF2B5EF4-FFF2-40B4-BE49-F238E27FC236}">
                <a16:creationId xmlns:a16="http://schemas.microsoft.com/office/drawing/2014/main" id="{7DF78479-989C-42D6-A9F0-AB572AF77A89}"/>
              </a:ext>
            </a:extLst>
          </xdr:cNvPr>
          <xdr:cNvSpPr>
            <a:spLocks/>
          </xdr:cNvSpPr>
        </xdr:nvSpPr>
        <xdr:spPr bwMode="auto">
          <a:xfrm>
            <a:off x="4313238" y="4602163"/>
            <a:ext cx="393700" cy="495300"/>
          </a:xfrm>
          <a:custGeom>
            <a:avLst/>
            <a:gdLst>
              <a:gd name="T0" fmla="*/ 10 w 35"/>
              <a:gd name="T1" fmla="*/ 0 h 44"/>
              <a:gd name="T2" fmla="*/ 10 w 35"/>
              <a:gd name="T3" fmla="*/ 25 h 44"/>
              <a:gd name="T4" fmla="*/ 17 w 35"/>
              <a:gd name="T5" fmla="*/ 36 h 44"/>
              <a:gd name="T6" fmla="*/ 25 w 35"/>
              <a:gd name="T7" fmla="*/ 25 h 44"/>
              <a:gd name="T8" fmla="*/ 25 w 35"/>
              <a:gd name="T9" fmla="*/ 0 h 44"/>
              <a:gd name="T10" fmla="*/ 35 w 35"/>
              <a:gd name="T11" fmla="*/ 0 h 44"/>
              <a:gd name="T12" fmla="*/ 35 w 35"/>
              <a:gd name="T13" fmla="*/ 24 h 44"/>
              <a:gd name="T14" fmla="*/ 17 w 35"/>
              <a:gd name="T15" fmla="*/ 44 h 44"/>
              <a:gd name="T16" fmla="*/ 0 w 35"/>
              <a:gd name="T17" fmla="*/ 24 h 44"/>
              <a:gd name="T18" fmla="*/ 0 w 35"/>
              <a:gd name="T19" fmla="*/ 0 h 44"/>
              <a:gd name="T20" fmla="*/ 10 w 35"/>
              <a:gd name="T21" fmla="*/ 0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35" h="44">
                <a:moveTo>
                  <a:pt x="10" y="0"/>
                </a:moveTo>
                <a:cubicBezTo>
                  <a:pt x="10" y="25"/>
                  <a:pt x="10" y="25"/>
                  <a:pt x="10" y="25"/>
                </a:cubicBezTo>
                <a:cubicBezTo>
                  <a:pt x="10" y="32"/>
                  <a:pt x="13" y="36"/>
                  <a:pt x="17" y="36"/>
                </a:cubicBezTo>
                <a:cubicBezTo>
                  <a:pt x="22" y="36"/>
                  <a:pt x="25" y="32"/>
                  <a:pt x="25" y="25"/>
                </a:cubicBezTo>
                <a:cubicBezTo>
                  <a:pt x="25" y="0"/>
                  <a:pt x="25" y="0"/>
                  <a:pt x="25" y="0"/>
                </a:cubicBezTo>
                <a:cubicBezTo>
                  <a:pt x="35" y="0"/>
                  <a:pt x="35" y="0"/>
                  <a:pt x="35" y="0"/>
                </a:cubicBezTo>
                <a:cubicBezTo>
                  <a:pt x="35" y="24"/>
                  <a:pt x="35" y="24"/>
                  <a:pt x="35" y="24"/>
                </a:cubicBezTo>
                <a:cubicBezTo>
                  <a:pt x="35" y="37"/>
                  <a:pt x="28" y="44"/>
                  <a:pt x="17" y="44"/>
                </a:cubicBezTo>
                <a:cubicBezTo>
                  <a:pt x="6" y="44"/>
                  <a:pt x="0" y="38"/>
                  <a:pt x="0" y="24"/>
                </a:cubicBezTo>
                <a:cubicBezTo>
                  <a:pt x="0" y="0"/>
                  <a:pt x="0" y="0"/>
                  <a:pt x="0" y="0"/>
                </a:cubicBezTo>
                <a:lnTo>
                  <a:pt x="10" y="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0" name="Freeform 12">
            <a:extLst>
              <a:ext uri="{FF2B5EF4-FFF2-40B4-BE49-F238E27FC236}">
                <a16:creationId xmlns:a16="http://schemas.microsoft.com/office/drawing/2014/main" id="{9D166E8E-4038-422D-A582-D254A6666E8C}"/>
              </a:ext>
            </a:extLst>
          </xdr:cNvPr>
          <xdr:cNvSpPr>
            <a:spLocks/>
          </xdr:cNvSpPr>
        </xdr:nvSpPr>
        <xdr:spPr bwMode="auto">
          <a:xfrm>
            <a:off x="4808538" y="4602163"/>
            <a:ext cx="304800" cy="484188"/>
          </a:xfrm>
          <a:custGeom>
            <a:avLst/>
            <a:gdLst>
              <a:gd name="T0" fmla="*/ 0 w 192"/>
              <a:gd name="T1" fmla="*/ 0 h 305"/>
              <a:gd name="T2" fmla="*/ 71 w 192"/>
              <a:gd name="T3" fmla="*/ 0 h 305"/>
              <a:gd name="T4" fmla="*/ 71 w 192"/>
              <a:gd name="T5" fmla="*/ 248 h 305"/>
              <a:gd name="T6" fmla="*/ 192 w 192"/>
              <a:gd name="T7" fmla="*/ 248 h 305"/>
              <a:gd name="T8" fmla="*/ 192 w 192"/>
              <a:gd name="T9" fmla="*/ 305 h 305"/>
              <a:gd name="T10" fmla="*/ 0 w 192"/>
              <a:gd name="T11" fmla="*/ 305 h 305"/>
              <a:gd name="T12" fmla="*/ 0 w 192"/>
              <a:gd name="T13" fmla="*/ 0 h 305"/>
            </a:gdLst>
            <a:ahLst/>
            <a:cxnLst>
              <a:cxn ang="0">
                <a:pos x="T0" y="T1"/>
              </a:cxn>
              <a:cxn ang="0">
                <a:pos x="T2" y="T3"/>
              </a:cxn>
              <a:cxn ang="0">
                <a:pos x="T4" y="T5"/>
              </a:cxn>
              <a:cxn ang="0">
                <a:pos x="T6" y="T7"/>
              </a:cxn>
              <a:cxn ang="0">
                <a:pos x="T8" y="T9"/>
              </a:cxn>
              <a:cxn ang="0">
                <a:pos x="T10" y="T11"/>
              </a:cxn>
              <a:cxn ang="0">
                <a:pos x="T12" y="T13"/>
              </a:cxn>
            </a:cxnLst>
            <a:rect l="0" t="0" r="r" b="b"/>
            <a:pathLst>
              <a:path w="192" h="305">
                <a:moveTo>
                  <a:pt x="0" y="0"/>
                </a:moveTo>
                <a:lnTo>
                  <a:pt x="71" y="0"/>
                </a:lnTo>
                <a:lnTo>
                  <a:pt x="71" y="248"/>
                </a:lnTo>
                <a:lnTo>
                  <a:pt x="192" y="248"/>
                </a:lnTo>
                <a:lnTo>
                  <a:pt x="192" y="305"/>
                </a:lnTo>
                <a:lnTo>
                  <a:pt x="0" y="305"/>
                </a:lnTo>
                <a:lnTo>
                  <a:pt x="0" y="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1" name="Freeform 13">
            <a:extLst>
              <a:ext uri="{FF2B5EF4-FFF2-40B4-BE49-F238E27FC236}">
                <a16:creationId xmlns:a16="http://schemas.microsoft.com/office/drawing/2014/main" id="{D3A2248F-E438-4797-9AD7-D66C882F632C}"/>
              </a:ext>
            </a:extLst>
          </xdr:cNvPr>
          <xdr:cNvSpPr>
            <a:spLocks noEditPoints="1"/>
          </xdr:cNvSpPr>
        </xdr:nvSpPr>
        <xdr:spPr bwMode="auto">
          <a:xfrm>
            <a:off x="5157788" y="4602163"/>
            <a:ext cx="439738" cy="484188"/>
          </a:xfrm>
          <a:custGeom>
            <a:avLst/>
            <a:gdLst>
              <a:gd name="T0" fmla="*/ 13 w 39"/>
              <a:gd name="T1" fmla="*/ 32 h 43"/>
              <a:gd name="T2" fmla="*/ 10 w 39"/>
              <a:gd name="T3" fmla="*/ 43 h 43"/>
              <a:gd name="T4" fmla="*/ 0 w 39"/>
              <a:gd name="T5" fmla="*/ 43 h 43"/>
              <a:gd name="T6" fmla="*/ 13 w 39"/>
              <a:gd name="T7" fmla="*/ 0 h 43"/>
              <a:gd name="T8" fmla="*/ 25 w 39"/>
              <a:gd name="T9" fmla="*/ 0 h 43"/>
              <a:gd name="T10" fmla="*/ 39 w 39"/>
              <a:gd name="T11" fmla="*/ 43 h 43"/>
              <a:gd name="T12" fmla="*/ 28 w 39"/>
              <a:gd name="T13" fmla="*/ 43 h 43"/>
              <a:gd name="T14" fmla="*/ 25 w 39"/>
              <a:gd name="T15" fmla="*/ 32 h 43"/>
              <a:gd name="T16" fmla="*/ 13 w 39"/>
              <a:gd name="T17" fmla="*/ 32 h 43"/>
              <a:gd name="T18" fmla="*/ 24 w 39"/>
              <a:gd name="T19" fmla="*/ 25 h 43"/>
              <a:gd name="T20" fmla="*/ 21 w 39"/>
              <a:gd name="T21" fmla="*/ 16 h 43"/>
              <a:gd name="T22" fmla="*/ 19 w 39"/>
              <a:gd name="T23" fmla="*/ 8 h 43"/>
              <a:gd name="T24" fmla="*/ 19 w 39"/>
              <a:gd name="T25" fmla="*/ 8 h 43"/>
              <a:gd name="T26" fmla="*/ 17 w 39"/>
              <a:gd name="T27" fmla="*/ 16 h 43"/>
              <a:gd name="T28" fmla="*/ 14 w 39"/>
              <a:gd name="T29" fmla="*/ 25 h 43"/>
              <a:gd name="T30" fmla="*/ 24 w 39"/>
              <a:gd name="T31" fmla="*/ 25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9" h="43">
                <a:moveTo>
                  <a:pt x="13" y="32"/>
                </a:moveTo>
                <a:cubicBezTo>
                  <a:pt x="10" y="43"/>
                  <a:pt x="10" y="43"/>
                  <a:pt x="10" y="43"/>
                </a:cubicBezTo>
                <a:cubicBezTo>
                  <a:pt x="0" y="43"/>
                  <a:pt x="0" y="43"/>
                  <a:pt x="0" y="43"/>
                </a:cubicBezTo>
                <a:cubicBezTo>
                  <a:pt x="13" y="0"/>
                  <a:pt x="13" y="0"/>
                  <a:pt x="13" y="0"/>
                </a:cubicBezTo>
                <a:cubicBezTo>
                  <a:pt x="25" y="0"/>
                  <a:pt x="25" y="0"/>
                  <a:pt x="25" y="0"/>
                </a:cubicBezTo>
                <a:cubicBezTo>
                  <a:pt x="39" y="43"/>
                  <a:pt x="39" y="43"/>
                  <a:pt x="39" y="43"/>
                </a:cubicBezTo>
                <a:cubicBezTo>
                  <a:pt x="28" y="43"/>
                  <a:pt x="28" y="43"/>
                  <a:pt x="28" y="43"/>
                </a:cubicBezTo>
                <a:cubicBezTo>
                  <a:pt x="25" y="32"/>
                  <a:pt x="25" y="32"/>
                  <a:pt x="25" y="32"/>
                </a:cubicBezTo>
                <a:lnTo>
                  <a:pt x="13" y="32"/>
                </a:lnTo>
                <a:close/>
                <a:moveTo>
                  <a:pt x="24" y="25"/>
                </a:moveTo>
                <a:cubicBezTo>
                  <a:pt x="21" y="16"/>
                  <a:pt x="21" y="16"/>
                  <a:pt x="21" y="16"/>
                </a:cubicBezTo>
                <a:cubicBezTo>
                  <a:pt x="20" y="13"/>
                  <a:pt x="19" y="10"/>
                  <a:pt x="19" y="8"/>
                </a:cubicBezTo>
                <a:cubicBezTo>
                  <a:pt x="19" y="8"/>
                  <a:pt x="19" y="8"/>
                  <a:pt x="19" y="8"/>
                </a:cubicBezTo>
                <a:cubicBezTo>
                  <a:pt x="18" y="10"/>
                  <a:pt x="17" y="13"/>
                  <a:pt x="17" y="16"/>
                </a:cubicBezTo>
                <a:cubicBezTo>
                  <a:pt x="14" y="25"/>
                  <a:pt x="14" y="25"/>
                  <a:pt x="14" y="25"/>
                </a:cubicBezTo>
                <a:lnTo>
                  <a:pt x="24" y="2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2" name="Freeform 14">
            <a:extLst>
              <a:ext uri="{FF2B5EF4-FFF2-40B4-BE49-F238E27FC236}">
                <a16:creationId xmlns:a16="http://schemas.microsoft.com/office/drawing/2014/main" id="{53476B71-8B37-4B4D-972C-088F0EA80100}"/>
              </a:ext>
            </a:extLst>
          </xdr:cNvPr>
          <xdr:cNvSpPr>
            <a:spLocks noEditPoints="1"/>
          </xdr:cNvSpPr>
        </xdr:nvSpPr>
        <xdr:spPr bwMode="auto">
          <a:xfrm>
            <a:off x="5675313" y="4602163"/>
            <a:ext cx="417513" cy="484188"/>
          </a:xfrm>
          <a:custGeom>
            <a:avLst/>
            <a:gdLst>
              <a:gd name="T0" fmla="*/ 0 w 37"/>
              <a:gd name="T1" fmla="*/ 1 h 43"/>
              <a:gd name="T2" fmla="*/ 12 w 37"/>
              <a:gd name="T3" fmla="*/ 0 h 43"/>
              <a:gd name="T4" fmla="*/ 30 w 37"/>
              <a:gd name="T5" fmla="*/ 5 h 43"/>
              <a:gd name="T6" fmla="*/ 37 w 37"/>
              <a:gd name="T7" fmla="*/ 21 h 43"/>
              <a:gd name="T8" fmla="*/ 30 w 37"/>
              <a:gd name="T9" fmla="*/ 38 h 43"/>
              <a:gd name="T10" fmla="*/ 10 w 37"/>
              <a:gd name="T11" fmla="*/ 43 h 43"/>
              <a:gd name="T12" fmla="*/ 0 w 37"/>
              <a:gd name="T13" fmla="*/ 43 h 43"/>
              <a:gd name="T14" fmla="*/ 0 w 37"/>
              <a:gd name="T15" fmla="*/ 1 h 43"/>
              <a:gd name="T16" fmla="*/ 9 w 37"/>
              <a:gd name="T17" fmla="*/ 36 h 43"/>
              <a:gd name="T18" fmla="*/ 12 w 37"/>
              <a:gd name="T19" fmla="*/ 36 h 43"/>
              <a:gd name="T20" fmla="*/ 27 w 37"/>
              <a:gd name="T21" fmla="*/ 21 h 43"/>
              <a:gd name="T22" fmla="*/ 13 w 37"/>
              <a:gd name="T23" fmla="*/ 7 h 43"/>
              <a:gd name="T24" fmla="*/ 9 w 37"/>
              <a:gd name="T25" fmla="*/ 8 h 43"/>
              <a:gd name="T26" fmla="*/ 9 w 37"/>
              <a:gd name="T27" fmla="*/ 36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37" h="43">
                <a:moveTo>
                  <a:pt x="0" y="1"/>
                </a:moveTo>
                <a:cubicBezTo>
                  <a:pt x="3" y="0"/>
                  <a:pt x="8" y="0"/>
                  <a:pt x="12" y="0"/>
                </a:cubicBezTo>
                <a:cubicBezTo>
                  <a:pt x="20" y="0"/>
                  <a:pt x="26" y="1"/>
                  <a:pt x="30" y="5"/>
                </a:cubicBezTo>
                <a:cubicBezTo>
                  <a:pt x="34" y="8"/>
                  <a:pt x="37" y="13"/>
                  <a:pt x="37" y="21"/>
                </a:cubicBezTo>
                <a:cubicBezTo>
                  <a:pt x="37" y="29"/>
                  <a:pt x="34" y="34"/>
                  <a:pt x="30" y="38"/>
                </a:cubicBezTo>
                <a:cubicBezTo>
                  <a:pt x="26" y="41"/>
                  <a:pt x="19" y="43"/>
                  <a:pt x="10" y="43"/>
                </a:cubicBezTo>
                <a:cubicBezTo>
                  <a:pt x="5" y="43"/>
                  <a:pt x="2" y="43"/>
                  <a:pt x="0" y="43"/>
                </a:cubicBezTo>
                <a:lnTo>
                  <a:pt x="0" y="1"/>
                </a:lnTo>
                <a:close/>
                <a:moveTo>
                  <a:pt x="9" y="36"/>
                </a:moveTo>
                <a:cubicBezTo>
                  <a:pt x="10" y="36"/>
                  <a:pt x="11" y="36"/>
                  <a:pt x="12" y="36"/>
                </a:cubicBezTo>
                <a:cubicBezTo>
                  <a:pt x="21" y="36"/>
                  <a:pt x="27" y="31"/>
                  <a:pt x="27" y="21"/>
                </a:cubicBezTo>
                <a:cubicBezTo>
                  <a:pt x="27" y="12"/>
                  <a:pt x="22" y="7"/>
                  <a:pt x="13" y="7"/>
                </a:cubicBezTo>
                <a:cubicBezTo>
                  <a:pt x="11" y="7"/>
                  <a:pt x="10" y="8"/>
                  <a:pt x="9" y="8"/>
                </a:cubicBezTo>
                <a:lnTo>
                  <a:pt x="9" y="36"/>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3" name="Freeform 15">
            <a:extLst>
              <a:ext uri="{FF2B5EF4-FFF2-40B4-BE49-F238E27FC236}">
                <a16:creationId xmlns:a16="http://schemas.microsoft.com/office/drawing/2014/main" id="{5875898B-16D9-4C90-AB91-97C36280B352}"/>
              </a:ext>
            </a:extLst>
          </xdr:cNvPr>
          <xdr:cNvSpPr>
            <a:spLocks noEditPoints="1"/>
          </xdr:cNvSpPr>
        </xdr:nvSpPr>
        <xdr:spPr bwMode="auto">
          <a:xfrm>
            <a:off x="6161088" y="4602163"/>
            <a:ext cx="449263" cy="495300"/>
          </a:xfrm>
          <a:custGeom>
            <a:avLst/>
            <a:gdLst>
              <a:gd name="T0" fmla="*/ 19 w 40"/>
              <a:gd name="T1" fmla="*/ 44 h 44"/>
              <a:gd name="T2" fmla="*/ 0 w 40"/>
              <a:gd name="T3" fmla="*/ 22 h 44"/>
              <a:gd name="T4" fmla="*/ 20 w 40"/>
              <a:gd name="T5" fmla="*/ 0 h 44"/>
              <a:gd name="T6" fmla="*/ 40 w 40"/>
              <a:gd name="T7" fmla="*/ 21 h 44"/>
              <a:gd name="T8" fmla="*/ 20 w 40"/>
              <a:gd name="T9" fmla="*/ 44 h 44"/>
              <a:gd name="T10" fmla="*/ 19 w 40"/>
              <a:gd name="T11" fmla="*/ 44 h 44"/>
              <a:gd name="T12" fmla="*/ 20 w 40"/>
              <a:gd name="T13" fmla="*/ 36 h 44"/>
              <a:gd name="T14" fmla="*/ 30 w 40"/>
              <a:gd name="T15" fmla="*/ 21 h 44"/>
              <a:gd name="T16" fmla="*/ 20 w 40"/>
              <a:gd name="T17" fmla="*/ 7 h 44"/>
              <a:gd name="T18" fmla="*/ 10 w 40"/>
              <a:gd name="T19" fmla="*/ 22 h 44"/>
              <a:gd name="T20" fmla="*/ 20 w 40"/>
              <a:gd name="T21" fmla="*/ 36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40" h="44">
                <a:moveTo>
                  <a:pt x="19" y="44"/>
                </a:moveTo>
                <a:cubicBezTo>
                  <a:pt x="7" y="44"/>
                  <a:pt x="0" y="34"/>
                  <a:pt x="0" y="22"/>
                </a:cubicBezTo>
                <a:cubicBezTo>
                  <a:pt x="0" y="9"/>
                  <a:pt x="8" y="0"/>
                  <a:pt x="20" y="0"/>
                </a:cubicBezTo>
                <a:cubicBezTo>
                  <a:pt x="33" y="0"/>
                  <a:pt x="40" y="9"/>
                  <a:pt x="40" y="21"/>
                </a:cubicBezTo>
                <a:cubicBezTo>
                  <a:pt x="40" y="35"/>
                  <a:pt x="32" y="44"/>
                  <a:pt x="20" y="44"/>
                </a:cubicBezTo>
                <a:lnTo>
                  <a:pt x="19" y="44"/>
                </a:lnTo>
                <a:close/>
                <a:moveTo>
                  <a:pt x="20" y="36"/>
                </a:moveTo>
                <a:cubicBezTo>
                  <a:pt x="26" y="36"/>
                  <a:pt x="30" y="30"/>
                  <a:pt x="30" y="21"/>
                </a:cubicBezTo>
                <a:cubicBezTo>
                  <a:pt x="30" y="14"/>
                  <a:pt x="27" y="7"/>
                  <a:pt x="20" y="7"/>
                </a:cubicBezTo>
                <a:cubicBezTo>
                  <a:pt x="13" y="7"/>
                  <a:pt x="10" y="14"/>
                  <a:pt x="10" y="22"/>
                </a:cubicBezTo>
                <a:cubicBezTo>
                  <a:pt x="10" y="30"/>
                  <a:pt x="13" y="36"/>
                  <a:pt x="20" y="36"/>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4" name="Freeform 16">
            <a:extLst>
              <a:ext uri="{FF2B5EF4-FFF2-40B4-BE49-F238E27FC236}">
                <a16:creationId xmlns:a16="http://schemas.microsoft.com/office/drawing/2014/main" id="{4C6F03FB-4BF9-4F98-86A3-634E9526E772}"/>
              </a:ext>
            </a:extLst>
          </xdr:cNvPr>
          <xdr:cNvSpPr>
            <a:spLocks noEditPoints="1"/>
          </xdr:cNvSpPr>
        </xdr:nvSpPr>
        <xdr:spPr bwMode="auto">
          <a:xfrm>
            <a:off x="6700838" y="4602163"/>
            <a:ext cx="360363" cy="484188"/>
          </a:xfrm>
          <a:custGeom>
            <a:avLst/>
            <a:gdLst>
              <a:gd name="T0" fmla="*/ 0 w 32"/>
              <a:gd name="T1" fmla="*/ 1 h 43"/>
              <a:gd name="T2" fmla="*/ 13 w 32"/>
              <a:gd name="T3" fmla="*/ 0 h 43"/>
              <a:gd name="T4" fmla="*/ 26 w 32"/>
              <a:gd name="T5" fmla="*/ 4 h 43"/>
              <a:gd name="T6" fmla="*/ 30 w 32"/>
              <a:gd name="T7" fmla="*/ 12 h 43"/>
              <a:gd name="T8" fmla="*/ 23 w 32"/>
              <a:gd name="T9" fmla="*/ 23 h 43"/>
              <a:gd name="T10" fmla="*/ 23 w 32"/>
              <a:gd name="T11" fmla="*/ 23 h 43"/>
              <a:gd name="T12" fmla="*/ 28 w 32"/>
              <a:gd name="T13" fmla="*/ 31 h 43"/>
              <a:gd name="T14" fmla="*/ 32 w 32"/>
              <a:gd name="T15" fmla="*/ 43 h 43"/>
              <a:gd name="T16" fmla="*/ 22 w 32"/>
              <a:gd name="T17" fmla="*/ 43 h 43"/>
              <a:gd name="T18" fmla="*/ 19 w 32"/>
              <a:gd name="T19" fmla="*/ 33 h 43"/>
              <a:gd name="T20" fmla="*/ 12 w 32"/>
              <a:gd name="T21" fmla="*/ 26 h 43"/>
              <a:gd name="T22" fmla="*/ 9 w 32"/>
              <a:gd name="T23" fmla="*/ 26 h 43"/>
              <a:gd name="T24" fmla="*/ 9 w 32"/>
              <a:gd name="T25" fmla="*/ 43 h 43"/>
              <a:gd name="T26" fmla="*/ 0 w 32"/>
              <a:gd name="T27" fmla="*/ 43 h 43"/>
              <a:gd name="T28" fmla="*/ 0 w 32"/>
              <a:gd name="T29" fmla="*/ 1 h 43"/>
              <a:gd name="T30" fmla="*/ 9 w 32"/>
              <a:gd name="T31" fmla="*/ 19 h 43"/>
              <a:gd name="T32" fmla="*/ 13 w 32"/>
              <a:gd name="T33" fmla="*/ 19 h 43"/>
              <a:gd name="T34" fmla="*/ 21 w 32"/>
              <a:gd name="T35" fmla="*/ 13 h 43"/>
              <a:gd name="T36" fmla="*/ 14 w 32"/>
              <a:gd name="T37" fmla="*/ 7 h 43"/>
              <a:gd name="T38" fmla="*/ 9 w 32"/>
              <a:gd name="T39" fmla="*/ 8 h 43"/>
              <a:gd name="T40" fmla="*/ 9 w 32"/>
              <a:gd name="T41" fmla="*/ 19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2" h="43">
                <a:moveTo>
                  <a:pt x="0" y="1"/>
                </a:moveTo>
                <a:cubicBezTo>
                  <a:pt x="3" y="1"/>
                  <a:pt x="7" y="0"/>
                  <a:pt x="13" y="0"/>
                </a:cubicBezTo>
                <a:cubicBezTo>
                  <a:pt x="19" y="0"/>
                  <a:pt x="23" y="1"/>
                  <a:pt x="26" y="4"/>
                </a:cubicBezTo>
                <a:cubicBezTo>
                  <a:pt x="29" y="6"/>
                  <a:pt x="30" y="8"/>
                  <a:pt x="30" y="12"/>
                </a:cubicBezTo>
                <a:cubicBezTo>
                  <a:pt x="30" y="18"/>
                  <a:pt x="26" y="21"/>
                  <a:pt x="23" y="23"/>
                </a:cubicBezTo>
                <a:cubicBezTo>
                  <a:pt x="23" y="23"/>
                  <a:pt x="23" y="23"/>
                  <a:pt x="23" y="23"/>
                </a:cubicBezTo>
                <a:cubicBezTo>
                  <a:pt x="26" y="24"/>
                  <a:pt x="27" y="27"/>
                  <a:pt x="28" y="31"/>
                </a:cubicBezTo>
                <a:cubicBezTo>
                  <a:pt x="30" y="36"/>
                  <a:pt x="31" y="41"/>
                  <a:pt x="32" y="43"/>
                </a:cubicBezTo>
                <a:cubicBezTo>
                  <a:pt x="22" y="43"/>
                  <a:pt x="22" y="43"/>
                  <a:pt x="22" y="43"/>
                </a:cubicBezTo>
                <a:cubicBezTo>
                  <a:pt x="21" y="42"/>
                  <a:pt x="20" y="38"/>
                  <a:pt x="19" y="33"/>
                </a:cubicBezTo>
                <a:cubicBezTo>
                  <a:pt x="18" y="28"/>
                  <a:pt x="16" y="26"/>
                  <a:pt x="12" y="26"/>
                </a:cubicBezTo>
                <a:cubicBezTo>
                  <a:pt x="9" y="26"/>
                  <a:pt x="9" y="26"/>
                  <a:pt x="9" y="26"/>
                </a:cubicBezTo>
                <a:cubicBezTo>
                  <a:pt x="9" y="43"/>
                  <a:pt x="9" y="43"/>
                  <a:pt x="9" y="43"/>
                </a:cubicBezTo>
                <a:cubicBezTo>
                  <a:pt x="0" y="43"/>
                  <a:pt x="0" y="43"/>
                  <a:pt x="0" y="43"/>
                </a:cubicBezTo>
                <a:lnTo>
                  <a:pt x="0" y="1"/>
                </a:lnTo>
                <a:close/>
                <a:moveTo>
                  <a:pt x="9" y="19"/>
                </a:moveTo>
                <a:cubicBezTo>
                  <a:pt x="13" y="19"/>
                  <a:pt x="13" y="19"/>
                  <a:pt x="13" y="19"/>
                </a:cubicBezTo>
                <a:cubicBezTo>
                  <a:pt x="18" y="19"/>
                  <a:pt x="21" y="17"/>
                  <a:pt x="21" y="13"/>
                </a:cubicBezTo>
                <a:cubicBezTo>
                  <a:pt x="21" y="9"/>
                  <a:pt x="18" y="7"/>
                  <a:pt x="14" y="7"/>
                </a:cubicBezTo>
                <a:cubicBezTo>
                  <a:pt x="11" y="7"/>
                  <a:pt x="10" y="7"/>
                  <a:pt x="9" y="8"/>
                </a:cubicBezTo>
                <a:lnTo>
                  <a:pt x="9" y="19"/>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5" name="Freeform 17">
            <a:extLst>
              <a:ext uri="{FF2B5EF4-FFF2-40B4-BE49-F238E27FC236}">
                <a16:creationId xmlns:a16="http://schemas.microsoft.com/office/drawing/2014/main" id="{0C6B6C7B-58CC-45CE-A324-6A008E7BA1D7}"/>
              </a:ext>
            </a:extLst>
          </xdr:cNvPr>
          <xdr:cNvSpPr>
            <a:spLocks noEditPoints="1"/>
          </xdr:cNvSpPr>
        </xdr:nvSpPr>
        <xdr:spPr bwMode="auto">
          <a:xfrm>
            <a:off x="7107238" y="4602163"/>
            <a:ext cx="438150" cy="484188"/>
          </a:xfrm>
          <a:custGeom>
            <a:avLst/>
            <a:gdLst>
              <a:gd name="T0" fmla="*/ 13 w 39"/>
              <a:gd name="T1" fmla="*/ 32 h 43"/>
              <a:gd name="T2" fmla="*/ 10 w 39"/>
              <a:gd name="T3" fmla="*/ 43 h 43"/>
              <a:gd name="T4" fmla="*/ 0 w 39"/>
              <a:gd name="T5" fmla="*/ 43 h 43"/>
              <a:gd name="T6" fmla="*/ 13 w 39"/>
              <a:gd name="T7" fmla="*/ 0 h 43"/>
              <a:gd name="T8" fmla="*/ 25 w 39"/>
              <a:gd name="T9" fmla="*/ 0 h 43"/>
              <a:gd name="T10" fmla="*/ 39 w 39"/>
              <a:gd name="T11" fmla="*/ 43 h 43"/>
              <a:gd name="T12" fmla="*/ 28 w 39"/>
              <a:gd name="T13" fmla="*/ 43 h 43"/>
              <a:gd name="T14" fmla="*/ 25 w 39"/>
              <a:gd name="T15" fmla="*/ 32 h 43"/>
              <a:gd name="T16" fmla="*/ 13 w 39"/>
              <a:gd name="T17" fmla="*/ 32 h 43"/>
              <a:gd name="T18" fmla="*/ 23 w 39"/>
              <a:gd name="T19" fmla="*/ 25 h 43"/>
              <a:gd name="T20" fmla="*/ 21 w 39"/>
              <a:gd name="T21" fmla="*/ 16 h 43"/>
              <a:gd name="T22" fmla="*/ 19 w 39"/>
              <a:gd name="T23" fmla="*/ 8 h 43"/>
              <a:gd name="T24" fmla="*/ 19 w 39"/>
              <a:gd name="T25" fmla="*/ 8 h 43"/>
              <a:gd name="T26" fmla="*/ 17 w 39"/>
              <a:gd name="T27" fmla="*/ 16 h 43"/>
              <a:gd name="T28" fmla="*/ 14 w 39"/>
              <a:gd name="T29" fmla="*/ 25 h 43"/>
              <a:gd name="T30" fmla="*/ 23 w 39"/>
              <a:gd name="T31" fmla="*/ 25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9" h="43">
                <a:moveTo>
                  <a:pt x="13" y="32"/>
                </a:moveTo>
                <a:cubicBezTo>
                  <a:pt x="10" y="43"/>
                  <a:pt x="10" y="43"/>
                  <a:pt x="10" y="43"/>
                </a:cubicBezTo>
                <a:cubicBezTo>
                  <a:pt x="0" y="43"/>
                  <a:pt x="0" y="43"/>
                  <a:pt x="0" y="43"/>
                </a:cubicBezTo>
                <a:cubicBezTo>
                  <a:pt x="13" y="0"/>
                  <a:pt x="13" y="0"/>
                  <a:pt x="13" y="0"/>
                </a:cubicBezTo>
                <a:cubicBezTo>
                  <a:pt x="25" y="0"/>
                  <a:pt x="25" y="0"/>
                  <a:pt x="25" y="0"/>
                </a:cubicBezTo>
                <a:cubicBezTo>
                  <a:pt x="39" y="43"/>
                  <a:pt x="39" y="43"/>
                  <a:pt x="39" y="43"/>
                </a:cubicBezTo>
                <a:cubicBezTo>
                  <a:pt x="28" y="43"/>
                  <a:pt x="28" y="43"/>
                  <a:pt x="28" y="43"/>
                </a:cubicBezTo>
                <a:cubicBezTo>
                  <a:pt x="25" y="32"/>
                  <a:pt x="25" y="32"/>
                  <a:pt x="25" y="32"/>
                </a:cubicBezTo>
                <a:lnTo>
                  <a:pt x="13" y="32"/>
                </a:lnTo>
                <a:close/>
                <a:moveTo>
                  <a:pt x="23" y="25"/>
                </a:moveTo>
                <a:cubicBezTo>
                  <a:pt x="21" y="16"/>
                  <a:pt x="21" y="16"/>
                  <a:pt x="21" y="16"/>
                </a:cubicBezTo>
                <a:cubicBezTo>
                  <a:pt x="20" y="13"/>
                  <a:pt x="19" y="10"/>
                  <a:pt x="19" y="8"/>
                </a:cubicBezTo>
                <a:cubicBezTo>
                  <a:pt x="19" y="8"/>
                  <a:pt x="19" y="8"/>
                  <a:pt x="19" y="8"/>
                </a:cubicBezTo>
                <a:cubicBezTo>
                  <a:pt x="18" y="10"/>
                  <a:pt x="17" y="13"/>
                  <a:pt x="17" y="16"/>
                </a:cubicBezTo>
                <a:cubicBezTo>
                  <a:pt x="14" y="25"/>
                  <a:pt x="14" y="25"/>
                  <a:pt x="14" y="25"/>
                </a:cubicBezTo>
                <a:lnTo>
                  <a:pt x="23" y="2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6" name="Freeform 18">
            <a:extLst>
              <a:ext uri="{FF2B5EF4-FFF2-40B4-BE49-F238E27FC236}">
                <a16:creationId xmlns:a16="http://schemas.microsoft.com/office/drawing/2014/main" id="{F5314F84-107A-4288-87E3-B931E4CAB7E4}"/>
              </a:ext>
            </a:extLst>
          </xdr:cNvPr>
          <xdr:cNvSpPr>
            <a:spLocks/>
          </xdr:cNvSpPr>
        </xdr:nvSpPr>
        <xdr:spPr bwMode="auto">
          <a:xfrm>
            <a:off x="2971801" y="3824288"/>
            <a:ext cx="373063" cy="495300"/>
          </a:xfrm>
          <a:custGeom>
            <a:avLst/>
            <a:gdLst>
              <a:gd name="T0" fmla="*/ 33 w 33"/>
              <a:gd name="T1" fmla="*/ 42 h 44"/>
              <a:gd name="T2" fmla="*/ 22 w 33"/>
              <a:gd name="T3" fmla="*/ 44 h 44"/>
              <a:gd name="T4" fmla="*/ 0 w 33"/>
              <a:gd name="T5" fmla="*/ 23 h 44"/>
              <a:gd name="T6" fmla="*/ 23 w 33"/>
              <a:gd name="T7" fmla="*/ 0 h 44"/>
              <a:gd name="T8" fmla="*/ 33 w 33"/>
              <a:gd name="T9" fmla="*/ 2 h 44"/>
              <a:gd name="T10" fmla="*/ 31 w 33"/>
              <a:gd name="T11" fmla="*/ 10 h 44"/>
              <a:gd name="T12" fmla="*/ 23 w 33"/>
              <a:gd name="T13" fmla="*/ 8 h 44"/>
              <a:gd name="T14" fmla="*/ 10 w 33"/>
              <a:gd name="T15" fmla="*/ 22 h 44"/>
              <a:gd name="T16" fmla="*/ 23 w 33"/>
              <a:gd name="T17" fmla="*/ 36 h 44"/>
              <a:gd name="T18" fmla="*/ 31 w 33"/>
              <a:gd name="T19" fmla="*/ 35 h 44"/>
              <a:gd name="T20" fmla="*/ 33 w 33"/>
              <a:gd name="T21" fmla="*/ 42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33" h="44">
                <a:moveTo>
                  <a:pt x="33" y="42"/>
                </a:moveTo>
                <a:cubicBezTo>
                  <a:pt x="31" y="43"/>
                  <a:pt x="27" y="44"/>
                  <a:pt x="22" y="44"/>
                </a:cubicBezTo>
                <a:cubicBezTo>
                  <a:pt x="7" y="44"/>
                  <a:pt x="0" y="35"/>
                  <a:pt x="0" y="23"/>
                </a:cubicBezTo>
                <a:cubicBezTo>
                  <a:pt x="0" y="8"/>
                  <a:pt x="10" y="0"/>
                  <a:pt x="23" y="0"/>
                </a:cubicBezTo>
                <a:cubicBezTo>
                  <a:pt x="28" y="0"/>
                  <a:pt x="32" y="1"/>
                  <a:pt x="33" y="2"/>
                </a:cubicBezTo>
                <a:cubicBezTo>
                  <a:pt x="31" y="10"/>
                  <a:pt x="31" y="10"/>
                  <a:pt x="31" y="10"/>
                </a:cubicBezTo>
                <a:cubicBezTo>
                  <a:pt x="29" y="9"/>
                  <a:pt x="27" y="8"/>
                  <a:pt x="23" y="8"/>
                </a:cubicBezTo>
                <a:cubicBezTo>
                  <a:pt x="16" y="8"/>
                  <a:pt x="10" y="13"/>
                  <a:pt x="10" y="22"/>
                </a:cubicBezTo>
                <a:cubicBezTo>
                  <a:pt x="10" y="31"/>
                  <a:pt x="15" y="36"/>
                  <a:pt x="23" y="36"/>
                </a:cubicBezTo>
                <a:cubicBezTo>
                  <a:pt x="26" y="36"/>
                  <a:pt x="29" y="35"/>
                  <a:pt x="31" y="35"/>
                </a:cubicBezTo>
                <a:lnTo>
                  <a:pt x="33" y="4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7" name="Freeform 19">
            <a:extLst>
              <a:ext uri="{FF2B5EF4-FFF2-40B4-BE49-F238E27FC236}">
                <a16:creationId xmlns:a16="http://schemas.microsoft.com/office/drawing/2014/main" id="{439762DA-65AD-4BE9-8C32-9A4EB2AAE1DD}"/>
              </a:ext>
            </a:extLst>
          </xdr:cNvPr>
          <xdr:cNvSpPr>
            <a:spLocks noEditPoints="1"/>
          </xdr:cNvSpPr>
        </xdr:nvSpPr>
        <xdr:spPr bwMode="auto">
          <a:xfrm>
            <a:off x="3378201" y="3824288"/>
            <a:ext cx="461963" cy="495300"/>
          </a:xfrm>
          <a:custGeom>
            <a:avLst/>
            <a:gdLst>
              <a:gd name="T0" fmla="*/ 20 w 41"/>
              <a:gd name="T1" fmla="*/ 44 h 44"/>
              <a:gd name="T2" fmla="*/ 0 w 41"/>
              <a:gd name="T3" fmla="*/ 22 h 44"/>
              <a:gd name="T4" fmla="*/ 21 w 41"/>
              <a:gd name="T5" fmla="*/ 0 h 44"/>
              <a:gd name="T6" fmla="*/ 41 w 41"/>
              <a:gd name="T7" fmla="*/ 22 h 44"/>
              <a:gd name="T8" fmla="*/ 20 w 41"/>
              <a:gd name="T9" fmla="*/ 44 h 44"/>
              <a:gd name="T10" fmla="*/ 21 w 41"/>
              <a:gd name="T11" fmla="*/ 36 h 44"/>
              <a:gd name="T12" fmla="*/ 31 w 41"/>
              <a:gd name="T13" fmla="*/ 22 h 44"/>
              <a:gd name="T14" fmla="*/ 21 w 41"/>
              <a:gd name="T15" fmla="*/ 8 h 44"/>
              <a:gd name="T16" fmla="*/ 10 w 41"/>
              <a:gd name="T17" fmla="*/ 22 h 44"/>
              <a:gd name="T18" fmla="*/ 21 w 41"/>
              <a:gd name="T19" fmla="*/ 36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41" h="44">
                <a:moveTo>
                  <a:pt x="20" y="44"/>
                </a:moveTo>
                <a:cubicBezTo>
                  <a:pt x="8" y="44"/>
                  <a:pt x="0" y="34"/>
                  <a:pt x="0" y="22"/>
                </a:cubicBezTo>
                <a:cubicBezTo>
                  <a:pt x="0" y="10"/>
                  <a:pt x="9" y="0"/>
                  <a:pt x="21" y="0"/>
                </a:cubicBezTo>
                <a:cubicBezTo>
                  <a:pt x="34" y="0"/>
                  <a:pt x="41" y="10"/>
                  <a:pt x="41" y="22"/>
                </a:cubicBezTo>
                <a:cubicBezTo>
                  <a:pt x="41" y="36"/>
                  <a:pt x="33" y="44"/>
                  <a:pt x="20" y="44"/>
                </a:cubicBezTo>
                <a:close/>
                <a:moveTo>
                  <a:pt x="21" y="36"/>
                </a:moveTo>
                <a:cubicBezTo>
                  <a:pt x="27" y="36"/>
                  <a:pt x="31" y="30"/>
                  <a:pt x="31" y="22"/>
                </a:cubicBezTo>
                <a:cubicBezTo>
                  <a:pt x="31" y="14"/>
                  <a:pt x="27" y="8"/>
                  <a:pt x="21" y="8"/>
                </a:cubicBezTo>
                <a:cubicBezTo>
                  <a:pt x="14" y="8"/>
                  <a:pt x="10" y="14"/>
                  <a:pt x="10" y="22"/>
                </a:cubicBezTo>
                <a:cubicBezTo>
                  <a:pt x="10" y="30"/>
                  <a:pt x="14" y="36"/>
                  <a:pt x="21" y="36"/>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8" name="Freeform 20">
            <a:extLst>
              <a:ext uri="{FF2B5EF4-FFF2-40B4-BE49-F238E27FC236}">
                <a16:creationId xmlns:a16="http://schemas.microsoft.com/office/drawing/2014/main" id="{0DAC2DF6-BC17-445E-9077-013D61A5049C}"/>
              </a:ext>
            </a:extLst>
          </xdr:cNvPr>
          <xdr:cNvSpPr>
            <a:spLocks/>
          </xdr:cNvSpPr>
        </xdr:nvSpPr>
        <xdr:spPr bwMode="auto">
          <a:xfrm>
            <a:off x="3917951" y="3835400"/>
            <a:ext cx="530225" cy="473075"/>
          </a:xfrm>
          <a:custGeom>
            <a:avLst/>
            <a:gdLst>
              <a:gd name="T0" fmla="*/ 37 w 47"/>
              <a:gd name="T1" fmla="*/ 26 h 42"/>
              <a:gd name="T2" fmla="*/ 36 w 47"/>
              <a:gd name="T3" fmla="*/ 9 h 42"/>
              <a:gd name="T4" fmla="*/ 36 w 47"/>
              <a:gd name="T5" fmla="*/ 9 h 42"/>
              <a:gd name="T6" fmla="*/ 31 w 47"/>
              <a:gd name="T7" fmla="*/ 25 h 42"/>
              <a:gd name="T8" fmla="*/ 26 w 47"/>
              <a:gd name="T9" fmla="*/ 42 h 42"/>
              <a:gd name="T10" fmla="*/ 19 w 47"/>
              <a:gd name="T11" fmla="*/ 42 h 42"/>
              <a:gd name="T12" fmla="*/ 14 w 47"/>
              <a:gd name="T13" fmla="*/ 25 h 42"/>
              <a:gd name="T14" fmla="*/ 10 w 47"/>
              <a:gd name="T15" fmla="*/ 9 h 42"/>
              <a:gd name="T16" fmla="*/ 10 w 47"/>
              <a:gd name="T17" fmla="*/ 9 h 42"/>
              <a:gd name="T18" fmla="*/ 9 w 47"/>
              <a:gd name="T19" fmla="*/ 26 h 42"/>
              <a:gd name="T20" fmla="*/ 9 w 47"/>
              <a:gd name="T21" fmla="*/ 42 h 42"/>
              <a:gd name="T22" fmla="*/ 0 w 47"/>
              <a:gd name="T23" fmla="*/ 42 h 42"/>
              <a:gd name="T24" fmla="*/ 2 w 47"/>
              <a:gd name="T25" fmla="*/ 0 h 42"/>
              <a:gd name="T26" fmla="*/ 15 w 47"/>
              <a:gd name="T27" fmla="*/ 0 h 42"/>
              <a:gd name="T28" fmla="*/ 19 w 47"/>
              <a:gd name="T29" fmla="*/ 14 h 42"/>
              <a:gd name="T30" fmla="*/ 23 w 47"/>
              <a:gd name="T31" fmla="*/ 29 h 42"/>
              <a:gd name="T32" fmla="*/ 23 w 47"/>
              <a:gd name="T33" fmla="*/ 29 h 42"/>
              <a:gd name="T34" fmla="*/ 27 w 47"/>
              <a:gd name="T35" fmla="*/ 14 h 42"/>
              <a:gd name="T36" fmla="*/ 32 w 47"/>
              <a:gd name="T37" fmla="*/ 0 h 42"/>
              <a:gd name="T38" fmla="*/ 44 w 47"/>
              <a:gd name="T39" fmla="*/ 0 h 42"/>
              <a:gd name="T40" fmla="*/ 47 w 47"/>
              <a:gd name="T41" fmla="*/ 42 h 42"/>
              <a:gd name="T42" fmla="*/ 37 w 47"/>
              <a:gd name="T43" fmla="*/ 42 h 42"/>
              <a:gd name="T44" fmla="*/ 37 w 47"/>
              <a:gd name="T45" fmla="*/ 26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Lst>
            <a:rect l="0" t="0" r="r" b="b"/>
            <a:pathLst>
              <a:path w="47" h="42">
                <a:moveTo>
                  <a:pt x="37" y="26"/>
                </a:moveTo>
                <a:cubicBezTo>
                  <a:pt x="36" y="21"/>
                  <a:pt x="36" y="15"/>
                  <a:pt x="36" y="9"/>
                </a:cubicBezTo>
                <a:cubicBezTo>
                  <a:pt x="36" y="9"/>
                  <a:pt x="36" y="9"/>
                  <a:pt x="36" y="9"/>
                </a:cubicBezTo>
                <a:cubicBezTo>
                  <a:pt x="35" y="14"/>
                  <a:pt x="33" y="20"/>
                  <a:pt x="31" y="25"/>
                </a:cubicBezTo>
                <a:cubicBezTo>
                  <a:pt x="26" y="42"/>
                  <a:pt x="26" y="42"/>
                  <a:pt x="26" y="42"/>
                </a:cubicBezTo>
                <a:cubicBezTo>
                  <a:pt x="19" y="42"/>
                  <a:pt x="19" y="42"/>
                  <a:pt x="19" y="42"/>
                </a:cubicBezTo>
                <a:cubicBezTo>
                  <a:pt x="14" y="25"/>
                  <a:pt x="14" y="25"/>
                  <a:pt x="14" y="25"/>
                </a:cubicBezTo>
                <a:cubicBezTo>
                  <a:pt x="13" y="20"/>
                  <a:pt x="11" y="14"/>
                  <a:pt x="10" y="9"/>
                </a:cubicBezTo>
                <a:cubicBezTo>
                  <a:pt x="10" y="9"/>
                  <a:pt x="10" y="9"/>
                  <a:pt x="10" y="9"/>
                </a:cubicBezTo>
                <a:cubicBezTo>
                  <a:pt x="10" y="14"/>
                  <a:pt x="10" y="21"/>
                  <a:pt x="9" y="26"/>
                </a:cubicBezTo>
                <a:cubicBezTo>
                  <a:pt x="9" y="42"/>
                  <a:pt x="9" y="42"/>
                  <a:pt x="9" y="42"/>
                </a:cubicBezTo>
                <a:cubicBezTo>
                  <a:pt x="0" y="42"/>
                  <a:pt x="0" y="42"/>
                  <a:pt x="0" y="42"/>
                </a:cubicBezTo>
                <a:cubicBezTo>
                  <a:pt x="2" y="0"/>
                  <a:pt x="2" y="0"/>
                  <a:pt x="2" y="0"/>
                </a:cubicBezTo>
                <a:cubicBezTo>
                  <a:pt x="15" y="0"/>
                  <a:pt x="15" y="0"/>
                  <a:pt x="15" y="0"/>
                </a:cubicBezTo>
                <a:cubicBezTo>
                  <a:pt x="19" y="14"/>
                  <a:pt x="19" y="14"/>
                  <a:pt x="19" y="14"/>
                </a:cubicBezTo>
                <a:cubicBezTo>
                  <a:pt x="21" y="19"/>
                  <a:pt x="22" y="24"/>
                  <a:pt x="23" y="29"/>
                </a:cubicBezTo>
                <a:cubicBezTo>
                  <a:pt x="23" y="29"/>
                  <a:pt x="23" y="29"/>
                  <a:pt x="23" y="29"/>
                </a:cubicBezTo>
                <a:cubicBezTo>
                  <a:pt x="24" y="24"/>
                  <a:pt x="26" y="19"/>
                  <a:pt x="27" y="14"/>
                </a:cubicBezTo>
                <a:cubicBezTo>
                  <a:pt x="32" y="0"/>
                  <a:pt x="32" y="0"/>
                  <a:pt x="32" y="0"/>
                </a:cubicBezTo>
                <a:cubicBezTo>
                  <a:pt x="44" y="0"/>
                  <a:pt x="44" y="0"/>
                  <a:pt x="44" y="0"/>
                </a:cubicBezTo>
                <a:cubicBezTo>
                  <a:pt x="47" y="42"/>
                  <a:pt x="47" y="42"/>
                  <a:pt x="47" y="42"/>
                </a:cubicBezTo>
                <a:cubicBezTo>
                  <a:pt x="37" y="42"/>
                  <a:pt x="37" y="42"/>
                  <a:pt x="37" y="42"/>
                </a:cubicBezTo>
                <a:lnTo>
                  <a:pt x="37" y="26"/>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19" name="Rectangle 21">
            <a:extLst>
              <a:ext uri="{FF2B5EF4-FFF2-40B4-BE49-F238E27FC236}">
                <a16:creationId xmlns:a16="http://schemas.microsoft.com/office/drawing/2014/main" id="{70A344CC-4D95-4706-94A4-24F152D70474}"/>
              </a:ext>
            </a:extLst>
          </xdr:cNvPr>
          <xdr:cNvSpPr>
            <a:spLocks noChangeArrowheads="1"/>
          </xdr:cNvSpPr>
        </xdr:nvSpPr>
        <xdr:spPr bwMode="auto">
          <a:xfrm>
            <a:off x="4538663" y="3835400"/>
            <a:ext cx="112713" cy="473075"/>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0" name="Freeform 22">
            <a:extLst>
              <a:ext uri="{FF2B5EF4-FFF2-40B4-BE49-F238E27FC236}">
                <a16:creationId xmlns:a16="http://schemas.microsoft.com/office/drawing/2014/main" id="{04582D7A-86BA-4656-9A84-D2B6EF65C412}"/>
              </a:ext>
            </a:extLst>
          </xdr:cNvPr>
          <xdr:cNvSpPr>
            <a:spLocks/>
          </xdr:cNvSpPr>
        </xdr:nvSpPr>
        <xdr:spPr bwMode="auto">
          <a:xfrm>
            <a:off x="4740276" y="3824288"/>
            <a:ext cx="327025" cy="495300"/>
          </a:xfrm>
          <a:custGeom>
            <a:avLst/>
            <a:gdLst>
              <a:gd name="T0" fmla="*/ 2 w 29"/>
              <a:gd name="T1" fmla="*/ 33 h 44"/>
              <a:gd name="T2" fmla="*/ 12 w 29"/>
              <a:gd name="T3" fmla="*/ 36 h 44"/>
              <a:gd name="T4" fmla="*/ 19 w 29"/>
              <a:gd name="T5" fmla="*/ 31 h 44"/>
              <a:gd name="T6" fmla="*/ 12 w 29"/>
              <a:gd name="T7" fmla="*/ 26 h 44"/>
              <a:gd name="T8" fmla="*/ 0 w 29"/>
              <a:gd name="T9" fmla="*/ 13 h 44"/>
              <a:gd name="T10" fmla="*/ 16 w 29"/>
              <a:gd name="T11" fmla="*/ 0 h 44"/>
              <a:gd name="T12" fmla="*/ 27 w 29"/>
              <a:gd name="T13" fmla="*/ 2 h 44"/>
              <a:gd name="T14" fmla="*/ 25 w 29"/>
              <a:gd name="T15" fmla="*/ 10 h 44"/>
              <a:gd name="T16" fmla="*/ 16 w 29"/>
              <a:gd name="T17" fmla="*/ 8 h 44"/>
              <a:gd name="T18" fmla="*/ 10 w 29"/>
              <a:gd name="T19" fmla="*/ 12 h 44"/>
              <a:gd name="T20" fmla="*/ 18 w 29"/>
              <a:gd name="T21" fmla="*/ 18 h 44"/>
              <a:gd name="T22" fmla="*/ 29 w 29"/>
              <a:gd name="T23" fmla="*/ 31 h 44"/>
              <a:gd name="T24" fmla="*/ 12 w 29"/>
              <a:gd name="T25" fmla="*/ 44 h 44"/>
              <a:gd name="T26" fmla="*/ 0 w 29"/>
              <a:gd name="T27" fmla="*/ 41 h 44"/>
              <a:gd name="T28" fmla="*/ 2 w 29"/>
              <a:gd name="T29" fmla="*/ 33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Lst>
            <a:rect l="0" t="0" r="r" b="b"/>
            <a:pathLst>
              <a:path w="29" h="44">
                <a:moveTo>
                  <a:pt x="2" y="33"/>
                </a:moveTo>
                <a:cubicBezTo>
                  <a:pt x="4" y="35"/>
                  <a:pt x="8" y="36"/>
                  <a:pt x="12" y="36"/>
                </a:cubicBezTo>
                <a:cubicBezTo>
                  <a:pt x="17" y="36"/>
                  <a:pt x="19" y="34"/>
                  <a:pt x="19" y="31"/>
                </a:cubicBezTo>
                <a:cubicBezTo>
                  <a:pt x="19" y="29"/>
                  <a:pt x="17" y="27"/>
                  <a:pt x="12" y="26"/>
                </a:cubicBezTo>
                <a:cubicBezTo>
                  <a:pt x="5" y="23"/>
                  <a:pt x="0" y="19"/>
                  <a:pt x="0" y="13"/>
                </a:cubicBezTo>
                <a:cubicBezTo>
                  <a:pt x="0" y="6"/>
                  <a:pt x="6" y="0"/>
                  <a:pt x="16" y="0"/>
                </a:cubicBezTo>
                <a:cubicBezTo>
                  <a:pt x="21" y="0"/>
                  <a:pt x="25" y="1"/>
                  <a:pt x="27" y="2"/>
                </a:cubicBezTo>
                <a:cubicBezTo>
                  <a:pt x="25" y="10"/>
                  <a:pt x="25" y="10"/>
                  <a:pt x="25" y="10"/>
                </a:cubicBezTo>
                <a:cubicBezTo>
                  <a:pt x="23" y="9"/>
                  <a:pt x="20" y="8"/>
                  <a:pt x="16" y="8"/>
                </a:cubicBezTo>
                <a:cubicBezTo>
                  <a:pt x="12" y="8"/>
                  <a:pt x="10" y="10"/>
                  <a:pt x="10" y="12"/>
                </a:cubicBezTo>
                <a:cubicBezTo>
                  <a:pt x="10" y="15"/>
                  <a:pt x="12" y="16"/>
                  <a:pt x="18" y="18"/>
                </a:cubicBezTo>
                <a:cubicBezTo>
                  <a:pt x="25" y="21"/>
                  <a:pt x="29" y="25"/>
                  <a:pt x="29" y="31"/>
                </a:cubicBezTo>
                <a:cubicBezTo>
                  <a:pt x="29" y="38"/>
                  <a:pt x="23" y="44"/>
                  <a:pt x="12" y="44"/>
                </a:cubicBezTo>
                <a:cubicBezTo>
                  <a:pt x="7" y="44"/>
                  <a:pt x="2" y="43"/>
                  <a:pt x="0" y="41"/>
                </a:cubicBezTo>
                <a:lnTo>
                  <a:pt x="2" y="33"/>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1" name="Rectangle 23">
            <a:extLst>
              <a:ext uri="{FF2B5EF4-FFF2-40B4-BE49-F238E27FC236}">
                <a16:creationId xmlns:a16="http://schemas.microsoft.com/office/drawing/2014/main" id="{93C959E1-5BE3-4517-AC33-2B1D6BACF69E}"/>
              </a:ext>
            </a:extLst>
          </xdr:cNvPr>
          <xdr:cNvSpPr>
            <a:spLocks noChangeArrowheads="1"/>
          </xdr:cNvSpPr>
        </xdr:nvSpPr>
        <xdr:spPr bwMode="auto">
          <a:xfrm>
            <a:off x="5157788" y="3835400"/>
            <a:ext cx="101600" cy="473075"/>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2" name="Freeform 24">
            <a:extLst>
              <a:ext uri="{FF2B5EF4-FFF2-40B4-BE49-F238E27FC236}">
                <a16:creationId xmlns:a16="http://schemas.microsoft.com/office/drawing/2014/main" id="{D3C63B8A-50D5-4C64-A1A4-B29327996D14}"/>
              </a:ext>
            </a:extLst>
          </xdr:cNvPr>
          <xdr:cNvSpPr>
            <a:spLocks noEditPoints="1"/>
          </xdr:cNvSpPr>
        </xdr:nvSpPr>
        <xdr:spPr bwMode="auto">
          <a:xfrm>
            <a:off x="5349876" y="3824288"/>
            <a:ext cx="449263" cy="495300"/>
          </a:xfrm>
          <a:custGeom>
            <a:avLst/>
            <a:gdLst>
              <a:gd name="T0" fmla="*/ 20 w 40"/>
              <a:gd name="T1" fmla="*/ 44 h 44"/>
              <a:gd name="T2" fmla="*/ 0 w 40"/>
              <a:gd name="T3" fmla="*/ 22 h 44"/>
              <a:gd name="T4" fmla="*/ 20 w 40"/>
              <a:gd name="T5" fmla="*/ 0 h 44"/>
              <a:gd name="T6" fmla="*/ 40 w 40"/>
              <a:gd name="T7" fmla="*/ 22 h 44"/>
              <a:gd name="T8" fmla="*/ 20 w 40"/>
              <a:gd name="T9" fmla="*/ 44 h 44"/>
              <a:gd name="T10" fmla="*/ 20 w 40"/>
              <a:gd name="T11" fmla="*/ 36 h 44"/>
              <a:gd name="T12" fmla="*/ 30 w 40"/>
              <a:gd name="T13" fmla="*/ 22 h 44"/>
              <a:gd name="T14" fmla="*/ 20 w 40"/>
              <a:gd name="T15" fmla="*/ 8 h 44"/>
              <a:gd name="T16" fmla="*/ 10 w 40"/>
              <a:gd name="T17" fmla="*/ 22 h 44"/>
              <a:gd name="T18" fmla="*/ 20 w 40"/>
              <a:gd name="T19" fmla="*/ 36 h 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40" h="44">
                <a:moveTo>
                  <a:pt x="20" y="44"/>
                </a:moveTo>
                <a:cubicBezTo>
                  <a:pt x="7" y="44"/>
                  <a:pt x="0" y="34"/>
                  <a:pt x="0" y="22"/>
                </a:cubicBezTo>
                <a:cubicBezTo>
                  <a:pt x="0" y="10"/>
                  <a:pt x="8" y="0"/>
                  <a:pt x="20" y="0"/>
                </a:cubicBezTo>
                <a:cubicBezTo>
                  <a:pt x="33" y="0"/>
                  <a:pt x="40" y="10"/>
                  <a:pt x="40" y="22"/>
                </a:cubicBezTo>
                <a:cubicBezTo>
                  <a:pt x="40" y="36"/>
                  <a:pt x="32" y="44"/>
                  <a:pt x="20" y="44"/>
                </a:cubicBezTo>
                <a:close/>
                <a:moveTo>
                  <a:pt x="20" y="36"/>
                </a:moveTo>
                <a:cubicBezTo>
                  <a:pt x="27" y="36"/>
                  <a:pt x="30" y="30"/>
                  <a:pt x="30" y="22"/>
                </a:cubicBezTo>
                <a:cubicBezTo>
                  <a:pt x="30" y="14"/>
                  <a:pt x="27" y="8"/>
                  <a:pt x="20" y="8"/>
                </a:cubicBezTo>
                <a:cubicBezTo>
                  <a:pt x="13" y="8"/>
                  <a:pt x="10" y="14"/>
                  <a:pt x="10" y="22"/>
                </a:cubicBezTo>
                <a:cubicBezTo>
                  <a:pt x="10" y="30"/>
                  <a:pt x="14" y="36"/>
                  <a:pt x="20" y="36"/>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3" name="Freeform 25">
            <a:extLst>
              <a:ext uri="{FF2B5EF4-FFF2-40B4-BE49-F238E27FC236}">
                <a16:creationId xmlns:a16="http://schemas.microsoft.com/office/drawing/2014/main" id="{FCEA5DFD-58CF-4B1B-B06D-FD5AE7E12B0D}"/>
              </a:ext>
            </a:extLst>
          </xdr:cNvPr>
          <xdr:cNvSpPr>
            <a:spLocks/>
          </xdr:cNvSpPr>
        </xdr:nvSpPr>
        <xdr:spPr bwMode="auto">
          <a:xfrm>
            <a:off x="5889626" y="3835400"/>
            <a:ext cx="395288" cy="473075"/>
          </a:xfrm>
          <a:custGeom>
            <a:avLst/>
            <a:gdLst>
              <a:gd name="T0" fmla="*/ 0 w 35"/>
              <a:gd name="T1" fmla="*/ 42 h 42"/>
              <a:gd name="T2" fmla="*/ 0 w 35"/>
              <a:gd name="T3" fmla="*/ 0 h 42"/>
              <a:gd name="T4" fmla="*/ 11 w 35"/>
              <a:gd name="T5" fmla="*/ 0 h 42"/>
              <a:gd name="T6" fmla="*/ 20 w 35"/>
              <a:gd name="T7" fmla="*/ 15 h 42"/>
              <a:gd name="T8" fmla="*/ 27 w 35"/>
              <a:gd name="T9" fmla="*/ 30 h 42"/>
              <a:gd name="T10" fmla="*/ 27 w 35"/>
              <a:gd name="T11" fmla="*/ 30 h 42"/>
              <a:gd name="T12" fmla="*/ 26 w 35"/>
              <a:gd name="T13" fmla="*/ 12 h 42"/>
              <a:gd name="T14" fmla="*/ 26 w 35"/>
              <a:gd name="T15" fmla="*/ 0 h 42"/>
              <a:gd name="T16" fmla="*/ 35 w 35"/>
              <a:gd name="T17" fmla="*/ 0 h 42"/>
              <a:gd name="T18" fmla="*/ 35 w 35"/>
              <a:gd name="T19" fmla="*/ 42 h 42"/>
              <a:gd name="T20" fmla="*/ 25 w 35"/>
              <a:gd name="T21" fmla="*/ 42 h 42"/>
              <a:gd name="T22" fmla="*/ 16 w 35"/>
              <a:gd name="T23" fmla="*/ 26 h 42"/>
              <a:gd name="T24" fmla="*/ 9 w 35"/>
              <a:gd name="T25" fmla="*/ 11 h 42"/>
              <a:gd name="T26" fmla="*/ 8 w 35"/>
              <a:gd name="T27" fmla="*/ 11 h 42"/>
              <a:gd name="T28" fmla="*/ 9 w 35"/>
              <a:gd name="T29" fmla="*/ 29 h 42"/>
              <a:gd name="T30" fmla="*/ 9 w 35"/>
              <a:gd name="T31" fmla="*/ 42 h 42"/>
              <a:gd name="T32" fmla="*/ 0 w 35"/>
              <a:gd name="T33" fmla="*/ 42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35" h="42">
                <a:moveTo>
                  <a:pt x="0" y="42"/>
                </a:moveTo>
                <a:cubicBezTo>
                  <a:pt x="0" y="0"/>
                  <a:pt x="0" y="0"/>
                  <a:pt x="0" y="0"/>
                </a:cubicBezTo>
                <a:cubicBezTo>
                  <a:pt x="11" y="0"/>
                  <a:pt x="11" y="0"/>
                  <a:pt x="11" y="0"/>
                </a:cubicBezTo>
                <a:cubicBezTo>
                  <a:pt x="20" y="15"/>
                  <a:pt x="20" y="15"/>
                  <a:pt x="20" y="15"/>
                </a:cubicBezTo>
                <a:cubicBezTo>
                  <a:pt x="23" y="20"/>
                  <a:pt x="25" y="25"/>
                  <a:pt x="27" y="30"/>
                </a:cubicBezTo>
                <a:cubicBezTo>
                  <a:pt x="27" y="30"/>
                  <a:pt x="27" y="30"/>
                  <a:pt x="27" y="30"/>
                </a:cubicBezTo>
                <a:cubicBezTo>
                  <a:pt x="26" y="24"/>
                  <a:pt x="26" y="19"/>
                  <a:pt x="26" y="12"/>
                </a:cubicBezTo>
                <a:cubicBezTo>
                  <a:pt x="26" y="0"/>
                  <a:pt x="26" y="0"/>
                  <a:pt x="26" y="0"/>
                </a:cubicBezTo>
                <a:cubicBezTo>
                  <a:pt x="35" y="0"/>
                  <a:pt x="35" y="0"/>
                  <a:pt x="35" y="0"/>
                </a:cubicBezTo>
                <a:cubicBezTo>
                  <a:pt x="35" y="42"/>
                  <a:pt x="35" y="42"/>
                  <a:pt x="35" y="42"/>
                </a:cubicBezTo>
                <a:cubicBezTo>
                  <a:pt x="25" y="42"/>
                  <a:pt x="25" y="42"/>
                  <a:pt x="25" y="42"/>
                </a:cubicBezTo>
                <a:cubicBezTo>
                  <a:pt x="16" y="26"/>
                  <a:pt x="16" y="26"/>
                  <a:pt x="16" y="26"/>
                </a:cubicBezTo>
                <a:cubicBezTo>
                  <a:pt x="13" y="21"/>
                  <a:pt x="11" y="16"/>
                  <a:pt x="9" y="11"/>
                </a:cubicBezTo>
                <a:cubicBezTo>
                  <a:pt x="8" y="11"/>
                  <a:pt x="8" y="11"/>
                  <a:pt x="8" y="11"/>
                </a:cubicBezTo>
                <a:cubicBezTo>
                  <a:pt x="9" y="17"/>
                  <a:pt x="9" y="23"/>
                  <a:pt x="9" y="29"/>
                </a:cubicBezTo>
                <a:cubicBezTo>
                  <a:pt x="9" y="42"/>
                  <a:pt x="9" y="42"/>
                  <a:pt x="9" y="42"/>
                </a:cubicBezTo>
                <a:lnTo>
                  <a:pt x="0" y="4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4" name="Freeform 26">
            <a:extLst>
              <a:ext uri="{FF2B5EF4-FFF2-40B4-BE49-F238E27FC236}">
                <a16:creationId xmlns:a16="http://schemas.microsoft.com/office/drawing/2014/main" id="{00C58149-04A8-49B5-8EAB-4AFCDBCB85AE}"/>
              </a:ext>
            </a:extLst>
          </xdr:cNvPr>
          <xdr:cNvSpPr>
            <a:spLocks/>
          </xdr:cNvSpPr>
        </xdr:nvSpPr>
        <xdr:spPr bwMode="auto">
          <a:xfrm>
            <a:off x="5529263" y="3698875"/>
            <a:ext cx="169863" cy="90488"/>
          </a:xfrm>
          <a:custGeom>
            <a:avLst/>
            <a:gdLst>
              <a:gd name="T0" fmla="*/ 0 w 107"/>
              <a:gd name="T1" fmla="*/ 57 h 57"/>
              <a:gd name="T2" fmla="*/ 36 w 107"/>
              <a:gd name="T3" fmla="*/ 0 h 57"/>
              <a:gd name="T4" fmla="*/ 107 w 107"/>
              <a:gd name="T5" fmla="*/ 0 h 57"/>
              <a:gd name="T6" fmla="*/ 43 w 107"/>
              <a:gd name="T7" fmla="*/ 57 h 57"/>
              <a:gd name="T8" fmla="*/ 0 w 107"/>
              <a:gd name="T9" fmla="*/ 57 h 57"/>
            </a:gdLst>
            <a:ahLst/>
            <a:cxnLst>
              <a:cxn ang="0">
                <a:pos x="T0" y="T1"/>
              </a:cxn>
              <a:cxn ang="0">
                <a:pos x="T2" y="T3"/>
              </a:cxn>
              <a:cxn ang="0">
                <a:pos x="T4" y="T5"/>
              </a:cxn>
              <a:cxn ang="0">
                <a:pos x="T6" y="T7"/>
              </a:cxn>
              <a:cxn ang="0">
                <a:pos x="T8" y="T9"/>
              </a:cxn>
            </a:cxnLst>
            <a:rect l="0" t="0" r="r" b="b"/>
            <a:pathLst>
              <a:path w="107" h="57">
                <a:moveTo>
                  <a:pt x="0" y="57"/>
                </a:moveTo>
                <a:lnTo>
                  <a:pt x="36" y="0"/>
                </a:lnTo>
                <a:lnTo>
                  <a:pt x="107" y="0"/>
                </a:lnTo>
                <a:lnTo>
                  <a:pt x="43" y="57"/>
                </a:lnTo>
                <a:lnTo>
                  <a:pt x="0" y="57"/>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5" name="Freeform 27">
            <a:extLst>
              <a:ext uri="{FF2B5EF4-FFF2-40B4-BE49-F238E27FC236}">
                <a16:creationId xmlns:a16="http://schemas.microsoft.com/office/drawing/2014/main" id="{8DC2E0D4-3B3F-4769-BD8B-0EB3A2D2CD55}"/>
              </a:ext>
            </a:extLst>
          </xdr:cNvPr>
          <xdr:cNvSpPr>
            <a:spLocks noEditPoints="1"/>
          </xdr:cNvSpPr>
        </xdr:nvSpPr>
        <xdr:spPr bwMode="auto">
          <a:xfrm>
            <a:off x="2995613" y="5380038"/>
            <a:ext cx="415925" cy="484188"/>
          </a:xfrm>
          <a:custGeom>
            <a:avLst/>
            <a:gdLst>
              <a:gd name="T0" fmla="*/ 0 w 37"/>
              <a:gd name="T1" fmla="*/ 1 h 43"/>
              <a:gd name="T2" fmla="*/ 13 w 37"/>
              <a:gd name="T3" fmla="*/ 0 h 43"/>
              <a:gd name="T4" fmla="*/ 30 w 37"/>
              <a:gd name="T5" fmla="*/ 4 h 43"/>
              <a:gd name="T6" fmla="*/ 37 w 37"/>
              <a:gd name="T7" fmla="*/ 20 h 43"/>
              <a:gd name="T8" fmla="*/ 30 w 37"/>
              <a:gd name="T9" fmla="*/ 37 h 43"/>
              <a:gd name="T10" fmla="*/ 11 w 37"/>
              <a:gd name="T11" fmla="*/ 43 h 43"/>
              <a:gd name="T12" fmla="*/ 0 w 37"/>
              <a:gd name="T13" fmla="*/ 42 h 43"/>
              <a:gd name="T14" fmla="*/ 0 w 37"/>
              <a:gd name="T15" fmla="*/ 1 h 43"/>
              <a:gd name="T16" fmla="*/ 9 w 37"/>
              <a:gd name="T17" fmla="*/ 35 h 43"/>
              <a:gd name="T18" fmla="*/ 13 w 37"/>
              <a:gd name="T19" fmla="*/ 35 h 43"/>
              <a:gd name="T20" fmla="*/ 27 w 37"/>
              <a:gd name="T21" fmla="*/ 20 h 43"/>
              <a:gd name="T22" fmla="*/ 14 w 37"/>
              <a:gd name="T23" fmla="*/ 7 h 43"/>
              <a:gd name="T24" fmla="*/ 9 w 37"/>
              <a:gd name="T25" fmla="*/ 7 h 43"/>
              <a:gd name="T26" fmla="*/ 9 w 37"/>
              <a:gd name="T27" fmla="*/ 35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37" h="43">
                <a:moveTo>
                  <a:pt x="0" y="1"/>
                </a:moveTo>
                <a:cubicBezTo>
                  <a:pt x="3" y="0"/>
                  <a:pt x="8" y="0"/>
                  <a:pt x="13" y="0"/>
                </a:cubicBezTo>
                <a:cubicBezTo>
                  <a:pt x="21" y="0"/>
                  <a:pt x="26" y="1"/>
                  <a:pt x="30" y="4"/>
                </a:cubicBezTo>
                <a:cubicBezTo>
                  <a:pt x="34" y="7"/>
                  <a:pt x="37" y="13"/>
                  <a:pt x="37" y="20"/>
                </a:cubicBezTo>
                <a:cubicBezTo>
                  <a:pt x="37" y="28"/>
                  <a:pt x="34" y="34"/>
                  <a:pt x="30" y="37"/>
                </a:cubicBezTo>
                <a:cubicBezTo>
                  <a:pt x="26" y="41"/>
                  <a:pt x="19" y="43"/>
                  <a:pt x="11" y="43"/>
                </a:cubicBezTo>
                <a:cubicBezTo>
                  <a:pt x="6" y="43"/>
                  <a:pt x="2" y="43"/>
                  <a:pt x="0" y="42"/>
                </a:cubicBezTo>
                <a:lnTo>
                  <a:pt x="0" y="1"/>
                </a:lnTo>
                <a:close/>
                <a:moveTo>
                  <a:pt x="9" y="35"/>
                </a:moveTo>
                <a:cubicBezTo>
                  <a:pt x="10" y="35"/>
                  <a:pt x="11" y="35"/>
                  <a:pt x="13" y="35"/>
                </a:cubicBezTo>
                <a:cubicBezTo>
                  <a:pt x="21" y="35"/>
                  <a:pt x="27" y="31"/>
                  <a:pt x="27" y="20"/>
                </a:cubicBezTo>
                <a:cubicBezTo>
                  <a:pt x="27" y="11"/>
                  <a:pt x="22" y="7"/>
                  <a:pt x="14" y="7"/>
                </a:cubicBezTo>
                <a:cubicBezTo>
                  <a:pt x="11" y="7"/>
                  <a:pt x="10" y="7"/>
                  <a:pt x="9" y="7"/>
                </a:cubicBezTo>
                <a:lnTo>
                  <a:pt x="9" y="3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6" name="Freeform 28">
            <a:extLst>
              <a:ext uri="{FF2B5EF4-FFF2-40B4-BE49-F238E27FC236}">
                <a16:creationId xmlns:a16="http://schemas.microsoft.com/office/drawing/2014/main" id="{7C6BB33E-B2A5-460E-A609-9B9FDD66EAA1}"/>
              </a:ext>
            </a:extLst>
          </xdr:cNvPr>
          <xdr:cNvSpPr>
            <a:spLocks/>
          </xdr:cNvSpPr>
        </xdr:nvSpPr>
        <xdr:spPr bwMode="auto">
          <a:xfrm>
            <a:off x="3502026" y="5380038"/>
            <a:ext cx="303213" cy="473075"/>
          </a:xfrm>
          <a:custGeom>
            <a:avLst/>
            <a:gdLst>
              <a:gd name="T0" fmla="*/ 177 w 191"/>
              <a:gd name="T1" fmla="*/ 170 h 298"/>
              <a:gd name="T2" fmla="*/ 64 w 191"/>
              <a:gd name="T3" fmla="*/ 170 h 298"/>
              <a:gd name="T4" fmla="*/ 64 w 191"/>
              <a:gd name="T5" fmla="*/ 248 h 298"/>
              <a:gd name="T6" fmla="*/ 191 w 191"/>
              <a:gd name="T7" fmla="*/ 248 h 298"/>
              <a:gd name="T8" fmla="*/ 191 w 191"/>
              <a:gd name="T9" fmla="*/ 298 h 298"/>
              <a:gd name="T10" fmla="*/ 0 w 191"/>
              <a:gd name="T11" fmla="*/ 298 h 298"/>
              <a:gd name="T12" fmla="*/ 0 w 191"/>
              <a:gd name="T13" fmla="*/ 0 h 298"/>
              <a:gd name="T14" fmla="*/ 184 w 191"/>
              <a:gd name="T15" fmla="*/ 0 h 298"/>
              <a:gd name="T16" fmla="*/ 184 w 191"/>
              <a:gd name="T17" fmla="*/ 56 h 298"/>
              <a:gd name="T18" fmla="*/ 64 w 191"/>
              <a:gd name="T19" fmla="*/ 56 h 298"/>
              <a:gd name="T20" fmla="*/ 64 w 191"/>
              <a:gd name="T21" fmla="*/ 120 h 298"/>
              <a:gd name="T22" fmla="*/ 177 w 191"/>
              <a:gd name="T23" fmla="*/ 120 h 298"/>
              <a:gd name="T24" fmla="*/ 177 w 191"/>
              <a:gd name="T25" fmla="*/ 170 h 2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1" h="298">
                <a:moveTo>
                  <a:pt x="177" y="170"/>
                </a:moveTo>
                <a:lnTo>
                  <a:pt x="64" y="170"/>
                </a:lnTo>
                <a:lnTo>
                  <a:pt x="64" y="248"/>
                </a:lnTo>
                <a:lnTo>
                  <a:pt x="191" y="248"/>
                </a:lnTo>
                <a:lnTo>
                  <a:pt x="191" y="298"/>
                </a:lnTo>
                <a:lnTo>
                  <a:pt x="0" y="298"/>
                </a:lnTo>
                <a:lnTo>
                  <a:pt x="0" y="0"/>
                </a:lnTo>
                <a:lnTo>
                  <a:pt x="184" y="0"/>
                </a:lnTo>
                <a:lnTo>
                  <a:pt x="184" y="56"/>
                </a:lnTo>
                <a:lnTo>
                  <a:pt x="64" y="56"/>
                </a:lnTo>
                <a:lnTo>
                  <a:pt x="64" y="120"/>
                </a:lnTo>
                <a:lnTo>
                  <a:pt x="177" y="120"/>
                </a:lnTo>
                <a:lnTo>
                  <a:pt x="177" y="17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7" name="Freeform 29">
            <a:extLst>
              <a:ext uri="{FF2B5EF4-FFF2-40B4-BE49-F238E27FC236}">
                <a16:creationId xmlns:a16="http://schemas.microsoft.com/office/drawing/2014/main" id="{AE3685CB-73A3-4A68-826A-30BD4D1F32E2}"/>
              </a:ext>
            </a:extLst>
          </xdr:cNvPr>
          <xdr:cNvSpPr>
            <a:spLocks/>
          </xdr:cNvSpPr>
        </xdr:nvSpPr>
        <xdr:spPr bwMode="auto">
          <a:xfrm>
            <a:off x="4041776" y="5380038"/>
            <a:ext cx="304800" cy="473075"/>
          </a:xfrm>
          <a:custGeom>
            <a:avLst/>
            <a:gdLst>
              <a:gd name="T0" fmla="*/ 185 w 192"/>
              <a:gd name="T1" fmla="*/ 170 h 298"/>
              <a:gd name="T2" fmla="*/ 71 w 192"/>
              <a:gd name="T3" fmla="*/ 170 h 298"/>
              <a:gd name="T4" fmla="*/ 71 w 192"/>
              <a:gd name="T5" fmla="*/ 248 h 298"/>
              <a:gd name="T6" fmla="*/ 192 w 192"/>
              <a:gd name="T7" fmla="*/ 248 h 298"/>
              <a:gd name="T8" fmla="*/ 192 w 192"/>
              <a:gd name="T9" fmla="*/ 298 h 298"/>
              <a:gd name="T10" fmla="*/ 0 w 192"/>
              <a:gd name="T11" fmla="*/ 298 h 298"/>
              <a:gd name="T12" fmla="*/ 0 w 192"/>
              <a:gd name="T13" fmla="*/ 0 h 298"/>
              <a:gd name="T14" fmla="*/ 192 w 192"/>
              <a:gd name="T15" fmla="*/ 0 h 298"/>
              <a:gd name="T16" fmla="*/ 192 w 192"/>
              <a:gd name="T17" fmla="*/ 56 h 298"/>
              <a:gd name="T18" fmla="*/ 71 w 192"/>
              <a:gd name="T19" fmla="*/ 56 h 298"/>
              <a:gd name="T20" fmla="*/ 71 w 192"/>
              <a:gd name="T21" fmla="*/ 120 h 298"/>
              <a:gd name="T22" fmla="*/ 185 w 192"/>
              <a:gd name="T23" fmla="*/ 120 h 298"/>
              <a:gd name="T24" fmla="*/ 185 w 192"/>
              <a:gd name="T25" fmla="*/ 170 h 2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2" h="298">
                <a:moveTo>
                  <a:pt x="185" y="170"/>
                </a:moveTo>
                <a:lnTo>
                  <a:pt x="71" y="170"/>
                </a:lnTo>
                <a:lnTo>
                  <a:pt x="71" y="248"/>
                </a:lnTo>
                <a:lnTo>
                  <a:pt x="192" y="248"/>
                </a:lnTo>
                <a:lnTo>
                  <a:pt x="192" y="298"/>
                </a:lnTo>
                <a:lnTo>
                  <a:pt x="0" y="298"/>
                </a:lnTo>
                <a:lnTo>
                  <a:pt x="0" y="0"/>
                </a:lnTo>
                <a:lnTo>
                  <a:pt x="192" y="0"/>
                </a:lnTo>
                <a:lnTo>
                  <a:pt x="192" y="56"/>
                </a:lnTo>
                <a:lnTo>
                  <a:pt x="71" y="56"/>
                </a:lnTo>
                <a:lnTo>
                  <a:pt x="71" y="120"/>
                </a:lnTo>
                <a:lnTo>
                  <a:pt x="185" y="120"/>
                </a:lnTo>
                <a:lnTo>
                  <a:pt x="185" y="17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8" name="Freeform 30">
            <a:extLst>
              <a:ext uri="{FF2B5EF4-FFF2-40B4-BE49-F238E27FC236}">
                <a16:creationId xmlns:a16="http://schemas.microsoft.com/office/drawing/2014/main" id="{363E45A5-3ACF-48F4-AB55-3BDA04A2B664}"/>
              </a:ext>
            </a:extLst>
          </xdr:cNvPr>
          <xdr:cNvSpPr>
            <a:spLocks/>
          </xdr:cNvSpPr>
        </xdr:nvSpPr>
        <xdr:spPr bwMode="auto">
          <a:xfrm>
            <a:off x="4437063" y="5380038"/>
            <a:ext cx="393700" cy="473075"/>
          </a:xfrm>
          <a:custGeom>
            <a:avLst/>
            <a:gdLst>
              <a:gd name="T0" fmla="*/ 0 w 35"/>
              <a:gd name="T1" fmla="*/ 42 h 42"/>
              <a:gd name="T2" fmla="*/ 0 w 35"/>
              <a:gd name="T3" fmla="*/ 0 h 42"/>
              <a:gd name="T4" fmla="*/ 11 w 35"/>
              <a:gd name="T5" fmla="*/ 0 h 42"/>
              <a:gd name="T6" fmla="*/ 20 w 35"/>
              <a:gd name="T7" fmla="*/ 16 h 42"/>
              <a:gd name="T8" fmla="*/ 27 w 35"/>
              <a:gd name="T9" fmla="*/ 30 h 42"/>
              <a:gd name="T10" fmla="*/ 27 w 35"/>
              <a:gd name="T11" fmla="*/ 30 h 42"/>
              <a:gd name="T12" fmla="*/ 27 w 35"/>
              <a:gd name="T13" fmla="*/ 12 h 42"/>
              <a:gd name="T14" fmla="*/ 27 w 35"/>
              <a:gd name="T15" fmla="*/ 0 h 42"/>
              <a:gd name="T16" fmla="*/ 35 w 35"/>
              <a:gd name="T17" fmla="*/ 0 h 42"/>
              <a:gd name="T18" fmla="*/ 35 w 35"/>
              <a:gd name="T19" fmla="*/ 42 h 42"/>
              <a:gd name="T20" fmla="*/ 25 w 35"/>
              <a:gd name="T21" fmla="*/ 42 h 42"/>
              <a:gd name="T22" fmla="*/ 16 w 35"/>
              <a:gd name="T23" fmla="*/ 26 h 42"/>
              <a:gd name="T24" fmla="*/ 9 w 35"/>
              <a:gd name="T25" fmla="*/ 11 h 42"/>
              <a:gd name="T26" fmla="*/ 9 w 35"/>
              <a:gd name="T27" fmla="*/ 11 h 42"/>
              <a:gd name="T28" fmla="*/ 9 w 35"/>
              <a:gd name="T29" fmla="*/ 30 h 42"/>
              <a:gd name="T30" fmla="*/ 9 w 35"/>
              <a:gd name="T31" fmla="*/ 42 h 42"/>
              <a:gd name="T32" fmla="*/ 0 w 35"/>
              <a:gd name="T33" fmla="*/ 42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35" h="42">
                <a:moveTo>
                  <a:pt x="0" y="42"/>
                </a:moveTo>
                <a:cubicBezTo>
                  <a:pt x="0" y="0"/>
                  <a:pt x="0" y="0"/>
                  <a:pt x="0" y="0"/>
                </a:cubicBezTo>
                <a:cubicBezTo>
                  <a:pt x="11" y="0"/>
                  <a:pt x="11" y="0"/>
                  <a:pt x="11" y="0"/>
                </a:cubicBezTo>
                <a:cubicBezTo>
                  <a:pt x="20" y="16"/>
                  <a:pt x="20" y="16"/>
                  <a:pt x="20" y="16"/>
                </a:cubicBezTo>
                <a:cubicBezTo>
                  <a:pt x="23" y="20"/>
                  <a:pt x="25" y="25"/>
                  <a:pt x="27" y="30"/>
                </a:cubicBezTo>
                <a:cubicBezTo>
                  <a:pt x="27" y="30"/>
                  <a:pt x="27" y="30"/>
                  <a:pt x="27" y="30"/>
                </a:cubicBezTo>
                <a:cubicBezTo>
                  <a:pt x="27" y="24"/>
                  <a:pt x="27" y="19"/>
                  <a:pt x="27" y="12"/>
                </a:cubicBezTo>
                <a:cubicBezTo>
                  <a:pt x="27" y="0"/>
                  <a:pt x="27" y="0"/>
                  <a:pt x="27" y="0"/>
                </a:cubicBezTo>
                <a:cubicBezTo>
                  <a:pt x="35" y="0"/>
                  <a:pt x="35" y="0"/>
                  <a:pt x="35" y="0"/>
                </a:cubicBezTo>
                <a:cubicBezTo>
                  <a:pt x="35" y="42"/>
                  <a:pt x="35" y="42"/>
                  <a:pt x="35" y="42"/>
                </a:cubicBezTo>
                <a:cubicBezTo>
                  <a:pt x="25" y="42"/>
                  <a:pt x="25" y="42"/>
                  <a:pt x="25" y="42"/>
                </a:cubicBezTo>
                <a:cubicBezTo>
                  <a:pt x="16" y="26"/>
                  <a:pt x="16" y="26"/>
                  <a:pt x="16" y="26"/>
                </a:cubicBezTo>
                <a:cubicBezTo>
                  <a:pt x="14" y="21"/>
                  <a:pt x="11" y="16"/>
                  <a:pt x="9" y="11"/>
                </a:cubicBezTo>
                <a:cubicBezTo>
                  <a:pt x="9" y="11"/>
                  <a:pt x="9" y="11"/>
                  <a:pt x="9" y="11"/>
                </a:cubicBezTo>
                <a:cubicBezTo>
                  <a:pt x="9" y="17"/>
                  <a:pt x="9" y="23"/>
                  <a:pt x="9" y="30"/>
                </a:cubicBezTo>
                <a:cubicBezTo>
                  <a:pt x="9" y="42"/>
                  <a:pt x="9" y="42"/>
                  <a:pt x="9" y="42"/>
                </a:cubicBezTo>
                <a:lnTo>
                  <a:pt x="0" y="4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29" name="Freeform 31">
            <a:extLst>
              <a:ext uri="{FF2B5EF4-FFF2-40B4-BE49-F238E27FC236}">
                <a16:creationId xmlns:a16="http://schemas.microsoft.com/office/drawing/2014/main" id="{C6F334E8-807E-4A50-A797-D5C2454CD5C9}"/>
              </a:ext>
            </a:extLst>
          </xdr:cNvPr>
          <xdr:cNvSpPr>
            <a:spLocks/>
          </xdr:cNvSpPr>
        </xdr:nvSpPr>
        <xdr:spPr bwMode="auto">
          <a:xfrm>
            <a:off x="4943476" y="5380038"/>
            <a:ext cx="304800" cy="473075"/>
          </a:xfrm>
          <a:custGeom>
            <a:avLst/>
            <a:gdLst>
              <a:gd name="T0" fmla="*/ 178 w 192"/>
              <a:gd name="T1" fmla="*/ 170 h 298"/>
              <a:gd name="T2" fmla="*/ 64 w 192"/>
              <a:gd name="T3" fmla="*/ 170 h 298"/>
              <a:gd name="T4" fmla="*/ 64 w 192"/>
              <a:gd name="T5" fmla="*/ 248 h 298"/>
              <a:gd name="T6" fmla="*/ 192 w 192"/>
              <a:gd name="T7" fmla="*/ 248 h 298"/>
              <a:gd name="T8" fmla="*/ 192 w 192"/>
              <a:gd name="T9" fmla="*/ 298 h 298"/>
              <a:gd name="T10" fmla="*/ 0 w 192"/>
              <a:gd name="T11" fmla="*/ 298 h 298"/>
              <a:gd name="T12" fmla="*/ 0 w 192"/>
              <a:gd name="T13" fmla="*/ 0 h 298"/>
              <a:gd name="T14" fmla="*/ 185 w 192"/>
              <a:gd name="T15" fmla="*/ 0 h 298"/>
              <a:gd name="T16" fmla="*/ 185 w 192"/>
              <a:gd name="T17" fmla="*/ 56 h 298"/>
              <a:gd name="T18" fmla="*/ 64 w 192"/>
              <a:gd name="T19" fmla="*/ 56 h 298"/>
              <a:gd name="T20" fmla="*/ 64 w 192"/>
              <a:gd name="T21" fmla="*/ 120 h 298"/>
              <a:gd name="T22" fmla="*/ 178 w 192"/>
              <a:gd name="T23" fmla="*/ 120 h 298"/>
              <a:gd name="T24" fmla="*/ 178 w 192"/>
              <a:gd name="T25" fmla="*/ 170 h 2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2" h="298">
                <a:moveTo>
                  <a:pt x="178" y="170"/>
                </a:moveTo>
                <a:lnTo>
                  <a:pt x="64" y="170"/>
                </a:lnTo>
                <a:lnTo>
                  <a:pt x="64" y="248"/>
                </a:lnTo>
                <a:lnTo>
                  <a:pt x="192" y="248"/>
                </a:lnTo>
                <a:lnTo>
                  <a:pt x="192" y="298"/>
                </a:lnTo>
                <a:lnTo>
                  <a:pt x="0" y="298"/>
                </a:lnTo>
                <a:lnTo>
                  <a:pt x="0" y="0"/>
                </a:lnTo>
                <a:lnTo>
                  <a:pt x="185" y="0"/>
                </a:lnTo>
                <a:lnTo>
                  <a:pt x="185" y="56"/>
                </a:lnTo>
                <a:lnTo>
                  <a:pt x="64" y="56"/>
                </a:lnTo>
                <a:lnTo>
                  <a:pt x="64" y="120"/>
                </a:lnTo>
                <a:lnTo>
                  <a:pt x="178" y="120"/>
                </a:lnTo>
                <a:lnTo>
                  <a:pt x="178" y="17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0" name="Freeform 32">
            <a:extLst>
              <a:ext uri="{FF2B5EF4-FFF2-40B4-BE49-F238E27FC236}">
                <a16:creationId xmlns:a16="http://schemas.microsoft.com/office/drawing/2014/main" id="{CEA97287-785A-40E0-88FE-AD92AD31A440}"/>
              </a:ext>
            </a:extLst>
          </xdr:cNvPr>
          <xdr:cNvSpPr>
            <a:spLocks noEditPoints="1"/>
          </xdr:cNvSpPr>
        </xdr:nvSpPr>
        <xdr:spPr bwMode="auto">
          <a:xfrm>
            <a:off x="5338763" y="5380038"/>
            <a:ext cx="360363" cy="473075"/>
          </a:xfrm>
          <a:custGeom>
            <a:avLst/>
            <a:gdLst>
              <a:gd name="T0" fmla="*/ 0 w 32"/>
              <a:gd name="T1" fmla="*/ 1 h 42"/>
              <a:gd name="T2" fmla="*/ 12 w 32"/>
              <a:gd name="T3" fmla="*/ 0 h 42"/>
              <a:gd name="T4" fmla="*/ 26 w 32"/>
              <a:gd name="T5" fmla="*/ 3 h 42"/>
              <a:gd name="T6" fmla="*/ 30 w 32"/>
              <a:gd name="T7" fmla="*/ 12 h 42"/>
              <a:gd name="T8" fmla="*/ 23 w 32"/>
              <a:gd name="T9" fmla="*/ 22 h 42"/>
              <a:gd name="T10" fmla="*/ 23 w 32"/>
              <a:gd name="T11" fmla="*/ 23 h 42"/>
              <a:gd name="T12" fmla="*/ 28 w 32"/>
              <a:gd name="T13" fmla="*/ 30 h 42"/>
              <a:gd name="T14" fmla="*/ 32 w 32"/>
              <a:gd name="T15" fmla="*/ 42 h 42"/>
              <a:gd name="T16" fmla="*/ 22 w 32"/>
              <a:gd name="T17" fmla="*/ 42 h 42"/>
              <a:gd name="T18" fmla="*/ 19 w 32"/>
              <a:gd name="T19" fmla="*/ 33 h 42"/>
              <a:gd name="T20" fmla="*/ 12 w 32"/>
              <a:gd name="T21" fmla="*/ 26 h 42"/>
              <a:gd name="T22" fmla="*/ 9 w 32"/>
              <a:gd name="T23" fmla="*/ 26 h 42"/>
              <a:gd name="T24" fmla="*/ 9 w 32"/>
              <a:gd name="T25" fmla="*/ 42 h 42"/>
              <a:gd name="T26" fmla="*/ 0 w 32"/>
              <a:gd name="T27" fmla="*/ 42 h 42"/>
              <a:gd name="T28" fmla="*/ 0 w 32"/>
              <a:gd name="T29" fmla="*/ 1 h 42"/>
              <a:gd name="T30" fmla="*/ 9 w 32"/>
              <a:gd name="T31" fmla="*/ 19 h 42"/>
              <a:gd name="T32" fmla="*/ 13 w 32"/>
              <a:gd name="T33" fmla="*/ 19 h 42"/>
              <a:gd name="T34" fmla="*/ 21 w 32"/>
              <a:gd name="T35" fmla="*/ 13 h 42"/>
              <a:gd name="T36" fmla="*/ 14 w 32"/>
              <a:gd name="T37" fmla="*/ 7 h 42"/>
              <a:gd name="T38" fmla="*/ 9 w 32"/>
              <a:gd name="T39" fmla="*/ 7 h 42"/>
              <a:gd name="T40" fmla="*/ 9 w 32"/>
              <a:gd name="T41" fmla="*/ 19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2" h="42">
                <a:moveTo>
                  <a:pt x="0" y="1"/>
                </a:moveTo>
                <a:cubicBezTo>
                  <a:pt x="3" y="0"/>
                  <a:pt x="7" y="0"/>
                  <a:pt x="12" y="0"/>
                </a:cubicBezTo>
                <a:cubicBezTo>
                  <a:pt x="19" y="0"/>
                  <a:pt x="23" y="1"/>
                  <a:pt x="26" y="3"/>
                </a:cubicBezTo>
                <a:cubicBezTo>
                  <a:pt x="29" y="5"/>
                  <a:pt x="30" y="8"/>
                  <a:pt x="30" y="12"/>
                </a:cubicBezTo>
                <a:cubicBezTo>
                  <a:pt x="30" y="17"/>
                  <a:pt x="26" y="21"/>
                  <a:pt x="23" y="22"/>
                </a:cubicBezTo>
                <a:cubicBezTo>
                  <a:pt x="23" y="23"/>
                  <a:pt x="23" y="23"/>
                  <a:pt x="23" y="23"/>
                </a:cubicBezTo>
                <a:cubicBezTo>
                  <a:pt x="26" y="24"/>
                  <a:pt x="27" y="26"/>
                  <a:pt x="28" y="30"/>
                </a:cubicBezTo>
                <a:cubicBezTo>
                  <a:pt x="30" y="35"/>
                  <a:pt x="31" y="41"/>
                  <a:pt x="32" y="42"/>
                </a:cubicBezTo>
                <a:cubicBezTo>
                  <a:pt x="22" y="42"/>
                  <a:pt x="22" y="42"/>
                  <a:pt x="22" y="42"/>
                </a:cubicBezTo>
                <a:cubicBezTo>
                  <a:pt x="21" y="41"/>
                  <a:pt x="20" y="38"/>
                  <a:pt x="19" y="33"/>
                </a:cubicBezTo>
                <a:cubicBezTo>
                  <a:pt x="18" y="27"/>
                  <a:pt x="16" y="26"/>
                  <a:pt x="12" y="26"/>
                </a:cubicBezTo>
                <a:cubicBezTo>
                  <a:pt x="9" y="26"/>
                  <a:pt x="9" y="26"/>
                  <a:pt x="9" y="26"/>
                </a:cubicBezTo>
                <a:cubicBezTo>
                  <a:pt x="9" y="42"/>
                  <a:pt x="9" y="42"/>
                  <a:pt x="9" y="42"/>
                </a:cubicBezTo>
                <a:cubicBezTo>
                  <a:pt x="0" y="42"/>
                  <a:pt x="0" y="42"/>
                  <a:pt x="0" y="42"/>
                </a:cubicBezTo>
                <a:lnTo>
                  <a:pt x="0" y="1"/>
                </a:lnTo>
                <a:close/>
                <a:moveTo>
                  <a:pt x="9" y="19"/>
                </a:moveTo>
                <a:cubicBezTo>
                  <a:pt x="13" y="19"/>
                  <a:pt x="13" y="19"/>
                  <a:pt x="13" y="19"/>
                </a:cubicBezTo>
                <a:cubicBezTo>
                  <a:pt x="18" y="19"/>
                  <a:pt x="21" y="16"/>
                  <a:pt x="21" y="13"/>
                </a:cubicBezTo>
                <a:cubicBezTo>
                  <a:pt x="21" y="9"/>
                  <a:pt x="18" y="7"/>
                  <a:pt x="14" y="7"/>
                </a:cubicBezTo>
                <a:cubicBezTo>
                  <a:pt x="11" y="7"/>
                  <a:pt x="10" y="7"/>
                  <a:pt x="9" y="7"/>
                </a:cubicBezTo>
                <a:lnTo>
                  <a:pt x="9" y="19"/>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1" name="Freeform 33">
            <a:extLst>
              <a:ext uri="{FF2B5EF4-FFF2-40B4-BE49-F238E27FC236}">
                <a16:creationId xmlns:a16="http://schemas.microsoft.com/office/drawing/2014/main" id="{A29A59EA-9360-4A75-A9E0-F5AD8137963D}"/>
              </a:ext>
            </a:extLst>
          </xdr:cNvPr>
          <xdr:cNvSpPr>
            <a:spLocks/>
          </xdr:cNvSpPr>
        </xdr:nvSpPr>
        <xdr:spPr bwMode="auto">
          <a:xfrm>
            <a:off x="5743576" y="5380038"/>
            <a:ext cx="417513" cy="484188"/>
          </a:xfrm>
          <a:custGeom>
            <a:avLst/>
            <a:gdLst>
              <a:gd name="T0" fmla="*/ 37 w 37"/>
              <a:gd name="T1" fmla="*/ 40 h 43"/>
              <a:gd name="T2" fmla="*/ 23 w 37"/>
              <a:gd name="T3" fmla="*/ 43 h 43"/>
              <a:gd name="T4" fmla="*/ 6 w 37"/>
              <a:gd name="T5" fmla="*/ 37 h 43"/>
              <a:gd name="T6" fmla="*/ 0 w 37"/>
              <a:gd name="T7" fmla="*/ 22 h 43"/>
              <a:gd name="T8" fmla="*/ 24 w 37"/>
              <a:gd name="T9" fmla="*/ 0 h 43"/>
              <a:gd name="T10" fmla="*/ 36 w 37"/>
              <a:gd name="T11" fmla="*/ 2 h 43"/>
              <a:gd name="T12" fmla="*/ 34 w 37"/>
              <a:gd name="T13" fmla="*/ 9 h 43"/>
              <a:gd name="T14" fmla="*/ 24 w 37"/>
              <a:gd name="T15" fmla="*/ 8 h 43"/>
              <a:gd name="T16" fmla="*/ 10 w 37"/>
              <a:gd name="T17" fmla="*/ 21 h 43"/>
              <a:gd name="T18" fmla="*/ 24 w 37"/>
              <a:gd name="T19" fmla="*/ 35 h 43"/>
              <a:gd name="T20" fmla="*/ 28 w 37"/>
              <a:gd name="T21" fmla="*/ 35 h 43"/>
              <a:gd name="T22" fmla="*/ 28 w 37"/>
              <a:gd name="T23" fmla="*/ 26 h 43"/>
              <a:gd name="T24" fmla="*/ 22 w 37"/>
              <a:gd name="T25" fmla="*/ 26 h 43"/>
              <a:gd name="T26" fmla="*/ 22 w 37"/>
              <a:gd name="T27" fmla="*/ 18 h 43"/>
              <a:gd name="T28" fmla="*/ 37 w 37"/>
              <a:gd name="T29" fmla="*/ 18 h 43"/>
              <a:gd name="T30" fmla="*/ 37 w 37"/>
              <a:gd name="T31" fmla="*/ 40 h 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7" h="43">
                <a:moveTo>
                  <a:pt x="37" y="40"/>
                </a:moveTo>
                <a:cubicBezTo>
                  <a:pt x="34" y="41"/>
                  <a:pt x="29" y="43"/>
                  <a:pt x="23" y="43"/>
                </a:cubicBezTo>
                <a:cubicBezTo>
                  <a:pt x="16" y="43"/>
                  <a:pt x="10" y="41"/>
                  <a:pt x="6" y="37"/>
                </a:cubicBezTo>
                <a:cubicBezTo>
                  <a:pt x="2" y="33"/>
                  <a:pt x="0" y="28"/>
                  <a:pt x="0" y="22"/>
                </a:cubicBezTo>
                <a:cubicBezTo>
                  <a:pt x="0" y="8"/>
                  <a:pt x="10" y="0"/>
                  <a:pt x="24" y="0"/>
                </a:cubicBezTo>
                <a:cubicBezTo>
                  <a:pt x="30" y="0"/>
                  <a:pt x="34" y="1"/>
                  <a:pt x="36" y="2"/>
                </a:cubicBezTo>
                <a:cubicBezTo>
                  <a:pt x="34" y="9"/>
                  <a:pt x="34" y="9"/>
                  <a:pt x="34" y="9"/>
                </a:cubicBezTo>
                <a:cubicBezTo>
                  <a:pt x="32" y="8"/>
                  <a:pt x="29" y="8"/>
                  <a:pt x="24" y="8"/>
                </a:cubicBezTo>
                <a:cubicBezTo>
                  <a:pt x="16" y="8"/>
                  <a:pt x="10" y="12"/>
                  <a:pt x="10" y="21"/>
                </a:cubicBezTo>
                <a:cubicBezTo>
                  <a:pt x="10" y="30"/>
                  <a:pt x="16" y="35"/>
                  <a:pt x="24" y="35"/>
                </a:cubicBezTo>
                <a:cubicBezTo>
                  <a:pt x="26" y="35"/>
                  <a:pt x="27" y="35"/>
                  <a:pt x="28" y="35"/>
                </a:cubicBezTo>
                <a:cubicBezTo>
                  <a:pt x="28" y="26"/>
                  <a:pt x="28" y="26"/>
                  <a:pt x="28" y="26"/>
                </a:cubicBezTo>
                <a:cubicBezTo>
                  <a:pt x="22" y="26"/>
                  <a:pt x="22" y="26"/>
                  <a:pt x="22" y="26"/>
                </a:cubicBezTo>
                <a:cubicBezTo>
                  <a:pt x="22" y="18"/>
                  <a:pt x="22" y="18"/>
                  <a:pt x="22" y="18"/>
                </a:cubicBezTo>
                <a:cubicBezTo>
                  <a:pt x="37" y="18"/>
                  <a:pt x="37" y="18"/>
                  <a:pt x="37" y="18"/>
                </a:cubicBezTo>
                <a:lnTo>
                  <a:pt x="37" y="4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2" name="Rectangle 34">
            <a:extLst>
              <a:ext uri="{FF2B5EF4-FFF2-40B4-BE49-F238E27FC236}">
                <a16:creationId xmlns:a16="http://schemas.microsoft.com/office/drawing/2014/main" id="{16A9A361-39E0-4323-9BD9-C184957FD9B0}"/>
              </a:ext>
            </a:extLst>
          </xdr:cNvPr>
          <xdr:cNvSpPr>
            <a:spLocks noChangeArrowheads="1"/>
          </xdr:cNvSpPr>
        </xdr:nvSpPr>
        <xdr:spPr bwMode="auto">
          <a:xfrm>
            <a:off x="6261101" y="5380038"/>
            <a:ext cx="112713" cy="473075"/>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3" name="Freeform 35">
            <a:extLst>
              <a:ext uri="{FF2B5EF4-FFF2-40B4-BE49-F238E27FC236}">
                <a16:creationId xmlns:a16="http://schemas.microsoft.com/office/drawing/2014/main" id="{8C8CEF88-BBE1-4310-92D8-93F6408BA6B9}"/>
              </a:ext>
            </a:extLst>
          </xdr:cNvPr>
          <xdr:cNvSpPr>
            <a:spLocks noEditPoints="1"/>
          </xdr:cNvSpPr>
        </xdr:nvSpPr>
        <xdr:spPr bwMode="auto">
          <a:xfrm>
            <a:off x="6442076" y="5380038"/>
            <a:ext cx="439738" cy="473075"/>
          </a:xfrm>
          <a:custGeom>
            <a:avLst/>
            <a:gdLst>
              <a:gd name="T0" fmla="*/ 13 w 39"/>
              <a:gd name="T1" fmla="*/ 32 h 42"/>
              <a:gd name="T2" fmla="*/ 10 w 39"/>
              <a:gd name="T3" fmla="*/ 42 h 42"/>
              <a:gd name="T4" fmla="*/ 0 w 39"/>
              <a:gd name="T5" fmla="*/ 42 h 42"/>
              <a:gd name="T6" fmla="*/ 13 w 39"/>
              <a:gd name="T7" fmla="*/ 0 h 42"/>
              <a:gd name="T8" fmla="*/ 26 w 39"/>
              <a:gd name="T9" fmla="*/ 0 h 42"/>
              <a:gd name="T10" fmla="*/ 39 w 39"/>
              <a:gd name="T11" fmla="*/ 42 h 42"/>
              <a:gd name="T12" fmla="*/ 29 w 39"/>
              <a:gd name="T13" fmla="*/ 42 h 42"/>
              <a:gd name="T14" fmla="*/ 25 w 39"/>
              <a:gd name="T15" fmla="*/ 32 h 42"/>
              <a:gd name="T16" fmla="*/ 13 w 39"/>
              <a:gd name="T17" fmla="*/ 32 h 42"/>
              <a:gd name="T18" fmla="*/ 24 w 39"/>
              <a:gd name="T19" fmla="*/ 24 h 42"/>
              <a:gd name="T20" fmla="*/ 21 w 39"/>
              <a:gd name="T21" fmla="*/ 15 h 42"/>
              <a:gd name="T22" fmla="*/ 19 w 39"/>
              <a:gd name="T23" fmla="*/ 7 h 42"/>
              <a:gd name="T24" fmla="*/ 19 w 39"/>
              <a:gd name="T25" fmla="*/ 7 h 42"/>
              <a:gd name="T26" fmla="*/ 17 w 39"/>
              <a:gd name="T27" fmla="*/ 15 h 42"/>
              <a:gd name="T28" fmla="*/ 14 w 39"/>
              <a:gd name="T29" fmla="*/ 24 h 42"/>
              <a:gd name="T30" fmla="*/ 24 w 39"/>
              <a:gd name="T31" fmla="*/ 24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Lst>
            <a:rect l="0" t="0" r="r" b="b"/>
            <a:pathLst>
              <a:path w="39" h="42">
                <a:moveTo>
                  <a:pt x="13" y="32"/>
                </a:moveTo>
                <a:cubicBezTo>
                  <a:pt x="10" y="42"/>
                  <a:pt x="10" y="42"/>
                  <a:pt x="10" y="42"/>
                </a:cubicBezTo>
                <a:cubicBezTo>
                  <a:pt x="0" y="42"/>
                  <a:pt x="0" y="42"/>
                  <a:pt x="0" y="42"/>
                </a:cubicBezTo>
                <a:cubicBezTo>
                  <a:pt x="13" y="0"/>
                  <a:pt x="13" y="0"/>
                  <a:pt x="13" y="0"/>
                </a:cubicBezTo>
                <a:cubicBezTo>
                  <a:pt x="26" y="0"/>
                  <a:pt x="26" y="0"/>
                  <a:pt x="26" y="0"/>
                </a:cubicBezTo>
                <a:cubicBezTo>
                  <a:pt x="39" y="42"/>
                  <a:pt x="39" y="42"/>
                  <a:pt x="39" y="42"/>
                </a:cubicBezTo>
                <a:cubicBezTo>
                  <a:pt x="29" y="42"/>
                  <a:pt x="29" y="42"/>
                  <a:pt x="29" y="42"/>
                </a:cubicBezTo>
                <a:cubicBezTo>
                  <a:pt x="25" y="32"/>
                  <a:pt x="25" y="32"/>
                  <a:pt x="25" y="32"/>
                </a:cubicBezTo>
                <a:lnTo>
                  <a:pt x="13" y="32"/>
                </a:lnTo>
                <a:close/>
                <a:moveTo>
                  <a:pt x="24" y="24"/>
                </a:moveTo>
                <a:cubicBezTo>
                  <a:pt x="21" y="15"/>
                  <a:pt x="21" y="15"/>
                  <a:pt x="21" y="15"/>
                </a:cubicBezTo>
                <a:cubicBezTo>
                  <a:pt x="21" y="13"/>
                  <a:pt x="20" y="10"/>
                  <a:pt x="19" y="7"/>
                </a:cubicBezTo>
                <a:cubicBezTo>
                  <a:pt x="19" y="7"/>
                  <a:pt x="19" y="7"/>
                  <a:pt x="19" y="7"/>
                </a:cubicBezTo>
                <a:cubicBezTo>
                  <a:pt x="18" y="10"/>
                  <a:pt x="18" y="13"/>
                  <a:pt x="17" y="15"/>
                </a:cubicBezTo>
                <a:cubicBezTo>
                  <a:pt x="14" y="24"/>
                  <a:pt x="14" y="24"/>
                  <a:pt x="14" y="24"/>
                </a:cubicBezTo>
                <a:lnTo>
                  <a:pt x="24" y="24"/>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4" name="Freeform 36">
            <a:extLst>
              <a:ext uri="{FF2B5EF4-FFF2-40B4-BE49-F238E27FC236}">
                <a16:creationId xmlns:a16="http://schemas.microsoft.com/office/drawing/2014/main" id="{35EC8025-3CCF-4A3D-97CF-737702E745EA}"/>
              </a:ext>
            </a:extLst>
          </xdr:cNvPr>
          <xdr:cNvSpPr>
            <a:spLocks/>
          </xdr:cNvSpPr>
        </xdr:nvSpPr>
        <xdr:spPr bwMode="auto">
          <a:xfrm>
            <a:off x="6273801" y="5243513"/>
            <a:ext cx="168275" cy="90488"/>
          </a:xfrm>
          <a:custGeom>
            <a:avLst/>
            <a:gdLst>
              <a:gd name="T0" fmla="*/ 0 w 106"/>
              <a:gd name="T1" fmla="*/ 57 h 57"/>
              <a:gd name="T2" fmla="*/ 35 w 106"/>
              <a:gd name="T3" fmla="*/ 0 h 57"/>
              <a:gd name="T4" fmla="*/ 106 w 106"/>
              <a:gd name="T5" fmla="*/ 0 h 57"/>
              <a:gd name="T6" fmla="*/ 42 w 106"/>
              <a:gd name="T7" fmla="*/ 57 h 57"/>
              <a:gd name="T8" fmla="*/ 0 w 106"/>
              <a:gd name="T9" fmla="*/ 57 h 57"/>
            </a:gdLst>
            <a:ahLst/>
            <a:cxnLst>
              <a:cxn ang="0">
                <a:pos x="T0" y="T1"/>
              </a:cxn>
              <a:cxn ang="0">
                <a:pos x="T2" y="T3"/>
              </a:cxn>
              <a:cxn ang="0">
                <a:pos x="T4" y="T5"/>
              </a:cxn>
              <a:cxn ang="0">
                <a:pos x="T6" y="T7"/>
              </a:cxn>
              <a:cxn ang="0">
                <a:pos x="T8" y="T9"/>
              </a:cxn>
            </a:cxnLst>
            <a:rect l="0" t="0" r="r" b="b"/>
            <a:pathLst>
              <a:path w="106" h="57">
                <a:moveTo>
                  <a:pt x="0" y="57"/>
                </a:moveTo>
                <a:lnTo>
                  <a:pt x="35" y="0"/>
                </a:lnTo>
                <a:lnTo>
                  <a:pt x="106" y="0"/>
                </a:lnTo>
                <a:lnTo>
                  <a:pt x="42" y="57"/>
                </a:lnTo>
                <a:lnTo>
                  <a:pt x="0" y="57"/>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5" name="Freeform 37">
            <a:extLst>
              <a:ext uri="{FF2B5EF4-FFF2-40B4-BE49-F238E27FC236}">
                <a16:creationId xmlns:a16="http://schemas.microsoft.com/office/drawing/2014/main" id="{0182CCF4-B98A-404F-916B-D381CF519D7C}"/>
              </a:ext>
            </a:extLst>
          </xdr:cNvPr>
          <xdr:cNvSpPr>
            <a:spLocks/>
          </xdr:cNvSpPr>
        </xdr:nvSpPr>
        <xdr:spPr bwMode="auto">
          <a:xfrm>
            <a:off x="2971801" y="993775"/>
            <a:ext cx="2174875" cy="2355850"/>
          </a:xfrm>
          <a:custGeom>
            <a:avLst/>
            <a:gdLst>
              <a:gd name="T0" fmla="*/ 116 w 193"/>
              <a:gd name="T1" fmla="*/ 209 h 209"/>
              <a:gd name="T2" fmla="*/ 0 w 193"/>
              <a:gd name="T3" fmla="*/ 105 h 209"/>
              <a:gd name="T4" fmla="*/ 116 w 193"/>
              <a:gd name="T5" fmla="*/ 0 h 209"/>
              <a:gd name="T6" fmla="*/ 193 w 193"/>
              <a:gd name="T7" fmla="*/ 23 h 209"/>
              <a:gd name="T8" fmla="*/ 179 w 193"/>
              <a:gd name="T9" fmla="*/ 54 h 209"/>
              <a:gd name="T10" fmla="*/ 116 w 193"/>
              <a:gd name="T11" fmla="*/ 21 h 209"/>
              <a:gd name="T12" fmla="*/ 51 w 193"/>
              <a:gd name="T13" fmla="*/ 105 h 209"/>
              <a:gd name="T14" fmla="*/ 116 w 193"/>
              <a:gd name="T15" fmla="*/ 188 h 209"/>
              <a:gd name="T16" fmla="*/ 179 w 193"/>
              <a:gd name="T17" fmla="*/ 155 h 209"/>
              <a:gd name="T18" fmla="*/ 193 w 193"/>
              <a:gd name="T19" fmla="*/ 186 h 209"/>
              <a:gd name="T20" fmla="*/ 116 w 193"/>
              <a:gd name="T21" fmla="*/ 209 h 2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193" h="209">
                <a:moveTo>
                  <a:pt x="116" y="209"/>
                </a:moveTo>
                <a:cubicBezTo>
                  <a:pt x="52" y="209"/>
                  <a:pt x="0" y="162"/>
                  <a:pt x="0" y="105"/>
                </a:cubicBezTo>
                <a:cubicBezTo>
                  <a:pt x="0" y="47"/>
                  <a:pt x="52" y="0"/>
                  <a:pt x="116" y="0"/>
                </a:cubicBezTo>
                <a:cubicBezTo>
                  <a:pt x="149" y="0"/>
                  <a:pt x="172" y="9"/>
                  <a:pt x="193" y="23"/>
                </a:cubicBezTo>
                <a:cubicBezTo>
                  <a:pt x="179" y="54"/>
                  <a:pt x="179" y="54"/>
                  <a:pt x="179" y="54"/>
                </a:cubicBezTo>
                <a:cubicBezTo>
                  <a:pt x="170" y="38"/>
                  <a:pt x="148" y="21"/>
                  <a:pt x="116" y="21"/>
                </a:cubicBezTo>
                <a:cubicBezTo>
                  <a:pt x="73" y="21"/>
                  <a:pt x="51" y="62"/>
                  <a:pt x="51" y="105"/>
                </a:cubicBezTo>
                <a:cubicBezTo>
                  <a:pt x="51" y="148"/>
                  <a:pt x="73" y="188"/>
                  <a:pt x="116" y="188"/>
                </a:cubicBezTo>
                <a:cubicBezTo>
                  <a:pt x="149" y="188"/>
                  <a:pt x="170" y="172"/>
                  <a:pt x="179" y="155"/>
                </a:cubicBezTo>
                <a:cubicBezTo>
                  <a:pt x="193" y="186"/>
                  <a:pt x="193" y="186"/>
                  <a:pt x="193" y="186"/>
                </a:cubicBezTo>
                <a:cubicBezTo>
                  <a:pt x="172" y="200"/>
                  <a:pt x="149" y="209"/>
                  <a:pt x="116" y="209"/>
                </a:cubicBez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6" name="Freeform 38">
            <a:extLst>
              <a:ext uri="{FF2B5EF4-FFF2-40B4-BE49-F238E27FC236}">
                <a16:creationId xmlns:a16="http://schemas.microsoft.com/office/drawing/2014/main" id="{4DF7D76E-E050-47ED-BBD7-42DA965B52F1}"/>
              </a:ext>
            </a:extLst>
          </xdr:cNvPr>
          <xdr:cNvSpPr>
            <a:spLocks/>
          </xdr:cNvSpPr>
        </xdr:nvSpPr>
        <xdr:spPr bwMode="auto">
          <a:xfrm>
            <a:off x="5416551" y="1038225"/>
            <a:ext cx="1949450" cy="2278063"/>
          </a:xfrm>
          <a:custGeom>
            <a:avLst/>
            <a:gdLst>
              <a:gd name="T0" fmla="*/ 121 w 173"/>
              <a:gd name="T1" fmla="*/ 202 h 202"/>
              <a:gd name="T2" fmla="*/ 56 w 173"/>
              <a:gd name="T3" fmla="*/ 101 h 202"/>
              <a:gd name="T4" fmla="*/ 68 w 173"/>
              <a:gd name="T5" fmla="*/ 101 h 202"/>
              <a:gd name="T6" fmla="*/ 113 w 173"/>
              <a:gd name="T7" fmla="*/ 60 h 202"/>
              <a:gd name="T8" fmla="*/ 68 w 173"/>
              <a:gd name="T9" fmla="*/ 20 h 202"/>
              <a:gd name="T10" fmla="*/ 45 w 173"/>
              <a:gd name="T11" fmla="*/ 20 h 202"/>
              <a:gd name="T12" fmla="*/ 45 w 173"/>
              <a:gd name="T13" fmla="*/ 202 h 202"/>
              <a:gd name="T14" fmla="*/ 0 w 173"/>
              <a:gd name="T15" fmla="*/ 202 h 202"/>
              <a:gd name="T16" fmla="*/ 0 w 173"/>
              <a:gd name="T17" fmla="*/ 0 h 202"/>
              <a:gd name="T18" fmla="*/ 90 w 173"/>
              <a:gd name="T19" fmla="*/ 0 h 202"/>
              <a:gd name="T20" fmla="*/ 158 w 173"/>
              <a:gd name="T21" fmla="*/ 60 h 202"/>
              <a:gd name="T22" fmla="*/ 118 w 173"/>
              <a:gd name="T23" fmla="*/ 116 h 202"/>
              <a:gd name="T24" fmla="*/ 173 w 173"/>
              <a:gd name="T25" fmla="*/ 202 h 202"/>
              <a:gd name="T26" fmla="*/ 121 w 173"/>
              <a:gd name="T27" fmla="*/ 202 h 2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73" h="202">
                <a:moveTo>
                  <a:pt x="121" y="202"/>
                </a:moveTo>
                <a:cubicBezTo>
                  <a:pt x="56" y="101"/>
                  <a:pt x="56" y="101"/>
                  <a:pt x="56" y="101"/>
                </a:cubicBezTo>
                <a:cubicBezTo>
                  <a:pt x="68" y="101"/>
                  <a:pt x="68" y="101"/>
                  <a:pt x="68" y="101"/>
                </a:cubicBezTo>
                <a:cubicBezTo>
                  <a:pt x="92" y="101"/>
                  <a:pt x="113" y="83"/>
                  <a:pt x="113" y="60"/>
                </a:cubicBezTo>
                <a:cubicBezTo>
                  <a:pt x="113" y="38"/>
                  <a:pt x="92" y="20"/>
                  <a:pt x="68" y="20"/>
                </a:cubicBezTo>
                <a:cubicBezTo>
                  <a:pt x="45" y="20"/>
                  <a:pt x="45" y="20"/>
                  <a:pt x="45" y="20"/>
                </a:cubicBezTo>
                <a:cubicBezTo>
                  <a:pt x="45" y="202"/>
                  <a:pt x="45" y="202"/>
                  <a:pt x="45" y="202"/>
                </a:cubicBezTo>
                <a:cubicBezTo>
                  <a:pt x="0" y="202"/>
                  <a:pt x="0" y="202"/>
                  <a:pt x="0" y="202"/>
                </a:cubicBezTo>
                <a:cubicBezTo>
                  <a:pt x="0" y="0"/>
                  <a:pt x="0" y="0"/>
                  <a:pt x="0" y="0"/>
                </a:cubicBezTo>
                <a:cubicBezTo>
                  <a:pt x="90" y="0"/>
                  <a:pt x="90" y="0"/>
                  <a:pt x="90" y="0"/>
                </a:cubicBezTo>
                <a:cubicBezTo>
                  <a:pt x="128" y="0"/>
                  <a:pt x="158" y="27"/>
                  <a:pt x="158" y="60"/>
                </a:cubicBezTo>
                <a:cubicBezTo>
                  <a:pt x="158" y="85"/>
                  <a:pt x="141" y="106"/>
                  <a:pt x="118" y="116"/>
                </a:cubicBezTo>
                <a:cubicBezTo>
                  <a:pt x="173" y="202"/>
                  <a:pt x="173" y="202"/>
                  <a:pt x="173" y="202"/>
                </a:cubicBezTo>
                <a:lnTo>
                  <a:pt x="121" y="202"/>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7" name="Freeform 39">
            <a:extLst>
              <a:ext uri="{FF2B5EF4-FFF2-40B4-BE49-F238E27FC236}">
                <a16:creationId xmlns:a16="http://schemas.microsoft.com/office/drawing/2014/main" id="{0762A171-7B09-4EEE-9EDC-BC4702DE7BF2}"/>
              </a:ext>
            </a:extLst>
          </xdr:cNvPr>
          <xdr:cNvSpPr>
            <a:spLocks/>
          </xdr:cNvSpPr>
        </xdr:nvSpPr>
        <xdr:spPr bwMode="auto">
          <a:xfrm>
            <a:off x="7624763" y="1038225"/>
            <a:ext cx="1397000" cy="2278063"/>
          </a:xfrm>
          <a:custGeom>
            <a:avLst/>
            <a:gdLst>
              <a:gd name="T0" fmla="*/ 0 w 880"/>
              <a:gd name="T1" fmla="*/ 1435 h 1435"/>
              <a:gd name="T2" fmla="*/ 0 w 880"/>
              <a:gd name="T3" fmla="*/ 0 h 1435"/>
              <a:gd name="T4" fmla="*/ 880 w 880"/>
              <a:gd name="T5" fmla="*/ 0 h 1435"/>
              <a:gd name="T6" fmla="*/ 880 w 880"/>
              <a:gd name="T7" fmla="*/ 142 h 1435"/>
              <a:gd name="T8" fmla="*/ 319 w 880"/>
              <a:gd name="T9" fmla="*/ 142 h 1435"/>
              <a:gd name="T10" fmla="*/ 319 w 880"/>
              <a:gd name="T11" fmla="*/ 647 h 1435"/>
              <a:gd name="T12" fmla="*/ 880 w 880"/>
              <a:gd name="T13" fmla="*/ 647 h 1435"/>
              <a:gd name="T14" fmla="*/ 880 w 880"/>
              <a:gd name="T15" fmla="*/ 789 h 1435"/>
              <a:gd name="T16" fmla="*/ 319 w 880"/>
              <a:gd name="T17" fmla="*/ 789 h 1435"/>
              <a:gd name="T18" fmla="*/ 319 w 880"/>
              <a:gd name="T19" fmla="*/ 1293 h 1435"/>
              <a:gd name="T20" fmla="*/ 880 w 880"/>
              <a:gd name="T21" fmla="*/ 1293 h 1435"/>
              <a:gd name="T22" fmla="*/ 880 w 880"/>
              <a:gd name="T23" fmla="*/ 1435 h 1435"/>
              <a:gd name="T24" fmla="*/ 0 w 880"/>
              <a:gd name="T25" fmla="*/ 1435 h 14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880" h="1435">
                <a:moveTo>
                  <a:pt x="0" y="1435"/>
                </a:moveTo>
                <a:lnTo>
                  <a:pt x="0" y="0"/>
                </a:lnTo>
                <a:lnTo>
                  <a:pt x="880" y="0"/>
                </a:lnTo>
                <a:lnTo>
                  <a:pt x="880" y="142"/>
                </a:lnTo>
                <a:lnTo>
                  <a:pt x="319" y="142"/>
                </a:lnTo>
                <a:lnTo>
                  <a:pt x="319" y="647"/>
                </a:lnTo>
                <a:lnTo>
                  <a:pt x="880" y="647"/>
                </a:lnTo>
                <a:lnTo>
                  <a:pt x="880" y="789"/>
                </a:lnTo>
                <a:lnTo>
                  <a:pt x="319" y="789"/>
                </a:lnTo>
                <a:lnTo>
                  <a:pt x="319" y="1293"/>
                </a:lnTo>
                <a:lnTo>
                  <a:pt x="880" y="1293"/>
                </a:lnTo>
                <a:lnTo>
                  <a:pt x="880" y="1435"/>
                </a:lnTo>
                <a:lnTo>
                  <a:pt x="0" y="1435"/>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8" name="Rectangle 40">
            <a:extLst>
              <a:ext uri="{FF2B5EF4-FFF2-40B4-BE49-F238E27FC236}">
                <a16:creationId xmlns:a16="http://schemas.microsoft.com/office/drawing/2014/main" id="{ECB440B1-78FB-44B9-98D0-00CC2D641DD6}"/>
              </a:ext>
            </a:extLst>
          </xdr:cNvPr>
          <xdr:cNvSpPr>
            <a:spLocks noChangeArrowheads="1"/>
          </xdr:cNvSpPr>
        </xdr:nvSpPr>
        <xdr:spPr bwMode="auto">
          <a:xfrm>
            <a:off x="2589213" y="1038225"/>
            <a:ext cx="134938" cy="4814888"/>
          </a:xfrm>
          <a:prstGeom prst="rect">
            <a:avLst/>
          </a:pr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sp macro="" textlink="">
        <xdr:nvSpPr>
          <xdr:cNvPr id="39" name="Freeform 41">
            <a:extLst>
              <a:ext uri="{FF2B5EF4-FFF2-40B4-BE49-F238E27FC236}">
                <a16:creationId xmlns:a16="http://schemas.microsoft.com/office/drawing/2014/main" id="{B657F7D9-37F8-4433-9BE2-2AC4D738CC24}"/>
              </a:ext>
            </a:extLst>
          </xdr:cNvPr>
          <xdr:cNvSpPr>
            <a:spLocks noEditPoints="1"/>
          </xdr:cNvSpPr>
        </xdr:nvSpPr>
        <xdr:spPr bwMode="auto">
          <a:xfrm>
            <a:off x="122238" y="1038225"/>
            <a:ext cx="2230438" cy="2222500"/>
          </a:xfrm>
          <a:custGeom>
            <a:avLst/>
            <a:gdLst>
              <a:gd name="T0" fmla="*/ 1405 w 1405"/>
              <a:gd name="T1" fmla="*/ 1151 h 1400"/>
              <a:gd name="T2" fmla="*/ 1405 w 1405"/>
              <a:gd name="T3" fmla="*/ 1400 h 1400"/>
              <a:gd name="T4" fmla="*/ 0 w 1405"/>
              <a:gd name="T5" fmla="*/ 0 h 1400"/>
              <a:gd name="T6" fmla="*/ 248 w 1405"/>
              <a:gd name="T7" fmla="*/ 0 h 1400"/>
              <a:gd name="T8" fmla="*/ 1405 w 1405"/>
              <a:gd name="T9" fmla="*/ 1151 h 1400"/>
              <a:gd name="T10" fmla="*/ 532 w 1405"/>
              <a:gd name="T11" fmla="*/ 0 h 1400"/>
              <a:gd name="T12" fmla="*/ 319 w 1405"/>
              <a:gd name="T13" fmla="*/ 0 h 1400"/>
              <a:gd name="T14" fmla="*/ 1405 w 1405"/>
              <a:gd name="T15" fmla="*/ 1087 h 1400"/>
              <a:gd name="T16" fmla="*/ 1405 w 1405"/>
              <a:gd name="T17" fmla="*/ 874 h 1400"/>
              <a:gd name="T18" fmla="*/ 532 w 1405"/>
              <a:gd name="T19" fmla="*/ 0 h 1400"/>
              <a:gd name="T20" fmla="*/ 809 w 1405"/>
              <a:gd name="T21" fmla="*/ 0 h 1400"/>
              <a:gd name="T22" fmla="*/ 596 w 1405"/>
              <a:gd name="T23" fmla="*/ 0 h 1400"/>
              <a:gd name="T24" fmla="*/ 1405 w 1405"/>
              <a:gd name="T25" fmla="*/ 803 h 1400"/>
              <a:gd name="T26" fmla="*/ 1405 w 1405"/>
              <a:gd name="T27" fmla="*/ 590 h 1400"/>
              <a:gd name="T28" fmla="*/ 809 w 1405"/>
              <a:gd name="T29" fmla="*/ 0 h 1400"/>
              <a:gd name="T30" fmla="*/ 1093 w 1405"/>
              <a:gd name="T31" fmla="*/ 0 h 1400"/>
              <a:gd name="T32" fmla="*/ 880 w 1405"/>
              <a:gd name="T33" fmla="*/ 0 h 1400"/>
              <a:gd name="T34" fmla="*/ 1405 w 1405"/>
              <a:gd name="T35" fmla="*/ 526 h 1400"/>
              <a:gd name="T36" fmla="*/ 1405 w 1405"/>
              <a:gd name="T37" fmla="*/ 313 h 1400"/>
              <a:gd name="T38" fmla="*/ 1093 w 1405"/>
              <a:gd name="T39" fmla="*/ 0 h 1400"/>
              <a:gd name="T40" fmla="*/ 1405 w 1405"/>
              <a:gd name="T41" fmla="*/ 0 h 1400"/>
              <a:gd name="T42" fmla="*/ 1157 w 1405"/>
              <a:gd name="T43" fmla="*/ 0 h 1400"/>
              <a:gd name="T44" fmla="*/ 1405 w 1405"/>
              <a:gd name="T45" fmla="*/ 242 h 1400"/>
              <a:gd name="T46" fmla="*/ 1405 w 1405"/>
              <a:gd name="T47" fmla="*/ 0 h 140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Lst>
            <a:rect l="0" t="0" r="r" b="b"/>
            <a:pathLst>
              <a:path w="1405" h="1400">
                <a:moveTo>
                  <a:pt x="1405" y="1151"/>
                </a:moveTo>
                <a:lnTo>
                  <a:pt x="1405" y="1400"/>
                </a:lnTo>
                <a:lnTo>
                  <a:pt x="0" y="0"/>
                </a:lnTo>
                <a:lnTo>
                  <a:pt x="248" y="0"/>
                </a:lnTo>
                <a:lnTo>
                  <a:pt x="1405" y="1151"/>
                </a:lnTo>
                <a:close/>
                <a:moveTo>
                  <a:pt x="532" y="0"/>
                </a:moveTo>
                <a:lnTo>
                  <a:pt x="319" y="0"/>
                </a:lnTo>
                <a:lnTo>
                  <a:pt x="1405" y="1087"/>
                </a:lnTo>
                <a:lnTo>
                  <a:pt x="1405" y="874"/>
                </a:lnTo>
                <a:lnTo>
                  <a:pt x="532" y="0"/>
                </a:lnTo>
                <a:close/>
                <a:moveTo>
                  <a:pt x="809" y="0"/>
                </a:moveTo>
                <a:lnTo>
                  <a:pt x="596" y="0"/>
                </a:lnTo>
                <a:lnTo>
                  <a:pt x="1405" y="803"/>
                </a:lnTo>
                <a:lnTo>
                  <a:pt x="1405" y="590"/>
                </a:lnTo>
                <a:lnTo>
                  <a:pt x="809" y="0"/>
                </a:lnTo>
                <a:close/>
                <a:moveTo>
                  <a:pt x="1093" y="0"/>
                </a:moveTo>
                <a:lnTo>
                  <a:pt x="880" y="0"/>
                </a:lnTo>
                <a:lnTo>
                  <a:pt x="1405" y="526"/>
                </a:lnTo>
                <a:lnTo>
                  <a:pt x="1405" y="313"/>
                </a:lnTo>
                <a:lnTo>
                  <a:pt x="1093" y="0"/>
                </a:lnTo>
                <a:close/>
                <a:moveTo>
                  <a:pt x="1405" y="0"/>
                </a:moveTo>
                <a:lnTo>
                  <a:pt x="1157" y="0"/>
                </a:lnTo>
                <a:lnTo>
                  <a:pt x="1405" y="242"/>
                </a:lnTo>
                <a:lnTo>
                  <a:pt x="1405" y="0"/>
                </a:lnTo>
                <a:close/>
              </a:path>
            </a:pathLst>
          </a:custGeom>
          <a:grpFill/>
          <a:ln>
            <a:noFill/>
          </a:ln>
          <a:extLst>
            <a:ext uri="{91240B29-F687-4f45-9708-019B960494DF}">
              <a14:hiddenLine xmlns:lc="http://schemas.openxmlformats.org/drawingml/2006/lockedCanvas" xmlns="" xmlns:a14="http://schemas.microsoft.com/office/drawing/2010/main" xmlns:p="http://schemas.openxmlformats.org/presentationml/2006/main" xmlns:r="http://schemas.openxmlformats.org/officeDocument/2006/relationships"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es-MX"/>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MX">
              <a:latin typeface="Arial Narrow" panose="020B0606020202030204" pitchFamily="34"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227238</xdr:colOff>
      <xdr:row>0</xdr:row>
      <xdr:rowOff>115855</xdr:rowOff>
    </xdr:from>
    <xdr:to>
      <xdr:col>2</xdr:col>
      <xdr:colOff>750005</xdr:colOff>
      <xdr:row>4</xdr:row>
      <xdr:rowOff>180590</xdr:rowOff>
    </xdr:to>
    <xdr:pic>
      <xdr:nvPicPr>
        <xdr:cNvPr id="2" name="Imagen 1">
          <a:extLst>
            <a:ext uri="{FF2B5EF4-FFF2-40B4-BE49-F238E27FC236}">
              <a16:creationId xmlns:a16="http://schemas.microsoft.com/office/drawing/2014/main" id="{533A3002-95C6-4E47-A82D-243D9F8BEB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2988" y="115855"/>
          <a:ext cx="1303817" cy="89341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98270</xdr:colOff>
      <xdr:row>1</xdr:row>
      <xdr:rowOff>51805</xdr:rowOff>
    </xdr:from>
    <xdr:to>
      <xdr:col>1</xdr:col>
      <xdr:colOff>1075621</xdr:colOff>
      <xdr:row>4</xdr:row>
      <xdr:rowOff>114299</xdr:rowOff>
    </xdr:to>
    <xdr:pic>
      <xdr:nvPicPr>
        <xdr:cNvPr id="2" name="Imagen 1">
          <a:extLst>
            <a:ext uri="{FF2B5EF4-FFF2-40B4-BE49-F238E27FC236}">
              <a16:creationId xmlns:a16="http://schemas.microsoft.com/office/drawing/2014/main" id="{6FF98041-BA50-4123-9812-42EB2FD81C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8270" y="242305"/>
          <a:ext cx="1301201" cy="70066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131988</xdr:colOff>
      <xdr:row>0</xdr:row>
      <xdr:rowOff>173005</xdr:rowOff>
    </xdr:from>
    <xdr:ext cx="1308580" cy="826735"/>
    <xdr:pic>
      <xdr:nvPicPr>
        <xdr:cNvPr id="2" name="Imagen 1">
          <a:extLst>
            <a:ext uri="{FF2B5EF4-FFF2-40B4-BE49-F238E27FC236}">
              <a16:creationId xmlns:a16="http://schemas.microsoft.com/office/drawing/2014/main" id="{4F398F8F-2800-45EB-8330-DA800349D8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1988" y="173005"/>
          <a:ext cx="1308580" cy="82673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131988</xdr:colOff>
      <xdr:row>0</xdr:row>
      <xdr:rowOff>173005</xdr:rowOff>
    </xdr:from>
    <xdr:ext cx="1308580" cy="826735"/>
    <xdr:pic>
      <xdr:nvPicPr>
        <xdr:cNvPr id="2" name="Imagen 1">
          <a:extLst>
            <a:ext uri="{FF2B5EF4-FFF2-40B4-BE49-F238E27FC236}">
              <a16:creationId xmlns:a16="http://schemas.microsoft.com/office/drawing/2014/main" id="{8BA0FFC1-8327-4907-AD47-2E97F0E0A3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1988" y="173005"/>
          <a:ext cx="1308580" cy="82673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4</xdr:col>
      <xdr:colOff>694236</xdr:colOff>
      <xdr:row>28</xdr:row>
      <xdr:rowOff>200025</xdr:rowOff>
    </xdr:from>
    <xdr:to>
      <xdr:col>26</xdr:col>
      <xdr:colOff>297996</xdr:colOff>
      <xdr:row>38</xdr:row>
      <xdr:rowOff>161925</xdr:rowOff>
    </xdr:to>
    <xdr:graphicFrame macro="">
      <xdr:nvGraphicFramePr>
        <xdr:cNvPr id="2" name="Gráfico 1">
          <a:extLst>
            <a:ext uri="{FF2B5EF4-FFF2-40B4-BE49-F238E27FC236}">
              <a16:creationId xmlns:a16="http://schemas.microsoft.com/office/drawing/2014/main" id="{CC4C2541-3889-4686-B9D7-E984B95D7F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95250</xdr:colOff>
      <xdr:row>11</xdr:row>
      <xdr:rowOff>9525</xdr:rowOff>
    </xdr:from>
    <xdr:to>
      <xdr:col>8</xdr:col>
      <xdr:colOff>666750</xdr:colOff>
      <xdr:row>11</xdr:row>
      <xdr:rowOff>243840</xdr:rowOff>
    </xdr:to>
    <xdr:sp macro="" textlink="">
      <xdr:nvSpPr>
        <xdr:cNvPr id="3" name="Flecha derecha 7">
          <a:extLst>
            <a:ext uri="{FF2B5EF4-FFF2-40B4-BE49-F238E27FC236}">
              <a16:creationId xmlns:a16="http://schemas.microsoft.com/office/drawing/2014/main" id="{9C6FC476-FD53-4AFC-A487-1989B2B450D6}"/>
            </a:ext>
          </a:extLst>
        </xdr:cNvPr>
        <xdr:cNvSpPr/>
      </xdr:nvSpPr>
      <xdr:spPr>
        <a:xfrm>
          <a:off x="8629650" y="3038475"/>
          <a:ext cx="571500" cy="234315"/>
        </a:xfrm>
        <a:prstGeom prst="rightArrow">
          <a:avLst/>
        </a:prstGeom>
        <a:solidFill>
          <a:schemeClr val="accent2">
            <a:lumMod val="60000"/>
            <a:lumOff val="40000"/>
          </a:schemeClr>
        </a:solidFill>
        <a:ln>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editAs="oneCell">
    <xdr:from>
      <xdr:col>0</xdr:col>
      <xdr:colOff>371475</xdr:colOff>
      <xdr:row>0</xdr:row>
      <xdr:rowOff>178593</xdr:rowOff>
    </xdr:from>
    <xdr:to>
      <xdr:col>1</xdr:col>
      <xdr:colOff>1279032</xdr:colOff>
      <xdr:row>5</xdr:row>
      <xdr:rowOff>11905</xdr:rowOff>
    </xdr:to>
    <xdr:pic>
      <xdr:nvPicPr>
        <xdr:cNvPr id="4" name="Imagen 3">
          <a:extLst>
            <a:ext uri="{FF2B5EF4-FFF2-40B4-BE49-F238E27FC236}">
              <a16:creationId xmlns:a16="http://schemas.microsoft.com/office/drawing/2014/main" id="{5127F353-3860-4618-9A1C-13C0702BB25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71475" y="178593"/>
          <a:ext cx="1479057" cy="80486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6</xdr:col>
      <xdr:colOff>516621</xdr:colOff>
      <xdr:row>46</xdr:row>
      <xdr:rowOff>89807</xdr:rowOff>
    </xdr:from>
    <xdr:to>
      <xdr:col>21</xdr:col>
      <xdr:colOff>245837</xdr:colOff>
      <xdr:row>59</xdr:row>
      <xdr:rowOff>144236</xdr:rowOff>
    </xdr:to>
    <xdr:graphicFrame macro="">
      <xdr:nvGraphicFramePr>
        <xdr:cNvPr id="2" name="Gráfico 1">
          <a:extLst>
            <a:ext uri="{FF2B5EF4-FFF2-40B4-BE49-F238E27FC236}">
              <a16:creationId xmlns:a16="http://schemas.microsoft.com/office/drawing/2014/main" id="{47593342-248C-4620-9B1E-94E45CCB56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323850</xdr:colOff>
      <xdr:row>1</xdr:row>
      <xdr:rowOff>38099</xdr:rowOff>
    </xdr:from>
    <xdr:to>
      <xdr:col>1</xdr:col>
      <xdr:colOff>1276350</xdr:colOff>
      <xdr:row>4</xdr:row>
      <xdr:rowOff>103022</xdr:rowOff>
    </xdr:to>
    <xdr:pic>
      <xdr:nvPicPr>
        <xdr:cNvPr id="3" name="Imagen 2">
          <a:extLst>
            <a:ext uri="{FF2B5EF4-FFF2-40B4-BE49-F238E27FC236}">
              <a16:creationId xmlns:a16="http://schemas.microsoft.com/office/drawing/2014/main" id="{90188E6B-10B4-4D3C-B304-DD2D0CDCE7B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23850" y="228599"/>
          <a:ext cx="1362075" cy="70309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200026</xdr:colOff>
      <xdr:row>1</xdr:row>
      <xdr:rowOff>16997</xdr:rowOff>
    </xdr:from>
    <xdr:to>
      <xdr:col>1</xdr:col>
      <xdr:colOff>1209336</xdr:colOff>
      <xdr:row>4</xdr:row>
      <xdr:rowOff>123826</xdr:rowOff>
    </xdr:to>
    <xdr:pic>
      <xdr:nvPicPr>
        <xdr:cNvPr id="2" name="Imagen 1">
          <a:extLst>
            <a:ext uri="{FF2B5EF4-FFF2-40B4-BE49-F238E27FC236}">
              <a16:creationId xmlns:a16="http://schemas.microsoft.com/office/drawing/2014/main" id="{C708E729-8883-471A-BC35-F36E1EB5CD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6" y="207497"/>
          <a:ext cx="1371260" cy="7450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0</xdr:col>
      <xdr:colOff>323850</xdr:colOff>
      <xdr:row>1</xdr:row>
      <xdr:rowOff>38099</xdr:rowOff>
    </xdr:from>
    <xdr:ext cx="1362075" cy="703098"/>
    <xdr:pic>
      <xdr:nvPicPr>
        <xdr:cNvPr id="2" name="Imagen 1">
          <a:extLst>
            <a:ext uri="{FF2B5EF4-FFF2-40B4-BE49-F238E27FC236}">
              <a16:creationId xmlns:a16="http://schemas.microsoft.com/office/drawing/2014/main" id="{9F53FA57-5892-4571-9B44-F3EA13D562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3850" y="228599"/>
          <a:ext cx="1362075" cy="703098"/>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0</xdr:col>
      <xdr:colOff>323850</xdr:colOff>
      <xdr:row>1</xdr:row>
      <xdr:rowOff>38099</xdr:rowOff>
    </xdr:from>
    <xdr:ext cx="1362075" cy="703098"/>
    <xdr:pic>
      <xdr:nvPicPr>
        <xdr:cNvPr id="2" name="Imagen 1">
          <a:extLst>
            <a:ext uri="{FF2B5EF4-FFF2-40B4-BE49-F238E27FC236}">
              <a16:creationId xmlns:a16="http://schemas.microsoft.com/office/drawing/2014/main" id="{6D4CE83B-4AAE-4D46-9B3A-B0F372317F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3850" y="228599"/>
          <a:ext cx="1362075" cy="70309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WINNT\Profiles\userdin\Escritorio\Yolanda\ESTIMACIONES\DOS_BOCAS\Instrumentaci&#243;n\LISTA_MAT_INSTR%20"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CNAPA121\APACONTABCON\conso2000\09-septiembre\Estados\Eoaf9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CNAPA121\APACONTABBCN\SOCIET\2000\IMA-ESSBASE\societari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isa001\plgercg\GESTFDOS\Financieros\Presupuesto\Presupuesto2003\Enviado%20a%20PyC%20-%20version%2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CNAPA121\APACONTABBCN\SOCIET\Anexos\anexo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sanchez\1Pry2007\My%20Documents\&#51204;&#44592;&#51088;&#4730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51060;&#54617;\MECH\&#49457;&#51648;&#44277;&#5478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BALANCE\BALANCMN\INVERB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WINNT\Profiles\userdin\Escritorio\Mis%20documentos\FLUMINENSE\CIERRE\GUO\Castell&#243;n\CASTLLOFERT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44608;&#50689;&#54616;\&#44204;&#51201;&#49436;%202002\&#52572;&#49457;&#54840;\&#49892;&#54665;&#50696;&#49328;\&#48128;&#47112;&#45768;&#50628;\&#51204;&#5240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DOCUME~1\AALONZ~1.CAN\LOCALS~1\Temp\Cuadernillo%20El%20Salvador%20Sin%20ejecutar.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Users\vigarciamondragon\Desktop\INBURSA\INBURSA%20IRS%20D&#243;lares%20al%20Inici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Usuarios\Contabilidad\Contador%20General\Gas%20Butano%20Propano\2011\Tuberia\Enero\Tuberia%20Cuadernillo%20Enero%20201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risasf01\plgercg\GCG\ARG_PTO_2007\GNBAN\Renegociaci&#243;n\Para%20Price\Modelo%20Simplificado%20AUDITADO%202005081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Documents%20and%20Settings\storcal\Configuraci&#243;n%20local\Archivos%20temporales%20de%20Internet\Content.IE5\VT"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exmex120\c_gestion\Finanzas\Modelos%20Extraccion\SAP\Presentacion%20Mensual\Modelo%20Clientes%20Presupues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pacitacion5\compartido\PT%202005%20V1\Bases%20Pto2005\GNM\E%20CONS%20GNM.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20.90.10\Analisis%20de%20cartera\sonora%20nov\SO01(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exmex120\finanzas\A&#209;O%202004\BASES\SEP04\RESUMEN%20SEP0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re7\dgt\Users\avila\Documents\Mexico\CFE%20gasoductos\modelo\vigu%20v03.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bcor13a\tmnctrlgecon\Documents%20and%20Settings\00011963\Configuraci&#243;n%20local\Archivos%20temporales%20de%20Internet\OLK10C\Seguimiento%20T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1.%20CONTROL%20DE%20COSTOS\PM27016%20CYDSA\Inf%20Planificacion\inf%2016-1-13\WINDOWS\TEMP\WINNT\Profiles\userdin\Escritorio\GUO\SANTURCE\SANTURC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re7\dgt\Users\vsalinas\Desktop\Gas%20Natural%20Z%20Tarifa%20Inicial%202017\20170622%20TV.43106.2017\anexo4.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Datos%20de%20programa\Microsoft\Excel\01-2011%20COSTES%20DIRECTOS%20ISAP%20PJ27068%20(version%20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OCTUBRE\Cedulas\7664-Construccion-Civil.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re7\dgt\2015%2002%20RQ\00%20Documentos%20Finales\RQ%20GN%20-%2024042015%20-%20A.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re7\DGT\MPA%202007\MPA%20I%20'07\Presentaci&#243;n%20MPA%20I\Nuevas%20magnitudes%20I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re7\dgt\DirTH\04.%20Otros\Gabriela\TRANSPORTE\Panel\Tarifas%20DOF%20Transporte%20A.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re7\dgt\Licitaci&#243;n%20ZGD\ZGD%20Sinaloa\Modelo%20Econ&#243;mico\20141113%20IR%20Sinaloa%20ajustado.xlsm"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Users\vigarciamondragon\Desktop\INBURSA\INBURSA%20CCS%20%20al%20inicio%2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re7\dgt\Users\pmendoza\Documents\proyectos%20Tarifas%20Hidrocarburos\1.-%20Proyectos\Gas%20natural\Distribuci&#243;n%20RQ2013\IE%20GNM%20MTY%20CRE_08%20Sens_formato%20tip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BCNAPA121\APACONTABCON\WINDOWS\Escritorio\hojaseliminadaspresentacio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DE42D2D\Desgloce%20de%20ventas%20Agosto%201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3BED51B6\Desgloce%20de%20ventas%20Agosto%201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re7\DGT\INFORME%20PRECIOS\domcom.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13.DIC_06\(COBRA)C.C.%20BOROA\INFORME%20COSTES\19.ENE_06\ENE_06.INFORME%20CONTROL%20DE%20COSTES%20Rev.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Gerencia\Gerente%20General\GENERALES\2012\Octubre%202012\Cuadernillos%20Tuberia\Consolidado%20Cuadernillo%20Septiembre%20201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binskydc01\nj1_vol2\DATA\GROUPS\ACCNTING\USB\9608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rvidor\controlproyectos\1.%20CONTROL%20DE%20COSTOS\0-Carga%20de%20Trabajo\Julio-2010\BASE%20DE%20DATOS%20JULIO_2010_Rev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Users\miggarcia\Desktop\Memorando%20FY%2013\Metodolog&#237;a%20Simplificada%20de%20CVA%20FY13.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U:\An&#225;lisis%20Varios%202016\Todas\Ajuste%20Extraordinario\Ajustes%20de%20Tarifa%20-%20Sep-2015-%20GAP%20(Sonora)%20(01052016).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re7\DGT\BP%204ta%20Revisi&#243;n%20Tarifaria\Modelo%20Econ&#243;mico\20130626%20Modelo%20IRQ4%20MTY%20escenario.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BCOR13A\TMNCTRLGECON\MPA%202007\MPA%20II%20'07\MPA%20II%2020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BCNAPA121\APACONTABCON\DMC\Fichas\UPARDTO1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ervidor\controlproyectos\Documents%20and%20Settings\29528\Configuraci&#243;n%20local\Archivos%20temporales%20de%20Internet\OLK90\Formatos%20actuales\COS-001-R2-ECD.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Usuarios\Contabilidad\Contador%20General\Gas%20Butano%20Propano\2011\Tuberia\Enero\Tuberia%20Cuadernillo%20Noviembre%202010.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re7\DGT\Users\hcastro\Documents\CRE\Bases%20para%202018\Reporte%20Semestral%20-%20Memos%201er%20Sem%202018.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personal/klopez_cre_gob_mx/Documents/Documentos/Mejora%20Regulatoria/Proyecto/Paquete%20CONAMER/Anexo%203%20Pago%20de%20Aprovechamiento..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re7\dgt\Users\casil\Documents\Clau%20Casillas\Gn&#243;stica\Igasamex\Hidalgo%20TRA\PLAN%20QUINQUENAL%20CIH%20solo%20Avigrup%20y%20Pascual%20Rev.%201.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temp0\Metodolog&#237;a%20Simplificada%20de%20CVA%20FY13.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Users\mromero\AppData\Local\Microsoft\Windows\INetCache\IE\0OT6XDGC\VR%20IFD%2031Dic1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Users\epascual\AppData\Local\Microsoft\Windows\Temporary%20Internet%20Files\Content.Outlook\T2FYKPTK\Usuarios\Contabilidad\Contador%20General\Gas%20Butano%20Propano\2011\Tuberia\Enero\Desgloce%20de%20Ventas%20Sep%201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re7\dgt\Users\casil\Documents\Clau%20Casillas\Gn&#243;stica\Igasamex\Hidalgo%20TRA\PLAN%20QUINQUENAL%20CIH%20solo%20Avigrup.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re7\dgt\Users\CCasillas\Documents\Gn&#243;stica\Igasamex\Quer&#233;taro\Santa%20Rosa\PLAN%20QUINQUENAL%20GNSR.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re7\dgt\DirTH\G%20016%20TRA%201997%20Gasoductos%20de%20Chihuahua\Revisiones%20Quinquenales\RQ02\GDC%20RQ02%20dictamen%20complementario\Dictamen%20complementario\Plantilla%20AF%20GDC%20Ene11%20rev%20cre.xlsm"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re7\DGT\Publica\2003\Publica%2012%20Diciembre%202003\Mes-cte\balance%2031-12-0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re7\dgt\Users\Lina\AppData\Local\Microsoft\Windows\INetCache\Content.Outlook\JKL310O6\GMO%20-%20CCF%20Octubre.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re7\DGT\Users\yregalado\Desktop\YESSICA%20DGNM\CRE%20QUINQUENAL\Informaci&#243;n%20Econ&#243;mica%202014-2018%20Cre%20OCCIDENT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192.168.0.100\Users\Lucy%20Islas\tarifas\Ingresos\Mayakan_IO_Tarifas%20Prueba.xls" TargetMode="External"/></Relationships>
</file>

<file path=xl/externalLinks/_rels/externalLink60.xml.rels><?xml version="1.0" encoding="UTF-8" standalone="yes"?>
<Relationships xmlns="http://schemas.openxmlformats.org/package/2006/relationships"><Relationship Id="rId1" Type="http://schemas.microsoft.com/office/2006/relationships/xlExternalLinkPath/xlPathMissing" Target="Worksheet%20in%20%20%205800.2.9%20Banco%20Mercantil%20del%20Norte,%20S.A.,%20VALUACION%20DE%20SWAPS,%20CM%20311205"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8149;&#50857;&#44508;\&#50857;&#44508;%20Documents\C\&#48149;&#50857;&#44508;\&#50857;&#44508;%20Documents\03&#49340;&#49457;&#50644;&#51648;&#45768;&#50612;&#47553;\&#49340;&#49457;&#51204;&#44592;(excel)\9701A\OUT\YE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re7\DGT\Publica\2003\Publica%2012%20Diciembre%202003\Mes-cte\notas%2031-12-0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re7\DGT\DOCUME~1\aruivo\CONFIG~1\Temp\_ZCTmp.Dir\Expansi&#243;n%20Org&#225;nica\P2011%20Inversiones%20DC_Argentina.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0689;&#54616;\&#44204;&#51201;&#49436;%202003\C\&#48149;&#50857;&#44508;\&#50857;&#44508;%20&#51204;&#49328;&#51077;&#47141;\03%20&#49340;&#49457;&#50644;&#51648;&#45768;&#50612;&#47553;\&#44592;&#49457;\&#51116;&#54924;&#49688;&#52376;&#47532;&#49328;&#52636;&#45236;&#50669;\&#44592;&#49457;\10&#50900;%20&#44592;&#49457;&#51012;&#50948;&#54620;%20&#48320;&#44221;.xls"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Startup" Target="6-6&#44277;&#44396;&#44032;&#47196;&#46321;/&#47560;&#54252;&#44396;/R-&#54633;&#51221;&#47196;/&#44228;&#49328;&#49436;/&#44228;&#49328;&#49436;4.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52572;&#48337;&#46301;\C\&#51068;&#53552;\&#44592;&#53440;\&#44204;&#51201;&#44288;&#47144;\&#49892;&#54665;\&#47560;&#52380;&#46041;\&#54788;&#44288;&#48708;.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personal/klopez_cre_gob_mx/Documents/Escritorio/Proyecto%20AIR/Propuesta%20AIR/AIR%20Anal&#237;sis%20completo.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Users\klopez\OneDrive%20-%20Comision%20Reguladora%20de%20Energia\Documentos\Mejora%20Regulatoria\Copia%20de%20Anexo%202.%20Memoria%20de%20c&#225;lculo%20sobre%20An&#225;lisis%20Costo-Beneficio%202.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Users\klopez\AppData\Local\Microsoft\Windows\INetCache\Content.Outlook\T2ONUT4D\Anexo%202.%20Memoria%20de%20c&#225;lculo+EDG+21072022+mvg.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 INSTR. (RESUMEN PRECIOS)"/>
      <sheetName val="R. INSTR. (...-DR-0000-001)"/>
      <sheetName val="R. INSTR. (...-DR-0000-002)"/>
      <sheetName val="R. INSTR. (...-DR-0000-003)"/>
      <sheetName val="R. INSTR. (...-DR-0000-004 H.1)"/>
      <sheetName val="R. INSTR. (...-DR-0000-004 H.2)"/>
      <sheetName val="R. INSTR. (...-DR-0000-005)"/>
      <sheetName val="R. INSTR. (...-DR-0000-006 H.1)"/>
      <sheetName val="R. INSTR. (...-DR-0000-006 H.2)"/>
      <sheetName val="R. INSTR. (...-DR-0000-007)"/>
      <sheetName val="R. INSTR. (...-DR-0000-008)"/>
      <sheetName val="R. INSTR. (...-DR-0000-009)"/>
      <sheetName val="R. INSTR. (...-DR-0000-010 H.1)"/>
      <sheetName val="R. INSTR. (...-DR-0000-010 H.2)"/>
      <sheetName val="R. INSTR. (...-DR-0000-011 H.1)"/>
      <sheetName val="R. INSTR. (...-DR-0000-011 H.2)"/>
      <sheetName val="R. INSTR. (...-DR-0000-012 H.1)"/>
      <sheetName val="R. INSTR. (...-DR-0000-012 H.2)"/>
      <sheetName val="R. INSTR. (...-DR-0000-012 H.3)"/>
      <sheetName val="R. INSTR. (...-DR-0000-012 H.4)"/>
      <sheetName val="R. INSTR. (...-DR-0000-013 H.1)"/>
      <sheetName val="R. INSTR. (...-DR-0000-013 H.2)"/>
      <sheetName val="R. INSTR. (...-DR-0000-013 H.3)"/>
      <sheetName val="R. INSTR. (...-DR-0000-013 H.4)"/>
      <sheetName val="R. INSTR. (...-DR-0000-014 H.1)"/>
      <sheetName val="R. INSTR. (...-DR-0000-014 H.2)"/>
      <sheetName val="R. INSTR. (...-DR-0000-015 H.1)"/>
      <sheetName val="R. INSTR. (...-DR-0000-015 H.2)"/>
      <sheetName val="R. INSTR. (...-DR-0000-0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TESIS"/>
      <sheetName val="EFTC"/>
      <sheetName val="BALANCE DE SITUACIÓN"/>
      <sheetName val="Indicadores"/>
      <sheetName val="A3"/>
      <sheetName val="LIST"/>
      <sheetName val="Sheet2"/>
      <sheetName val="LISTAS"/>
      <sheetName val="LISTA"/>
      <sheetName val="Lista Proveedores"/>
      <sheetName val="WACC"/>
      <sheetName val="BExRepositorySheet"/>
      <sheetName val="Realidad CCRR (previo reparto)"/>
      <sheetName val="Cuadro presentación"/>
      <sheetName val="Graph"/>
      <sheetName val="BALANCE_DE_SITUACIÓN"/>
      <sheetName val="Lista_Proveedores"/>
      <sheetName val="Realidad_CCRR_(previo_reparto)"/>
      <sheetName val="Cuadro_presentación"/>
      <sheetName val="Base"/>
      <sheetName val="PEP"/>
      <sheetName val="Tabla ADM"/>
      <sheetName val="Par."/>
      <sheetName val="A12"/>
      <sheetName val="ICIS shipping costs (2)"/>
      <sheetName val="Decodificador"/>
      <sheetName val="BALANCE_DE_SITUACIÓN1"/>
      <sheetName val="Lista_Proveedores1"/>
      <sheetName val="Clasificación transversales"/>
      <sheetName val="Drivers"/>
      <sheetName val="Leyenda"/>
      <sheetName val="Hoja1"/>
      <sheetName val="Hoja3"/>
      <sheetName val="Código TI"/>
      <sheetName val="Validaciones  Lean"/>
      <sheetName val="CONSOLIDADA"/>
      <sheetName val="Master de validación"/>
      <sheetName val="Validation list"/>
      <sheetName val="Hoja2"/>
      <sheetName val="Conf"/>
      <sheetName val="EQUIPO GRUPO PICK LIST"/>
      <sheetName val="Eoaf92000"/>
      <sheetName val="ene-feb-mar"/>
      <sheetName val="Instrucciones"/>
      <sheetName val="SECTORES DE PLURIANUAL"/>
      <sheetName val="SATURACION "/>
      <sheetName val="BALANCE_DE_SITUACIÓN2"/>
      <sheetName val="Lista_Proveedores2"/>
      <sheetName val="Realidad_CCRR_(previo_reparto)1"/>
      <sheetName val="Cuadro_presentación1"/>
      <sheetName val="Tabla_ADM"/>
      <sheetName val="Par_"/>
      <sheetName val="ICIS_shipping_costs_(2)"/>
      <sheetName val="Clasificación_transversales"/>
      <sheetName val="Código_TI"/>
      <sheetName val="Validaciones__Lean"/>
      <sheetName val="Master_de_validación"/>
      <sheetName val="Validation_list"/>
      <sheetName val="EQUIPO_GRUPO_PICK_LIST"/>
      <sheetName val="SECTORES_DE_PLURIANUAL"/>
      <sheetName val="SATURACION_"/>
      <sheetName val="Parametros"/>
      <sheetName val="POR AREA + GRAFICO"/>
      <sheetName val="Novo Modelo_Efic.diaria"/>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Índice"/>
      <sheetName val="Resumen"/>
      <sheetName val="balance"/>
      <sheetName val="Observaciones balance (2)"/>
      <sheetName val="Observaciones balance"/>
      <sheetName val="Inversiones"/>
      <sheetName val="Resto Inversiones"/>
      <sheetName val="EXTRA"/>
      <sheetName val="CARTERA"/>
      <sheetName val="Moneda Extr."/>
      <sheetName val="Sdo.Empres.Grupo."/>
      <sheetName val="Fonpe"/>
      <sheetName val="Prov.Riesg.Gtos."/>
      <sheetName val="ratios balance"/>
      <sheetName val="cta rtados"/>
      <sheetName val="observaciones cta rtados"/>
      <sheetName val="ratios cta rtados"/>
      <sheetName val="ratios cta rtados 2"/>
      <sheetName val="Margen Gas"/>
      <sheetName val="Dif.Cambio"/>
      <sheetName val="IMPUESTO"/>
      <sheetName val="Ant.y Dif."/>
      <sheetName val="eoaf"/>
      <sheetName val="Instrucciones"/>
      <sheetName val="A3"/>
      <sheetName val="SINTESIS"/>
      <sheetName val="societario"/>
      <sheetName val="Observaciones_balance_(2)"/>
      <sheetName val="Observaciones_balance"/>
      <sheetName val="Resto_Inversiones"/>
      <sheetName val="Moneda_Extr_"/>
      <sheetName val="Sdo_Empres_Grupo_"/>
      <sheetName val="Prov_Riesg_Gtos_"/>
      <sheetName val="ratios_balance"/>
      <sheetName val="cta_rtados"/>
      <sheetName val="observaciones_cta_rtados"/>
      <sheetName val="ratios_cta_rtados"/>
      <sheetName val="ratios_cta_rtados_2"/>
      <sheetName val="Margen_Gas"/>
      <sheetName val="Dif_Cambio"/>
      <sheetName val="Ant_y_Dif_"/>
      <sheetName val="Monthly_Recs_Numbers"/>
      <sheetName val="Market cap contribution"/>
      <sheetName val="Assets Rose"/>
      <sheetName val="gas oil"/>
      <sheetName val="Elba assets"/>
      <sheetName val="Master de validación"/>
      <sheetName val="Validation list"/>
      <sheetName val="INVE98"/>
      <sheetName val="Observaciones_balance_(2)1"/>
      <sheetName val="Observaciones_balance1"/>
      <sheetName val="Resto_Inversiones1"/>
      <sheetName val="Moneda_Extr_1"/>
      <sheetName val="Sdo_Empres_Grupo_1"/>
      <sheetName val="Prov_Riesg_Gtos_1"/>
      <sheetName val="ratios_balance1"/>
      <sheetName val="cta_rtados1"/>
      <sheetName val="observaciones_cta_rtados1"/>
      <sheetName val="ratios_cta_rtados1"/>
      <sheetName val="ratios_cta_rtados_21"/>
      <sheetName val="Margen_Gas1"/>
      <sheetName val="Dif_Cambio1"/>
      <sheetName val="Ant_y_Dif_1"/>
      <sheetName val="Market_cap_contribution"/>
      <sheetName val="Assets_Rose"/>
      <sheetName val="gas_oil"/>
      <sheetName val="Elba_assets"/>
      <sheetName val="Master_de_validación"/>
      <sheetName val="Validation_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OW indirecto con caja exterio"/>
      <sheetName val="Indicadores"/>
      <sheetName val="EXTRA"/>
      <sheetName val="Sdo.Empres.Grupo."/>
      <sheetName val="SINTESIS"/>
    </sheetNames>
    <sheetDataSet>
      <sheetData sheetId="0"/>
      <sheetData sheetId="1" refreshError="1"/>
      <sheetData sheetId="2" refreshError="1"/>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RA"/>
      <sheetName val="IMPUESTO (2)"/>
      <sheetName val="CARTERA "/>
      <sheetName val="Moneda Extr."/>
      <sheetName val="Sdo.Empres.Grupo."/>
      <sheetName val="Fonpe"/>
      <sheetName val="Prov.Riesg.Gtos."/>
      <sheetName val="Dif.Cambio"/>
      <sheetName val="IMPUESTO"/>
      <sheetName val="Ant.y Dif."/>
      <sheetName val="SINTESIS"/>
      <sheetName val="Indicadores"/>
      <sheetName val="A3"/>
      <sheetName val="Plan1"/>
      <sheetName val="Intragrupo MIN"/>
      <sheetName val="Leyenda"/>
      <sheetName val="Datos Semanales"/>
      <sheetName val="Datos Mensuales"/>
      <sheetName val="Hoja1"/>
      <sheetName val="BASE ACUM"/>
      <sheetName val="PTO original"/>
      <sheetName val="Listas"/>
      <sheetName val="IMPUESTO_(2)"/>
      <sheetName val="CARTERA_"/>
      <sheetName val="Moneda_Extr_"/>
      <sheetName val="Sdo_Empres_Grupo_"/>
      <sheetName val="Prov_Riesg_Gtos_"/>
      <sheetName val="Dif_Cambio"/>
      <sheetName val="Ant_y_Dif_"/>
      <sheetName val="Intragrupo_MIN"/>
      <sheetName val="Datos_Semanales"/>
      <sheetName val="Datos_Mensuales"/>
      <sheetName val="BASE_ACUM"/>
      <sheetName val="PTO_origin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ow r="6">
          <cell r="A6" t="str">
            <v xml:space="preserve"> AG. EN. HOSPITAL GERMANS TRIAS I PUJOL</v>
          </cell>
        </row>
      </sheetData>
      <sheetData sheetId="26"/>
      <sheetData sheetId="27"/>
      <sheetData sheetId="28"/>
      <sheetData sheetId="29"/>
      <sheetData sheetId="30"/>
      <sheetData sheetId="31"/>
      <sheetData sheetId="32"/>
      <sheetData sheetId="3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조도"/>
      <sheetName val="부하"/>
      <sheetName val="동력"/>
      <sheetName val="변압기"/>
      <sheetName val="발전기"/>
      <sheetName val="간선"/>
      <sheetName val="APT"/>
      <sheetName val="도체상수"/>
      <sheetName val="Sheet8"/>
      <sheetName val="Sheet9"/>
      <sheetName val="Sheet10"/>
      <sheetName val="Sheet11"/>
      <sheetName val="Sheet12"/>
      <sheetName val="Sheet13"/>
      <sheetName val="Sheet14"/>
      <sheetName val="Sheet15"/>
      <sheetName val="Sheet16"/>
      <sheetName val="도체종-상수표"/>
      <sheetName val="전기자료"/>
      <sheetName val="#REF"/>
      <sheetName val="GEN"/>
      <sheetName val="DUT-BAT1"/>
      <sheetName val="동부하-L"/>
      <sheetName val="변압기 "/>
      <sheetName val="L-A"/>
      <sheetName val="부속동"/>
      <sheetName val="동-LE"/>
      <sheetName val="MCC"/>
      <sheetName val="주차장"/>
      <sheetName val="data"/>
      <sheetName val="504전기실 동부하-L"/>
      <sheetName val="세대부하"/>
      <sheetName val="부속동부하"/>
      <sheetName val="부속동동력"/>
      <sheetName val="laroux"/>
      <sheetName val="VXXXXX"/>
      <sheetName val="ELP-27"/>
      <sheetName val="MCC-B6C"/>
      <sheetName val="ELP-B6"/>
      <sheetName val="ELP-3"/>
      <sheetName val="ELP-15"/>
      <sheetName val="ELP-21"/>
      <sheetName val="ELP-9"/>
      <sheetName val="EMCC-B6A"/>
      <sheetName val="EMCC-PH1"/>
      <sheetName val="P-FAN-PNL "/>
      <sheetName val="MCC-B6B"/>
      <sheetName val="SMP-1,ELEV"/>
    </sheetNames>
    <sheetDataSet>
      <sheetData sheetId="0" refreshError="1"/>
      <sheetData sheetId="1" refreshError="1"/>
      <sheetData sheetId="2"/>
      <sheetData sheetId="3"/>
      <sheetData sheetId="4"/>
      <sheetData sheetId="5"/>
      <sheetData sheetId="6" refreshError="1"/>
      <sheetData sheetId="7"/>
      <sheetData sheetId="8" refreshError="1"/>
      <sheetData sheetId="9" refreshError="1"/>
      <sheetData sheetId="10"/>
      <sheetData sheetId="11"/>
      <sheetData sheetId="12" refreshError="1"/>
      <sheetData sheetId="13" refreshError="1"/>
      <sheetData sheetId="14" refreshError="1"/>
      <sheetData sheetId="15" refreshError="1"/>
      <sheetData sheetId="16"/>
      <sheetData sheetId="17" refreshError="1"/>
      <sheetData sheetId="18"/>
      <sheetData sheetId="19"/>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ELECTRIC"/>
      <sheetName val="CTEMCOST"/>
    </sheetNames>
    <sheetDataSet>
      <sheetData sheetId="0" refreshError="1"/>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A1"/>
      <sheetName val="BALANCE"/>
      <sheetName val="BASE"/>
      <sheetName val="Carátula"/>
      <sheetName val="Botones"/>
      <sheetName val="Manual"/>
      <sheetName val="Captura"/>
      <sheetName val="Captura Bal"/>
      <sheetName val="Captura Res"/>
      <sheetName val="cuentas"/>
      <sheetName val="capital"/>
      <sheetName val="Fideicomisos2"/>
      <sheetName val="Fideicomisos"/>
      <sheetName val="Base Bal"/>
      <sheetName val="Base Res"/>
      <sheetName val="Integracion Bal"/>
      <sheetName val="Integracion Res"/>
      <sheetName val="Cedula Balance"/>
      <sheetName val="Cedula Resultados"/>
      <sheetName val="Banco Bal"/>
      <sheetName val="Banco Res"/>
      <sheetName val="Consoudis Bal"/>
      <sheetName val="Consoudis Res"/>
      <sheetName val="ENVIO CONSOFIDEICOMISO"/>
      <sheetName val="Consosubs Bal"/>
      <sheetName val="Consosubs Res"/>
      <sheetName val="Comparativo"/>
      <sheetName val="Notas Activo"/>
      <sheetName val="Notas Pasivo y Capital"/>
      <sheetName val="Captura_Bal"/>
      <sheetName val="Captura_Res"/>
      <sheetName val="Base_Bal"/>
      <sheetName val="Base_Res"/>
      <sheetName val="Integracion_Bal"/>
      <sheetName val="Integracion_Res"/>
      <sheetName val="Cedula_Balance"/>
      <sheetName val="Cedula_Resultados"/>
      <sheetName val="Banco_Bal"/>
      <sheetName val="Banco_Res"/>
      <sheetName val="Consoudis_Bal"/>
      <sheetName val="Consoudis_Res"/>
      <sheetName val="ENVIO_CONSOFIDEICOMISO"/>
      <sheetName val="Consosubs_Bal"/>
      <sheetName val="Consosubs_Res"/>
      <sheetName val="Notas_Activo"/>
      <sheetName val="Notas_Pasivo_y_Capita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EqMec"/>
      <sheetName val="DetEM1"/>
      <sheetName val="DetEM2"/>
      <sheetName val="Depositos"/>
      <sheetName val="6.EqEléc"/>
      <sheetName val="6.1 DetEE"/>
      <sheetName val="Trafos"/>
      <sheetName val="CF 400V"/>
      <sheetName val="Motores"/>
      <sheetName val="instrumentos"/>
      <sheetName val="Megaf"/>
      <sheetName val="Tbl 1y 4"/>
      <sheetName val="Tbl 2 y 3"/>
      <sheetName val="Tbl 5"/>
      <sheetName val="RE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átula"/>
      <sheetName val="Otros Ingresos"/>
      <sheetName val="Bancos"/>
      <sheetName val="Flujo de Cartera"/>
      <sheetName val="Dotación de Cilindros"/>
      <sheetName val="Gto. x depto"/>
      <sheetName val="Capital de Trabajo"/>
      <sheetName val="Gto. x rubro"/>
      <sheetName val="Mov. de inventarios"/>
      <sheetName val="Analítico Gto vs Ppto"/>
      <sheetName val="Analítico Gto vs Ppto 1"/>
      <sheetName val="Ant. saldos x canal"/>
      <sheetName val="Variable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477">
          <cell r="A477" t="str">
            <v>Query aún no calculado</v>
          </cell>
        </row>
        <row r="596">
          <cell r="A596" t="str">
            <v>Query aún no calculado</v>
          </cell>
        </row>
        <row r="855">
          <cell r="A855" t="str">
            <v>Query aún no calculado</v>
          </cell>
        </row>
      </sheetData>
      <sheetData sheetId="13" refreshError="1"/>
      <sheetData sheetId="14" refreshError="1"/>
      <sheetData sheetId="1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FR"/>
    </sheetNames>
    <sheetDataSet>
      <sheetData sheetId="0"/>
      <sheetData sheetId="1"/>
      <sheetData sheetId="2"/>
      <sheetData sheetId="3"/>
      <sheetData sheetId="4"/>
      <sheetData sheetId="5"/>
      <sheetData sheetId="6"/>
      <sheetData sheetId="7"/>
      <sheetData sheetId="8"/>
      <sheetData sheetId="9"/>
      <sheetData sheetId="10">
        <row r="4">
          <cell r="L4" t="str">
            <v>Fecha</v>
          </cell>
          <cell r="M4" t="str">
            <v>T.C. MXN/USD</v>
          </cell>
          <cell r="N4">
            <v>1</v>
          </cell>
          <cell r="O4">
            <v>-1</v>
          </cell>
        </row>
        <row r="5">
          <cell r="L5">
            <v>41579</v>
          </cell>
          <cell r="M5">
            <v>13.078900000000001</v>
          </cell>
          <cell r="N5">
            <v>14.078900000000001</v>
          </cell>
          <cell r="O5">
            <v>12.078900000000001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atula"/>
      <sheetName val="Otros Ingresos"/>
      <sheetName val="Gto x depto"/>
      <sheetName val="Gto x rubro"/>
      <sheetName val="Analitico gto vs ppto 2"/>
      <sheetName val="Analitico gto. vs ppto"/>
      <sheetName val="Desgloce de Ventas"/>
      <sheetName val="Cartera x Canal"/>
      <sheetName val="Hoja3"/>
    </sheetNames>
    <sheetDataSet>
      <sheetData sheetId="0"/>
      <sheetData sheetId="1"/>
      <sheetData sheetId="2">
        <row r="14">
          <cell r="B14">
            <v>354.35746499999999</v>
          </cell>
        </row>
      </sheetData>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Ingreso_Adicional"/>
      <sheetName val="Transporte"/>
      <sheetName val="EECC-Cuenta"/>
      <sheetName val="EECC-Anexo F"/>
      <sheetName val="EECC-Anexo H"/>
      <sheetName val="EECC-NOTAS H e I"/>
      <sheetName val="Serie Histórica"/>
      <sheetName val="A3"/>
      <sheetName val="EXTRA"/>
      <sheetName val="Operativo por sociedades"/>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41-C-1, C-2"/>
      <sheetName val="41-C-3,C-4"/>
      <sheetName val="41-D-4,41-D-1"/>
      <sheetName val="41-D-2, 41-D-5"/>
      <sheetName val="41-D-9,10"/>
      <sheetName val="41-D-11,47-D-1"/>
      <sheetName val="47-D-2, D-3"/>
      <sheetName val="47-TK-1, 47-TK-2"/>
      <sheetName val="E-1, 2"/>
      <sheetName val="E-3, 4"/>
      <sheetName val="E-5"/>
      <sheetName val="Bases"/>
      <sheetName val="MONTAJE"/>
      <sheetName val="SUMINISTRO"/>
      <sheetName val="cap 1"/>
      <sheetName val="cap 2"/>
      <sheetName val="cap 3"/>
      <sheetName val="cap 4"/>
      <sheetName val="cap 5"/>
      <sheetName val="cap 6"/>
      <sheetName val="cap 7"/>
      <sheetName val="cap 8"/>
      <sheetName val="cap 9"/>
      <sheetName val="cap 10"/>
      <sheetName val="cap 12"/>
      <sheetName val="cap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5">
          <cell r="C15">
            <v>80</v>
          </cell>
        </row>
        <row r="16">
          <cell r="C16">
            <v>75</v>
          </cell>
        </row>
        <row r="22">
          <cell r="C22">
            <v>0.01</v>
          </cell>
        </row>
        <row r="24">
          <cell r="C24">
            <v>0.15</v>
          </cell>
        </row>
        <row r="27">
          <cell r="C27">
            <v>100</v>
          </cell>
        </row>
        <row r="30">
          <cell r="C30">
            <v>600</v>
          </cell>
          <cell r="G30">
            <v>20</v>
          </cell>
        </row>
        <row r="31">
          <cell r="G31">
            <v>30</v>
          </cell>
        </row>
        <row r="32">
          <cell r="C32">
            <v>200</v>
          </cell>
        </row>
      </sheetData>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PS"/>
      <sheetName val="Bajas"/>
      <sheetName val="Resumen"/>
      <sheetName val="Unidades"/>
      <sheetName val="TOT CLI DIC"/>
      <sheetName val="IN DIC"/>
      <sheetName val="PS DIC"/>
      <sheetName val="TOT CLI NOV"/>
      <sheetName val="IN NOV"/>
      <sheetName val="PS NOV"/>
      <sheetName val="TOT CLI OCT"/>
      <sheetName val="IN OCT"/>
      <sheetName val="PS OCT"/>
      <sheetName val="TOT CLI SEP"/>
      <sheetName val="IN SEP"/>
      <sheetName val="PS SEP"/>
      <sheetName val="TOT CLI AGO"/>
      <sheetName val="IN AGO"/>
      <sheetName val="PS AGO"/>
      <sheetName val="TOT CLI JUL"/>
      <sheetName val="IN JUL"/>
      <sheetName val="PS JUL"/>
      <sheetName val="TOT CLI JUN"/>
      <sheetName val="IN JUN"/>
      <sheetName val="PS JUN"/>
      <sheetName val="TOT CLI MAY"/>
      <sheetName val="IN MAY"/>
      <sheetName val="PS MAY"/>
      <sheetName val="TOT CLI ABR"/>
      <sheetName val="IN ABR"/>
      <sheetName val="PS ABR"/>
      <sheetName val="TOT CLI MAR"/>
      <sheetName val="IN MAR"/>
      <sheetName val="PS MAR"/>
      <sheetName val="TOT CLI FEB"/>
      <sheetName val="IN FEB"/>
      <sheetName val="PS FEB"/>
      <sheetName val="TOT CLI ENE"/>
      <sheetName val="IN ENE"/>
      <sheetName val="PS ENE"/>
      <sheetName val="DB - Medie Mensili"/>
      <sheetName val="DB - Medie Mensili $_tonn"/>
      <sheetName val="DB - Brent"/>
    </sheetNames>
    <sheetDataSet>
      <sheetData sheetId="0" refreshError="1"/>
      <sheetData sheetId="1" refreshError="1"/>
      <sheetData sheetId="2" refreshError="1"/>
      <sheetData sheetId="3" refreshError="1"/>
      <sheetData sheetId="4" refreshError="1"/>
      <sheetData sheetId="5" refreshError="1">
        <row r="30">
          <cell r="C30" t="str">
            <v>018.0068</v>
          </cell>
          <cell r="D30" t="str">
            <v>018.0152</v>
          </cell>
          <cell r="E30" t="str">
            <v>018.0153</v>
          </cell>
          <cell r="F30" t="str">
            <v>018.0154</v>
          </cell>
          <cell r="G30" t="str">
            <v>018.0157</v>
          </cell>
          <cell r="H30" t="str">
            <v>018.0160</v>
          </cell>
          <cell r="I30" t="str">
            <v>018.0161</v>
          </cell>
          <cell r="J30" t="str">
            <v>018.0068</v>
          </cell>
          <cell r="K30" t="str">
            <v>018.0152</v>
          </cell>
          <cell r="L30" t="str">
            <v>018.0153</v>
          </cell>
          <cell r="M30" t="str">
            <v>018.0154</v>
          </cell>
          <cell r="N30" t="str">
            <v>018.0157</v>
          </cell>
          <cell r="O30" t="str">
            <v>018.0160</v>
          </cell>
          <cell r="P30" t="str">
            <v>018.0161</v>
          </cell>
          <cell r="AE30" t="str">
            <v>018.0068</v>
          </cell>
          <cell r="AF30" t="str">
            <v>018.0152</v>
          </cell>
          <cell r="AG30" t="str">
            <v>018.0153</v>
          </cell>
          <cell r="AH30" t="str">
            <v>018.0154</v>
          </cell>
          <cell r="AI30" t="str">
            <v>018.0157</v>
          </cell>
          <cell r="AJ30" t="str">
            <v>018.0160</v>
          </cell>
          <cell r="AK30" t="str">
            <v>018.0161</v>
          </cell>
          <cell r="AL30" t="str">
            <v>018.0068</v>
          </cell>
          <cell r="AM30" t="str">
            <v>018.0152</v>
          </cell>
          <cell r="AN30" t="str">
            <v>018.0153</v>
          </cell>
          <cell r="AO30" t="str">
            <v>018.0154</v>
          </cell>
          <cell r="AP30" t="str">
            <v>018.0157</v>
          </cell>
          <cell r="AQ30" t="str">
            <v>018.0160</v>
          </cell>
          <cell r="AR30" t="str">
            <v>018.0161</v>
          </cell>
          <cell r="AS30" t="str">
            <v>018.0068</v>
          </cell>
          <cell r="AT30" t="str">
            <v>018.0152</v>
          </cell>
          <cell r="AU30" t="str">
            <v>018.0153</v>
          </cell>
          <cell r="AV30" t="str">
            <v>018.0154</v>
          </cell>
          <cell r="AW30" t="str">
            <v>018.0157</v>
          </cell>
          <cell r="AX30" t="str">
            <v>018.0160</v>
          </cell>
          <cell r="AY30" t="str">
            <v>018.0161</v>
          </cell>
          <cell r="AZ30" t="str">
            <v>018.0068</v>
          </cell>
          <cell r="BA30" t="str">
            <v>018.0152</v>
          </cell>
          <cell r="BB30" t="str">
            <v>018.0153</v>
          </cell>
          <cell r="BC30" t="str">
            <v>018.0154</v>
          </cell>
          <cell r="BD30" t="str">
            <v>018.0157</v>
          </cell>
          <cell r="BE30" t="str">
            <v>018.0160</v>
          </cell>
          <cell r="BF30" t="str">
            <v>018.0161</v>
          </cell>
          <cell r="BG30" t="str">
            <v>018.0068</v>
          </cell>
          <cell r="BH30" t="str">
            <v>018.0152</v>
          </cell>
          <cell r="BI30" t="str">
            <v>018.0153</v>
          </cell>
          <cell r="BJ30" t="str">
            <v>018.0154</v>
          </cell>
          <cell r="BK30" t="str">
            <v>018.0157</v>
          </cell>
          <cell r="BL30" t="str">
            <v>018.0160</v>
          </cell>
          <cell r="BM30" t="str">
            <v>018.0161</v>
          </cell>
          <cell r="BN30" t="str">
            <v>018.0068</v>
          </cell>
          <cell r="BO30" t="str">
            <v>018.0152</v>
          </cell>
          <cell r="BP30" t="str">
            <v>018.0153</v>
          </cell>
          <cell r="BQ30" t="str">
            <v>018.0154</v>
          </cell>
          <cell r="BR30" t="str">
            <v>018.0157</v>
          </cell>
          <cell r="BS30" t="str">
            <v>018.0160</v>
          </cell>
          <cell r="BT30" t="str">
            <v>018.0161</v>
          </cell>
          <cell r="BU30" t="str">
            <v>018.0068</v>
          </cell>
          <cell r="BV30" t="str">
            <v>018.0152</v>
          </cell>
          <cell r="BW30" t="str">
            <v>018.0153</v>
          </cell>
          <cell r="BX30" t="str">
            <v>018.0154</v>
          </cell>
          <cell r="BY30" t="str">
            <v>018.0157</v>
          </cell>
          <cell r="BZ30" t="str">
            <v>018.0160</v>
          </cell>
          <cell r="CA30" t="str">
            <v>018.0161</v>
          </cell>
          <cell r="CB30" t="str">
            <v>018.0068</v>
          </cell>
          <cell r="CC30" t="str">
            <v>018.0152</v>
          </cell>
          <cell r="CD30" t="str">
            <v>018.0153</v>
          </cell>
          <cell r="CE30" t="str">
            <v>018.0154</v>
          </cell>
          <cell r="CF30" t="str">
            <v>018.0157</v>
          </cell>
          <cell r="CG30" t="str">
            <v>018.0160</v>
          </cell>
          <cell r="CH30" t="str">
            <v>018.0161</v>
          </cell>
          <cell r="CI30" t="str">
            <v>018.0068</v>
          </cell>
          <cell r="CJ30" t="str">
            <v>018.0152</v>
          </cell>
          <cell r="CK30" t="str">
            <v>018.0153</v>
          </cell>
          <cell r="CL30" t="str">
            <v>018.0154</v>
          </cell>
          <cell r="CM30" t="str">
            <v>018.0157</v>
          </cell>
          <cell r="CN30" t="str">
            <v>018.0160</v>
          </cell>
          <cell r="CO30" t="str">
            <v>018.0161</v>
          </cell>
        </row>
        <row r="31">
          <cell r="C31"/>
          <cell r="D31" t="str">
            <v>NUM</v>
          </cell>
          <cell r="E31" t="str">
            <v>NUM</v>
          </cell>
          <cell r="F31"/>
          <cell r="G31"/>
          <cell r="H31" t="str">
            <v>NUM</v>
          </cell>
          <cell r="I31" t="str">
            <v>NUM</v>
          </cell>
          <cell r="J31" t="str">
            <v>NUM</v>
          </cell>
          <cell r="K31" t="str">
            <v>NUM</v>
          </cell>
          <cell r="L31" t="str">
            <v>NUM</v>
          </cell>
          <cell r="M31" t="str">
            <v>NUM</v>
          </cell>
          <cell r="N31" t="str">
            <v>NUM</v>
          </cell>
          <cell r="O31" t="str">
            <v>NUM</v>
          </cell>
          <cell r="P31" t="str">
            <v>NUM</v>
          </cell>
          <cell r="AE31"/>
          <cell r="AF31" t="str">
            <v>NUM</v>
          </cell>
          <cell r="AG31" t="str">
            <v>NUM</v>
          </cell>
          <cell r="AH31" t="str">
            <v>NUM</v>
          </cell>
          <cell r="AI31" t="str">
            <v>NUM</v>
          </cell>
          <cell r="AJ31" t="str">
            <v>NUM</v>
          </cell>
          <cell r="AK31" t="str">
            <v>NUM</v>
          </cell>
          <cell r="AL31"/>
          <cell r="AM31" t="str">
            <v>NUM</v>
          </cell>
          <cell r="AN31" t="str">
            <v>NUM</v>
          </cell>
          <cell r="AO31"/>
          <cell r="AP31"/>
          <cell r="AQ31" t="str">
            <v>NUM</v>
          </cell>
          <cell r="AR31" t="str">
            <v>NUM</v>
          </cell>
          <cell r="AS31"/>
          <cell r="AT31" t="str">
            <v>NUM</v>
          </cell>
          <cell r="AU31" t="str">
            <v>NUM</v>
          </cell>
          <cell r="AV31" t="str">
            <v>NUM</v>
          </cell>
          <cell r="AW31" t="str">
            <v>NUM</v>
          </cell>
          <cell r="AX31" t="str">
            <v>NUM</v>
          </cell>
          <cell r="AY31" t="str">
            <v>NUM</v>
          </cell>
          <cell r="AZ31"/>
          <cell r="BA31" t="str">
            <v>NUM</v>
          </cell>
          <cell r="BB31" t="str">
            <v>NUM</v>
          </cell>
          <cell r="BC31" t="str">
            <v>NUM</v>
          </cell>
          <cell r="BD31" t="str">
            <v>NUM</v>
          </cell>
          <cell r="BE31" t="str">
            <v>NUM</v>
          </cell>
          <cell r="BF31" t="str">
            <v>NUM</v>
          </cell>
          <cell r="BG31"/>
          <cell r="BH31" t="str">
            <v>NUM</v>
          </cell>
          <cell r="BI31" t="str">
            <v>NUM</v>
          </cell>
          <cell r="BJ31" t="str">
            <v>NUM</v>
          </cell>
          <cell r="BK31" t="str">
            <v>NUM</v>
          </cell>
          <cell r="BL31" t="str">
            <v>NUM</v>
          </cell>
          <cell r="BM31" t="str">
            <v>NUM</v>
          </cell>
          <cell r="BN31"/>
          <cell r="BO31" t="str">
            <v>NUM</v>
          </cell>
          <cell r="BP31" t="str">
            <v>NUM</v>
          </cell>
          <cell r="BQ31" t="str">
            <v>NUM</v>
          </cell>
          <cell r="BR31" t="str">
            <v>NUM</v>
          </cell>
          <cell r="BS31" t="str">
            <v>NUM</v>
          </cell>
          <cell r="BT31" t="str">
            <v>NUM</v>
          </cell>
          <cell r="BU31"/>
          <cell r="BV31" t="str">
            <v>NUM</v>
          </cell>
          <cell r="BW31" t="str">
            <v>NUM</v>
          </cell>
          <cell r="BX31"/>
          <cell r="BY31"/>
          <cell r="BZ31" t="str">
            <v>NUM</v>
          </cell>
          <cell r="CA31" t="str">
            <v>NUM</v>
          </cell>
          <cell r="CB31"/>
          <cell r="CC31" t="str">
            <v>NUM</v>
          </cell>
          <cell r="CD31" t="str">
            <v>NUM</v>
          </cell>
          <cell r="CE31" t="str">
            <v>NUM</v>
          </cell>
          <cell r="CF31" t="str">
            <v>NUM</v>
          </cell>
          <cell r="CG31" t="str">
            <v>NUM</v>
          </cell>
          <cell r="CH31" t="str">
            <v>NUM</v>
          </cell>
          <cell r="CI31" t="str">
            <v>NUM</v>
          </cell>
          <cell r="CJ31" t="str">
            <v>NUM</v>
          </cell>
          <cell r="CK31" t="str">
            <v>NUM</v>
          </cell>
          <cell r="CL31" t="str">
            <v>NUM</v>
          </cell>
          <cell r="CM31" t="str">
            <v>NUM</v>
          </cell>
          <cell r="CN31" t="str">
            <v>NUM</v>
          </cell>
          <cell r="CO31" t="str">
            <v>NUM</v>
          </cell>
        </row>
        <row r="32">
          <cell r="D32">
            <v>1665</v>
          </cell>
          <cell r="E32">
            <v>38</v>
          </cell>
          <cell r="H32">
            <v>-185</v>
          </cell>
          <cell r="I32">
            <v>-13</v>
          </cell>
          <cell r="K32">
            <v>1594</v>
          </cell>
          <cell r="L32">
            <v>38</v>
          </cell>
          <cell r="O32">
            <v>-185</v>
          </cell>
          <cell r="P32">
            <v>-13</v>
          </cell>
          <cell r="AF32">
            <v>1665</v>
          </cell>
          <cell r="AG32">
            <v>38</v>
          </cell>
          <cell r="AJ32">
            <v>-185</v>
          </cell>
          <cell r="AK32">
            <v>-13</v>
          </cell>
          <cell r="AM32">
            <v>1737</v>
          </cell>
          <cell r="AN32">
            <v>38</v>
          </cell>
          <cell r="AQ32">
            <v>-185</v>
          </cell>
          <cell r="AR32">
            <v>-13</v>
          </cell>
          <cell r="AT32">
            <v>1808</v>
          </cell>
          <cell r="AU32">
            <v>38</v>
          </cell>
          <cell r="AX32">
            <v>-185</v>
          </cell>
          <cell r="AY32">
            <v>-13</v>
          </cell>
          <cell r="BA32">
            <v>1737</v>
          </cell>
          <cell r="BB32">
            <v>38</v>
          </cell>
          <cell r="BE32">
            <v>-185</v>
          </cell>
          <cell r="BF32">
            <v>-13</v>
          </cell>
          <cell r="BH32">
            <v>1737</v>
          </cell>
          <cell r="BI32">
            <v>38</v>
          </cell>
          <cell r="BL32">
            <v>-185</v>
          </cell>
          <cell r="BM32">
            <v>-13</v>
          </cell>
          <cell r="BO32">
            <v>1737</v>
          </cell>
          <cell r="BP32">
            <v>38</v>
          </cell>
          <cell r="BS32">
            <v>-185</v>
          </cell>
          <cell r="BT32">
            <v>-13</v>
          </cell>
          <cell r="BV32">
            <v>1594</v>
          </cell>
          <cell r="BW32">
            <v>38</v>
          </cell>
          <cell r="BZ32">
            <v>-185</v>
          </cell>
          <cell r="CA32">
            <v>-13</v>
          </cell>
          <cell r="CC32">
            <v>1665</v>
          </cell>
          <cell r="CD32">
            <v>38</v>
          </cell>
          <cell r="CG32">
            <v>-185</v>
          </cell>
          <cell r="CH32">
            <v>-13</v>
          </cell>
          <cell r="CJ32">
            <v>20268</v>
          </cell>
          <cell r="CK32">
            <v>450</v>
          </cell>
          <cell r="CN32">
            <v>-2220</v>
          </cell>
          <cell r="CO32">
            <v>-156</v>
          </cell>
        </row>
        <row r="33">
          <cell r="D33">
            <v>1404</v>
          </cell>
          <cell r="E33">
            <v>38</v>
          </cell>
          <cell r="H33">
            <v>-156</v>
          </cell>
          <cell r="I33">
            <v>-13</v>
          </cell>
          <cell r="K33">
            <v>1346</v>
          </cell>
          <cell r="L33">
            <v>38</v>
          </cell>
          <cell r="O33">
            <v>-156</v>
          </cell>
          <cell r="P33">
            <v>-13</v>
          </cell>
          <cell r="AF33">
            <v>1404</v>
          </cell>
          <cell r="AG33">
            <v>38</v>
          </cell>
          <cell r="AJ33">
            <v>-156</v>
          </cell>
          <cell r="AK33">
            <v>-13</v>
          </cell>
          <cell r="AM33">
            <v>1463</v>
          </cell>
          <cell r="AN33">
            <v>38</v>
          </cell>
          <cell r="AQ33">
            <v>-156</v>
          </cell>
          <cell r="AR33">
            <v>-13</v>
          </cell>
          <cell r="AT33">
            <v>1521</v>
          </cell>
          <cell r="AU33">
            <v>38</v>
          </cell>
          <cell r="AX33">
            <v>-156</v>
          </cell>
          <cell r="AY33">
            <v>-13</v>
          </cell>
          <cell r="BA33">
            <v>1463</v>
          </cell>
          <cell r="BB33">
            <v>38</v>
          </cell>
          <cell r="BE33">
            <v>-156</v>
          </cell>
          <cell r="BF33">
            <v>-13</v>
          </cell>
          <cell r="BH33">
            <v>1463</v>
          </cell>
          <cell r="BI33">
            <v>38</v>
          </cell>
          <cell r="BL33">
            <v>-156</v>
          </cell>
          <cell r="BM33">
            <v>-13</v>
          </cell>
          <cell r="BO33">
            <v>1463</v>
          </cell>
          <cell r="BP33">
            <v>38</v>
          </cell>
          <cell r="BS33">
            <v>-156</v>
          </cell>
          <cell r="BT33">
            <v>-13</v>
          </cell>
          <cell r="BV33">
            <v>1346</v>
          </cell>
          <cell r="BW33">
            <v>38</v>
          </cell>
          <cell r="BZ33">
            <v>-156</v>
          </cell>
          <cell r="CA33">
            <v>-13</v>
          </cell>
          <cell r="CC33">
            <v>1404</v>
          </cell>
          <cell r="CD33">
            <v>38</v>
          </cell>
          <cell r="CG33">
            <v>-156</v>
          </cell>
          <cell r="CH33">
            <v>-13</v>
          </cell>
          <cell r="CJ33">
            <v>17083</v>
          </cell>
          <cell r="CK33">
            <v>456</v>
          </cell>
          <cell r="CN33">
            <v>-1868</v>
          </cell>
          <cell r="CO33">
            <v>-156</v>
          </cell>
        </row>
        <row r="34">
          <cell r="D34">
            <v>738</v>
          </cell>
          <cell r="E34">
            <v>5</v>
          </cell>
          <cell r="H34">
            <v>-381</v>
          </cell>
          <cell r="I34">
            <v>-2</v>
          </cell>
          <cell r="K34">
            <v>702</v>
          </cell>
          <cell r="L34">
            <v>5</v>
          </cell>
          <cell r="O34">
            <v>-381</v>
          </cell>
          <cell r="P34">
            <v>-2</v>
          </cell>
          <cell r="AF34">
            <v>738</v>
          </cell>
          <cell r="AG34">
            <v>5</v>
          </cell>
          <cell r="AJ34">
            <v>-381</v>
          </cell>
          <cell r="AK34">
            <v>-2</v>
          </cell>
          <cell r="AM34">
            <v>775</v>
          </cell>
          <cell r="AN34">
            <v>5</v>
          </cell>
          <cell r="AQ34">
            <v>-381</v>
          </cell>
          <cell r="AR34">
            <v>-2</v>
          </cell>
          <cell r="AT34">
            <v>811</v>
          </cell>
          <cell r="AU34">
            <v>5</v>
          </cell>
          <cell r="AX34">
            <v>-381</v>
          </cell>
          <cell r="AY34">
            <v>-2</v>
          </cell>
          <cell r="BA34">
            <v>775</v>
          </cell>
          <cell r="BB34">
            <v>5</v>
          </cell>
          <cell r="BE34">
            <v>-381</v>
          </cell>
          <cell r="BF34">
            <v>-2</v>
          </cell>
          <cell r="BH34">
            <v>775</v>
          </cell>
          <cell r="BI34">
            <v>5</v>
          </cell>
          <cell r="BL34">
            <v>-381</v>
          </cell>
          <cell r="BM34">
            <v>-2</v>
          </cell>
          <cell r="BO34">
            <v>775</v>
          </cell>
          <cell r="BP34">
            <v>5</v>
          </cell>
          <cell r="BS34">
            <v>-381</v>
          </cell>
          <cell r="BT34">
            <v>-2</v>
          </cell>
          <cell r="BV34">
            <v>702</v>
          </cell>
          <cell r="BW34">
            <v>5</v>
          </cell>
          <cell r="BZ34">
            <v>-381</v>
          </cell>
          <cell r="CA34">
            <v>-2</v>
          </cell>
          <cell r="CC34">
            <v>739</v>
          </cell>
          <cell r="CD34">
            <v>5</v>
          </cell>
          <cell r="CG34">
            <v>-381</v>
          </cell>
          <cell r="CH34">
            <v>-2</v>
          </cell>
          <cell r="CJ34">
            <v>9005</v>
          </cell>
          <cell r="CK34">
            <v>65</v>
          </cell>
          <cell r="CN34">
            <v>-4573</v>
          </cell>
          <cell r="CO34">
            <v>-24</v>
          </cell>
        </row>
        <row r="35">
          <cell r="D35">
            <v>240</v>
          </cell>
          <cell r="E35">
            <v>5</v>
          </cell>
          <cell r="H35">
            <v>-193</v>
          </cell>
          <cell r="I35">
            <v>-2</v>
          </cell>
          <cell r="K35">
            <v>228</v>
          </cell>
          <cell r="L35">
            <v>5</v>
          </cell>
          <cell r="O35">
            <v>-193</v>
          </cell>
          <cell r="P35">
            <v>-2</v>
          </cell>
          <cell r="AF35">
            <v>240</v>
          </cell>
          <cell r="AG35">
            <v>5</v>
          </cell>
          <cell r="AJ35">
            <v>-193</v>
          </cell>
          <cell r="AK35">
            <v>-2</v>
          </cell>
          <cell r="AM35">
            <v>251</v>
          </cell>
          <cell r="AN35">
            <v>5</v>
          </cell>
          <cell r="AQ35">
            <v>-193</v>
          </cell>
          <cell r="AR35">
            <v>-2</v>
          </cell>
          <cell r="AT35">
            <v>263</v>
          </cell>
          <cell r="AU35">
            <v>5</v>
          </cell>
          <cell r="AX35">
            <v>-193</v>
          </cell>
          <cell r="AY35">
            <v>-2</v>
          </cell>
          <cell r="BA35">
            <v>251</v>
          </cell>
          <cell r="BB35">
            <v>5</v>
          </cell>
          <cell r="BE35">
            <v>-193</v>
          </cell>
          <cell r="BF35">
            <v>-2</v>
          </cell>
          <cell r="BH35">
            <v>251</v>
          </cell>
          <cell r="BI35">
            <v>5</v>
          </cell>
          <cell r="BL35">
            <v>-193</v>
          </cell>
          <cell r="BM35">
            <v>-2</v>
          </cell>
          <cell r="BO35">
            <v>251</v>
          </cell>
          <cell r="BP35">
            <v>5</v>
          </cell>
          <cell r="BS35">
            <v>-193</v>
          </cell>
          <cell r="BT35">
            <v>-2</v>
          </cell>
          <cell r="BV35">
            <v>228</v>
          </cell>
          <cell r="BW35">
            <v>5</v>
          </cell>
          <cell r="BZ35">
            <v>-193</v>
          </cell>
          <cell r="CA35">
            <v>-2</v>
          </cell>
          <cell r="CC35">
            <v>240</v>
          </cell>
          <cell r="CD35">
            <v>5</v>
          </cell>
          <cell r="CG35">
            <v>-193</v>
          </cell>
          <cell r="CH35">
            <v>-2</v>
          </cell>
          <cell r="CJ35">
            <v>2922</v>
          </cell>
          <cell r="CK35">
            <v>65</v>
          </cell>
          <cell r="CN35">
            <v>-2320</v>
          </cell>
          <cell r="CO35">
            <v>-24</v>
          </cell>
        </row>
        <row r="36">
          <cell r="D36">
            <v>483</v>
          </cell>
          <cell r="E36">
            <v>13</v>
          </cell>
          <cell r="H36">
            <v>-36</v>
          </cell>
          <cell r="I36">
            <v>-1</v>
          </cell>
          <cell r="K36">
            <v>459</v>
          </cell>
          <cell r="L36">
            <v>13</v>
          </cell>
          <cell r="O36">
            <v>-36</v>
          </cell>
          <cell r="P36">
            <v>-1</v>
          </cell>
          <cell r="AF36">
            <v>427</v>
          </cell>
          <cell r="AG36">
            <v>13</v>
          </cell>
          <cell r="AJ36">
            <v>-36</v>
          </cell>
          <cell r="AK36">
            <v>-1</v>
          </cell>
          <cell r="AM36">
            <v>475</v>
          </cell>
          <cell r="AN36">
            <v>13</v>
          </cell>
          <cell r="AQ36">
            <v>-36</v>
          </cell>
          <cell r="AR36">
            <v>-1</v>
          </cell>
          <cell r="AT36">
            <v>485</v>
          </cell>
          <cell r="AU36">
            <v>13</v>
          </cell>
          <cell r="AX36">
            <v>-36</v>
          </cell>
          <cell r="AY36">
            <v>-1</v>
          </cell>
          <cell r="BA36">
            <v>294</v>
          </cell>
          <cell r="BB36">
            <v>13</v>
          </cell>
          <cell r="BE36">
            <v>-37</v>
          </cell>
          <cell r="BF36">
            <v>-1</v>
          </cell>
          <cell r="BH36">
            <v>312</v>
          </cell>
          <cell r="BI36">
            <v>13</v>
          </cell>
          <cell r="BL36">
            <v>-36</v>
          </cell>
          <cell r="BM36">
            <v>-1</v>
          </cell>
          <cell r="BO36">
            <v>328</v>
          </cell>
          <cell r="BP36">
            <v>13</v>
          </cell>
          <cell r="BS36">
            <v>-37</v>
          </cell>
          <cell r="BT36">
            <v>-1</v>
          </cell>
          <cell r="BV36">
            <v>297</v>
          </cell>
          <cell r="BW36">
            <v>13</v>
          </cell>
          <cell r="BZ36">
            <v>-37</v>
          </cell>
          <cell r="CA36">
            <v>-1</v>
          </cell>
          <cell r="CC36">
            <v>314</v>
          </cell>
          <cell r="CD36">
            <v>15</v>
          </cell>
          <cell r="CG36">
            <v>-37</v>
          </cell>
          <cell r="CH36">
            <v>-1</v>
          </cell>
          <cell r="CJ36">
            <v>4785</v>
          </cell>
          <cell r="CK36">
            <v>158</v>
          </cell>
          <cell r="CN36">
            <v>-436</v>
          </cell>
          <cell r="CO36">
            <v>-12</v>
          </cell>
        </row>
        <row r="37">
          <cell r="D37">
            <v>411</v>
          </cell>
          <cell r="E37">
            <v>21</v>
          </cell>
          <cell r="H37">
            <v>-2</v>
          </cell>
          <cell r="I37">
            <v>-2</v>
          </cell>
          <cell r="K37">
            <v>394</v>
          </cell>
          <cell r="L37">
            <v>21</v>
          </cell>
          <cell r="O37">
            <v>-2</v>
          </cell>
          <cell r="P37">
            <v>-2</v>
          </cell>
          <cell r="AF37">
            <v>430</v>
          </cell>
          <cell r="AG37">
            <v>21</v>
          </cell>
          <cell r="AJ37">
            <v>-2</v>
          </cell>
          <cell r="AK37">
            <v>-2</v>
          </cell>
          <cell r="AM37">
            <v>475</v>
          </cell>
          <cell r="AN37">
            <v>21</v>
          </cell>
          <cell r="AQ37">
            <v>-2</v>
          </cell>
          <cell r="AR37">
            <v>-2</v>
          </cell>
          <cell r="AT37">
            <v>504</v>
          </cell>
          <cell r="AU37">
            <v>21</v>
          </cell>
          <cell r="AX37">
            <v>-2</v>
          </cell>
          <cell r="AY37">
            <v>-2</v>
          </cell>
          <cell r="BA37">
            <v>488</v>
          </cell>
          <cell r="BB37">
            <v>21</v>
          </cell>
          <cell r="BE37">
            <v>-2</v>
          </cell>
          <cell r="BF37">
            <v>-2</v>
          </cell>
          <cell r="BH37">
            <v>496</v>
          </cell>
          <cell r="BI37">
            <v>21</v>
          </cell>
          <cell r="BL37">
            <v>-2</v>
          </cell>
          <cell r="BM37">
            <v>-2</v>
          </cell>
          <cell r="BO37">
            <v>514</v>
          </cell>
          <cell r="BP37">
            <v>21</v>
          </cell>
          <cell r="BS37">
            <v>-2</v>
          </cell>
          <cell r="BT37">
            <v>-2</v>
          </cell>
          <cell r="BV37">
            <v>465</v>
          </cell>
          <cell r="BW37">
            <v>21</v>
          </cell>
          <cell r="BZ37">
            <v>-2</v>
          </cell>
          <cell r="CA37">
            <v>-2</v>
          </cell>
          <cell r="CC37">
            <v>490</v>
          </cell>
          <cell r="CD37">
            <v>21</v>
          </cell>
          <cell r="CG37">
            <v>-2</v>
          </cell>
          <cell r="CH37">
            <v>-2</v>
          </cell>
          <cell r="CJ37">
            <v>5510</v>
          </cell>
          <cell r="CK37">
            <v>252</v>
          </cell>
          <cell r="CN37">
            <v>-19</v>
          </cell>
          <cell r="CO37">
            <v>-24</v>
          </cell>
        </row>
        <row r="38">
          <cell r="D38">
            <v>547</v>
          </cell>
          <cell r="E38">
            <v>26</v>
          </cell>
          <cell r="H38">
            <v>-5</v>
          </cell>
          <cell r="K38">
            <v>526</v>
          </cell>
          <cell r="L38">
            <v>26</v>
          </cell>
          <cell r="O38">
            <v>-5</v>
          </cell>
          <cell r="AF38">
            <v>578</v>
          </cell>
          <cell r="AG38">
            <v>26</v>
          </cell>
          <cell r="AJ38">
            <v>-5</v>
          </cell>
          <cell r="AM38">
            <v>616</v>
          </cell>
          <cell r="AN38">
            <v>26</v>
          </cell>
          <cell r="AQ38">
            <v>-5</v>
          </cell>
          <cell r="AT38">
            <v>657</v>
          </cell>
          <cell r="AU38">
            <v>26</v>
          </cell>
          <cell r="AX38">
            <v>-5</v>
          </cell>
          <cell r="BA38">
            <v>638</v>
          </cell>
          <cell r="BB38">
            <v>26</v>
          </cell>
          <cell r="BE38">
            <v>-5</v>
          </cell>
          <cell r="BH38">
            <v>651</v>
          </cell>
          <cell r="BI38">
            <v>26</v>
          </cell>
          <cell r="BL38">
            <v>-5</v>
          </cell>
          <cell r="BO38">
            <v>651</v>
          </cell>
          <cell r="BP38">
            <v>26</v>
          </cell>
          <cell r="BS38">
            <v>-5</v>
          </cell>
          <cell r="BV38">
            <v>589</v>
          </cell>
          <cell r="BW38">
            <v>26</v>
          </cell>
          <cell r="BZ38">
            <v>-5</v>
          </cell>
          <cell r="CC38">
            <v>620</v>
          </cell>
          <cell r="CD38">
            <v>26</v>
          </cell>
          <cell r="CG38">
            <v>-5</v>
          </cell>
          <cell r="CJ38">
            <v>7200</v>
          </cell>
          <cell r="CK38">
            <v>310</v>
          </cell>
          <cell r="CN38">
            <v>-57</v>
          </cell>
        </row>
        <row r="39">
          <cell r="D39">
            <v>703</v>
          </cell>
          <cell r="E39">
            <v>11</v>
          </cell>
          <cell r="H39">
            <v>-4</v>
          </cell>
          <cell r="I39">
            <v>-2</v>
          </cell>
          <cell r="K39">
            <v>672</v>
          </cell>
          <cell r="L39">
            <v>11</v>
          </cell>
          <cell r="O39">
            <v>-4</v>
          </cell>
          <cell r="P39">
            <v>-2</v>
          </cell>
          <cell r="AF39">
            <v>702</v>
          </cell>
          <cell r="AG39">
            <v>11</v>
          </cell>
          <cell r="AJ39">
            <v>-4</v>
          </cell>
          <cell r="AK39">
            <v>-2</v>
          </cell>
          <cell r="AM39">
            <v>718</v>
          </cell>
          <cell r="AN39">
            <v>11</v>
          </cell>
          <cell r="AQ39">
            <v>-4</v>
          </cell>
          <cell r="AR39">
            <v>-2</v>
          </cell>
          <cell r="AT39">
            <v>761</v>
          </cell>
          <cell r="AU39">
            <v>11</v>
          </cell>
          <cell r="AX39">
            <v>-4</v>
          </cell>
          <cell r="AY39">
            <v>-2</v>
          </cell>
          <cell r="BA39">
            <v>736</v>
          </cell>
          <cell r="BB39">
            <v>11</v>
          </cell>
          <cell r="BE39">
            <v>-4</v>
          </cell>
          <cell r="BF39">
            <v>-2</v>
          </cell>
          <cell r="BH39">
            <v>751</v>
          </cell>
          <cell r="BI39">
            <v>11</v>
          </cell>
          <cell r="BL39">
            <v>-4</v>
          </cell>
          <cell r="BM39">
            <v>-2</v>
          </cell>
          <cell r="BO39">
            <v>755</v>
          </cell>
          <cell r="BP39">
            <v>11</v>
          </cell>
          <cell r="BS39">
            <v>-4</v>
          </cell>
          <cell r="BT39">
            <v>-2</v>
          </cell>
          <cell r="BV39">
            <v>687</v>
          </cell>
          <cell r="BW39">
            <v>11</v>
          </cell>
          <cell r="BZ39">
            <v>-4</v>
          </cell>
          <cell r="CA39">
            <v>-2</v>
          </cell>
          <cell r="CC39">
            <v>723</v>
          </cell>
          <cell r="CD39">
            <v>11</v>
          </cell>
          <cell r="CG39">
            <v>-4</v>
          </cell>
          <cell r="CH39">
            <v>-2</v>
          </cell>
          <cell r="CJ39">
            <v>8651</v>
          </cell>
          <cell r="CK39">
            <v>130</v>
          </cell>
          <cell r="CN39">
            <v>-44</v>
          </cell>
          <cell r="CO39">
            <v>-24</v>
          </cell>
        </row>
        <row r="40">
          <cell r="D40">
            <v>273</v>
          </cell>
          <cell r="E40">
            <v>11</v>
          </cell>
          <cell r="H40">
            <v>-3</v>
          </cell>
          <cell r="K40">
            <v>279</v>
          </cell>
          <cell r="L40">
            <v>11</v>
          </cell>
          <cell r="O40">
            <v>-3</v>
          </cell>
          <cell r="AF40">
            <v>317</v>
          </cell>
          <cell r="AG40">
            <v>11</v>
          </cell>
          <cell r="AJ40">
            <v>-3</v>
          </cell>
          <cell r="AM40">
            <v>339</v>
          </cell>
          <cell r="AN40">
            <v>11</v>
          </cell>
          <cell r="AQ40">
            <v>-3</v>
          </cell>
          <cell r="AT40">
            <v>362</v>
          </cell>
          <cell r="AU40">
            <v>11</v>
          </cell>
          <cell r="AX40">
            <v>-3</v>
          </cell>
          <cell r="BA40">
            <v>352</v>
          </cell>
          <cell r="BB40">
            <v>11</v>
          </cell>
          <cell r="BE40">
            <v>-3</v>
          </cell>
          <cell r="BH40">
            <v>360</v>
          </cell>
          <cell r="BI40">
            <v>11</v>
          </cell>
          <cell r="BL40">
            <v>-3</v>
          </cell>
          <cell r="BO40">
            <v>360</v>
          </cell>
          <cell r="BP40">
            <v>11</v>
          </cell>
          <cell r="BS40">
            <v>-3</v>
          </cell>
          <cell r="BV40">
            <v>325</v>
          </cell>
          <cell r="BW40">
            <v>11</v>
          </cell>
          <cell r="BZ40">
            <v>-3</v>
          </cell>
          <cell r="CC40">
            <v>343</v>
          </cell>
          <cell r="CD40">
            <v>11</v>
          </cell>
          <cell r="CG40">
            <v>-3</v>
          </cell>
          <cell r="CJ40">
            <v>3928</v>
          </cell>
          <cell r="CK40">
            <v>132</v>
          </cell>
          <cell r="CN40">
            <v>-32</v>
          </cell>
        </row>
        <row r="41">
          <cell r="F41">
            <v>0</v>
          </cell>
          <cell r="J41">
            <v>1</v>
          </cell>
          <cell r="M41">
            <v>0</v>
          </cell>
          <cell r="AE41">
            <v>0</v>
          </cell>
          <cell r="AG41">
            <v>1</v>
          </cell>
          <cell r="AH41">
            <v>0</v>
          </cell>
          <cell r="AL41">
            <v>0</v>
          </cell>
          <cell r="AN41">
            <v>1</v>
          </cell>
          <cell r="AO41">
            <v>0</v>
          </cell>
          <cell r="AS41">
            <v>0</v>
          </cell>
          <cell r="AU41">
            <v>1</v>
          </cell>
          <cell r="AV41">
            <v>0</v>
          </cell>
          <cell r="AZ41">
            <v>0</v>
          </cell>
          <cell r="BB41">
            <v>1</v>
          </cell>
          <cell r="BC41">
            <v>1</v>
          </cell>
          <cell r="BG41">
            <v>0</v>
          </cell>
          <cell r="BI41">
            <v>2</v>
          </cell>
          <cell r="BJ41">
            <v>0</v>
          </cell>
          <cell r="BN41">
            <v>0</v>
          </cell>
          <cell r="BP41">
            <v>2</v>
          </cell>
          <cell r="BQ41">
            <v>0</v>
          </cell>
          <cell r="BU41">
            <v>0</v>
          </cell>
          <cell r="BW41">
            <v>1</v>
          </cell>
          <cell r="BX41">
            <v>0</v>
          </cell>
          <cell r="CB41">
            <v>0</v>
          </cell>
          <cell r="CD41">
            <v>2</v>
          </cell>
          <cell r="CE41">
            <v>0</v>
          </cell>
          <cell r="CI41">
            <v>3</v>
          </cell>
          <cell r="CK41">
            <v>12</v>
          </cell>
          <cell r="CL41">
            <v>1</v>
          </cell>
        </row>
        <row r="42">
          <cell r="AG42">
            <v>1</v>
          </cell>
          <cell r="AN42">
            <v>0</v>
          </cell>
          <cell r="AU42">
            <v>0</v>
          </cell>
          <cell r="BB42">
            <v>0</v>
          </cell>
          <cell r="BI42">
            <v>1</v>
          </cell>
          <cell r="BP42">
            <v>1</v>
          </cell>
          <cell r="BW42">
            <v>1</v>
          </cell>
          <cell r="CD42">
            <v>0</v>
          </cell>
          <cell r="CK42">
            <v>4</v>
          </cell>
        </row>
        <row r="43">
          <cell r="L43">
            <v>1</v>
          </cell>
          <cell r="N43">
            <v>1</v>
          </cell>
          <cell r="AG43">
            <v>1</v>
          </cell>
          <cell r="AI43">
            <v>1</v>
          </cell>
          <cell r="AN43">
            <v>1</v>
          </cell>
          <cell r="AP43">
            <v>0</v>
          </cell>
          <cell r="AU43">
            <v>1</v>
          </cell>
          <cell r="AW43">
            <v>1</v>
          </cell>
          <cell r="BB43">
            <v>2</v>
          </cell>
          <cell r="BD43">
            <v>1</v>
          </cell>
          <cell r="BI43">
            <v>2</v>
          </cell>
          <cell r="BK43">
            <v>0</v>
          </cell>
          <cell r="BP43">
            <v>2</v>
          </cell>
          <cell r="BR43">
            <v>1</v>
          </cell>
          <cell r="BW43">
            <v>1</v>
          </cell>
          <cell r="BY43">
            <v>0</v>
          </cell>
          <cell r="CD43">
            <v>0</v>
          </cell>
          <cell r="CF43">
            <v>0</v>
          </cell>
          <cell r="CK43">
            <v>13</v>
          </cell>
          <cell r="CM43">
            <v>5</v>
          </cell>
        </row>
        <row r="44">
          <cell r="L44">
            <v>1</v>
          </cell>
          <cell r="AG44">
            <v>1</v>
          </cell>
          <cell r="AN44">
            <v>2</v>
          </cell>
          <cell r="AU44">
            <v>2</v>
          </cell>
          <cell r="BB44">
            <v>1</v>
          </cell>
          <cell r="BI44">
            <v>1</v>
          </cell>
          <cell r="BP44">
            <v>1</v>
          </cell>
          <cell r="BW44">
            <v>2</v>
          </cell>
          <cell r="CD44">
            <v>1</v>
          </cell>
          <cell r="CF44">
            <v>1</v>
          </cell>
          <cell r="CK44">
            <v>14</v>
          </cell>
          <cell r="CM44">
            <v>1</v>
          </cell>
        </row>
        <row r="45">
          <cell r="L45">
            <v>5</v>
          </cell>
          <cell r="AG45">
            <v>2</v>
          </cell>
          <cell r="AN45">
            <v>1</v>
          </cell>
          <cell r="AU45">
            <v>1</v>
          </cell>
          <cell r="BB45">
            <v>1</v>
          </cell>
          <cell r="BI45">
            <v>2</v>
          </cell>
          <cell r="BK45">
            <v>1</v>
          </cell>
          <cell r="BP45">
            <v>2</v>
          </cell>
          <cell r="BR45">
            <v>0</v>
          </cell>
          <cell r="BW45">
            <v>1</v>
          </cell>
          <cell r="BY45">
            <v>0</v>
          </cell>
          <cell r="CD45">
            <v>0</v>
          </cell>
          <cell r="CF45">
            <v>0</v>
          </cell>
          <cell r="CK45">
            <v>20</v>
          </cell>
          <cell r="CM45">
            <v>1</v>
          </cell>
        </row>
        <row r="46">
          <cell r="M46">
            <v>1</v>
          </cell>
          <cell r="AH46">
            <v>0</v>
          </cell>
          <cell r="AO46">
            <v>0</v>
          </cell>
          <cell r="AV46">
            <v>1</v>
          </cell>
          <cell r="BC46">
            <v>1</v>
          </cell>
          <cell r="BJ46">
            <v>0</v>
          </cell>
          <cell r="BQ46">
            <v>1</v>
          </cell>
          <cell r="BX46">
            <v>0</v>
          </cell>
          <cell r="CE46">
            <v>0</v>
          </cell>
          <cell r="CL46">
            <v>4</v>
          </cell>
        </row>
        <row r="47">
          <cell r="BJ47">
            <v>1</v>
          </cell>
          <cell r="BQ47">
            <v>0</v>
          </cell>
          <cell r="BX47">
            <v>0</v>
          </cell>
          <cell r="CE47">
            <v>1</v>
          </cell>
          <cell r="CL47">
            <v>2</v>
          </cell>
        </row>
        <row r="48">
          <cell r="D48">
            <v>1029</v>
          </cell>
          <cell r="E48">
            <v>36</v>
          </cell>
          <cell r="H48">
            <v>-268</v>
          </cell>
          <cell r="I48">
            <v>-2</v>
          </cell>
          <cell r="K48">
            <v>1056</v>
          </cell>
          <cell r="L48">
            <v>36</v>
          </cell>
          <cell r="O48">
            <v>-268</v>
          </cell>
          <cell r="P48">
            <v>-2</v>
          </cell>
          <cell r="AF48">
            <v>1464</v>
          </cell>
          <cell r="AG48">
            <v>36</v>
          </cell>
          <cell r="AJ48">
            <v>-268</v>
          </cell>
          <cell r="AK48">
            <v>-1</v>
          </cell>
          <cell r="AM48">
            <v>1649</v>
          </cell>
          <cell r="AN48">
            <v>36</v>
          </cell>
          <cell r="AQ48">
            <v>-268</v>
          </cell>
          <cell r="AR48">
            <v>-2</v>
          </cell>
          <cell r="AT48">
            <v>1969</v>
          </cell>
          <cell r="AU48">
            <v>36</v>
          </cell>
          <cell r="AX48">
            <v>-268</v>
          </cell>
          <cell r="AY48">
            <v>-2</v>
          </cell>
          <cell r="BA48">
            <v>1937</v>
          </cell>
          <cell r="BB48">
            <v>36</v>
          </cell>
          <cell r="BE48">
            <v>-268</v>
          </cell>
          <cell r="BF48">
            <v>-2</v>
          </cell>
          <cell r="BH48">
            <v>2035</v>
          </cell>
          <cell r="BI48">
            <v>36</v>
          </cell>
          <cell r="BL48">
            <v>-268</v>
          </cell>
          <cell r="BM48">
            <v>-2</v>
          </cell>
          <cell r="BO48">
            <v>2187</v>
          </cell>
          <cell r="BP48">
            <v>36</v>
          </cell>
          <cell r="BS48">
            <v>-268</v>
          </cell>
          <cell r="BT48">
            <v>-2</v>
          </cell>
          <cell r="BV48">
            <v>1975</v>
          </cell>
          <cell r="BW48">
            <v>36</v>
          </cell>
          <cell r="BZ48">
            <v>-268</v>
          </cell>
          <cell r="CA48">
            <v>-2</v>
          </cell>
          <cell r="CC48">
            <v>2063</v>
          </cell>
          <cell r="CD48">
            <v>34</v>
          </cell>
          <cell r="CG48">
            <v>-269</v>
          </cell>
          <cell r="CH48">
            <v>-2</v>
          </cell>
          <cell r="CJ48">
            <v>19901</v>
          </cell>
          <cell r="CK48">
            <v>430</v>
          </cell>
          <cell r="CN48">
            <v>-3217</v>
          </cell>
          <cell r="CO48">
            <v>-22</v>
          </cell>
        </row>
        <row r="49">
          <cell r="D49">
            <v>898</v>
          </cell>
          <cell r="E49">
            <v>35</v>
          </cell>
          <cell r="H49">
            <v>-270</v>
          </cell>
          <cell r="I49">
            <v>0</v>
          </cell>
          <cell r="K49">
            <v>965</v>
          </cell>
          <cell r="L49">
            <v>35</v>
          </cell>
          <cell r="O49">
            <v>-270</v>
          </cell>
          <cell r="P49">
            <v>0</v>
          </cell>
          <cell r="AF49">
            <v>1612</v>
          </cell>
          <cell r="AG49">
            <v>35</v>
          </cell>
          <cell r="AJ49">
            <v>-270</v>
          </cell>
          <cell r="AK49">
            <v>0</v>
          </cell>
          <cell r="AM49">
            <v>1842</v>
          </cell>
          <cell r="AN49">
            <v>35</v>
          </cell>
          <cell r="AQ49">
            <v>-270</v>
          </cell>
          <cell r="AR49">
            <v>0</v>
          </cell>
          <cell r="AT49">
            <v>2356</v>
          </cell>
          <cell r="AU49">
            <v>35</v>
          </cell>
          <cell r="AX49">
            <v>-270</v>
          </cell>
          <cell r="AY49">
            <v>0</v>
          </cell>
          <cell r="BA49">
            <v>2292</v>
          </cell>
          <cell r="BB49">
            <v>35</v>
          </cell>
          <cell r="BE49">
            <v>-270</v>
          </cell>
          <cell r="BF49">
            <v>0</v>
          </cell>
          <cell r="BH49">
            <v>2218</v>
          </cell>
          <cell r="BI49">
            <v>35</v>
          </cell>
          <cell r="BL49">
            <v>-270</v>
          </cell>
          <cell r="BM49">
            <v>0</v>
          </cell>
          <cell r="BO49">
            <v>2220</v>
          </cell>
          <cell r="BP49">
            <v>35</v>
          </cell>
          <cell r="BS49">
            <v>-270</v>
          </cell>
          <cell r="BT49">
            <v>0</v>
          </cell>
          <cell r="BV49">
            <v>2012</v>
          </cell>
          <cell r="BW49">
            <v>35</v>
          </cell>
          <cell r="BZ49">
            <v>-270</v>
          </cell>
          <cell r="CA49">
            <v>0</v>
          </cell>
          <cell r="CC49">
            <v>2117</v>
          </cell>
          <cell r="CD49">
            <v>35</v>
          </cell>
          <cell r="CG49">
            <v>-271</v>
          </cell>
          <cell r="CH49">
            <v>0</v>
          </cell>
          <cell r="CJ49">
            <v>21256</v>
          </cell>
          <cell r="CK49">
            <v>420</v>
          </cell>
          <cell r="CN49">
            <v>-3241</v>
          </cell>
          <cell r="CO49">
            <v>0</v>
          </cell>
        </row>
        <row r="50">
          <cell r="L50">
            <v>1</v>
          </cell>
          <cell r="AG50">
            <v>2</v>
          </cell>
          <cell r="AH50">
            <v>2</v>
          </cell>
          <cell r="AN50">
            <v>1</v>
          </cell>
          <cell r="AO50">
            <v>0</v>
          </cell>
          <cell r="AU50">
            <v>1</v>
          </cell>
          <cell r="AV50">
            <v>0</v>
          </cell>
          <cell r="BB50">
            <v>4</v>
          </cell>
          <cell r="BC50">
            <v>0</v>
          </cell>
          <cell r="BI50">
            <v>3</v>
          </cell>
          <cell r="BJ50">
            <v>0</v>
          </cell>
          <cell r="BP50">
            <v>0</v>
          </cell>
          <cell r="BQ50">
            <v>0</v>
          </cell>
          <cell r="BW50">
            <v>3</v>
          </cell>
          <cell r="BX50">
            <v>0</v>
          </cell>
          <cell r="CD50">
            <v>1</v>
          </cell>
          <cell r="CE50">
            <v>1</v>
          </cell>
          <cell r="CK50">
            <v>18</v>
          </cell>
          <cell r="CL50">
            <v>3</v>
          </cell>
        </row>
        <row r="51">
          <cell r="C51">
            <v>3</v>
          </cell>
          <cell r="D51">
            <v>4</v>
          </cell>
          <cell r="E51">
            <v>5</v>
          </cell>
          <cell r="F51">
            <v>6</v>
          </cell>
          <cell r="G51">
            <v>7</v>
          </cell>
          <cell r="H51">
            <v>8</v>
          </cell>
          <cell r="I51">
            <v>9</v>
          </cell>
          <cell r="J51">
            <v>10</v>
          </cell>
          <cell r="K51">
            <v>11</v>
          </cell>
          <cell r="L51">
            <v>12</v>
          </cell>
          <cell r="M51">
            <v>13</v>
          </cell>
          <cell r="N51">
            <v>14</v>
          </cell>
          <cell r="O51">
            <v>15</v>
          </cell>
          <cell r="P51">
            <v>16</v>
          </cell>
          <cell r="AE51">
            <v>31</v>
          </cell>
          <cell r="AF51">
            <v>32</v>
          </cell>
          <cell r="AG51">
            <v>33</v>
          </cell>
          <cell r="AH51">
            <v>34</v>
          </cell>
          <cell r="AI51">
            <v>35</v>
          </cell>
          <cell r="AJ51">
            <v>36</v>
          </cell>
          <cell r="AK51">
            <v>37</v>
          </cell>
          <cell r="AL51">
            <v>38</v>
          </cell>
          <cell r="AM51">
            <v>39</v>
          </cell>
          <cell r="AN51">
            <v>40</v>
          </cell>
          <cell r="AO51">
            <v>41</v>
          </cell>
          <cell r="AP51">
            <v>42</v>
          </cell>
          <cell r="AQ51">
            <v>43</v>
          </cell>
          <cell r="AR51">
            <v>44</v>
          </cell>
          <cell r="AS51">
            <v>45</v>
          </cell>
          <cell r="AT51">
            <v>46</v>
          </cell>
          <cell r="AU51">
            <v>47</v>
          </cell>
          <cell r="AV51">
            <v>48</v>
          </cell>
          <cell r="AW51">
            <v>49</v>
          </cell>
          <cell r="AX51">
            <v>50</v>
          </cell>
          <cell r="AY51">
            <v>51</v>
          </cell>
          <cell r="AZ51">
            <v>52</v>
          </cell>
          <cell r="BA51">
            <v>53</v>
          </cell>
          <cell r="BB51">
            <v>54</v>
          </cell>
          <cell r="BC51">
            <v>55</v>
          </cell>
          <cell r="BD51">
            <v>56</v>
          </cell>
          <cell r="BE51">
            <v>57</v>
          </cell>
          <cell r="BF51">
            <v>58</v>
          </cell>
          <cell r="BG51">
            <v>59</v>
          </cell>
          <cell r="BH51">
            <v>60</v>
          </cell>
          <cell r="BI51">
            <v>61</v>
          </cell>
          <cell r="BJ51">
            <v>62</v>
          </cell>
          <cell r="BK51">
            <v>63</v>
          </cell>
          <cell r="BL51">
            <v>64</v>
          </cell>
          <cell r="BM51">
            <v>65</v>
          </cell>
          <cell r="BN51">
            <v>66</v>
          </cell>
          <cell r="BO51">
            <v>67</v>
          </cell>
          <cell r="BP51">
            <v>68</v>
          </cell>
          <cell r="BQ51">
            <v>69</v>
          </cell>
          <cell r="BR51">
            <v>70</v>
          </cell>
          <cell r="BS51">
            <v>71</v>
          </cell>
          <cell r="BT51">
            <v>72</v>
          </cell>
          <cell r="BU51">
            <v>73</v>
          </cell>
          <cell r="BV51">
            <v>74</v>
          </cell>
          <cell r="BW51">
            <v>75</v>
          </cell>
          <cell r="BX51">
            <v>76</v>
          </cell>
          <cell r="BY51">
            <v>77</v>
          </cell>
          <cell r="BZ51">
            <v>78</v>
          </cell>
          <cell r="CA51">
            <v>79</v>
          </cell>
          <cell r="CB51">
            <v>80</v>
          </cell>
          <cell r="CC51">
            <v>81</v>
          </cell>
          <cell r="CD51">
            <v>82</v>
          </cell>
          <cell r="CE51">
            <v>83</v>
          </cell>
          <cell r="CF51">
            <v>84</v>
          </cell>
          <cell r="CG51">
            <v>85</v>
          </cell>
          <cell r="CH51">
            <v>86</v>
          </cell>
          <cell r="CI51">
            <v>87</v>
          </cell>
          <cell r="CJ51">
            <v>88</v>
          </cell>
          <cell r="CK51">
            <v>89</v>
          </cell>
          <cell r="CL51">
            <v>90</v>
          </cell>
          <cell r="CM51">
            <v>91</v>
          </cell>
          <cell r="CN51">
            <v>92</v>
          </cell>
          <cell r="CO51">
            <v>93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PA"/>
      <sheetName val="VENTAS DE GAS, TRANSP Y DISTRIB"/>
      <sheetName val="COMPRAS DE MATERIA PRIMA"/>
      <sheetName val="MARGEN VENTA GAS, TRANS Y DISTR"/>
      <sheetName val="CLIENTES"/>
      <sheetName val="MÁRGEN OTRAS VENTAS"/>
      <sheetName val="INVERSIÓN"/>
      <sheetName val="INGRESOS OPERATIVOS"/>
      <sheetName val="SERVICIOS EXTERIORES"/>
      <sheetName val="SSEE ESSBASE"/>
      <sheetName val="AMORTIZACION-PROVISIÓN"/>
      <sheetName val="RESULTADO FINANCIERO"/>
      <sheetName val="RESULTADOS"/>
      <sheetName val="BALANCE"/>
      <sheetName val="RECURSOS HUMANOS"/>
      <sheetName val="VARIOS"/>
      <sheetName val="CONS ACUM SEM"/>
      <sheetName val="DB - Medie Mensili"/>
      <sheetName val="DB - Medie Mensili $_ton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Matriz"/>
      <sheetName val="Caratula"/>
      <sheetName val="Otros Ingresos"/>
      <sheetName val="Bancos"/>
      <sheetName val="Flujo de cartera"/>
      <sheetName val="Dotacion de cilindros"/>
      <sheetName val="Capital de trabajo"/>
      <sheetName val="Gto x Depto"/>
      <sheetName val="Analitico gto vs ppto"/>
      <sheetName val="Gto x rubro"/>
      <sheetName val="Mov Inventario de Gas"/>
    </sheetNames>
    <sheetDataSet>
      <sheetData sheetId="0"/>
      <sheetData sheetId="1"/>
      <sheetData sheetId="2"/>
      <sheetData sheetId="3"/>
      <sheetData sheetId="4"/>
      <sheetData sheetId="5"/>
      <sheetData sheetId="6"/>
      <sheetData sheetId="7"/>
      <sheetData sheetId="8"/>
      <sheetData sheetId="9">
        <row r="22">
          <cell r="B22">
            <v>199800</v>
          </cell>
        </row>
      </sheetData>
      <sheetData sheetId="10"/>
      <sheetData sheetId="11"/>
      <sheetData sheetId="12"/>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y"/>
      <sheetName val="lar"/>
      <sheetName val="sal"/>
      <sheetName val="tol"/>
      <sheetName val="bsur"/>
      <sheetName val="bnte"/>
      <sheetName val="corp"/>
      <sheetName val="GNM"/>
      <sheetName val="mto"/>
      <sheetName val="asem"/>
      <sheetName val="sas"/>
      <sheetName val="ecap"/>
      <sheetName val="gns"/>
      <sheetName val="sem"/>
      <sheetName val="CONS ACUM"/>
      <sheetName val="SINTESIS"/>
      <sheetName val="RESUMEN SEP04"/>
      <sheetName val="Unidades"/>
    </sheetNames>
    <sheetDataSet>
      <sheetData sheetId="0" refreshError="1">
        <row r="1">
          <cell r="G1" t="str">
            <v xml:space="preserve">                     Balance Contable - Estructura México</v>
          </cell>
          <cell r="N1" t="str">
            <v>Hora</v>
          </cell>
          <cell r="P1">
            <v>0.43282407407407408</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25424987.329999998</v>
          </cell>
          <cell r="M17">
            <v>25424987.329999998</v>
          </cell>
          <cell r="O17">
            <v>0</v>
          </cell>
        </row>
        <row r="18">
          <cell r="E18">
            <v>2800000000</v>
          </cell>
          <cell r="H18" t="str">
            <v>FONDO DE AMORTIZACION GASTOS DE ESTABLE</v>
          </cell>
          <cell r="K18">
            <v>-7589758.0300000003</v>
          </cell>
          <cell r="M18">
            <v>-7483820.5800000001</v>
          </cell>
          <cell r="O18">
            <v>-105937.45</v>
          </cell>
        </row>
        <row r="19">
          <cell r="E19" t="str">
            <v>Total 201 Gastos de primer establecimiento</v>
          </cell>
          <cell r="K19">
            <v>17835229.300000001</v>
          </cell>
          <cell r="M19">
            <v>17941166.75</v>
          </cell>
          <cell r="O19">
            <v>-105937.45</v>
          </cell>
        </row>
        <row r="20">
          <cell r="E20" t="str">
            <v>TOTAL GASTOS DE AMPLIACIÓN DE CAPITAL</v>
          </cell>
          <cell r="K20">
            <v>17835229.300000001</v>
          </cell>
          <cell r="M20">
            <v>17941166.75</v>
          </cell>
          <cell r="O20">
            <v>-105937.45</v>
          </cell>
        </row>
        <row r="22">
          <cell r="E22" t="str">
            <v>TOTAL GASTOS DE ESTABLECIMIENTO</v>
          </cell>
          <cell r="K22">
            <v>17835229.300000001</v>
          </cell>
          <cell r="M22">
            <v>17941166.75</v>
          </cell>
          <cell r="O22">
            <v>-105937.45</v>
          </cell>
        </row>
        <row r="23">
          <cell r="E23" t="str">
            <v>===============================</v>
          </cell>
        </row>
        <row r="25">
          <cell r="E25" t="str">
            <v>INMOVILIZADO MATERIAL E INMATERIAL BRUTO</v>
          </cell>
        </row>
        <row r="26">
          <cell r="E26" t="str">
            <v>========================================</v>
          </cell>
        </row>
        <row r="27">
          <cell r="E27" t="str">
            <v>INMOVILIZACIONES INMATERIALES</v>
          </cell>
        </row>
        <row r="29">
          <cell r="E29" t="str">
            <v>GASTOS DE INVESTIGACIÓN Y DESARROLLO</v>
          </cell>
        </row>
        <row r="30">
          <cell r="E30" t="str">
            <v>210 Gastos de investigación y desarrollo</v>
          </cell>
        </row>
        <row r="31">
          <cell r="E31">
            <v>2101000000</v>
          </cell>
          <cell r="H31" t="str">
            <v>GASTOS DE I+D PROYECTOS TERMINADOS</v>
          </cell>
          <cell r="K31">
            <v>6129134.6500000004</v>
          </cell>
          <cell r="M31">
            <v>6129134.6500000004</v>
          </cell>
          <cell r="O31">
            <v>0</v>
          </cell>
        </row>
        <row r="32">
          <cell r="E32">
            <v>2101095000</v>
          </cell>
          <cell r="H32" t="str">
            <v>B10 ACT GASTOS I+D PROYECTOS TERMINADOS</v>
          </cell>
          <cell r="K32">
            <v>1192135.3</v>
          </cell>
          <cell r="M32">
            <v>1147906.8700000001</v>
          </cell>
          <cell r="O32">
            <v>44228.43</v>
          </cell>
        </row>
        <row r="33">
          <cell r="E33" t="str">
            <v>Total 210 Gastos de investigación y desarr.</v>
          </cell>
          <cell r="K33">
            <v>7321269.9500000002</v>
          </cell>
          <cell r="M33">
            <v>7277041.5199999996</v>
          </cell>
          <cell r="O33">
            <v>44228.43</v>
          </cell>
        </row>
        <row r="34">
          <cell r="E34" t="str">
            <v>TOTAL GASTOS DE INVESTIGACIÓN Y DESARROLLO</v>
          </cell>
          <cell r="K34">
            <v>7321269.9500000002</v>
          </cell>
          <cell r="M34">
            <v>7277041.5199999996</v>
          </cell>
          <cell r="O34">
            <v>44228.43</v>
          </cell>
        </row>
        <row r="35">
          <cell r="E35" t="str">
            <v>..........................................</v>
          </cell>
        </row>
        <row r="36">
          <cell r="E36" t="str">
            <v>APLICACIONES INFORMÁTICAS</v>
          </cell>
        </row>
        <row r="37">
          <cell r="E37" t="str">
            <v>215 Aplicaciones informáticas</v>
          </cell>
        </row>
        <row r="38">
          <cell r="E38">
            <v>2150000000</v>
          </cell>
          <cell r="H38" t="str">
            <v>APLICACIONES INFORMATICAS</v>
          </cell>
          <cell r="K38">
            <v>18178757.780000001</v>
          </cell>
          <cell r="M38">
            <v>18155929.399999999</v>
          </cell>
          <cell r="O38">
            <v>22828.38</v>
          </cell>
        </row>
        <row r="39">
          <cell r="E39" t="str">
            <v>Total 215 Aplicaciones informáticas</v>
          </cell>
          <cell r="K39">
            <v>18178757.780000001</v>
          </cell>
          <cell r="M39">
            <v>18155929.399999999</v>
          </cell>
          <cell r="O39">
            <v>22828.38</v>
          </cell>
        </row>
        <row r="40">
          <cell r="E40" t="str">
            <v>TOTAL APLICACIONES INFORMÁTICAS</v>
          </cell>
          <cell r="K40">
            <v>18178757.780000001</v>
          </cell>
          <cell r="M40">
            <v>18155929.399999999</v>
          </cell>
          <cell r="O40">
            <v>22828.38</v>
          </cell>
        </row>
        <row r="41">
          <cell r="E41" t="str">
            <v>...............................</v>
          </cell>
        </row>
        <row r="42">
          <cell r="E42" t="str">
            <v>TOTAL INMOVILIZACIONES INMATERIALES</v>
          </cell>
          <cell r="K42">
            <v>25500027.73</v>
          </cell>
          <cell r="M42">
            <v>25432970.920000002</v>
          </cell>
          <cell r="O42">
            <v>67056.81</v>
          </cell>
        </row>
        <row r="45">
          <cell r="E45" t="str">
            <v>INMOVILIZACIONES MATERIALES</v>
          </cell>
        </row>
        <row r="47">
          <cell r="E47" t="str">
            <v>TERRENOS Y CONSTRUCCIONES</v>
          </cell>
        </row>
        <row r="48">
          <cell r="E48" t="str">
            <v>220 Terrenos y bienes naturales</v>
          </cell>
        </row>
        <row r="49">
          <cell r="E49">
            <v>2200000000</v>
          </cell>
          <cell r="H49" t="str">
            <v>TERRENOS Y BIENES NATURALES</v>
          </cell>
          <cell r="K49">
            <v>7128231.2000000002</v>
          </cell>
          <cell r="M49">
            <v>7128231.2000000002</v>
          </cell>
          <cell r="O49">
            <v>0</v>
          </cell>
        </row>
        <row r="50">
          <cell r="E50">
            <v>2200095000</v>
          </cell>
          <cell r="H50" t="str">
            <v>B10 ACT TERRENOS Y BIENES NATURALES</v>
          </cell>
          <cell r="K50">
            <v>1671454.47</v>
          </cell>
          <cell r="M50">
            <v>1618294.81</v>
          </cell>
          <cell r="O50">
            <v>53159.66</v>
          </cell>
        </row>
        <row r="51">
          <cell r="E51" t="str">
            <v>Total 220 Terrenos y bienes naturales</v>
          </cell>
          <cell r="K51">
            <v>8799685.6699999999</v>
          </cell>
          <cell r="M51">
            <v>8746526.0099999998</v>
          </cell>
          <cell r="O51">
            <v>53159.66</v>
          </cell>
        </row>
        <row r="52">
          <cell r="E52" t="str">
            <v>221 Construcciones</v>
          </cell>
        </row>
        <row r="53">
          <cell r="E53">
            <v>2210010000</v>
          </cell>
          <cell r="H53" t="str">
            <v>EDIFICIOS ADMINISTRAC. Y COMERCIALES</v>
          </cell>
          <cell r="K53">
            <v>18117666.210000001</v>
          </cell>
          <cell r="M53">
            <v>18117666.210000001</v>
          </cell>
          <cell r="O53">
            <v>0</v>
          </cell>
        </row>
        <row r="54">
          <cell r="E54">
            <v>2210095000</v>
          </cell>
          <cell r="H54" t="str">
            <v>B10 ACT EDIFICIOS DE PROPIEDAD ADMON Y</v>
          </cell>
          <cell r="K54">
            <v>7495422.7699999996</v>
          </cell>
          <cell r="M54">
            <v>7340691.8799999999</v>
          </cell>
          <cell r="O54">
            <v>154730.89000000001</v>
          </cell>
        </row>
        <row r="55">
          <cell r="E55">
            <v>2210100000</v>
          </cell>
          <cell r="H55" t="str">
            <v>INSTAL. INT. EDIF. DE PRODUCCION</v>
          </cell>
          <cell r="K55">
            <v>2038239.92</v>
          </cell>
          <cell r="M55">
            <v>2038239.92</v>
          </cell>
          <cell r="O55">
            <v>0</v>
          </cell>
        </row>
        <row r="56">
          <cell r="E56">
            <v>2210100100</v>
          </cell>
          <cell r="H56" t="str">
            <v>TELECOMUNICACIONES EDIFICIOS PRODUCCION</v>
          </cell>
          <cell r="K56">
            <v>2607978.13</v>
          </cell>
          <cell r="M56">
            <v>2607978.13</v>
          </cell>
          <cell r="O56">
            <v>0</v>
          </cell>
        </row>
        <row r="57">
          <cell r="E57">
            <v>2210110000</v>
          </cell>
          <cell r="H57" t="str">
            <v>INSTAL. INT. EDIF. ADMINISTR. Y CIALES.</v>
          </cell>
          <cell r="K57">
            <v>8489727.1699999999</v>
          </cell>
          <cell r="M57">
            <v>8379383.5099999998</v>
          </cell>
          <cell r="O57">
            <v>110343.66</v>
          </cell>
        </row>
        <row r="58">
          <cell r="E58">
            <v>2210110100</v>
          </cell>
          <cell r="H58" t="str">
            <v>TELECOMUNICACIONES EDIFICIOS ADMON. Y C</v>
          </cell>
          <cell r="K58">
            <v>10783662.74</v>
          </cell>
          <cell r="M58">
            <v>10783662.74</v>
          </cell>
          <cell r="O58">
            <v>0</v>
          </cell>
        </row>
        <row r="59">
          <cell r="E59">
            <v>2210195000</v>
          </cell>
          <cell r="H59" t="str">
            <v>B10 ACT INST INT EDIF PROD ADMON CIALES</v>
          </cell>
          <cell r="K59">
            <v>916286.07</v>
          </cell>
          <cell r="M59">
            <v>910750.71</v>
          </cell>
          <cell r="O59">
            <v>5535.36</v>
          </cell>
        </row>
        <row r="60">
          <cell r="E60" t="str">
            <v>Total 221 Construcciones</v>
          </cell>
          <cell r="K60">
            <v>50448983.009999998</v>
          </cell>
          <cell r="M60">
            <v>50178373.100000001</v>
          </cell>
          <cell r="O60">
            <v>270609.90999999997</v>
          </cell>
        </row>
        <row r="61">
          <cell r="E61" t="str">
            <v>TOTAL TERRENOS Y CONSTRUCCIONES</v>
          </cell>
          <cell r="K61">
            <v>59248668.68</v>
          </cell>
          <cell r="M61">
            <v>58924899.109999999</v>
          </cell>
          <cell r="O61">
            <v>323769.57</v>
          </cell>
        </row>
        <row r="62">
          <cell r="E62" t="str">
            <v>...............................</v>
          </cell>
        </row>
        <row r="63">
          <cell r="E63" t="str">
            <v>INSTALACIONES TÉCNICAS Y MAQUINARIA</v>
          </cell>
        </row>
        <row r="64">
          <cell r="E64" t="str">
            <v>222 Instalaciones técnicas</v>
          </cell>
        </row>
        <row r="65">
          <cell r="E65">
            <v>2220100000</v>
          </cell>
          <cell r="H65" t="str">
            <v>RED DE TRANSPORTE</v>
          </cell>
          <cell r="K65">
            <v>156971623.25999999</v>
          </cell>
          <cell r="M65">
            <v>146916715.40000001</v>
          </cell>
          <cell r="O65">
            <v>10054907.859999999</v>
          </cell>
        </row>
        <row r="66">
          <cell r="E66">
            <v>2220110000</v>
          </cell>
          <cell r="H66" t="str">
            <v>RED DE DISTRIBUCION</v>
          </cell>
          <cell r="K66">
            <v>1615173462.3299999</v>
          </cell>
          <cell r="M66">
            <v>1608092735.3099999</v>
          </cell>
          <cell r="O66">
            <v>7080727.0199999996</v>
          </cell>
        </row>
        <row r="67">
          <cell r="E67">
            <v>2220119500</v>
          </cell>
          <cell r="H67" t="str">
            <v>B10 ACT ACOMETIDAS</v>
          </cell>
          <cell r="K67">
            <v>183752051.72999999</v>
          </cell>
          <cell r="M67">
            <v>180575861.19999999</v>
          </cell>
          <cell r="O67">
            <v>3176190.53</v>
          </cell>
        </row>
        <row r="68">
          <cell r="E68">
            <v>2220120000</v>
          </cell>
          <cell r="H68" t="str">
            <v>ACOMETIDAS</v>
          </cell>
          <cell r="K68">
            <v>333062292.36000001</v>
          </cell>
          <cell r="M68">
            <v>328271173.12</v>
          </cell>
          <cell r="O68">
            <v>4791119.24</v>
          </cell>
        </row>
        <row r="69">
          <cell r="E69">
            <v>2220130000</v>
          </cell>
          <cell r="H69" t="str">
            <v>CONSTRUCCION E.R.M.</v>
          </cell>
          <cell r="K69">
            <v>95723810.790000007</v>
          </cell>
          <cell r="M69">
            <v>94451885.549999997</v>
          </cell>
          <cell r="O69">
            <v>1271925.24</v>
          </cell>
        </row>
        <row r="70">
          <cell r="E70">
            <v>2220139500</v>
          </cell>
          <cell r="H70" t="str">
            <v>B10 ACT CONSTRUCCIONES E.R.M.</v>
          </cell>
          <cell r="K70">
            <v>26876170.43</v>
          </cell>
          <cell r="M70">
            <v>26143960.530000001</v>
          </cell>
          <cell r="O70">
            <v>732209.9</v>
          </cell>
        </row>
        <row r="71">
          <cell r="E71">
            <v>2220140000</v>
          </cell>
          <cell r="H71" t="str">
            <v>Acometidas 12</v>
          </cell>
          <cell r="K71">
            <v>17127209.510000002</v>
          </cell>
          <cell r="M71">
            <v>17127209.510000002</v>
          </cell>
          <cell r="O71">
            <v>0</v>
          </cell>
        </row>
        <row r="72">
          <cell r="E72">
            <v>2220195000</v>
          </cell>
          <cell r="H72" t="str">
            <v>B10 ACT RED</v>
          </cell>
          <cell r="K72">
            <v>557022885.59000003</v>
          </cell>
          <cell r="M72">
            <v>543094029.57000005</v>
          </cell>
          <cell r="O72">
            <v>13928856.02</v>
          </cell>
        </row>
        <row r="73">
          <cell r="E73">
            <v>2220300000</v>
          </cell>
          <cell r="H73" t="str">
            <v>INSTALACIONES AUXILIARES DE EXPOLTACION</v>
          </cell>
          <cell r="K73">
            <v>179406857.97999999</v>
          </cell>
          <cell r="M73">
            <v>179088782.91999999</v>
          </cell>
          <cell r="O73">
            <v>318075.06</v>
          </cell>
        </row>
        <row r="74">
          <cell r="E74">
            <v>2220395000</v>
          </cell>
          <cell r="H74" t="str">
            <v>B10 ACT INSTALACIONES AUXILIARES EXPLOT</v>
          </cell>
          <cell r="K74">
            <v>91195890.060000002</v>
          </cell>
          <cell r="M74">
            <v>89563468.189999998</v>
          </cell>
          <cell r="O74">
            <v>1632421.87</v>
          </cell>
        </row>
        <row r="75">
          <cell r="E75">
            <v>2220400000</v>
          </cell>
          <cell r="H75" t="str">
            <v>CONTADORES/MEDIDORES</v>
          </cell>
          <cell r="K75">
            <v>453347184.74000001</v>
          </cell>
          <cell r="M75">
            <v>451141894.61000001</v>
          </cell>
          <cell r="O75">
            <v>2205290.13</v>
          </cell>
        </row>
        <row r="76">
          <cell r="E76">
            <v>2220495000</v>
          </cell>
          <cell r="H76" t="str">
            <v>B10 ACT CONTADORES</v>
          </cell>
          <cell r="K76">
            <v>152949276.16</v>
          </cell>
          <cell r="M76">
            <v>149308109</v>
          </cell>
          <cell r="O76">
            <v>3641167.16</v>
          </cell>
        </row>
        <row r="77">
          <cell r="E77" t="str">
            <v>Total 222 Instalaciones técnicas</v>
          </cell>
          <cell r="K77">
            <v>3862608714.9400001</v>
          </cell>
          <cell r="M77">
            <v>3813775824.9099998</v>
          </cell>
          <cell r="O77">
            <v>48832890.030000001</v>
          </cell>
        </row>
        <row r="78">
          <cell r="E78" t="str">
            <v>223 Maquinaria</v>
          </cell>
        </row>
        <row r="79">
          <cell r="E79">
            <v>2230000000</v>
          </cell>
          <cell r="H79" t="str">
            <v>MAQUINARIA</v>
          </cell>
          <cell r="K79">
            <v>2743829.92</v>
          </cell>
          <cell r="M79">
            <v>2743829.92</v>
          </cell>
          <cell r="O79">
            <v>0</v>
          </cell>
        </row>
        <row r="80">
          <cell r="E80">
            <v>2230095000</v>
          </cell>
          <cell r="H80" t="str">
            <v>B10 ACT MAQUINARIA</v>
          </cell>
          <cell r="K80">
            <v>463386.04</v>
          </cell>
          <cell r="M80">
            <v>444010.97</v>
          </cell>
          <cell r="O80">
            <v>19375.07</v>
          </cell>
        </row>
        <row r="81">
          <cell r="E81" t="str">
            <v>Total 223 Maquinaria</v>
          </cell>
          <cell r="K81">
            <v>3207215.96</v>
          </cell>
          <cell r="M81">
            <v>3187840.89</v>
          </cell>
          <cell r="O81">
            <v>19375.07</v>
          </cell>
        </row>
        <row r="82">
          <cell r="E82" t="str">
            <v>TOTAL INSTALACIONES TÉCNICAS Y MAQUINARIA</v>
          </cell>
          <cell r="K82">
            <v>3865815930.9000001</v>
          </cell>
          <cell r="M82">
            <v>3816963665.8000002</v>
          </cell>
          <cell r="O82">
            <v>48852265.100000001</v>
          </cell>
        </row>
        <row r="83">
          <cell r="E83" t="str">
            <v>.........................................</v>
          </cell>
        </row>
        <row r="84">
          <cell r="E84" t="str">
            <v>OTRAS INSTALACIONES, UTILLAJE Y MOBILIARIO</v>
          </cell>
        </row>
        <row r="85">
          <cell r="E85" t="str">
            <v>224 Utillaje</v>
          </cell>
        </row>
        <row r="86">
          <cell r="E86">
            <v>2240000000</v>
          </cell>
          <cell r="H86" t="str">
            <v>UTILLAJE</v>
          </cell>
          <cell r="K86">
            <v>9633554.2300000004</v>
          </cell>
          <cell r="M86">
            <v>9632682.6199999992</v>
          </cell>
          <cell r="O86">
            <v>871.61</v>
          </cell>
        </row>
        <row r="87">
          <cell r="E87">
            <v>2240095000</v>
          </cell>
          <cell r="H87" t="str">
            <v>B10 ACT UTILLAJE</v>
          </cell>
          <cell r="K87">
            <v>2053018.07</v>
          </cell>
          <cell r="M87">
            <v>1982435.52</v>
          </cell>
          <cell r="O87">
            <v>70582.55</v>
          </cell>
        </row>
        <row r="88">
          <cell r="E88" t="str">
            <v>Total 224 Utillaje</v>
          </cell>
          <cell r="K88">
            <v>11686572.300000001</v>
          </cell>
          <cell r="M88">
            <v>11615118.140000001</v>
          </cell>
          <cell r="O88">
            <v>71454.16</v>
          </cell>
        </row>
        <row r="89">
          <cell r="E89" t="str">
            <v>226 Mobiliario</v>
          </cell>
        </row>
        <row r="90">
          <cell r="E90">
            <v>2260000000</v>
          </cell>
          <cell r="H90" t="str">
            <v>MOBILIARIO</v>
          </cell>
          <cell r="K90">
            <v>4048756.83</v>
          </cell>
          <cell r="M90">
            <v>4048756.83</v>
          </cell>
          <cell r="O90">
            <v>0</v>
          </cell>
        </row>
        <row r="91">
          <cell r="E91">
            <v>2260010000</v>
          </cell>
          <cell r="H91" t="str">
            <v>EQUIPOS DE OFICINA</v>
          </cell>
          <cell r="K91">
            <v>3469216.47</v>
          </cell>
          <cell r="M91">
            <v>3454217.37</v>
          </cell>
          <cell r="O91">
            <v>14999.1</v>
          </cell>
        </row>
        <row r="92">
          <cell r="E92">
            <v>2260095000</v>
          </cell>
          <cell r="H92" t="str">
            <v>B10 ACT MOBILIARIO Y EQ OFICINA COMUNIC</v>
          </cell>
          <cell r="K92">
            <v>5908354.0999999996</v>
          </cell>
          <cell r="M92">
            <v>5685248.1500000004</v>
          </cell>
          <cell r="O92">
            <v>223105.95</v>
          </cell>
        </row>
        <row r="93">
          <cell r="E93" t="str">
            <v>Total 226 Mobiliario</v>
          </cell>
          <cell r="K93">
            <v>13426327.4</v>
          </cell>
          <cell r="M93">
            <v>13188222.35</v>
          </cell>
          <cell r="O93">
            <v>238105.05</v>
          </cell>
        </row>
        <row r="94">
          <cell r="E94" t="str">
            <v>TOTAL OTRAS INSTAL., UTILLAJE Y MOBILIARIO</v>
          </cell>
          <cell r="K94">
            <v>25112899.699999999</v>
          </cell>
          <cell r="M94">
            <v>24803340.489999998</v>
          </cell>
          <cell r="O94">
            <v>309559.21000000002</v>
          </cell>
        </row>
        <row r="95">
          <cell r="E95" t="str">
            <v>..........................................</v>
          </cell>
        </row>
        <row r="96">
          <cell r="E96" t="str">
            <v>OTRO INMOVILIZADO</v>
          </cell>
        </row>
        <row r="97">
          <cell r="E97" t="str">
            <v>227 Equipos para procesos informáticos</v>
          </cell>
        </row>
        <row r="98">
          <cell r="E98">
            <v>2270000000</v>
          </cell>
          <cell r="H98" t="str">
            <v>EQUIPOS PARA PROCESOS DE INFORMACION</v>
          </cell>
          <cell r="K98">
            <v>16372650.4</v>
          </cell>
          <cell r="M98">
            <v>16372650.4</v>
          </cell>
          <cell r="O98">
            <v>0</v>
          </cell>
        </row>
        <row r="99">
          <cell r="E99">
            <v>2270095000</v>
          </cell>
          <cell r="H99" t="str">
            <v>B10 ACT EQUIPOS PARA PROCESOS INFORMATI</v>
          </cell>
          <cell r="K99">
            <v>5271405.3600000003</v>
          </cell>
          <cell r="M99">
            <v>5140651.75</v>
          </cell>
          <cell r="O99">
            <v>130753.61</v>
          </cell>
        </row>
        <row r="100">
          <cell r="E100" t="str">
            <v>Total 227 Equipos para procesos informáticos</v>
          </cell>
          <cell r="K100">
            <v>21644055.760000002</v>
          </cell>
          <cell r="M100">
            <v>21513302.149999999</v>
          </cell>
          <cell r="O100">
            <v>130753.61</v>
          </cell>
        </row>
        <row r="101">
          <cell r="E101" t="str">
            <v>228 Elementos de transporte</v>
          </cell>
        </row>
        <row r="102">
          <cell r="E102">
            <v>2280000000</v>
          </cell>
          <cell r="H102" t="str">
            <v>VEHICULOS INDUSTRIALES</v>
          </cell>
          <cell r="K102">
            <v>10508279.02</v>
          </cell>
          <cell r="M102">
            <v>10538279.02</v>
          </cell>
          <cell r="O102">
            <v>-30000</v>
          </cell>
        </row>
        <row r="103">
          <cell r="E103">
            <v>2280095000</v>
          </cell>
          <cell r="H103" t="str">
            <v>B10 ACT VEHICULOS INDUSTRIALES</v>
          </cell>
          <cell r="K103">
            <v>3593794.17</v>
          </cell>
          <cell r="M103">
            <v>3508421.09</v>
          </cell>
          <cell r="O103">
            <v>85373.08</v>
          </cell>
        </row>
        <row r="104">
          <cell r="E104">
            <v>2280100000</v>
          </cell>
          <cell r="H104" t="str">
            <v>VEHICULOS TURISMO</v>
          </cell>
          <cell r="K104">
            <v>2718782.9</v>
          </cell>
          <cell r="M104">
            <v>2718782.9</v>
          </cell>
          <cell r="O104">
            <v>0</v>
          </cell>
        </row>
        <row r="105">
          <cell r="E105">
            <v>2280195000</v>
          </cell>
          <cell r="H105" t="str">
            <v>B10 ACT VEHICULOS TURISMO</v>
          </cell>
          <cell r="K105">
            <v>389686.27</v>
          </cell>
          <cell r="M105">
            <v>370377.7</v>
          </cell>
          <cell r="O105">
            <v>19308.57</v>
          </cell>
        </row>
        <row r="106">
          <cell r="E106" t="str">
            <v>Total 228 Elementos de transporte</v>
          </cell>
          <cell r="K106">
            <v>17210542.359999999</v>
          </cell>
          <cell r="M106">
            <v>17135860.710000001</v>
          </cell>
          <cell r="O106">
            <v>74681.649999999994</v>
          </cell>
        </row>
        <row r="107">
          <cell r="E107" t="str">
            <v>TOTAL OTRO INMOVILIZADO</v>
          </cell>
          <cell r="K107">
            <v>38854598.119999997</v>
          </cell>
          <cell r="M107">
            <v>38649162.859999999</v>
          </cell>
          <cell r="O107">
            <v>205435.26</v>
          </cell>
        </row>
        <row r="108">
          <cell r="E108" t="str">
            <v>.......................</v>
          </cell>
        </row>
        <row r="109">
          <cell r="E109" t="str">
            <v>TOTAL INMOVILIZACIONES MATERIALES</v>
          </cell>
          <cell r="K109">
            <v>3989032097.4000001</v>
          </cell>
          <cell r="M109">
            <v>3939341068.2600002</v>
          </cell>
          <cell r="O109">
            <v>49691029.140000001</v>
          </cell>
        </row>
        <row r="112">
          <cell r="E112" t="str">
            <v>TOTAL INMOVILIZADO MATERIAL E INMAT. BRUTO</v>
          </cell>
          <cell r="K112">
            <v>4014532125.1300001</v>
          </cell>
          <cell r="M112">
            <v>3964774039.1799998</v>
          </cell>
          <cell r="O112">
            <v>49758085.950000003</v>
          </cell>
        </row>
        <row r="113">
          <cell r="E113" t="str">
            <v>==========================================</v>
          </cell>
        </row>
        <row r="115">
          <cell r="E115" t="str">
            <v>AMORTIZACIÓN ACUMULADA</v>
          </cell>
        </row>
        <row r="116">
          <cell r="E116" t="str">
            <v>======================</v>
          </cell>
        </row>
        <row r="117">
          <cell r="E117" t="str">
            <v>FONDO DE AMORTIZACIÓN</v>
          </cell>
        </row>
        <row r="118">
          <cell r="E118" t="str">
            <v>281 Amortiz. acumulada inmovilizado inmat.</v>
          </cell>
        </row>
        <row r="119">
          <cell r="E119">
            <v>2811700000</v>
          </cell>
          <cell r="H119" t="str">
            <v>GASTOS DE INVESTIGACION Y DESARROLLO</v>
          </cell>
          <cell r="K119">
            <v>-1188696.3600000001</v>
          </cell>
          <cell r="M119">
            <v>-1163158.3</v>
          </cell>
          <cell r="O119">
            <v>-25538.06</v>
          </cell>
        </row>
        <row r="120">
          <cell r="E120">
            <v>2811795000</v>
          </cell>
          <cell r="H120" t="str">
            <v>B10 ACT AMORT GASTOS I+D PROYECTOS TERM</v>
          </cell>
          <cell r="K120">
            <v>-223829.88</v>
          </cell>
          <cell r="M120">
            <v>-210611.51</v>
          </cell>
          <cell r="O120">
            <v>-13218.37</v>
          </cell>
        </row>
        <row r="121">
          <cell r="E121">
            <v>2815700000</v>
          </cell>
          <cell r="H121" t="str">
            <v>APLICACIONES INFORMATICAS</v>
          </cell>
          <cell r="K121">
            <v>-15810729.720000001</v>
          </cell>
          <cell r="M121">
            <v>-15616549.279999999</v>
          </cell>
          <cell r="O121">
            <v>-194180.44</v>
          </cell>
        </row>
        <row r="122">
          <cell r="E122" t="str">
            <v>Total 281 Amortiz. acum. inmovilizado inmat.</v>
          </cell>
          <cell r="K122">
            <v>-17223255.960000001</v>
          </cell>
          <cell r="M122">
            <v>-16990319.09</v>
          </cell>
          <cell r="O122">
            <v>-232936.87</v>
          </cell>
        </row>
        <row r="123">
          <cell r="E123" t="str">
            <v>282 Amortiz. acumulada inmovilizado material</v>
          </cell>
        </row>
        <row r="124">
          <cell r="E124">
            <v>2821700000</v>
          </cell>
          <cell r="H124" t="str">
            <v>EDIFICIOS</v>
          </cell>
          <cell r="K124">
            <v>-1895647.88</v>
          </cell>
          <cell r="M124">
            <v>-1865451.76</v>
          </cell>
          <cell r="O124">
            <v>-30196.12</v>
          </cell>
        </row>
        <row r="125">
          <cell r="E125">
            <v>2821710000</v>
          </cell>
          <cell r="H125" t="str">
            <v>INSTALACIONES INTERIORES EDIFICIOS</v>
          </cell>
          <cell r="K125">
            <v>-6954719.7000000002</v>
          </cell>
          <cell r="M125">
            <v>-6798017.3600000003</v>
          </cell>
          <cell r="O125">
            <v>-156702.34</v>
          </cell>
        </row>
        <row r="126">
          <cell r="E126">
            <v>2821719500</v>
          </cell>
          <cell r="H126" t="str">
            <v>B10 ACT AMORT. INSTALACIONES INTERIORES</v>
          </cell>
          <cell r="K126">
            <v>-129748.27</v>
          </cell>
          <cell r="M126">
            <v>-128964.45</v>
          </cell>
          <cell r="O126">
            <v>-783.82</v>
          </cell>
        </row>
        <row r="127">
          <cell r="E127">
            <v>2821795000</v>
          </cell>
          <cell r="H127" t="str">
            <v>B10 ACT AMORT EDIFICIOS</v>
          </cell>
          <cell r="K127">
            <v>-662285.14</v>
          </cell>
          <cell r="M127">
            <v>-635392.98</v>
          </cell>
          <cell r="O127">
            <v>-26892.16</v>
          </cell>
        </row>
        <row r="128">
          <cell r="E128">
            <v>2822710000</v>
          </cell>
          <cell r="H128" t="str">
            <v>RED</v>
          </cell>
          <cell r="K128">
            <v>-425942222.63</v>
          </cell>
          <cell r="M128">
            <v>-420026038.92000002</v>
          </cell>
          <cell r="O128">
            <v>-5916183.71</v>
          </cell>
        </row>
        <row r="129">
          <cell r="E129">
            <v>2822711950</v>
          </cell>
          <cell r="H129" t="str">
            <v>B10 ACT AMORT RED DISTRIBUCION Y ACOMET</v>
          </cell>
          <cell r="K129">
            <v>-26109093.129999999</v>
          </cell>
          <cell r="M129">
            <v>-25574040.399999999</v>
          </cell>
          <cell r="O129">
            <v>-535052.73</v>
          </cell>
        </row>
        <row r="130">
          <cell r="E130">
            <v>2822713950</v>
          </cell>
          <cell r="H130" t="str">
            <v>B10 ACT AMORT CONSTRUCCIONES E.R.M.</v>
          </cell>
          <cell r="K130">
            <v>-9001631.5099999998</v>
          </cell>
          <cell r="M130">
            <v>-8778127.25</v>
          </cell>
          <cell r="O130">
            <v>-223504.26</v>
          </cell>
        </row>
        <row r="131">
          <cell r="E131">
            <v>2822719500</v>
          </cell>
          <cell r="H131" t="str">
            <v>B10 ACT AMORT RED</v>
          </cell>
          <cell r="K131">
            <v>-158811433.93000001</v>
          </cell>
          <cell r="M131">
            <v>-153768870.02000001</v>
          </cell>
          <cell r="O131">
            <v>-5042563.91</v>
          </cell>
        </row>
        <row r="132">
          <cell r="E132">
            <v>2822730000</v>
          </cell>
          <cell r="H132" t="str">
            <v>INSTALACIONES AUXILIARES DE EXPLOTACION</v>
          </cell>
          <cell r="K132">
            <v>-50334508.469999999</v>
          </cell>
          <cell r="M132">
            <v>-49588305.159999996</v>
          </cell>
          <cell r="O132">
            <v>-746203.31</v>
          </cell>
        </row>
        <row r="133">
          <cell r="E133">
            <v>2822739500</v>
          </cell>
          <cell r="H133" t="str">
            <v>B10 ACT AMORT INST AUX DE EXPLOTACION</v>
          </cell>
          <cell r="K133">
            <v>-27734056.98</v>
          </cell>
          <cell r="M133">
            <v>-26893600.649999999</v>
          </cell>
          <cell r="O133">
            <v>-840456.33</v>
          </cell>
        </row>
        <row r="134">
          <cell r="E134">
            <v>2822740000</v>
          </cell>
          <cell r="H134" t="str">
            <v>CONTADORES</v>
          </cell>
          <cell r="K134">
            <v>-99977970.439999998</v>
          </cell>
          <cell r="M134">
            <v>-98098212.510000005</v>
          </cell>
          <cell r="O134">
            <v>-1879757.93</v>
          </cell>
        </row>
        <row r="135">
          <cell r="E135">
            <v>2822749500</v>
          </cell>
          <cell r="H135" t="str">
            <v>B10 ACT AMORT CONTADORES Y MEDIDORES</v>
          </cell>
          <cell r="K135">
            <v>-42589182.909999996</v>
          </cell>
          <cell r="M135">
            <v>-41109832.960000001</v>
          </cell>
          <cell r="O135">
            <v>-1479349.95</v>
          </cell>
        </row>
        <row r="136">
          <cell r="E136">
            <v>2823700000</v>
          </cell>
          <cell r="H136" t="str">
            <v>MAQUINARIA</v>
          </cell>
          <cell r="K136">
            <v>-828102.71</v>
          </cell>
          <cell r="M136">
            <v>-805237.46</v>
          </cell>
          <cell r="O136">
            <v>-22865.25</v>
          </cell>
        </row>
        <row r="137">
          <cell r="E137">
            <v>2823795000</v>
          </cell>
          <cell r="H137" t="str">
            <v>B10 ACT AMORT MAQUINARIA</v>
          </cell>
          <cell r="K137">
            <v>-183193.82</v>
          </cell>
          <cell r="M137">
            <v>-174483.87</v>
          </cell>
          <cell r="O137">
            <v>-8709.9500000000007</v>
          </cell>
        </row>
        <row r="138">
          <cell r="E138">
            <v>2824700000</v>
          </cell>
          <cell r="H138" t="str">
            <v>UTILLAJE</v>
          </cell>
          <cell r="K138">
            <v>-3528395.43</v>
          </cell>
          <cell r="M138">
            <v>-3448123.05</v>
          </cell>
          <cell r="O138">
            <v>-80272.38</v>
          </cell>
        </row>
        <row r="139">
          <cell r="E139">
            <v>2824795000</v>
          </cell>
          <cell r="H139" t="str">
            <v>B10 ACT AMORT UTILLAJE</v>
          </cell>
          <cell r="K139">
            <v>-804748.13</v>
          </cell>
          <cell r="M139">
            <v>-760548.32</v>
          </cell>
          <cell r="O139">
            <v>-44199.81</v>
          </cell>
        </row>
        <row r="140">
          <cell r="E140">
            <v>2826700000</v>
          </cell>
          <cell r="H140" t="str">
            <v>MOBILIARIO</v>
          </cell>
          <cell r="K140">
            <v>-3526153.4</v>
          </cell>
          <cell r="M140">
            <v>-3463628.59</v>
          </cell>
          <cell r="O140">
            <v>-62524.81</v>
          </cell>
        </row>
        <row r="141">
          <cell r="E141">
            <v>2826795000</v>
          </cell>
          <cell r="H141" t="str">
            <v>B10 ACT AMORT MOBILIARIO Y EQ OFIC COMU</v>
          </cell>
          <cell r="K141">
            <v>-3058152.98</v>
          </cell>
          <cell r="M141">
            <v>-2920419.02</v>
          </cell>
          <cell r="O141">
            <v>-137733.96</v>
          </cell>
        </row>
        <row r="142">
          <cell r="E142">
            <v>2827700000</v>
          </cell>
          <cell r="H142" t="str">
            <v>EQUIPOS PARA PROCESOS DE INFORMACION</v>
          </cell>
          <cell r="K142">
            <v>-15491521.880000001</v>
          </cell>
          <cell r="M142">
            <v>-15428977.24</v>
          </cell>
          <cell r="O142">
            <v>-62544.639999999999</v>
          </cell>
        </row>
        <row r="143">
          <cell r="E143">
            <v>2827795000</v>
          </cell>
          <cell r="H143" t="str">
            <v>B10 ACT AMORT EQUIPO PROCESO INFORMACIO</v>
          </cell>
          <cell r="K143">
            <v>-4837326.58</v>
          </cell>
          <cell r="M143">
            <v>-4690100.3899999997</v>
          </cell>
          <cell r="O143">
            <v>-147226.19</v>
          </cell>
        </row>
        <row r="144">
          <cell r="E144">
            <v>2828700000</v>
          </cell>
          <cell r="H144" t="str">
            <v>ELEMENTOS DE TRANSPORTE</v>
          </cell>
          <cell r="K144">
            <v>-9516767.6300000008</v>
          </cell>
          <cell r="M144">
            <v>-9371237.8100000005</v>
          </cell>
          <cell r="O144">
            <v>-145529.82</v>
          </cell>
        </row>
        <row r="145">
          <cell r="E145">
            <v>2828795000</v>
          </cell>
          <cell r="H145" t="str">
            <v>B10 ACT AMORT VEHICULOS INDUST Y TURISM</v>
          </cell>
          <cell r="K145">
            <v>-3534357.35</v>
          </cell>
          <cell r="M145">
            <v>-3386267.11</v>
          </cell>
          <cell r="O145">
            <v>-148090.23999999999</v>
          </cell>
        </row>
        <row r="146">
          <cell r="E146" t="str">
            <v>Total 282 Amortiz. acum. inmovil. material</v>
          </cell>
          <cell r="K146">
            <v>-895451220.89999998</v>
          </cell>
          <cell r="M146">
            <v>-877713877.27999997</v>
          </cell>
          <cell r="O146">
            <v>-17737343.620000001</v>
          </cell>
        </row>
        <row r="147">
          <cell r="E147" t="str">
            <v>TOTAL FONDO DE AMORTIZACIÓN</v>
          </cell>
          <cell r="K147">
            <v>-912674476.86000001</v>
          </cell>
          <cell r="M147">
            <v>-894704196.37</v>
          </cell>
          <cell r="O147">
            <v>-17970280.489999998</v>
          </cell>
        </row>
        <row r="148">
          <cell r="E148" t="str">
            <v>...........................</v>
          </cell>
        </row>
        <row r="150">
          <cell r="E150" t="str">
            <v>TOTAL AMORTIZACIÓN ACUMULADA</v>
          </cell>
          <cell r="K150">
            <v>-912674476.86000001</v>
          </cell>
          <cell r="M150">
            <v>-894704196.37</v>
          </cell>
          <cell r="O150">
            <v>-17970280.489999998</v>
          </cell>
        </row>
        <row r="151">
          <cell r="E151" t="str">
            <v>============================</v>
          </cell>
        </row>
        <row r="153">
          <cell r="E153" t="str">
            <v>INVERSIONES EN SOCIEDADES</v>
          </cell>
        </row>
        <row r="154">
          <cell r="E154" t="str">
            <v>=========================</v>
          </cell>
        </row>
        <row r="155">
          <cell r="E155" t="str">
            <v>PARTICIPACIONES EN EMPRESAS DEL GRUPO</v>
          </cell>
        </row>
        <row r="156">
          <cell r="E156" t="str">
            <v>240 Participaciones en empresas del grupo</v>
          </cell>
        </row>
        <row r="157">
          <cell r="E157">
            <v>2400013400</v>
          </cell>
          <cell r="H157" t="str">
            <v>COMERCIALIZADORA DE METROGAS S.A. DE C.</v>
          </cell>
          <cell r="K157">
            <v>-656006.6</v>
          </cell>
          <cell r="M157">
            <v>-510665.13</v>
          </cell>
          <cell r="O157">
            <v>-145341.47</v>
          </cell>
        </row>
        <row r="158">
          <cell r="E158">
            <v>2400022000</v>
          </cell>
          <cell r="H158" t="str">
            <v>SERVICIOS DE ENERGIA DE MEXICO S.A. DE</v>
          </cell>
          <cell r="K158">
            <v>-23402821.949999999</v>
          </cell>
          <cell r="M158">
            <v>-23402821.949999999</v>
          </cell>
          <cell r="O158">
            <v>0</v>
          </cell>
        </row>
        <row r="159">
          <cell r="E159" t="str">
            <v>Total 240 Participaciones en empresas del gr.</v>
          </cell>
          <cell r="K159">
            <v>-24058828.550000001</v>
          </cell>
          <cell r="M159">
            <v>-23913487.079999998</v>
          </cell>
          <cell r="O159">
            <v>-145341.47</v>
          </cell>
        </row>
        <row r="160">
          <cell r="E160" t="str">
            <v>TOTAL PARTICIPACIONES EN EMPRESAS DEL GRUPO</v>
          </cell>
          <cell r="K160">
            <v>-24058828.550000001</v>
          </cell>
          <cell r="M160">
            <v>-23913487.079999998</v>
          </cell>
          <cell r="O160">
            <v>-145341.47</v>
          </cell>
        </row>
        <row r="161">
          <cell r="E161" t="str">
            <v>...........................................</v>
          </cell>
        </row>
        <row r="163">
          <cell r="E163" t="str">
            <v>TOTAL INVERSIONES EN SOCIEDADES</v>
          </cell>
          <cell r="K163">
            <v>-24058828.550000001</v>
          </cell>
          <cell r="M163">
            <v>-23913487.079999998</v>
          </cell>
          <cell r="O163">
            <v>-145341.47</v>
          </cell>
        </row>
        <row r="164">
          <cell r="E164" t="str">
            <v>===============================</v>
          </cell>
        </row>
        <row r="166">
          <cell r="E166" t="str">
            <v>OTRO INMOVILIZADO FINANCIERO</v>
          </cell>
        </row>
        <row r="167">
          <cell r="E167" t="str">
            <v>============================</v>
          </cell>
        </row>
        <row r="168">
          <cell r="E168" t="str">
            <v>FIANZAS Y DEPÓSITOS CONSTITUIDOS</v>
          </cell>
        </row>
        <row r="169">
          <cell r="E169" t="str">
            <v>260 Fianzas constituidas a largo plazo</v>
          </cell>
        </row>
        <row r="170">
          <cell r="E170">
            <v>2600000000</v>
          </cell>
          <cell r="H170" t="str">
            <v>FIANZAS CONSTRUIDAS A LP POR ARRENDAMIE</v>
          </cell>
          <cell r="K170">
            <v>802927.09</v>
          </cell>
          <cell r="M170">
            <v>802927.09</v>
          </cell>
          <cell r="O170">
            <v>0</v>
          </cell>
        </row>
        <row r="171">
          <cell r="E171" t="str">
            <v>Total 260 Fianzas constituidas a largo plazo</v>
          </cell>
          <cell r="K171">
            <v>802927.09</v>
          </cell>
          <cell r="M171">
            <v>802927.09</v>
          </cell>
          <cell r="O171">
            <v>0</v>
          </cell>
        </row>
        <row r="172">
          <cell r="E172" t="str">
            <v>265 Depósitos constituidos a largo plazo</v>
          </cell>
        </row>
        <row r="173">
          <cell r="E173">
            <v>2650000000</v>
          </cell>
          <cell r="H173" t="str">
            <v>DEPOSITOS EN AYUNTAMIENTOS</v>
          </cell>
          <cell r="K173">
            <v>11054.4</v>
          </cell>
          <cell r="M173">
            <v>11054.4</v>
          </cell>
          <cell r="O173">
            <v>0</v>
          </cell>
        </row>
        <row r="174">
          <cell r="E174">
            <v>2650900000</v>
          </cell>
          <cell r="H174" t="str">
            <v>DEPOSITOS VARIOS</v>
          </cell>
          <cell r="K174">
            <v>29692.55</v>
          </cell>
          <cell r="M174">
            <v>29692.55</v>
          </cell>
          <cell r="O174">
            <v>0</v>
          </cell>
        </row>
        <row r="175">
          <cell r="E175" t="str">
            <v>Total 265 Depósitos constituidos a l/p.</v>
          </cell>
          <cell r="K175">
            <v>40746.949999999997</v>
          </cell>
          <cell r="M175">
            <v>40746.949999999997</v>
          </cell>
          <cell r="O175">
            <v>0</v>
          </cell>
        </row>
        <row r="176">
          <cell r="E176" t="str">
            <v>TOTAL FIANZAS Y DEPÓSITOS CONSTITUIDOS</v>
          </cell>
          <cell r="K176">
            <v>843674.04</v>
          </cell>
          <cell r="M176">
            <v>843674.04</v>
          </cell>
          <cell r="O176">
            <v>0</v>
          </cell>
        </row>
        <row r="177">
          <cell r="E177" t="str">
            <v>......................................</v>
          </cell>
        </row>
        <row r="179">
          <cell r="E179" t="str">
            <v>TOTAL OTRO INMOVILIZADO FINANCIERO</v>
          </cell>
          <cell r="K179">
            <v>843674.04</v>
          </cell>
          <cell r="M179">
            <v>843674.04</v>
          </cell>
          <cell r="O179">
            <v>0</v>
          </cell>
        </row>
        <row r="180">
          <cell r="E180" t="str">
            <v>==================================</v>
          </cell>
        </row>
        <row r="182">
          <cell r="E182" t="str">
            <v>PENDIENTE DE CLASIFICACIÓN</v>
          </cell>
        </row>
        <row r="183">
          <cell r="E183" t="str">
            <v>==========================</v>
          </cell>
        </row>
        <row r="184">
          <cell r="E184" t="str">
            <v>Pendiente de clasificación</v>
          </cell>
        </row>
        <row r="185">
          <cell r="E185">
            <v>910</v>
          </cell>
          <cell r="H185" t="str">
            <v>MATERIALES PROPIOS</v>
          </cell>
          <cell r="K185">
            <v>13238975.51</v>
          </cell>
          <cell r="M185">
            <v>11723690.869999999</v>
          </cell>
          <cell r="O185">
            <v>1515284.64</v>
          </cell>
        </row>
        <row r="186">
          <cell r="E186">
            <v>911</v>
          </cell>
          <cell r="H186" t="str">
            <v>MATERIALES DE TERCEROS</v>
          </cell>
          <cell r="K186">
            <v>47448.800000000003</v>
          </cell>
          <cell r="M186">
            <v>0</v>
          </cell>
          <cell r="O186">
            <v>47448.800000000003</v>
          </cell>
        </row>
        <row r="187">
          <cell r="E187">
            <v>912</v>
          </cell>
          <cell r="H187" t="str">
            <v>TUBERIA</v>
          </cell>
          <cell r="K187">
            <v>23298133.350000001</v>
          </cell>
          <cell r="M187">
            <v>15205770.390000001</v>
          </cell>
          <cell r="O187">
            <v>8092362.96</v>
          </cell>
        </row>
        <row r="188">
          <cell r="E188">
            <v>913</v>
          </cell>
          <cell r="H188" t="str">
            <v>OBRA CIVIL</v>
          </cell>
          <cell r="K188">
            <v>26824955.440000001</v>
          </cell>
          <cell r="M188">
            <v>23770802.699999999</v>
          </cell>
          <cell r="O188">
            <v>3054152.74</v>
          </cell>
        </row>
        <row r="189">
          <cell r="E189">
            <v>914</v>
          </cell>
          <cell r="H189" t="str">
            <v>Instalación de Tubería</v>
          </cell>
          <cell r="K189">
            <v>13555293.699999999</v>
          </cell>
          <cell r="M189">
            <v>11595444.800000001</v>
          </cell>
          <cell r="O189">
            <v>1959848.9</v>
          </cell>
        </row>
        <row r="190">
          <cell r="E190">
            <v>916</v>
          </cell>
          <cell r="H190" t="str">
            <v>PAVIMENTACIÓN TIERRAS</v>
          </cell>
          <cell r="K190">
            <v>5446364.1100000003</v>
          </cell>
          <cell r="M190">
            <v>4656460.7</v>
          </cell>
          <cell r="O190">
            <v>789903.41</v>
          </cell>
        </row>
        <row r="191">
          <cell r="E191">
            <v>917</v>
          </cell>
          <cell r="H191" t="str">
            <v>PAVIMENTACIÓN</v>
          </cell>
          <cell r="K191">
            <v>4924639.12</v>
          </cell>
          <cell r="M191">
            <v>4129616.12</v>
          </cell>
          <cell r="O191">
            <v>795023</v>
          </cell>
        </row>
        <row r="192">
          <cell r="E192">
            <v>918</v>
          </cell>
          <cell r="H192" t="str">
            <v>SUPLEMENTO OBRA CIVIL</v>
          </cell>
          <cell r="K192">
            <v>3115356.24</v>
          </cell>
          <cell r="M192">
            <v>2532356.11</v>
          </cell>
          <cell r="O192">
            <v>583000.13</v>
          </cell>
        </row>
        <row r="193">
          <cell r="E193">
            <v>919</v>
          </cell>
          <cell r="H193" t="str">
            <v>OTROS CONCEPTOS</v>
          </cell>
          <cell r="K193">
            <v>36778226.189999998</v>
          </cell>
          <cell r="M193">
            <v>31734544.48</v>
          </cell>
          <cell r="O193">
            <v>5043681.71</v>
          </cell>
        </row>
        <row r="194">
          <cell r="E194">
            <v>920</v>
          </cell>
          <cell r="H194" t="str">
            <v>RESTO DE MATERIALES PROPIOS</v>
          </cell>
          <cell r="K194">
            <v>7187543.4500000002</v>
          </cell>
          <cell r="M194">
            <v>5870729.5300000003</v>
          </cell>
          <cell r="O194">
            <v>1316813.92</v>
          </cell>
        </row>
        <row r="195">
          <cell r="E195">
            <v>921</v>
          </cell>
          <cell r="H195" t="str">
            <v>RESTO MATERIALES DE TERCEROS</v>
          </cell>
          <cell r="K195">
            <v>3583299.67</v>
          </cell>
          <cell r="M195">
            <v>3487254.9</v>
          </cell>
          <cell r="O195">
            <v>96044.77</v>
          </cell>
        </row>
        <row r="196">
          <cell r="E196">
            <v>922</v>
          </cell>
          <cell r="H196" t="str">
            <v>CONTADORES</v>
          </cell>
          <cell r="K196">
            <v>14884154.810000001</v>
          </cell>
          <cell r="M196">
            <v>13458780.92</v>
          </cell>
          <cell r="O196">
            <v>1425373.89</v>
          </cell>
        </row>
        <row r="197">
          <cell r="E197">
            <v>924</v>
          </cell>
          <cell r="H197" t="str">
            <v>OTROS SERVICIOS</v>
          </cell>
          <cell r="K197">
            <v>4569051.97</v>
          </cell>
          <cell r="M197">
            <v>4567725.88</v>
          </cell>
          <cell r="O197">
            <v>1326.09</v>
          </cell>
        </row>
        <row r="198">
          <cell r="E198">
            <v>927</v>
          </cell>
          <cell r="H198" t="str">
            <v>TRANSPORTES Y FLETES</v>
          </cell>
          <cell r="K198">
            <v>18467.05</v>
          </cell>
          <cell r="M198">
            <v>18467.05</v>
          </cell>
          <cell r="O198">
            <v>0</v>
          </cell>
        </row>
        <row r="199">
          <cell r="E199">
            <v>928</v>
          </cell>
          <cell r="H199" t="str">
            <v>PERMISOS Y TASAS</v>
          </cell>
          <cell r="K199">
            <v>707878.38</v>
          </cell>
          <cell r="M199">
            <v>699331.38</v>
          </cell>
          <cell r="O199">
            <v>8547</v>
          </cell>
        </row>
        <row r="200">
          <cell r="E200">
            <v>929</v>
          </cell>
          <cell r="H200" t="str">
            <v>OTROS COSTOS</v>
          </cell>
          <cell r="K200">
            <v>300902.71999999997</v>
          </cell>
          <cell r="M200">
            <v>278074.34000000003</v>
          </cell>
          <cell r="O200">
            <v>22828.38</v>
          </cell>
        </row>
        <row r="201">
          <cell r="E201">
            <v>9150000000</v>
          </cell>
          <cell r="H201" t="str">
            <v>LIQUIDACIÓN APLICACIONES INFORMÁTICAS</v>
          </cell>
          <cell r="K201">
            <v>-300902.71999999997</v>
          </cell>
          <cell r="M201">
            <v>-278074.34000000003</v>
          </cell>
          <cell r="O201">
            <v>-22828.38</v>
          </cell>
        </row>
        <row r="202">
          <cell r="E202">
            <v>9210100000</v>
          </cell>
          <cell r="H202" t="str">
            <v>LIQUIDACIÓN INSTALACIONES INTERIORES ED</v>
          </cell>
          <cell r="K202">
            <v>-2648134.5699999998</v>
          </cell>
          <cell r="M202">
            <v>-2537790.91</v>
          </cell>
          <cell r="O202">
            <v>-110343.66</v>
          </cell>
        </row>
        <row r="203">
          <cell r="E203">
            <v>9220100000</v>
          </cell>
          <cell r="H203" t="str">
            <v>LIQUIDACIÓN GASODUCTOS Y ANTENAS EN AP</v>
          </cell>
          <cell r="K203">
            <v>-28831675.59</v>
          </cell>
          <cell r="M203">
            <v>-19057019.579999998</v>
          </cell>
          <cell r="O203">
            <v>-9774656.0099999998</v>
          </cell>
        </row>
        <row r="204">
          <cell r="E204">
            <v>9220101000</v>
          </cell>
          <cell r="H204" t="str">
            <v>LIQUIDACIÓN RENOVACIÓN EN AP</v>
          </cell>
          <cell r="K204">
            <v>-239415.12</v>
          </cell>
          <cell r="M204">
            <v>-223023.83</v>
          </cell>
          <cell r="O204">
            <v>-16391.29</v>
          </cell>
        </row>
        <row r="205">
          <cell r="E205">
            <v>9220102000</v>
          </cell>
          <cell r="H205" t="str">
            <v>LIQUIDACIÓN DESPLAZAMIENTOS A CARGO DE</v>
          </cell>
          <cell r="K205">
            <v>-44867.61</v>
          </cell>
          <cell r="M205">
            <v>0</v>
          </cell>
          <cell r="O205">
            <v>-44867.61</v>
          </cell>
        </row>
        <row r="206">
          <cell r="E206">
            <v>9220102100</v>
          </cell>
          <cell r="H206" t="str">
            <v>LIQUIDACIÓN DESPLAZAMIENTOS A CARGO DE</v>
          </cell>
          <cell r="K206">
            <v>-1100346.03</v>
          </cell>
          <cell r="M206">
            <v>-1064685.2</v>
          </cell>
          <cell r="O206">
            <v>-35660.83</v>
          </cell>
        </row>
        <row r="207">
          <cell r="E207">
            <v>9220110000</v>
          </cell>
          <cell r="H207" t="str">
            <v>LIQUIDACIÓN NUEVOS ABONADOS EN MP/BP</v>
          </cell>
          <cell r="K207">
            <v>-50684946.439999998</v>
          </cell>
          <cell r="M207">
            <v>-44906008.200000003</v>
          </cell>
          <cell r="O207">
            <v>-5778938.2400000002</v>
          </cell>
        </row>
        <row r="208">
          <cell r="E208">
            <v>9220110100</v>
          </cell>
          <cell r="H208" t="str">
            <v>LIQUIDACIÓN RENOVACIÓN EN MP/BP</v>
          </cell>
          <cell r="K208">
            <v>-7501792.4000000004</v>
          </cell>
          <cell r="M208">
            <v>-6328427.0800000001</v>
          </cell>
          <cell r="O208">
            <v>-1173365.32</v>
          </cell>
        </row>
        <row r="209">
          <cell r="E209">
            <v>9220113100</v>
          </cell>
          <cell r="H209" t="str">
            <v>LIQUIDACIÓN DESPLAZAMIENTOS A CARGO TER</v>
          </cell>
          <cell r="K209">
            <v>-1567935</v>
          </cell>
          <cell r="M209">
            <v>-1404152.77</v>
          </cell>
          <cell r="O209">
            <v>-163782.23000000001</v>
          </cell>
        </row>
        <row r="210">
          <cell r="E210">
            <v>9220120000</v>
          </cell>
          <cell r="H210" t="str">
            <v>LIQUIDACIÓN NUEVAS ACOMETIDAS EN MP/BP</v>
          </cell>
          <cell r="K210">
            <v>-31199943.350000001</v>
          </cell>
          <cell r="M210">
            <v>-27445078.32</v>
          </cell>
          <cell r="O210">
            <v>-3754865.03</v>
          </cell>
        </row>
        <row r="211">
          <cell r="E211">
            <v>9220121000</v>
          </cell>
          <cell r="H211" t="str">
            <v>LIQUIDACIÓN RENOVACIÓN ACOMETIDAS EN MP</v>
          </cell>
          <cell r="K211">
            <v>-8212291.4400000004</v>
          </cell>
          <cell r="M211">
            <v>-7394617.3399999999</v>
          </cell>
          <cell r="O211">
            <v>-817674.1</v>
          </cell>
        </row>
        <row r="212">
          <cell r="E212">
            <v>9220130000</v>
          </cell>
          <cell r="H212" t="str">
            <v>LIQUIDACIÓN CONSTRUCCIÓN DE ERM EN AP</v>
          </cell>
          <cell r="K212">
            <v>-100848.34</v>
          </cell>
          <cell r="M212">
            <v>-100848.34</v>
          </cell>
          <cell r="O212">
            <v>0</v>
          </cell>
        </row>
        <row r="213">
          <cell r="E213">
            <v>9220131000</v>
          </cell>
          <cell r="H213" t="str">
            <v>LIQUIDACIÓN CONSTRUCCIÓN DE ERM EN MP/B</v>
          </cell>
          <cell r="K213">
            <v>-2027600.15</v>
          </cell>
          <cell r="M213">
            <v>-1508568.41</v>
          </cell>
          <cell r="O213">
            <v>-519031.74</v>
          </cell>
        </row>
        <row r="214">
          <cell r="E214">
            <v>9220300000</v>
          </cell>
          <cell r="H214" t="str">
            <v>LIQUIDACIÓN INSTALACIONES AUXILIARES DE</v>
          </cell>
          <cell r="K214">
            <v>-1068477.3400000001</v>
          </cell>
          <cell r="M214">
            <v>-750402.28</v>
          </cell>
          <cell r="O214">
            <v>-318075.06</v>
          </cell>
        </row>
        <row r="215">
          <cell r="E215">
            <v>9220400000</v>
          </cell>
          <cell r="H215" t="str">
            <v>LIQUIDACIÓN ADQUISIC. DE CONTADORES PAR</v>
          </cell>
          <cell r="K215">
            <v>-21867875.739999998</v>
          </cell>
          <cell r="M215">
            <v>-19662585.609999999</v>
          </cell>
          <cell r="O215">
            <v>-2205290.13</v>
          </cell>
        </row>
        <row r="216">
          <cell r="E216">
            <v>9240000000</v>
          </cell>
          <cell r="H216" t="str">
            <v>LIQUIDACIÓN UTILLAJE</v>
          </cell>
          <cell r="K216">
            <v>-107903.13</v>
          </cell>
          <cell r="M216">
            <v>-107031.52</v>
          </cell>
          <cell r="O216">
            <v>-871.61</v>
          </cell>
        </row>
        <row r="217">
          <cell r="E217">
            <v>9260000000</v>
          </cell>
          <cell r="H217" t="str">
            <v>LIQUIDACIÓN MOBILIARIO</v>
          </cell>
          <cell r="K217">
            <v>-940297.81</v>
          </cell>
          <cell r="M217">
            <v>-925298.71</v>
          </cell>
          <cell r="O217">
            <v>-14999.1</v>
          </cell>
        </row>
        <row r="218">
          <cell r="E218">
            <v>9270000000</v>
          </cell>
          <cell r="H218" t="str">
            <v>LIQUIDACIÓN EQUIPOS PARA PROCESOS DE IN</v>
          </cell>
          <cell r="K218">
            <v>-35437.730000000003</v>
          </cell>
          <cell r="M218">
            <v>-35437.730000000003</v>
          </cell>
          <cell r="O218">
            <v>0</v>
          </cell>
        </row>
        <row r="219">
          <cell r="E219" t="str">
            <v>Total Pendiente de clasificación</v>
          </cell>
          <cell r="K219">
            <v>0</v>
          </cell>
          <cell r="M219">
            <v>0</v>
          </cell>
          <cell r="O219">
            <v>0</v>
          </cell>
        </row>
        <row r="220">
          <cell r="E220" t="str">
            <v>================================</v>
          </cell>
        </row>
        <row r="221">
          <cell r="E221" t="str">
            <v>TOTAL PENDIENTE DE CLASIFICACIÓN</v>
          </cell>
          <cell r="K221">
            <v>0</v>
          </cell>
          <cell r="M221">
            <v>0</v>
          </cell>
          <cell r="O221">
            <v>0</v>
          </cell>
        </row>
        <row r="222">
          <cell r="E222" t="str">
            <v>================================</v>
          </cell>
        </row>
        <row r="223">
          <cell r="E223" t="str">
            <v>===========</v>
          </cell>
        </row>
        <row r="224">
          <cell r="E224" t="str">
            <v>EXISTENCIAS</v>
          </cell>
        </row>
        <row r="225">
          <cell r="E225" t="str">
            <v>===========</v>
          </cell>
        </row>
        <row r="226">
          <cell r="E226" t="str">
            <v>EXISTENCIAS GENERALES</v>
          </cell>
          <cell r="H226" t="str">
            <v>MATERIALES PARA CONSUMO C.L. Nº 1</v>
          </cell>
          <cell r="K226">
            <v>50290351.759999998</v>
          </cell>
          <cell r="M226">
            <v>46124767.469999999</v>
          </cell>
          <cell r="O226">
            <v>4165584.29</v>
          </cell>
        </row>
        <row r="227">
          <cell r="E227" t="str">
            <v>320 Materiales para consumo</v>
          </cell>
          <cell r="K227">
            <v>50290351.759999998</v>
          </cell>
          <cell r="M227">
            <v>46124767.469999999</v>
          </cell>
          <cell r="O227">
            <v>4165584.29</v>
          </cell>
        </row>
        <row r="228">
          <cell r="E228">
            <v>3201000100</v>
          </cell>
          <cell r="H228" t="str">
            <v>MATERIALES PARA CONSUMO C.L. Nº 1</v>
          </cell>
          <cell r="K228">
            <v>57735469.659999996</v>
          </cell>
          <cell r="M228">
            <v>50290351.759999998</v>
          </cell>
          <cell r="O228">
            <v>7445117.9000000004</v>
          </cell>
        </row>
        <row r="229">
          <cell r="E229" t="str">
            <v>Total 320 Materiales para consumo</v>
          </cell>
          <cell r="K229">
            <v>57735469.659999996</v>
          </cell>
          <cell r="M229">
            <v>50290351.759999998</v>
          </cell>
          <cell r="O229">
            <v>7445117.9000000004</v>
          </cell>
        </row>
        <row r="230">
          <cell r="E230" t="str">
            <v>TOTAL EXISTENCIAS GENERALES</v>
          </cell>
          <cell r="K230">
            <v>57735469.659999996</v>
          </cell>
          <cell r="M230">
            <v>50290351.759999998</v>
          </cell>
          <cell r="O230">
            <v>7445117.9000000004</v>
          </cell>
        </row>
        <row r="231">
          <cell r="E231" t="str">
            <v>...........................</v>
          </cell>
        </row>
        <row r="232">
          <cell r="E232" t="str">
            <v>371 Material en tránsito</v>
          </cell>
        </row>
        <row r="233">
          <cell r="E233" t="str">
            <v>APROVISIONAMIENTO TRANSITORIO</v>
          </cell>
          <cell r="H233" t="str">
            <v>TRASPASOS MATERIALES</v>
          </cell>
          <cell r="K233">
            <v>6861625.46</v>
          </cell>
          <cell r="M233">
            <v>806228.03</v>
          </cell>
          <cell r="O233">
            <v>6055397.4299999997</v>
          </cell>
        </row>
        <row r="234">
          <cell r="E234" t="str">
            <v>371 Material en tránsito</v>
          </cell>
          <cell r="K234">
            <v>6861625.46</v>
          </cell>
          <cell r="M234">
            <v>806228.03</v>
          </cell>
          <cell r="O234">
            <v>6055397.4299999997</v>
          </cell>
        </row>
        <row r="235">
          <cell r="E235">
            <v>3710010000</v>
          </cell>
          <cell r="H235" t="str">
            <v>TRASPASOS MATERIALES</v>
          </cell>
          <cell r="K235">
            <v>8603061.0099999998</v>
          </cell>
          <cell r="M235">
            <v>6861625.46</v>
          </cell>
          <cell r="O235">
            <v>1741435.55</v>
          </cell>
        </row>
        <row r="236">
          <cell r="E236" t="str">
            <v>Total 371 Material en tránsito</v>
          </cell>
          <cell r="K236">
            <v>8603061.0099999998</v>
          </cell>
          <cell r="M236">
            <v>6861625.46</v>
          </cell>
          <cell r="O236">
            <v>1741435.55</v>
          </cell>
        </row>
        <row r="237">
          <cell r="E237" t="str">
            <v>TOTAL APROVISIONAMIENTO TRANSITORIO</v>
          </cell>
          <cell r="K237">
            <v>8603061.0099999998</v>
          </cell>
          <cell r="M237">
            <v>6861625.46</v>
          </cell>
          <cell r="O237">
            <v>1741435.55</v>
          </cell>
        </row>
        <row r="238">
          <cell r="E238" t="str">
            <v>...................................</v>
          </cell>
        </row>
        <row r="239">
          <cell r="E239" t="str">
            <v>369 Diferencias de inventario</v>
          </cell>
        </row>
        <row r="240">
          <cell r="E240" t="str">
            <v>SUBPRODUCTOS, RESIDUOS Y MAT. RECUPERADOS</v>
          </cell>
          <cell r="H240" t="str">
            <v>DIFERENCIAS DE INVENTARIO CL No 1</v>
          </cell>
          <cell r="K240">
            <v>-3579.04</v>
          </cell>
          <cell r="M240">
            <v>-3580.98</v>
          </cell>
          <cell r="O240">
            <v>1.94</v>
          </cell>
        </row>
        <row r="241">
          <cell r="E241" t="str">
            <v>369 Diferencias de inventario</v>
          </cell>
          <cell r="H241" t="str">
            <v>DIFERENCIAS DE PRECIO C.L. Nº 1 (CON IV</v>
          </cell>
          <cell r="K241">
            <v>463776.27</v>
          </cell>
          <cell r="M241">
            <v>471823.06</v>
          </cell>
          <cell r="O241">
            <v>-8046.79</v>
          </cell>
        </row>
        <row r="242">
          <cell r="E242">
            <v>3691000100</v>
          </cell>
          <cell r="H242" t="str">
            <v>DIFERENCIAS DE INVENTARIO CL No 1</v>
          </cell>
          <cell r="K242">
            <v>-3612.35</v>
          </cell>
          <cell r="M242">
            <v>-3579.04</v>
          </cell>
          <cell r="O242">
            <v>-33.31</v>
          </cell>
        </row>
        <row r="243">
          <cell r="E243">
            <v>3691000500</v>
          </cell>
          <cell r="H243" t="str">
            <v>DIFERENCIAS DE PRECIO C.L. Nº 1 (CON IV</v>
          </cell>
          <cell r="K243">
            <v>330306.26</v>
          </cell>
          <cell r="M243">
            <v>463776.27</v>
          </cell>
          <cell r="O243">
            <v>-133470.01</v>
          </cell>
        </row>
        <row r="244">
          <cell r="E244" t="str">
            <v>Total 369 Diferencias de inventario</v>
          </cell>
          <cell r="K244">
            <v>326693.90999999997</v>
          </cell>
          <cell r="M244">
            <v>460197.23</v>
          </cell>
          <cell r="O244">
            <v>-133503.32</v>
          </cell>
        </row>
        <row r="245">
          <cell r="E245" t="str">
            <v>TOTAL SUBPROD., RESIDUOS Y MAT. RECUPERADOS</v>
          </cell>
          <cell r="K245">
            <v>326693.90999999997</v>
          </cell>
          <cell r="M245">
            <v>460197.23</v>
          </cell>
          <cell r="O245">
            <v>-133503.32</v>
          </cell>
        </row>
        <row r="246">
          <cell r="E246" t="str">
            <v>...........................................</v>
          </cell>
          <cell r="K246">
            <v>57612174.450000003</v>
          </cell>
          <cell r="M246">
            <v>47399237.579999998</v>
          </cell>
          <cell r="O246">
            <v>10212936.869999999</v>
          </cell>
        </row>
        <row r="247">
          <cell r="E247" t="str">
            <v>=================</v>
          </cell>
        </row>
        <row r="248">
          <cell r="E248" t="str">
            <v>TOTAL EXISTENCIAS</v>
          </cell>
          <cell r="K248">
            <v>66665224.579999998</v>
          </cell>
          <cell r="M248">
            <v>57612174.450000003</v>
          </cell>
          <cell r="O248">
            <v>9053050.1300000008</v>
          </cell>
        </row>
        <row r="249">
          <cell r="E249" t="str">
            <v>=================</v>
          </cell>
        </row>
        <row r="250">
          <cell r="E250" t="str">
            <v>========</v>
          </cell>
        </row>
        <row r="251">
          <cell r="E251" t="str">
            <v>DEUDORES</v>
          </cell>
        </row>
        <row r="252">
          <cell r="E252" t="str">
            <v>========</v>
          </cell>
        </row>
        <row r="253">
          <cell r="E253" t="str">
            <v>CLIENTES POR VENTA Y PRESTACIÓN DE SERVICIOS</v>
          </cell>
          <cell r="H253" t="str">
            <v>SISTEMA GESTION CLIENTES Nº 1</v>
          </cell>
          <cell r="K253">
            <v>743517703.19000006</v>
          </cell>
          <cell r="M253">
            <v>731798273.45000005</v>
          </cell>
          <cell r="O253">
            <v>11719429.74</v>
          </cell>
        </row>
        <row r="254">
          <cell r="E254" t="str">
            <v>430 Clientes</v>
          </cell>
          <cell r="H254" t="str">
            <v>EXTORNOS PENDIENTES PAGO G.C. Nº 1</v>
          </cell>
          <cell r="K254">
            <v>-3121475.66</v>
          </cell>
          <cell r="M254">
            <v>-3067192.17</v>
          </cell>
          <cell r="O254">
            <v>-54283.49</v>
          </cell>
        </row>
        <row r="255">
          <cell r="E255">
            <v>4300010100</v>
          </cell>
          <cell r="H255" t="str">
            <v>SISTEMA GESTION CLIENTES Nº 1</v>
          </cell>
          <cell r="K255">
            <v>753315869.69000006</v>
          </cell>
          <cell r="M255">
            <v>743517703.19000006</v>
          </cell>
          <cell r="O255">
            <v>9798166.5</v>
          </cell>
        </row>
        <row r="256">
          <cell r="E256">
            <v>4300011500</v>
          </cell>
          <cell r="H256" t="str">
            <v>EXTORNOS PENDIENTES PAGO G.C. Nº 1</v>
          </cell>
          <cell r="K256">
            <v>-3174561.41</v>
          </cell>
          <cell r="M256">
            <v>-3121475.66</v>
          </cell>
          <cell r="O256">
            <v>-53085.75</v>
          </cell>
        </row>
        <row r="257">
          <cell r="E257">
            <v>4300019000</v>
          </cell>
          <cell r="H257" t="str">
            <v>RECAUDACION A LIQUIDAR G.C. Nº 1</v>
          </cell>
          <cell r="K257">
            <v>15340448.07</v>
          </cell>
          <cell r="M257">
            <v>20845702.960000001</v>
          </cell>
          <cell r="O257">
            <v>-5505254.8899999997</v>
          </cell>
        </row>
        <row r="258">
          <cell r="E258">
            <v>4300200112</v>
          </cell>
          <cell r="H258" t="str">
            <v>IMPAGADOS MONTERREY DOMESTICO-COMERCIAL</v>
          </cell>
          <cell r="K258">
            <v>445229.41</v>
          </cell>
          <cell r="M258">
            <v>367737.41</v>
          </cell>
          <cell r="O258">
            <v>77492</v>
          </cell>
        </row>
        <row r="259">
          <cell r="E259">
            <v>4301010100</v>
          </cell>
          <cell r="H259" t="str">
            <v>CLIENTES MERCADO INDUSTRIAL G.C. Nº 1</v>
          </cell>
          <cell r="K259">
            <v>105660161.55</v>
          </cell>
          <cell r="M259">
            <v>113555248.43000001</v>
          </cell>
          <cell r="O259">
            <v>-7895086.8799999999</v>
          </cell>
        </row>
        <row r="260">
          <cell r="E260">
            <v>4301010500</v>
          </cell>
          <cell r="H260" t="str">
            <v>CLIENTES MCDO.INDUSTRIAL RECIB.DOMICILI</v>
          </cell>
          <cell r="K260">
            <v>104025.29</v>
          </cell>
          <cell r="M260">
            <v>104025.29</v>
          </cell>
          <cell r="O260">
            <v>0</v>
          </cell>
        </row>
        <row r="261">
          <cell r="E261">
            <v>4301019000</v>
          </cell>
          <cell r="H261" t="str">
            <v>RECAUDACION A LIQUIDAR MCDO.INDUST. G.C</v>
          </cell>
          <cell r="K261">
            <v>-1450381.22</v>
          </cell>
          <cell r="M261">
            <v>-1156392.27</v>
          </cell>
          <cell r="O261">
            <v>-293988.95</v>
          </cell>
        </row>
        <row r="262">
          <cell r="E262">
            <v>4301030100</v>
          </cell>
          <cell r="H262" t="str">
            <v>CLIENTES MERCADO INDUSTRIAL G.C. Nº 3</v>
          </cell>
          <cell r="K262">
            <v>54754.67</v>
          </cell>
          <cell r="M262">
            <v>54027.03</v>
          </cell>
          <cell r="O262">
            <v>727.64</v>
          </cell>
        </row>
        <row r="263">
          <cell r="E263">
            <v>4301050100</v>
          </cell>
          <cell r="H263" t="str">
            <v>CLIENTES MERCADO INDUSTRIAL G.C. Nº 5</v>
          </cell>
          <cell r="K263">
            <v>2305.59</v>
          </cell>
          <cell r="M263">
            <v>1764.78</v>
          </cell>
          <cell r="O263">
            <v>540.80999999999995</v>
          </cell>
        </row>
        <row r="264">
          <cell r="E264">
            <v>4301060100</v>
          </cell>
          <cell r="H264" t="str">
            <v>CLIENTES MERCADO INDUSTRIAL G.C. Nº 6</v>
          </cell>
          <cell r="K264">
            <v>93433.06</v>
          </cell>
          <cell r="M264">
            <v>84509.84</v>
          </cell>
          <cell r="O264">
            <v>8923.2199999999993</v>
          </cell>
        </row>
        <row r="265">
          <cell r="E265">
            <v>4302000100</v>
          </cell>
          <cell r="H265" t="str">
            <v>CLIENTES POR VENTAS DIVERSAS</v>
          </cell>
          <cell r="K265">
            <v>6758002.7800000003</v>
          </cell>
          <cell r="M265">
            <v>4483050.58</v>
          </cell>
          <cell r="O265">
            <v>2274952.2000000002</v>
          </cell>
        </row>
        <row r="266">
          <cell r="E266" t="str">
            <v>Total 430 Clientes</v>
          </cell>
          <cell r="K266">
            <v>877149287.48000002</v>
          </cell>
          <cell r="M266">
            <v>878735901.58000004</v>
          </cell>
          <cell r="O266">
            <v>-1586614.1</v>
          </cell>
        </row>
        <row r="267">
          <cell r="E267" t="str">
            <v>TOTAL CLIENTES POR VENTA Y PREST. DE SERV.</v>
          </cell>
          <cell r="K267">
            <v>877149287.48000002</v>
          </cell>
          <cell r="M267">
            <v>878735901.58000004</v>
          </cell>
          <cell r="O267">
            <v>-1586614.1</v>
          </cell>
        </row>
        <row r="268">
          <cell r="E268" t="str">
            <v>..........................................</v>
          </cell>
        </row>
        <row r="269">
          <cell r="E269" t="str">
            <v>432 Clientes empresas del grupo</v>
          </cell>
        </row>
        <row r="270">
          <cell r="E270" t="str">
            <v>SOCIEDADES DEL GRUPO DEUDORES</v>
          </cell>
          <cell r="H270" t="str">
            <v>CLIENTES EMPRESAS DEL GRUPO</v>
          </cell>
          <cell r="K270">
            <v>35712385.109999999</v>
          </cell>
          <cell r="M270">
            <v>35043967.119999997</v>
          </cell>
          <cell r="O270">
            <v>668417.99</v>
          </cell>
        </row>
        <row r="271">
          <cell r="E271" t="str">
            <v>432 Clientes empresas del grupo</v>
          </cell>
          <cell r="K271">
            <v>35712385.109999999</v>
          </cell>
          <cell r="M271">
            <v>35043967.119999997</v>
          </cell>
          <cell r="O271">
            <v>668417.99</v>
          </cell>
        </row>
        <row r="272">
          <cell r="E272">
            <v>4320000100</v>
          </cell>
          <cell r="H272" t="str">
            <v>CLIENTES EMPRESAS DEL GRUPO</v>
          </cell>
          <cell r="K272">
            <v>36427287.829999998</v>
          </cell>
          <cell r="M272">
            <v>35712385.109999999</v>
          </cell>
          <cell r="O272">
            <v>714902.72</v>
          </cell>
        </row>
        <row r="273">
          <cell r="E273" t="str">
            <v>Total 432 Clientes empresas del grupo</v>
          </cell>
          <cell r="K273">
            <v>36427287.829999998</v>
          </cell>
          <cell r="M273">
            <v>35712385.109999999</v>
          </cell>
          <cell r="O273">
            <v>714902.72</v>
          </cell>
        </row>
        <row r="274">
          <cell r="E274" t="str">
            <v>TOTAL SOCIEDADES DEL GRUPO DEUDORES</v>
          </cell>
          <cell r="K274">
            <v>36427287.829999998</v>
          </cell>
          <cell r="M274">
            <v>35712385.109999999</v>
          </cell>
          <cell r="O274">
            <v>714902.72</v>
          </cell>
        </row>
        <row r="275">
          <cell r="E275" t="str">
            <v>...................................</v>
          </cell>
        </row>
        <row r="276">
          <cell r="E276" t="str">
            <v>448 Cuentas corrientes varias (deudoras)</v>
          </cell>
        </row>
        <row r="277">
          <cell r="E277" t="str">
            <v>DEUDORES VARIOS</v>
          </cell>
          <cell r="H277" t="str">
            <v>CUENTAS CORRIENTES CON PERSONAL</v>
          </cell>
          <cell r="K277">
            <v>111939.94</v>
          </cell>
          <cell r="M277">
            <v>2369.02</v>
          </cell>
          <cell r="O277">
            <v>109570.92</v>
          </cell>
        </row>
        <row r="278">
          <cell r="E278" t="str">
            <v>448 Cuentas corrientes varias (deudoras)</v>
          </cell>
          <cell r="H278" t="str">
            <v>SERGIO RUIZ ESPARZA</v>
          </cell>
          <cell r="K278">
            <v>39000</v>
          </cell>
          <cell r="M278">
            <v>39000</v>
          </cell>
          <cell r="O278">
            <v>0</v>
          </cell>
        </row>
        <row r="279">
          <cell r="E279">
            <v>4480000000</v>
          </cell>
          <cell r="H279" t="str">
            <v>CUENTAS CORRIENTES CON PERSONAL</v>
          </cell>
          <cell r="K279">
            <v>67736.03</v>
          </cell>
          <cell r="M279">
            <v>111939.94</v>
          </cell>
          <cell r="O279">
            <v>-44203.91</v>
          </cell>
        </row>
        <row r="280">
          <cell r="E280">
            <v>4480106112</v>
          </cell>
          <cell r="H280" t="str">
            <v>SERGIO RUIZ ESPARZA</v>
          </cell>
          <cell r="K280">
            <v>39000</v>
          </cell>
          <cell r="M280">
            <v>39000</v>
          </cell>
          <cell r="O280">
            <v>0</v>
          </cell>
        </row>
        <row r="281">
          <cell r="E281">
            <v>4480108812</v>
          </cell>
          <cell r="H281" t="str">
            <v>RICARDO ORTIZ HERNANDEZ</v>
          </cell>
          <cell r="K281">
            <v>1207.5</v>
          </cell>
          <cell r="M281">
            <v>1207.5</v>
          </cell>
          <cell r="O281">
            <v>0</v>
          </cell>
        </row>
        <row r="282">
          <cell r="E282">
            <v>4480111112</v>
          </cell>
          <cell r="H282" t="str">
            <v>ERIKA RAMIREZ LUCIO</v>
          </cell>
          <cell r="K282">
            <v>1076</v>
          </cell>
          <cell r="M282">
            <v>1076</v>
          </cell>
          <cell r="O282">
            <v>0</v>
          </cell>
        </row>
        <row r="283">
          <cell r="E283">
            <v>4480111412</v>
          </cell>
          <cell r="H283" t="str">
            <v>RAYMUNDO PEREZ DELGADO</v>
          </cell>
          <cell r="K283">
            <v>5000</v>
          </cell>
          <cell r="M283">
            <v>5000</v>
          </cell>
          <cell r="O283">
            <v>0</v>
          </cell>
        </row>
        <row r="284">
          <cell r="E284">
            <v>4480112112</v>
          </cell>
          <cell r="H284" t="str">
            <v>JESUS TREVIÑO SALAZAR</v>
          </cell>
          <cell r="K284">
            <v>2669</v>
          </cell>
          <cell r="M284">
            <v>2669</v>
          </cell>
          <cell r="O284">
            <v>0</v>
          </cell>
        </row>
        <row r="285">
          <cell r="E285">
            <v>4480112412</v>
          </cell>
          <cell r="H285" t="str">
            <v>MARTHA MIRANDA JUAREZ</v>
          </cell>
          <cell r="K285">
            <v>3000</v>
          </cell>
          <cell r="M285">
            <v>3000</v>
          </cell>
          <cell r="O285">
            <v>0</v>
          </cell>
        </row>
        <row r="286">
          <cell r="E286">
            <v>4480112912</v>
          </cell>
          <cell r="H286" t="str">
            <v>RAFAEL CERDA</v>
          </cell>
          <cell r="K286">
            <v>18750</v>
          </cell>
          <cell r="M286">
            <v>18750</v>
          </cell>
          <cell r="O286">
            <v>0</v>
          </cell>
        </row>
        <row r="287">
          <cell r="E287">
            <v>4480113212</v>
          </cell>
          <cell r="H287" t="str">
            <v>MARTIN POZAS LOPEZ</v>
          </cell>
          <cell r="K287">
            <v>800</v>
          </cell>
          <cell r="M287">
            <v>800</v>
          </cell>
          <cell r="O287">
            <v>0</v>
          </cell>
        </row>
        <row r="288">
          <cell r="E288">
            <v>4480115312</v>
          </cell>
          <cell r="H288" t="str">
            <v>IGNACIO ZAMARRIPA LARA</v>
          </cell>
          <cell r="K288">
            <v>900</v>
          </cell>
          <cell r="M288">
            <v>900</v>
          </cell>
          <cell r="O288">
            <v>0</v>
          </cell>
        </row>
        <row r="289">
          <cell r="E289">
            <v>4480116012</v>
          </cell>
          <cell r="H289" t="str">
            <v>PERMISOS AYUNTAMIENTO</v>
          </cell>
          <cell r="K289">
            <v>-610830</v>
          </cell>
          <cell r="M289">
            <v>80</v>
          </cell>
          <cell r="O289">
            <v>-610910</v>
          </cell>
        </row>
        <row r="290">
          <cell r="E290">
            <v>4480117212</v>
          </cell>
          <cell r="H290" t="str">
            <v>LUIS FELIPE PEDRAZA</v>
          </cell>
          <cell r="K290">
            <v>10000</v>
          </cell>
          <cell r="M290">
            <v>10000</v>
          </cell>
          <cell r="O290">
            <v>0</v>
          </cell>
        </row>
        <row r="291">
          <cell r="E291">
            <v>4480119712</v>
          </cell>
          <cell r="H291" t="str">
            <v>PATRICIA HOLGUIN GARCÍA</v>
          </cell>
          <cell r="K291">
            <v>-2863.5</v>
          </cell>
          <cell r="M291">
            <v>-2863.5</v>
          </cell>
          <cell r="O291">
            <v>0</v>
          </cell>
        </row>
        <row r="292">
          <cell r="E292">
            <v>4480119812</v>
          </cell>
          <cell r="H292" t="str">
            <v>MONICA C. GARZA SALAZAR</v>
          </cell>
          <cell r="K292">
            <v>-5912</v>
          </cell>
          <cell r="M292">
            <v>38709</v>
          </cell>
          <cell r="O292">
            <v>-44621</v>
          </cell>
        </row>
        <row r="293">
          <cell r="E293">
            <v>4480121412</v>
          </cell>
          <cell r="H293" t="str">
            <v>MARIA ELENA MORALES VAZQUEZ</v>
          </cell>
          <cell r="K293">
            <v>-73.94</v>
          </cell>
          <cell r="M293">
            <v>-73.94</v>
          </cell>
          <cell r="O293">
            <v>0</v>
          </cell>
        </row>
        <row r="294">
          <cell r="E294">
            <v>4480122812</v>
          </cell>
          <cell r="H294" t="str">
            <v>CARLOS CISNEROS MARTINEZ</v>
          </cell>
          <cell r="K294">
            <v>-5000</v>
          </cell>
          <cell r="M294">
            <v>-5000</v>
          </cell>
          <cell r="O294">
            <v>0</v>
          </cell>
        </row>
        <row r="295">
          <cell r="E295">
            <v>4480123712</v>
          </cell>
          <cell r="H295" t="str">
            <v>JESUS SALVADOR SANCHEZ HINOJOSA</v>
          </cell>
          <cell r="K295">
            <v>25869</v>
          </cell>
          <cell r="M295">
            <v>25869</v>
          </cell>
          <cell r="O295">
            <v>0</v>
          </cell>
        </row>
        <row r="296">
          <cell r="E296">
            <v>4480128012</v>
          </cell>
          <cell r="H296" t="str">
            <v>DOCUMENTOS PENDIENTES DE RECIBIR</v>
          </cell>
          <cell r="K296">
            <v>3020828.96</v>
          </cell>
          <cell r="M296">
            <v>3020828.96</v>
          </cell>
          <cell r="O296">
            <v>0</v>
          </cell>
        </row>
        <row r="297">
          <cell r="E297">
            <v>4480128612</v>
          </cell>
          <cell r="H297" t="str">
            <v>SARA ZAPATA SAMANO</v>
          </cell>
          <cell r="K297">
            <v>-1724</v>
          </cell>
          <cell r="M297">
            <v>-1724</v>
          </cell>
          <cell r="O297">
            <v>0</v>
          </cell>
        </row>
        <row r="298">
          <cell r="E298">
            <v>4480131312</v>
          </cell>
          <cell r="H298" t="str">
            <v>MARIA J. GARCIA SALDIVAR</v>
          </cell>
          <cell r="K298">
            <v>1279.5999999999999</v>
          </cell>
          <cell r="M298">
            <v>1279.5999999999999</v>
          </cell>
          <cell r="O298">
            <v>0</v>
          </cell>
        </row>
        <row r="299">
          <cell r="E299">
            <v>4480143012</v>
          </cell>
          <cell r="H299" t="str">
            <v>NANCY GUADALUPE LOPEZ RODRIGUEZ</v>
          </cell>
          <cell r="K299">
            <v>-170000</v>
          </cell>
          <cell r="M299">
            <v>-170000</v>
          </cell>
          <cell r="O299">
            <v>0</v>
          </cell>
        </row>
        <row r="300">
          <cell r="E300">
            <v>4480143312</v>
          </cell>
          <cell r="H300" t="str">
            <v>JOSE SANTOS SALAS CEPEDA</v>
          </cell>
          <cell r="K300">
            <v>2500</v>
          </cell>
          <cell r="M300">
            <v>2500</v>
          </cell>
          <cell r="O300">
            <v>0</v>
          </cell>
        </row>
        <row r="301">
          <cell r="E301">
            <v>4480144112</v>
          </cell>
          <cell r="H301" t="str">
            <v>ERIC CARDENAS MUÑOZ</v>
          </cell>
          <cell r="K301">
            <v>0</v>
          </cell>
          <cell r="M301">
            <v>5000</v>
          </cell>
          <cell r="O301">
            <v>-5000</v>
          </cell>
        </row>
        <row r="302">
          <cell r="E302">
            <v>4480145012</v>
          </cell>
          <cell r="H302" t="str">
            <v>VENTA COMPUTADORAS EMPLEADOS</v>
          </cell>
          <cell r="K302">
            <v>-103900</v>
          </cell>
          <cell r="M302">
            <v>-103900</v>
          </cell>
          <cell r="O302">
            <v>0</v>
          </cell>
        </row>
        <row r="303">
          <cell r="E303">
            <v>4480145112</v>
          </cell>
          <cell r="H303" t="str">
            <v>VENTA VEHICULOS EMPLEADOS</v>
          </cell>
          <cell r="K303">
            <v>310000</v>
          </cell>
          <cell r="M303">
            <v>310000</v>
          </cell>
          <cell r="O303">
            <v>0</v>
          </cell>
        </row>
        <row r="304">
          <cell r="E304">
            <v>4480147612</v>
          </cell>
          <cell r="H304" t="str">
            <v>TONATIUH QUIÑONES OSORIOAR</v>
          </cell>
          <cell r="K304">
            <v>2500</v>
          </cell>
          <cell r="M304">
            <v>2500</v>
          </cell>
          <cell r="O304">
            <v>0</v>
          </cell>
        </row>
        <row r="305">
          <cell r="E305">
            <v>4480150000</v>
          </cell>
          <cell r="H305" t="str">
            <v>CUENTA MANEJO PERSONAL</v>
          </cell>
          <cell r="K305">
            <v>1985038.25</v>
          </cell>
          <cell r="M305">
            <v>1638945.6</v>
          </cell>
          <cell r="O305">
            <v>346092.65</v>
          </cell>
        </row>
        <row r="306">
          <cell r="E306">
            <v>4480153112</v>
          </cell>
          <cell r="H306" t="str">
            <v>DIR. PLANIFICACION (PTTO. 05)</v>
          </cell>
          <cell r="K306">
            <v>611440.80000000005</v>
          </cell>
          <cell r="M306">
            <v>0</v>
          </cell>
          <cell r="O306">
            <v>611440.80000000005</v>
          </cell>
        </row>
        <row r="307">
          <cell r="E307">
            <v>4489000012</v>
          </cell>
          <cell r="H307" t="str">
            <v>COMPLEMENTARIA CUENTAS CORRIENTES VARIA</v>
          </cell>
          <cell r="K307">
            <v>-1849028.6</v>
          </cell>
          <cell r="M307">
            <v>-1539936.7</v>
          </cell>
          <cell r="O307">
            <v>-309091.90000000002</v>
          </cell>
        </row>
        <row r="308">
          <cell r="E308">
            <v>4489000112</v>
          </cell>
          <cell r="H308" t="str">
            <v>CUENTA CORRIENTE MONTERREY</v>
          </cell>
          <cell r="K308">
            <v>0.2</v>
          </cell>
          <cell r="M308">
            <v>0.2</v>
          </cell>
          <cell r="O308">
            <v>0</v>
          </cell>
        </row>
        <row r="309">
          <cell r="E309">
            <v>4489000212</v>
          </cell>
          <cell r="H309" t="str">
            <v>CTA. CORRIENTE NUEVO LAREDO</v>
          </cell>
          <cell r="K309">
            <v>-147313628.37</v>
          </cell>
          <cell r="M309">
            <v>-141416698.66999999</v>
          </cell>
          <cell r="O309">
            <v>-5896929.7000000002</v>
          </cell>
        </row>
        <row r="310">
          <cell r="E310">
            <v>4489000312</v>
          </cell>
          <cell r="H310" t="str">
            <v>CTA. CORRIENTE SALTILLO</v>
          </cell>
          <cell r="K310">
            <v>-106131581.44</v>
          </cell>
          <cell r="M310">
            <v>-93779921.689999998</v>
          </cell>
          <cell r="O310">
            <v>-12351659.75</v>
          </cell>
        </row>
        <row r="311">
          <cell r="E311">
            <v>4489000412</v>
          </cell>
          <cell r="H311" t="str">
            <v>CTA. CORRIENTE TOLUCA</v>
          </cell>
          <cell r="K311">
            <v>-92021376.25</v>
          </cell>
          <cell r="M311">
            <v>-87059514.540000007</v>
          </cell>
          <cell r="O311">
            <v>-4961861.71</v>
          </cell>
        </row>
        <row r="312">
          <cell r="E312">
            <v>4489000512</v>
          </cell>
          <cell r="H312" t="str">
            <v>CTA. CORRIENTE BAJIO SUR</v>
          </cell>
          <cell r="K312">
            <v>1841441.14</v>
          </cell>
          <cell r="M312">
            <v>6302244.8700000001</v>
          </cell>
          <cell r="O312">
            <v>-4460803.7300000004</v>
          </cell>
        </row>
        <row r="313">
          <cell r="E313">
            <v>4489000612</v>
          </cell>
          <cell r="H313" t="str">
            <v>CTA. CORRIENTE BAJIO NORTE</v>
          </cell>
          <cell r="K313">
            <v>-17620904.289999999</v>
          </cell>
          <cell r="M313">
            <v>-10543486.66</v>
          </cell>
          <cell r="O313">
            <v>-7077417.6299999999</v>
          </cell>
        </row>
        <row r="314">
          <cell r="E314">
            <v>4489000912</v>
          </cell>
          <cell r="H314" t="str">
            <v>CTA. CORRIENTE DF</v>
          </cell>
          <cell r="K314">
            <v>-2136114637.55</v>
          </cell>
          <cell r="M314">
            <v>-2166325469.3400002</v>
          </cell>
          <cell r="O314">
            <v>30210831.789999999</v>
          </cell>
        </row>
        <row r="315">
          <cell r="E315">
            <v>4489070000</v>
          </cell>
          <cell r="H315" t="str">
            <v>VENTAS DE INMOVILIZADO PDTES. DE APLICA</v>
          </cell>
          <cell r="K315">
            <v>25410.880000000001</v>
          </cell>
          <cell r="M315">
            <v>34976.1</v>
          </cell>
          <cell r="O315">
            <v>-9565.2199999999993</v>
          </cell>
        </row>
        <row r="316">
          <cell r="E316">
            <v>4489090000</v>
          </cell>
          <cell r="H316" t="str">
            <v>DIFERENCIAS ALBARANES / FACTURAS</v>
          </cell>
          <cell r="K316">
            <v>-3.98</v>
          </cell>
          <cell r="M316">
            <v>-4</v>
          </cell>
          <cell r="O316">
            <v>0.02</v>
          </cell>
        </row>
        <row r="317">
          <cell r="E317" t="str">
            <v>Total 448 Ctas. corrientes varias (deudoras)</v>
          </cell>
          <cell r="K317">
            <v>-2493975016.5599999</v>
          </cell>
          <cell r="M317">
            <v>-2489371317.27</v>
          </cell>
          <cell r="O317">
            <v>-4603699.29</v>
          </cell>
        </row>
        <row r="318">
          <cell r="E318" t="str">
            <v>449 Cuentas de enlace</v>
          </cell>
        </row>
        <row r="319">
          <cell r="E319">
            <v>4490019000</v>
          </cell>
          <cell r="H319" t="str">
            <v>DIFERENCIAS A REGULARIZAR CONTABILIDAD</v>
          </cell>
          <cell r="K319">
            <v>120.69</v>
          </cell>
          <cell r="M319">
            <v>119.93</v>
          </cell>
          <cell r="O319">
            <v>0.76</v>
          </cell>
        </row>
        <row r="320">
          <cell r="E320" t="str">
            <v>Total 449 Cuentas de enlace</v>
          </cell>
          <cell r="H320" t="str">
            <v>PAGOS PENDIENTES DE IDENTIFICAR CAJA</v>
          </cell>
          <cell r="K320">
            <v>120.69</v>
          </cell>
          <cell r="M320">
            <v>119.93</v>
          </cell>
          <cell r="O320">
            <v>0.76</v>
          </cell>
        </row>
        <row r="321">
          <cell r="E321" t="str">
            <v>555 Partidas pendientes de aplicación</v>
          </cell>
          <cell r="K321">
            <v>354459.15</v>
          </cell>
          <cell r="M321">
            <v>-63025.440000000002</v>
          </cell>
          <cell r="O321">
            <v>417484.59</v>
          </cell>
        </row>
        <row r="322">
          <cell r="E322">
            <v>5550190000</v>
          </cell>
          <cell r="H322" t="str">
            <v>COBROS PENDIENTES DE IDENTIFICAR CAJA</v>
          </cell>
          <cell r="K322">
            <v>56178.76</v>
          </cell>
          <cell r="M322">
            <v>56178.76</v>
          </cell>
          <cell r="O322">
            <v>0</v>
          </cell>
        </row>
        <row r="323">
          <cell r="E323">
            <v>5550290000</v>
          </cell>
          <cell r="H323" t="str">
            <v>PAGOS PENDIENTES DE IDENTIFICAR CAJA</v>
          </cell>
          <cell r="K323">
            <v>611116.39</v>
          </cell>
          <cell r="M323">
            <v>298280.39</v>
          </cell>
          <cell r="O323">
            <v>312836</v>
          </cell>
        </row>
        <row r="324">
          <cell r="E324" t="str">
            <v>Total 555 Partidas pendientes de aplicación</v>
          </cell>
          <cell r="K324">
            <v>667295.15</v>
          </cell>
          <cell r="M324">
            <v>354459.15</v>
          </cell>
          <cell r="O324">
            <v>312836</v>
          </cell>
        </row>
        <row r="325">
          <cell r="E325" t="str">
            <v>TOTAL DEUDORES VARIOS</v>
          </cell>
          <cell r="K325">
            <v>-2493307600.7199998</v>
          </cell>
          <cell r="M325">
            <v>-2489016738.1900001</v>
          </cell>
          <cell r="O325">
            <v>-4290862.53</v>
          </cell>
        </row>
        <row r="326">
          <cell r="E326" t="str">
            <v>.....................</v>
          </cell>
        </row>
        <row r="327">
          <cell r="E327">
            <v>4900100100</v>
          </cell>
          <cell r="H327" t="str">
            <v>PROV. INSOLVENCIAS CLIENTES D-C</v>
          </cell>
          <cell r="K327">
            <v>-101614647.93000001</v>
          </cell>
          <cell r="M327">
            <v>-99848932.930000007</v>
          </cell>
          <cell r="O327">
            <v>-1765715</v>
          </cell>
        </row>
        <row r="328">
          <cell r="E328" t="str">
            <v>PROVISIÓN PARA INSOLVENCIAS DE TRÁFICO</v>
          </cell>
          <cell r="K328">
            <v>-101614647.93000001</v>
          </cell>
          <cell r="M328">
            <v>-99848932.930000007</v>
          </cell>
          <cell r="O328">
            <v>-1765715</v>
          </cell>
        </row>
        <row r="329">
          <cell r="E329" t="str">
            <v>490 Provisión para insolvencias de tráfico</v>
          </cell>
          <cell r="K329">
            <v>-101614647.93000001</v>
          </cell>
          <cell r="M329">
            <v>-99848932.930000007</v>
          </cell>
          <cell r="O329">
            <v>-1765715</v>
          </cell>
        </row>
        <row r="330">
          <cell r="E330">
            <v>4900100100</v>
          </cell>
          <cell r="H330" t="str">
            <v>PROV. INSOLVENCIAS CLIENTES D-C</v>
          </cell>
          <cell r="K330">
            <v>-103378362.93000001</v>
          </cell>
          <cell r="M330">
            <v>-101614647.93000001</v>
          </cell>
          <cell r="O330">
            <v>-1763715</v>
          </cell>
        </row>
        <row r="331">
          <cell r="E331" t="str">
            <v>Total 490 Provisión para insolv. de tráfico</v>
          </cell>
          <cell r="K331">
            <v>-103378362.93000001</v>
          </cell>
          <cell r="M331">
            <v>-101614647.93000001</v>
          </cell>
          <cell r="O331">
            <v>-1763715</v>
          </cell>
        </row>
        <row r="332">
          <cell r="E332" t="str">
            <v>TOTAL PROVISIÓN PARA INSOLVENCIAS DE TRÁFICO</v>
          </cell>
          <cell r="K332">
            <v>-103378362.93000001</v>
          </cell>
          <cell r="M332">
            <v>-101614647.93000001</v>
          </cell>
          <cell r="O332">
            <v>-1763715</v>
          </cell>
        </row>
        <row r="333">
          <cell r="E333" t="str">
            <v>............................................</v>
          </cell>
        </row>
        <row r="334">
          <cell r="E334">
            <v>4070000100</v>
          </cell>
          <cell r="H334" t="str">
            <v>ANTICIPOS A PROVEEDORES</v>
          </cell>
          <cell r="K334">
            <v>102423.67</v>
          </cell>
          <cell r="M334">
            <v>102423.67</v>
          </cell>
          <cell r="O334">
            <v>0</v>
          </cell>
        </row>
        <row r="335">
          <cell r="E335" t="str">
            <v>ANTICIPOS A ACREEDORES</v>
          </cell>
          <cell r="H335" t="str">
            <v>COMPLEMENTARIA ANTICIPO A PROVEEDORES</v>
          </cell>
          <cell r="K335">
            <v>60.15</v>
          </cell>
          <cell r="M335">
            <v>110.99</v>
          </cell>
          <cell r="O335">
            <v>-50.84</v>
          </cell>
        </row>
        <row r="336">
          <cell r="E336" t="str">
            <v>407 Anticipos a proveedores</v>
          </cell>
          <cell r="K336">
            <v>102483.82</v>
          </cell>
          <cell r="M336">
            <v>102534.66</v>
          </cell>
          <cell r="O336">
            <v>-50.84</v>
          </cell>
        </row>
        <row r="337">
          <cell r="E337">
            <v>4070000100</v>
          </cell>
          <cell r="H337" t="str">
            <v>ANTICIPOS A PROVEEDORES</v>
          </cell>
          <cell r="K337">
            <v>102423.67</v>
          </cell>
          <cell r="M337">
            <v>102423.67</v>
          </cell>
          <cell r="O337">
            <v>0</v>
          </cell>
        </row>
        <row r="338">
          <cell r="E338">
            <v>4070000112</v>
          </cell>
          <cell r="H338" t="str">
            <v>COMPLEMENTARIA ANTICIPO A PROVEEDORES</v>
          </cell>
          <cell r="K338">
            <v>100.97</v>
          </cell>
          <cell r="M338">
            <v>60.15</v>
          </cell>
          <cell r="O338">
            <v>40.82</v>
          </cell>
        </row>
        <row r="339">
          <cell r="E339" t="str">
            <v>Total 407 Anticipos a proveedores</v>
          </cell>
          <cell r="K339">
            <v>102524.64</v>
          </cell>
          <cell r="M339">
            <v>102483.82</v>
          </cell>
          <cell r="O339">
            <v>40.82</v>
          </cell>
        </row>
        <row r="340">
          <cell r="E340" t="str">
            <v>TOTAL ANTICIPOS A ACREEDORES</v>
          </cell>
          <cell r="K340">
            <v>102524.64</v>
          </cell>
          <cell r="M340">
            <v>102483.82</v>
          </cell>
          <cell r="O340">
            <v>40.82</v>
          </cell>
        </row>
        <row r="341">
          <cell r="E341" t="str">
            <v>............................</v>
          </cell>
        </row>
        <row r="343">
          <cell r="E343" t="str">
            <v>TOTAL DEUDORES</v>
          </cell>
          <cell r="K343">
            <v>-1683006863.7</v>
          </cell>
          <cell r="M343">
            <v>-1676080615.6099999</v>
          </cell>
          <cell r="O343">
            <v>-6926248.0899999999</v>
          </cell>
        </row>
        <row r="344">
          <cell r="E344" t="str">
            <v>==============</v>
          </cell>
        </row>
        <row r="345">
          <cell r="E345" t="str">
            <v>DEUDORES</v>
          </cell>
        </row>
        <row r="346">
          <cell r="E346" t="str">
            <v>OTRO ACTIVO CIRCULANTE NO FINANCIERO</v>
          </cell>
        </row>
        <row r="347">
          <cell r="E347" t="str">
            <v>====================================</v>
          </cell>
        </row>
        <row r="348">
          <cell r="E348" t="str">
            <v>DEUDORES</v>
          </cell>
        </row>
        <row r="349">
          <cell r="E349">
            <v>4600010000</v>
          </cell>
          <cell r="H349" t="str">
            <v>ADELANTO Y ANTICIPOS CORTO PLAZO CENTRO</v>
          </cell>
          <cell r="K349">
            <v>-825.32</v>
          </cell>
          <cell r="M349">
            <v>-825.32</v>
          </cell>
          <cell r="O349">
            <v>0</v>
          </cell>
        </row>
        <row r="350">
          <cell r="E350" t="str">
            <v>PERSONAL</v>
          </cell>
          <cell r="K350">
            <v>-825.32</v>
          </cell>
          <cell r="M350">
            <v>-825.32</v>
          </cell>
          <cell r="O350">
            <v>0</v>
          </cell>
        </row>
        <row r="351">
          <cell r="E351" t="str">
            <v>460 Anticipos de remuneraciones</v>
          </cell>
          <cell r="K351">
            <v>-825.32</v>
          </cell>
          <cell r="M351">
            <v>-825.32</v>
          </cell>
          <cell r="O351">
            <v>0</v>
          </cell>
        </row>
        <row r="352">
          <cell r="E352">
            <v>4600010000</v>
          </cell>
          <cell r="H352" t="str">
            <v>ADELANTO Y ANTICIPOS CORTO PLAZO CENTRO</v>
          </cell>
          <cell r="K352">
            <v>-825.32</v>
          </cell>
          <cell r="M352">
            <v>-825.32</v>
          </cell>
          <cell r="O352">
            <v>0</v>
          </cell>
        </row>
        <row r="353">
          <cell r="E353" t="str">
            <v>Total 460 Anticipos de remuneraciones</v>
          </cell>
          <cell r="K353">
            <v>-825.32</v>
          </cell>
          <cell r="M353">
            <v>-825.32</v>
          </cell>
          <cell r="O353">
            <v>0</v>
          </cell>
        </row>
        <row r="354">
          <cell r="E354" t="str">
            <v>TOTAL PERSONAL</v>
          </cell>
          <cell r="K354">
            <v>-825.32</v>
          </cell>
          <cell r="M354">
            <v>-825.32</v>
          </cell>
          <cell r="O354">
            <v>0</v>
          </cell>
        </row>
        <row r="355">
          <cell r="E355" t="str">
            <v>..............</v>
          </cell>
          <cell r="H355" t="str">
            <v>HACIENDA PUBLICA IVA SOPORTADO COMPENSA</v>
          </cell>
          <cell r="K355">
            <v>6036548.9100000001</v>
          </cell>
          <cell r="M355">
            <v>6036548.9100000001</v>
          </cell>
          <cell r="O355">
            <v>0</v>
          </cell>
        </row>
        <row r="356">
          <cell r="E356" t="str">
            <v>ADMINISTRACIONES PÚBLICAS</v>
          </cell>
          <cell r="H356" t="str">
            <v>HACIENDA PUBLICA IVA SOPORTADO AL 15%</v>
          </cell>
          <cell r="K356">
            <v>237943667.44</v>
          </cell>
          <cell r="M356">
            <v>206040303.33000001</v>
          </cell>
          <cell r="O356">
            <v>31903364.109999999</v>
          </cell>
        </row>
        <row r="357">
          <cell r="E357" t="str">
            <v>472 Hacienda Pública, IVA soportado</v>
          </cell>
          <cell r="H357" t="str">
            <v>HACIENDA PUBLICA IVA SOPORTADO AL 10%</v>
          </cell>
          <cell r="K357">
            <v>113.93</v>
          </cell>
          <cell r="M357">
            <v>113.93</v>
          </cell>
          <cell r="O357">
            <v>0</v>
          </cell>
        </row>
        <row r="358">
          <cell r="E358">
            <v>4720000199</v>
          </cell>
          <cell r="H358" t="str">
            <v>HACIENDA PUBLICA IVA SOPORTADO COMPENSA</v>
          </cell>
          <cell r="K358">
            <v>6036548.9100000001</v>
          </cell>
          <cell r="M358">
            <v>6036548.9100000001</v>
          </cell>
          <cell r="O358">
            <v>0</v>
          </cell>
        </row>
        <row r="359">
          <cell r="E359">
            <v>4720001000</v>
          </cell>
          <cell r="H359" t="str">
            <v>HACIENDA PUBLICA IVA SOPORTADO AL 15%</v>
          </cell>
          <cell r="K359">
            <v>265580406.18000001</v>
          </cell>
          <cell r="M359">
            <v>237943667.44</v>
          </cell>
          <cell r="O359">
            <v>27636738.739999998</v>
          </cell>
        </row>
        <row r="360">
          <cell r="E360">
            <v>4720001500</v>
          </cell>
          <cell r="H360" t="str">
            <v>HACIENDA PUBLICA IVA SOPORTADO AL 10%</v>
          </cell>
          <cell r="K360">
            <v>134.33000000000001</v>
          </cell>
          <cell r="M360">
            <v>113.93</v>
          </cell>
          <cell r="O360">
            <v>20.399999999999999</v>
          </cell>
        </row>
        <row r="361">
          <cell r="E361">
            <v>4720002000</v>
          </cell>
          <cell r="H361" t="str">
            <v>HACIENDA PUBLICA IVA SOPORTADO (DIFERID</v>
          </cell>
          <cell r="K361">
            <v>22114267.940000001</v>
          </cell>
          <cell r="M361">
            <v>21858811.420000002</v>
          </cell>
          <cell r="O361">
            <v>255456.52</v>
          </cell>
        </row>
        <row r="362">
          <cell r="E362">
            <v>4720002500</v>
          </cell>
          <cell r="H362" t="str">
            <v>HACIENDA PUBLICA IVA SOPORTADO (DIFERID</v>
          </cell>
          <cell r="K362">
            <v>720</v>
          </cell>
          <cell r="M362">
            <v>720</v>
          </cell>
          <cell r="O362">
            <v>0</v>
          </cell>
        </row>
        <row r="363">
          <cell r="E363">
            <v>4720300500</v>
          </cell>
          <cell r="H363" t="str">
            <v>H.P.IVA SOPORTADO IMPORTACION</v>
          </cell>
          <cell r="K363">
            <v>930482</v>
          </cell>
          <cell r="M363">
            <v>554446</v>
          </cell>
          <cell r="O363">
            <v>376036</v>
          </cell>
        </row>
        <row r="364">
          <cell r="E364" t="str">
            <v>Total 472 Hacienda Pública, IVA soportado</v>
          </cell>
          <cell r="H364" t="str">
            <v>RET.A CUENTA DEL IMPUESTO S/SOCIEDADES</v>
          </cell>
          <cell r="K364">
            <v>294662559.36000001</v>
          </cell>
          <cell r="M364">
            <v>266394307.69999999</v>
          </cell>
          <cell r="O364">
            <v>28268251.66</v>
          </cell>
        </row>
        <row r="365">
          <cell r="E365" t="str">
            <v>473 Hac. Públ., retenciones y pagos a cuenta</v>
          </cell>
          <cell r="K365">
            <v>357002.35</v>
          </cell>
          <cell r="M365">
            <v>356437.54</v>
          </cell>
          <cell r="O365">
            <v>564.80999999999995</v>
          </cell>
        </row>
        <row r="366">
          <cell r="E366">
            <v>4730100500</v>
          </cell>
          <cell r="H366" t="str">
            <v>PAGOS A CUENTA IMPTO. SOCIEDADES</v>
          </cell>
          <cell r="K366">
            <v>44037.35</v>
          </cell>
          <cell r="M366">
            <v>44037.35</v>
          </cell>
          <cell r="O366">
            <v>0</v>
          </cell>
        </row>
        <row r="367">
          <cell r="E367">
            <v>4730200100</v>
          </cell>
          <cell r="H367" t="str">
            <v>RET.A CUENTA DEL IMPUESTO S/SOCIEDADES</v>
          </cell>
          <cell r="K367">
            <v>313311.28999999998</v>
          </cell>
          <cell r="M367">
            <v>312965</v>
          </cell>
          <cell r="O367">
            <v>346.29</v>
          </cell>
        </row>
        <row r="368">
          <cell r="E368" t="str">
            <v>Total 473 Hac.Públ, retenciones y pagos a cta</v>
          </cell>
          <cell r="K368">
            <v>357348.64</v>
          </cell>
          <cell r="M368">
            <v>357002.35</v>
          </cell>
          <cell r="O368">
            <v>346.29</v>
          </cell>
        </row>
        <row r="369">
          <cell r="E369" t="str">
            <v>4745 Créd. por pérdidas a compensar del ejerc</v>
          </cell>
          <cell r="K369">
            <v>288239464.11000001</v>
          </cell>
          <cell r="M369">
            <v>259326560.28</v>
          </cell>
          <cell r="O369">
            <v>28912903.829999998</v>
          </cell>
        </row>
        <row r="370">
          <cell r="E370">
            <v>4745000000</v>
          </cell>
          <cell r="H370" t="str">
            <v>CREDITO FISCAL POR PERDIDAS A COMPENSAR</v>
          </cell>
          <cell r="K370">
            <v>21254757.550000001</v>
          </cell>
          <cell r="M370">
            <v>21488154.059999999</v>
          </cell>
          <cell r="O370">
            <v>-233396.51</v>
          </cell>
        </row>
        <row r="371">
          <cell r="E371" t="str">
            <v>Total 4745 Créd. pérd. a compensar del ejerc.</v>
          </cell>
          <cell r="K371">
            <v>21254757.550000001</v>
          </cell>
          <cell r="M371">
            <v>21488154.059999999</v>
          </cell>
          <cell r="O371">
            <v>-233396.51</v>
          </cell>
        </row>
        <row r="372">
          <cell r="E372" t="str">
            <v>TOTAL ADMINISTRACIONES PÚBLICAS</v>
          </cell>
          <cell r="K372">
            <v>316274665.55000001</v>
          </cell>
          <cell r="M372">
            <v>288239464.11000001</v>
          </cell>
          <cell r="O372">
            <v>28035201.440000001</v>
          </cell>
        </row>
        <row r="373">
          <cell r="E373" t="str">
            <v>...............................</v>
          </cell>
        </row>
        <row r="374">
          <cell r="E374" t="str">
            <v>TOTAL DEUDORES</v>
          </cell>
          <cell r="K374">
            <v>316273840.23000002</v>
          </cell>
          <cell r="M374">
            <v>288238638.79000002</v>
          </cell>
          <cell r="O374">
            <v>28035201.440000001</v>
          </cell>
        </row>
        <row r="376">
          <cell r="E376" t="str">
            <v>480 Gastos anticipados</v>
          </cell>
        </row>
        <row r="377">
          <cell r="E377" t="str">
            <v>AJUSTES POR PERIODIFICACIÓN</v>
          </cell>
          <cell r="H377" t="str">
            <v>GASTOS ANTICIPADOS POR PRIMAS DE SEGURO</v>
          </cell>
          <cell r="K377">
            <v>4140366.79</v>
          </cell>
          <cell r="M377">
            <v>4554403.45</v>
          </cell>
          <cell r="O377">
            <v>-414036.66</v>
          </cell>
        </row>
        <row r="378">
          <cell r="E378" t="str">
            <v>Total 480 Gastos anticipados</v>
          </cell>
          <cell r="K378">
            <v>4140366.79</v>
          </cell>
          <cell r="M378">
            <v>4554403.45</v>
          </cell>
          <cell r="O378">
            <v>-414036.66</v>
          </cell>
        </row>
        <row r="379">
          <cell r="E379" t="str">
            <v>480 Gastos anticipados</v>
          </cell>
          <cell r="K379">
            <v>4140366.79</v>
          </cell>
          <cell r="M379">
            <v>4554403.45</v>
          </cell>
          <cell r="O379">
            <v>-414036.66</v>
          </cell>
        </row>
        <row r="380">
          <cell r="E380">
            <v>4800000100</v>
          </cell>
          <cell r="H380" t="str">
            <v>GASTOS ANTICIPADOS POR PRIMAS DE SEGURO</v>
          </cell>
          <cell r="K380">
            <v>3726330.13</v>
          </cell>
          <cell r="M380">
            <v>4140366.79</v>
          </cell>
          <cell r="O380">
            <v>-414036.66</v>
          </cell>
        </row>
        <row r="381">
          <cell r="E381" t="str">
            <v>Total 480 Gastos anticipados</v>
          </cell>
          <cell r="K381">
            <v>3726330.13</v>
          </cell>
          <cell r="M381">
            <v>4140366.79</v>
          </cell>
          <cell r="O381">
            <v>-414036.66</v>
          </cell>
        </row>
        <row r="382">
          <cell r="K382">
            <v>3726330.13</v>
          </cell>
          <cell r="M382">
            <v>4140366.79</v>
          </cell>
          <cell r="O382">
            <v>-414036.66</v>
          </cell>
        </row>
        <row r="383">
          <cell r="E383" t="str">
            <v>TOTAL AJUSTES POR PERIODIFICACIÓN</v>
          </cell>
          <cell r="K383">
            <v>3726330.13</v>
          </cell>
          <cell r="M383">
            <v>4140366.79</v>
          </cell>
          <cell r="O383">
            <v>-414036.66</v>
          </cell>
        </row>
        <row r="384">
          <cell r="E384" t="str">
            <v>==========================================</v>
          </cell>
        </row>
        <row r="386">
          <cell r="E386" t="str">
            <v>TOTAL OTRO ACTIVO CIRCULANTE NO FINANCIERO</v>
          </cell>
          <cell r="K386">
            <v>320000170.36000001</v>
          </cell>
          <cell r="M386">
            <v>292379005.57999998</v>
          </cell>
          <cell r="O386">
            <v>27621164.780000001</v>
          </cell>
        </row>
        <row r="387">
          <cell r="E387" t="str">
            <v>==========================================</v>
          </cell>
        </row>
        <row r="388">
          <cell r="E388" t="str">
            <v>CAJAS</v>
          </cell>
        </row>
        <row r="389">
          <cell r="E389" t="str">
            <v>TESORERÍA</v>
          </cell>
        </row>
        <row r="390">
          <cell r="E390" t="str">
            <v>=========</v>
          </cell>
          <cell r="H390" t="str">
            <v>BLOQ - ONEYDA DE LEON RODRIGUEZ</v>
          </cell>
          <cell r="K390">
            <v>2000</v>
          </cell>
          <cell r="M390">
            <v>2000</v>
          </cell>
          <cell r="O390">
            <v>0</v>
          </cell>
        </row>
        <row r="391">
          <cell r="E391" t="str">
            <v>CAJAS</v>
          </cell>
          <cell r="H391" t="str">
            <v>BLOQ - AMINTA IDALIA FLORES SOLIS</v>
          </cell>
          <cell r="K391">
            <v>8050.2</v>
          </cell>
          <cell r="M391">
            <v>8050.2</v>
          </cell>
          <cell r="O391">
            <v>0</v>
          </cell>
        </row>
        <row r="392">
          <cell r="E392" t="str">
            <v>570 Caja, pesetas</v>
          </cell>
          <cell r="H392" t="str">
            <v>BLOQ - CAYETANO DAVILA</v>
          </cell>
          <cell r="K392">
            <v>5000</v>
          </cell>
          <cell r="M392">
            <v>5000</v>
          </cell>
          <cell r="O392">
            <v>0</v>
          </cell>
        </row>
        <row r="393">
          <cell r="E393">
            <v>5700100312</v>
          </cell>
          <cell r="H393" t="str">
            <v>BLOQ - ONEYDA DE LEON RODRIGUEZ</v>
          </cell>
          <cell r="K393">
            <v>2000</v>
          </cell>
          <cell r="M393">
            <v>2000</v>
          </cell>
          <cell r="O393">
            <v>0</v>
          </cell>
        </row>
        <row r="394">
          <cell r="E394">
            <v>5700100812</v>
          </cell>
          <cell r="H394" t="str">
            <v>BLOQ - AMINTA IDALIA FLORES SOLIS</v>
          </cell>
          <cell r="K394">
            <v>8050.2</v>
          </cell>
          <cell r="M394">
            <v>8050.2</v>
          </cell>
          <cell r="O394">
            <v>0</v>
          </cell>
        </row>
        <row r="395">
          <cell r="E395">
            <v>5700101012</v>
          </cell>
          <cell r="H395" t="str">
            <v>BLOQ - CAYETANO DAVILA</v>
          </cell>
          <cell r="K395">
            <v>5000</v>
          </cell>
          <cell r="M395">
            <v>5000</v>
          </cell>
          <cell r="O395">
            <v>0</v>
          </cell>
        </row>
        <row r="396">
          <cell r="E396">
            <v>5700101212</v>
          </cell>
          <cell r="H396" t="str">
            <v>BLOQ - CARMEN LAURA CASTAÑEDA VILLANUEV</v>
          </cell>
          <cell r="K396">
            <v>5000</v>
          </cell>
          <cell r="M396">
            <v>5000</v>
          </cell>
          <cell r="O396">
            <v>0</v>
          </cell>
        </row>
        <row r="397">
          <cell r="E397">
            <v>5700101312</v>
          </cell>
          <cell r="H397" t="str">
            <v>BLOQ - ALBINA GARZA SEGOVIA</v>
          </cell>
          <cell r="K397">
            <v>4000</v>
          </cell>
          <cell r="M397">
            <v>4000</v>
          </cell>
          <cell r="O397">
            <v>0</v>
          </cell>
        </row>
        <row r="398">
          <cell r="E398">
            <v>5700101812</v>
          </cell>
          <cell r="H398" t="str">
            <v>BLOQ - JESUS AYALA FLORES</v>
          </cell>
          <cell r="K398">
            <v>2000</v>
          </cell>
          <cell r="M398">
            <v>2000</v>
          </cell>
          <cell r="O398">
            <v>0</v>
          </cell>
        </row>
        <row r="399">
          <cell r="E399">
            <v>5700103812</v>
          </cell>
          <cell r="H399" t="str">
            <v>BLOQ - ARMANDO VAZQUEZ GARCIA</v>
          </cell>
          <cell r="K399">
            <v>3000</v>
          </cell>
          <cell r="M399">
            <v>3000</v>
          </cell>
          <cell r="O399">
            <v>0</v>
          </cell>
        </row>
        <row r="400">
          <cell r="E400">
            <v>5700103912</v>
          </cell>
          <cell r="H400" t="str">
            <v>BLOQ - MARIA IRENE ALMANZA ALVARADO</v>
          </cell>
          <cell r="K400">
            <v>2935</v>
          </cell>
          <cell r="M400">
            <v>2935</v>
          </cell>
          <cell r="O400">
            <v>0</v>
          </cell>
        </row>
        <row r="401">
          <cell r="E401">
            <v>5700104012</v>
          </cell>
          <cell r="H401" t="str">
            <v>BLOQ - CLAUDIA IRENE RAMIREZ SOLORZANO</v>
          </cell>
          <cell r="K401">
            <v>3000</v>
          </cell>
          <cell r="M401">
            <v>3000</v>
          </cell>
          <cell r="O401">
            <v>0</v>
          </cell>
        </row>
        <row r="402">
          <cell r="E402">
            <v>5700104212</v>
          </cell>
          <cell r="H402" t="str">
            <v>CAJA - GNM MTY PESOS</v>
          </cell>
          <cell r="K402">
            <v>18189.5</v>
          </cell>
          <cell r="M402">
            <v>-19889.849999999999</v>
          </cell>
          <cell r="O402">
            <v>38079.35</v>
          </cell>
        </row>
        <row r="403">
          <cell r="E403">
            <v>5700901112</v>
          </cell>
          <cell r="H403" t="str">
            <v>CAJA - PAOLA GARZA GARZA</v>
          </cell>
          <cell r="K403">
            <v>3000</v>
          </cell>
          <cell r="M403">
            <v>3000</v>
          </cell>
          <cell r="O403">
            <v>0</v>
          </cell>
        </row>
        <row r="404">
          <cell r="E404">
            <v>5700901212</v>
          </cell>
          <cell r="H404" t="str">
            <v>CAJA - MARIA ELENA MORALES VAZQUEZ</v>
          </cell>
          <cell r="K404">
            <v>5000</v>
          </cell>
          <cell r="M404">
            <v>5000</v>
          </cell>
          <cell r="O404">
            <v>0</v>
          </cell>
        </row>
        <row r="405">
          <cell r="E405">
            <v>5700901512</v>
          </cell>
          <cell r="H405" t="str">
            <v>CAJA - KARINA AGUIRRE HERNANDEZ</v>
          </cell>
          <cell r="K405">
            <v>3000</v>
          </cell>
          <cell r="M405">
            <v>3000</v>
          </cell>
          <cell r="O405">
            <v>0</v>
          </cell>
        </row>
        <row r="406">
          <cell r="E406">
            <v>5700901912</v>
          </cell>
          <cell r="H406" t="str">
            <v>BLOQ-CAJA - JOSE RAMON VAZQUEZ NAVARRO</v>
          </cell>
          <cell r="K406">
            <v>-438</v>
          </cell>
          <cell r="M406">
            <v>-438</v>
          </cell>
          <cell r="O406">
            <v>0</v>
          </cell>
        </row>
        <row r="407">
          <cell r="E407">
            <v>5700902012</v>
          </cell>
          <cell r="H407" t="str">
            <v>CAJA - Laura Cesar Romero</v>
          </cell>
          <cell r="K407">
            <v>2000</v>
          </cell>
          <cell r="M407">
            <v>2000</v>
          </cell>
          <cell r="O407">
            <v>0</v>
          </cell>
        </row>
        <row r="408">
          <cell r="E408" t="str">
            <v>Total 570 Caja, pesetas</v>
          </cell>
          <cell r="K408">
            <v>65736.7</v>
          </cell>
          <cell r="M408">
            <v>27657.35</v>
          </cell>
          <cell r="O408">
            <v>38079.35</v>
          </cell>
        </row>
        <row r="409">
          <cell r="E409" t="str">
            <v>TOTAL CAJAS</v>
          </cell>
          <cell r="K409">
            <v>65736.7</v>
          </cell>
          <cell r="M409">
            <v>27657.35</v>
          </cell>
          <cell r="O409">
            <v>38079.35</v>
          </cell>
        </row>
        <row r="410">
          <cell r="E410" t="str">
            <v>...........</v>
          </cell>
        </row>
        <row r="411">
          <cell r="E411">
            <v>5720101000</v>
          </cell>
          <cell r="H411" t="str">
            <v>BILBAO VIZCAYA PROVEEDORES CTA. 1833017</v>
          </cell>
          <cell r="K411">
            <v>375860.79</v>
          </cell>
          <cell r="M411">
            <v>333063.15999999997</v>
          </cell>
          <cell r="O411">
            <v>42797.63</v>
          </cell>
        </row>
        <row r="412">
          <cell r="E412" t="str">
            <v>BANCOS</v>
          </cell>
          <cell r="H412" t="str">
            <v>BILBAO VIZCAYA PROVEEDORES COBROS CTA.</v>
          </cell>
          <cell r="K412">
            <v>-100324.87</v>
          </cell>
          <cell r="M412">
            <v>-33261.589999999997</v>
          </cell>
          <cell r="O412">
            <v>-67063.28</v>
          </cell>
        </row>
        <row r="413">
          <cell r="E413" t="str">
            <v>572 Bancos e instituciones crédito, pesetas</v>
          </cell>
          <cell r="H413" t="str">
            <v>BILBAO VIZCAYA PROVEEDORES PAGOS CTA. 1</v>
          </cell>
          <cell r="K413">
            <v>-116479.1</v>
          </cell>
          <cell r="M413">
            <v>-157387.85999999999</v>
          </cell>
          <cell r="O413">
            <v>40908.76</v>
          </cell>
        </row>
        <row r="414">
          <cell r="E414">
            <v>5720101000</v>
          </cell>
          <cell r="H414" t="str">
            <v>BILBAO VIZCAYA PROVEEDORES CTA. 1833017</v>
          </cell>
          <cell r="K414">
            <v>298259.98</v>
          </cell>
          <cell r="M414">
            <v>375860.79</v>
          </cell>
          <cell r="O414">
            <v>-77600.81</v>
          </cell>
        </row>
        <row r="415">
          <cell r="E415">
            <v>5720101007</v>
          </cell>
          <cell r="H415" t="str">
            <v>BILBAO VIZCAYA PROVEEDORES COBROS CTA.</v>
          </cell>
          <cell r="K415">
            <v>-53212.160000000003</v>
          </cell>
          <cell r="M415">
            <v>-100324.87</v>
          </cell>
          <cell r="O415">
            <v>47112.71</v>
          </cell>
        </row>
        <row r="416">
          <cell r="E416">
            <v>5720101008</v>
          </cell>
          <cell r="H416" t="str">
            <v>BILBAO VIZCAYA PROVEEDORES PAGOS CTA. 1</v>
          </cell>
          <cell r="K416">
            <v>-135601.34</v>
          </cell>
          <cell r="M416">
            <v>-116479.1</v>
          </cell>
          <cell r="O416">
            <v>-19122.240000000002</v>
          </cell>
        </row>
        <row r="417">
          <cell r="E417">
            <v>5720101100</v>
          </cell>
          <cell r="H417" t="str">
            <v>BILBAO VIZCAYA INDUSTRIALES. CTA. 00182</v>
          </cell>
          <cell r="K417">
            <v>426869.54</v>
          </cell>
          <cell r="M417">
            <v>797047.78</v>
          </cell>
          <cell r="O417">
            <v>-370178.24</v>
          </cell>
        </row>
        <row r="418">
          <cell r="E418">
            <v>5720101200</v>
          </cell>
          <cell r="H418" t="str">
            <v>BBV COBRANZA VENT. PROPIA CTA. 18332988</v>
          </cell>
          <cell r="K418">
            <v>186717.89</v>
          </cell>
          <cell r="M418">
            <v>24432.07</v>
          </cell>
          <cell r="O418">
            <v>162285.82</v>
          </cell>
        </row>
        <row r="419">
          <cell r="E419">
            <v>5720101300</v>
          </cell>
          <cell r="H419" t="str">
            <v>BILBAO VIZCAYA OPERATIVA CTA. 001818558</v>
          </cell>
          <cell r="K419">
            <v>240204.18</v>
          </cell>
          <cell r="M419">
            <v>231327.83</v>
          </cell>
          <cell r="O419">
            <v>8876.35</v>
          </cell>
        </row>
        <row r="420">
          <cell r="E420">
            <v>5720101307</v>
          </cell>
          <cell r="H420" t="str">
            <v>BILBAO VIZCAYA OPERATIVA CTA. 001818558</v>
          </cell>
          <cell r="K420">
            <v>-428615.61</v>
          </cell>
          <cell r="M420">
            <v>-396647.89</v>
          </cell>
          <cell r="O420">
            <v>-31967.72</v>
          </cell>
        </row>
        <row r="421">
          <cell r="E421">
            <v>5720101308</v>
          </cell>
          <cell r="H421" t="str">
            <v>BILBAO VIZCAYA OPERATIVA PAGOS CTA. 001</v>
          </cell>
          <cell r="K421">
            <v>544540.81999999995</v>
          </cell>
          <cell r="M421">
            <v>544540.81999999995</v>
          </cell>
          <cell r="O421">
            <v>0</v>
          </cell>
        </row>
        <row r="422">
          <cell r="E422">
            <v>5720101400</v>
          </cell>
          <cell r="H422" t="str">
            <v>BBVA COBRANZA CIE CTA. 0453396460</v>
          </cell>
          <cell r="K422">
            <v>15485.27</v>
          </cell>
          <cell r="M422">
            <v>9609.7900000000009</v>
          </cell>
          <cell r="O422">
            <v>5875.48</v>
          </cell>
        </row>
        <row r="423">
          <cell r="E423">
            <v>5720105100</v>
          </cell>
          <cell r="H423" t="str">
            <v>SANTANDER COBRANZA DOM-COM CTA. 6550043</v>
          </cell>
          <cell r="K423">
            <v>25901.27</v>
          </cell>
          <cell r="M423">
            <v>43611.97</v>
          </cell>
          <cell r="O423">
            <v>-17710.7</v>
          </cell>
        </row>
        <row r="424">
          <cell r="E424">
            <v>5720107200</v>
          </cell>
          <cell r="H424" t="str">
            <v>BANCRECER COBRANZA DOM-COM CTA. 1303010</v>
          </cell>
          <cell r="K424">
            <v>106258.12</v>
          </cell>
          <cell r="M424">
            <v>302085.55</v>
          </cell>
          <cell r="O424">
            <v>-195827.43</v>
          </cell>
        </row>
        <row r="425">
          <cell r="E425">
            <v>5720109100</v>
          </cell>
          <cell r="H425" t="str">
            <v>HSBC COBRANZA DOM.CIAL CTA REAL 0402106</v>
          </cell>
          <cell r="K425">
            <v>90449.87</v>
          </cell>
          <cell r="M425">
            <v>103276.67</v>
          </cell>
          <cell r="O425">
            <v>-12826.8</v>
          </cell>
        </row>
        <row r="426">
          <cell r="E426">
            <v>5720111100</v>
          </cell>
          <cell r="H426" t="str">
            <v>AFIRME COBRANZA CTA. 00103018285</v>
          </cell>
          <cell r="K426">
            <v>21672.5</v>
          </cell>
          <cell r="M426">
            <v>20058.25</v>
          </cell>
          <cell r="O426">
            <v>1614.25</v>
          </cell>
        </row>
        <row r="427">
          <cell r="E427">
            <v>5720113100</v>
          </cell>
          <cell r="H427" t="str">
            <v>BANCO DEL BAJIO COBRANZA CTA 0280420020</v>
          </cell>
          <cell r="K427">
            <v>16450.29</v>
          </cell>
          <cell r="M427">
            <v>16020.29</v>
          </cell>
          <cell r="O427">
            <v>430</v>
          </cell>
        </row>
        <row r="428">
          <cell r="E428">
            <v>5720115100</v>
          </cell>
          <cell r="H428" t="str">
            <v>BANREGIO COBRANZA CTA. 01048640016</v>
          </cell>
          <cell r="K428">
            <v>138107.5</v>
          </cell>
          <cell r="M428">
            <v>140547.5</v>
          </cell>
          <cell r="O428">
            <v>-2440</v>
          </cell>
        </row>
        <row r="429">
          <cell r="E429">
            <v>5720115200</v>
          </cell>
          <cell r="H429" t="str">
            <v>BANREGIO TRASPASOS CTA. 01048640024</v>
          </cell>
          <cell r="K429">
            <v>10575.71</v>
          </cell>
          <cell r="M429">
            <v>11379.18</v>
          </cell>
          <cell r="O429">
            <v>-803.47</v>
          </cell>
        </row>
        <row r="430">
          <cell r="E430">
            <v>5720117100</v>
          </cell>
          <cell r="H430" t="str">
            <v>INVERLAT COBRANZA CTA. 14504789652</v>
          </cell>
          <cell r="K430">
            <v>95487.02</v>
          </cell>
          <cell r="M430">
            <v>95029.02</v>
          </cell>
          <cell r="O430">
            <v>458</v>
          </cell>
        </row>
        <row r="431">
          <cell r="E431" t="str">
            <v>Total 572 Bancos e instit. créd., pesetas</v>
          </cell>
          <cell r="H431" t="str">
            <v>CITIBANK COBRANZA CTA. 00294918019</v>
          </cell>
          <cell r="K431">
            <v>1599550.85</v>
          </cell>
          <cell r="M431">
            <v>2101375.65</v>
          </cell>
          <cell r="O431">
            <v>-501824.8</v>
          </cell>
        </row>
        <row r="432">
          <cell r="E432" t="str">
            <v>TOTAL BANCOS</v>
          </cell>
          <cell r="H432" t="str">
            <v>CONFIA COBRANZA CTA. 00606111468</v>
          </cell>
          <cell r="K432">
            <v>1599550.85</v>
          </cell>
          <cell r="M432">
            <v>2101375.65</v>
          </cell>
          <cell r="O432">
            <v>-501824.8</v>
          </cell>
        </row>
        <row r="433">
          <cell r="E433" t="str">
            <v>............</v>
          </cell>
          <cell r="H433" t="str">
            <v>BANAMEX COBRANZA CTA. 09790017444</v>
          </cell>
          <cell r="K433">
            <v>0</v>
          </cell>
          <cell r="M433">
            <v>10788.08</v>
          </cell>
          <cell r="O433">
            <v>-10788.08</v>
          </cell>
        </row>
        <row r="434">
          <cell r="E434" t="str">
            <v>Total 572 Bancos e instit. créd., pesetas</v>
          </cell>
          <cell r="K434">
            <v>2101375.65</v>
          </cell>
          <cell r="M434">
            <v>1926331.59</v>
          </cell>
          <cell r="O434">
            <v>175044.06</v>
          </cell>
        </row>
        <row r="435">
          <cell r="E435" t="str">
            <v>TRANSFERENCIAS EN CURSO</v>
          </cell>
          <cell r="K435">
            <v>2101375.65</v>
          </cell>
          <cell r="M435">
            <v>1926331.59</v>
          </cell>
          <cell r="O435">
            <v>175044.06</v>
          </cell>
        </row>
        <row r="436">
          <cell r="E436" t="str">
            <v>579 Transferencias en curso</v>
          </cell>
        </row>
        <row r="437">
          <cell r="E437">
            <v>5790040000</v>
          </cell>
          <cell r="H437" t="str">
            <v>CTA. TRANSFERENCIA Y CHEQUES</v>
          </cell>
          <cell r="K437">
            <v>490724.99</v>
          </cell>
          <cell r="M437">
            <v>391028</v>
          </cell>
          <cell r="O437">
            <v>99696.99</v>
          </cell>
        </row>
        <row r="438">
          <cell r="E438" t="str">
            <v>Total 579 Transferencias en curso</v>
          </cell>
          <cell r="K438">
            <v>490724.99</v>
          </cell>
          <cell r="M438">
            <v>391028</v>
          </cell>
          <cell r="O438">
            <v>99696.99</v>
          </cell>
        </row>
        <row r="439">
          <cell r="E439" t="str">
            <v>TOTAL TRANSFERENCIAS EN CURSO</v>
          </cell>
          <cell r="K439">
            <v>490724.99</v>
          </cell>
          <cell r="M439">
            <v>391028</v>
          </cell>
          <cell r="O439">
            <v>99696.99</v>
          </cell>
        </row>
        <row r="440">
          <cell r="E440" t="str">
            <v>.............................</v>
          </cell>
          <cell r="H440" t="str">
            <v>CTA. TRANSFERENCIA Y CHEQUES</v>
          </cell>
          <cell r="K440">
            <v>391028</v>
          </cell>
          <cell r="M440">
            <v>25016</v>
          </cell>
          <cell r="O440">
            <v>366012</v>
          </cell>
        </row>
        <row r="441">
          <cell r="E441" t="str">
            <v>Total 579 Transferencias en curso</v>
          </cell>
          <cell r="K441">
            <v>391028</v>
          </cell>
          <cell r="M441">
            <v>25016</v>
          </cell>
          <cell r="O441">
            <v>366012</v>
          </cell>
        </row>
        <row r="442">
          <cell r="E442" t="str">
            <v>TOTAL TESORERÍA</v>
          </cell>
          <cell r="K442">
            <v>2156012.54</v>
          </cell>
          <cell r="M442">
            <v>2520061</v>
          </cell>
          <cell r="O442">
            <v>-364048.46</v>
          </cell>
        </row>
        <row r="443">
          <cell r="E443" t="str">
            <v>===============</v>
          </cell>
        </row>
        <row r="445">
          <cell r="E445" t="str">
            <v>T O T A L   A C T I V O</v>
          </cell>
          <cell r="K445">
            <v>1802292266.8399999</v>
          </cell>
          <cell r="M445">
            <v>1741371821.9400001</v>
          </cell>
          <cell r="O445">
            <v>60920444.899999999</v>
          </cell>
        </row>
        <row r="446">
          <cell r="E446" t="str">
            <v>=======================</v>
          </cell>
        </row>
        <row r="448">
          <cell r="E448" t="str">
            <v>T O T A L   A C T I V O</v>
          </cell>
          <cell r="K448">
            <v>1741371821.9400001</v>
          </cell>
          <cell r="M448">
            <v>1697391673.73</v>
          </cell>
          <cell r="O448">
            <v>43980148.210000001</v>
          </cell>
        </row>
        <row r="449">
          <cell r="E449" t="str">
            <v>=======================</v>
          </cell>
        </row>
        <row r="450">
          <cell r="G450" t="str">
            <v xml:space="preserve">                     Balance Contable - Estructura México</v>
          </cell>
          <cell r="N450" t="str">
            <v>Hora</v>
          </cell>
          <cell r="P450">
            <v>0.43282407407407408</v>
          </cell>
        </row>
        <row r="451">
          <cell r="N451" t="str">
            <v>RFBILA00</v>
          </cell>
          <cell r="Q451" t="str">
            <v>/</v>
          </cell>
          <cell r="R451" t="str">
            <v>SS79393</v>
          </cell>
        </row>
        <row r="453">
          <cell r="F453">
            <v>12</v>
          </cell>
          <cell r="G453" t="str">
            <v>División</v>
          </cell>
          <cell r="I453" t="str">
            <v>****</v>
          </cell>
          <cell r="N453" t="str">
            <v>Imptes en</v>
          </cell>
          <cell r="P453">
            <v>0.41615740740740742</v>
          </cell>
        </row>
        <row r="454">
          <cell r="N454" t="str">
            <v>RFBILA00</v>
          </cell>
          <cell r="Q454" t="str">
            <v>/</v>
          </cell>
          <cell r="R454" t="str">
            <v>SS79393</v>
          </cell>
        </row>
        <row r="455">
          <cell r="E455" t="str">
            <v>Textos............................................</v>
          </cell>
          <cell r="J455" t="str">
            <v>..Interv.informe.</v>
          </cell>
          <cell r="L455" t="str">
            <v>..Comp. periodos</v>
          </cell>
          <cell r="O455" t="str">
            <v>.......absolutos</v>
          </cell>
        </row>
        <row r="456">
          <cell r="E456" t="str">
            <v>..................................................</v>
          </cell>
          <cell r="F456">
            <v>12</v>
          </cell>
          <cell r="G456" t="str">
            <v>División</v>
          </cell>
          <cell r="I456" t="str">
            <v>****</v>
          </cell>
          <cell r="J456" t="str">
            <v>(09.2004-09.2004)</v>
          </cell>
          <cell r="L456" t="str">
            <v>(08.2004-08.2004)</v>
          </cell>
          <cell r="N456" t="str">
            <v>Imptes en</v>
          </cell>
          <cell r="O456" t="str">
            <v>.....Desviación</v>
          </cell>
        </row>
        <row r="458">
          <cell r="E458" t="str">
            <v>P A S I V O</v>
          </cell>
          <cell r="J458" t="str">
            <v>..Interv.informe.</v>
          </cell>
          <cell r="L458" t="str">
            <v>..Comp. periodos</v>
          </cell>
          <cell r="O458" t="str">
            <v>.......absolutos</v>
          </cell>
        </row>
        <row r="459">
          <cell r="E459" t="str">
            <v>===========</v>
          </cell>
          <cell r="J459" t="str">
            <v>(08.2004-08.2004)</v>
          </cell>
          <cell r="L459" t="str">
            <v>(07.2004-07.2004)</v>
          </cell>
          <cell r="O459" t="str">
            <v>.....Desviación</v>
          </cell>
        </row>
        <row r="460">
          <cell r="E460" t="str">
            <v>RESERVAS</v>
          </cell>
        </row>
        <row r="461">
          <cell r="E461" t="str">
            <v>========</v>
          </cell>
        </row>
        <row r="462">
          <cell r="E462" t="str">
            <v>RESERVA DE REVALORIZACIÓN</v>
          </cell>
        </row>
        <row r="463">
          <cell r="E463" t="str">
            <v>RESERVAS</v>
          </cell>
        </row>
        <row r="464">
          <cell r="E464" t="str">
            <v>111 Reserva de revalorización</v>
          </cell>
        </row>
        <row r="465">
          <cell r="E465">
            <v>1110395000</v>
          </cell>
          <cell r="H465" t="str">
            <v>B10 ACT REEXPRESION EXCESO/INSUFICIENCI</v>
          </cell>
          <cell r="K465">
            <v>3041998.84</v>
          </cell>
          <cell r="M465">
            <v>3041998.84</v>
          </cell>
          <cell r="O465">
            <v>0</v>
          </cell>
        </row>
        <row r="466">
          <cell r="E466" t="str">
            <v>Total 111 Reserva de revalorización</v>
          </cell>
          <cell r="K466">
            <v>3041998.84</v>
          </cell>
          <cell r="M466">
            <v>3041998.84</v>
          </cell>
          <cell r="O466">
            <v>0</v>
          </cell>
        </row>
        <row r="467">
          <cell r="E467" t="str">
            <v>TOTAL RESERVA DE REVALORIZACIÓN</v>
          </cell>
          <cell r="K467">
            <v>3041998.84</v>
          </cell>
          <cell r="M467">
            <v>3041998.84</v>
          </cell>
          <cell r="O467">
            <v>0</v>
          </cell>
        </row>
        <row r="468">
          <cell r="E468">
            <v>1110395000</v>
          </cell>
          <cell r="H468" t="str">
            <v>B10 ACT REEXPRESION EXCESO/INSUFICIENCI</v>
          </cell>
          <cell r="K468">
            <v>3041998.84</v>
          </cell>
          <cell r="M468">
            <v>3041998.84</v>
          </cell>
          <cell r="O468">
            <v>0</v>
          </cell>
        </row>
        <row r="469">
          <cell r="E469" t="str">
            <v>Total 111 Reserva de revalorización</v>
          </cell>
          <cell r="K469">
            <v>3041998.84</v>
          </cell>
          <cell r="M469">
            <v>3041998.84</v>
          </cell>
          <cell r="O469">
            <v>0</v>
          </cell>
        </row>
        <row r="470">
          <cell r="E470" t="str">
            <v>RESERVAS</v>
          </cell>
          <cell r="K470">
            <v>3041998.84</v>
          </cell>
          <cell r="M470">
            <v>3041998.84</v>
          </cell>
          <cell r="O470">
            <v>0</v>
          </cell>
        </row>
        <row r="472">
          <cell r="E472" t="str">
            <v>BENEFICIO D.D.I. AÑO ANTERIOR</v>
          </cell>
        </row>
        <row r="473">
          <cell r="E473" t="str">
            <v>129 Pérdidas y ganancias</v>
          </cell>
        </row>
        <row r="474">
          <cell r="E474">
            <v>1290000000</v>
          </cell>
          <cell r="H474" t="str">
            <v>PERDIDAS Y GANANCIAS</v>
          </cell>
          <cell r="K474">
            <v>-625002601.99000001</v>
          </cell>
          <cell r="M474">
            <v>-625002601.99000001</v>
          </cell>
          <cell r="O474">
            <v>0</v>
          </cell>
        </row>
        <row r="475">
          <cell r="E475" t="str">
            <v>Total 129 Pérdidas y Ganancias</v>
          </cell>
          <cell r="K475">
            <v>-625002601.99000001</v>
          </cell>
          <cell r="M475">
            <v>-625002601.99000001</v>
          </cell>
          <cell r="O475">
            <v>0</v>
          </cell>
        </row>
        <row r="476">
          <cell r="E476" t="str">
            <v>121 Resultados negativos ejercicios ant.</v>
          </cell>
        </row>
        <row r="477">
          <cell r="E477">
            <v>1210095000</v>
          </cell>
          <cell r="H477" t="str">
            <v>B10 ACT PERDIDAS EJERCICIOS ANTERIORES</v>
          </cell>
          <cell r="K477">
            <v>-11791660.17</v>
          </cell>
          <cell r="M477">
            <v>-11791660.17</v>
          </cell>
          <cell r="O477">
            <v>0</v>
          </cell>
        </row>
        <row r="478">
          <cell r="E478" t="str">
            <v>Total 121 Resultados negativos ejerc. ant.</v>
          </cell>
          <cell r="K478">
            <v>-11791660.17</v>
          </cell>
          <cell r="M478">
            <v>-11791660.17</v>
          </cell>
          <cell r="O478">
            <v>0</v>
          </cell>
        </row>
        <row r="479">
          <cell r="E479" t="str">
            <v>120 Resultados positivos de ejercicios ant.</v>
          </cell>
        </row>
        <row r="480">
          <cell r="E480">
            <v>1200095000</v>
          </cell>
          <cell r="H480" t="str">
            <v>B10 ACT PERDIDAS Y GANANCIAS EJERCS ANT</v>
          </cell>
          <cell r="K480">
            <v>-38898291.899999999</v>
          </cell>
          <cell r="M480">
            <v>-34834844.109999999</v>
          </cell>
          <cell r="O480">
            <v>-4063447.79</v>
          </cell>
        </row>
        <row r="481">
          <cell r="E481" t="str">
            <v>120 Resultados positivos de ejercicios ant.</v>
          </cell>
          <cell r="K481">
            <v>-38898291.899999999</v>
          </cell>
          <cell r="M481">
            <v>-34834844.109999999</v>
          </cell>
          <cell r="O481">
            <v>-4063447.79</v>
          </cell>
        </row>
        <row r="482">
          <cell r="E482" t="str">
            <v>TOTAL BENEFICIO D.D.I. AÑO ANTERIOR</v>
          </cell>
          <cell r="K482">
            <v>-675692554.05999994</v>
          </cell>
          <cell r="M482">
            <v>-671629106.26999998</v>
          </cell>
          <cell r="O482">
            <v>-4063447.79</v>
          </cell>
        </row>
        <row r="483">
          <cell r="E483" t="str">
            <v>TOTAL RESERVAS</v>
          </cell>
          <cell r="H483" t="str">
            <v>B10 ACT PERDIDAS Y GANANCIAS EJERCS ANT</v>
          </cell>
          <cell r="K483">
            <v>-675692554.05999994</v>
          </cell>
          <cell r="M483">
            <v>-671629106.26999998</v>
          </cell>
          <cell r="O483">
            <v>-4063447.79</v>
          </cell>
        </row>
        <row r="484">
          <cell r="E484" t="str">
            <v>120 Resultados positivos de ejercicios ant.</v>
          </cell>
          <cell r="K484">
            <v>-34834844.109999999</v>
          </cell>
          <cell r="M484">
            <v>-33916896.560000002</v>
          </cell>
          <cell r="O484">
            <v>-917947.55</v>
          </cell>
        </row>
        <row r="485">
          <cell r="E485" t="str">
            <v>TOTAL BENEFICIO D.D.I. AÑO ANTERIOR</v>
          </cell>
          <cell r="K485">
            <v>-671629106.26999998</v>
          </cell>
          <cell r="M485">
            <v>-670711158.72000003</v>
          </cell>
          <cell r="O485">
            <v>-917947.55</v>
          </cell>
        </row>
        <row r="486">
          <cell r="E486" t="str">
            <v>TOTAL RESERVAS</v>
          </cell>
          <cell r="K486">
            <v>-672650555.22000003</v>
          </cell>
          <cell r="M486">
            <v>-668587107.42999995</v>
          </cell>
          <cell r="O486">
            <v>-4063447.79</v>
          </cell>
        </row>
        <row r="487">
          <cell r="E487" t="str">
            <v>==============</v>
          </cell>
        </row>
        <row r="489">
          <cell r="E489" t="str">
            <v>RESULTADO DEL EJERCICIO DESPUÉS DE IMPUESTOS</v>
          </cell>
          <cell r="K489">
            <v>-668587107.42999995</v>
          </cell>
          <cell r="M489">
            <v>-667669159.88</v>
          </cell>
          <cell r="O489">
            <v>-917947.55</v>
          </cell>
        </row>
        <row r="490">
          <cell r="E490" t="str">
            <v>============================================</v>
          </cell>
        </row>
        <row r="491">
          <cell r="K491">
            <v>-266883762.68000001</v>
          </cell>
          <cell r="M491">
            <v>-232367961.88999999</v>
          </cell>
          <cell r="O491">
            <v>-34515800.789999999</v>
          </cell>
        </row>
        <row r="492">
          <cell r="E492" t="str">
            <v>RESULTADO DEL EJERCICIO DESPUÉS DE IMPUESTOS</v>
          </cell>
          <cell r="K492">
            <v>-266883762.68000001</v>
          </cell>
          <cell r="M492">
            <v>-232367961.88999999</v>
          </cell>
          <cell r="O492">
            <v>-34515800.789999999</v>
          </cell>
        </row>
        <row r="493">
          <cell r="E493" t="str">
            <v>TOTAL RESULT. DEL EJERC. DESPUÉS DE IMPUESTOS</v>
          </cell>
          <cell r="K493">
            <v>-266883762.68000001</v>
          </cell>
          <cell r="M493">
            <v>-232367961.88999999</v>
          </cell>
          <cell r="O493">
            <v>-34515800.789999999</v>
          </cell>
        </row>
        <row r="494">
          <cell r="E494" t="str">
            <v>=============================================</v>
          </cell>
          <cell r="K494">
            <v>-232367961.88999999</v>
          </cell>
          <cell r="M494">
            <v>-201743316.34</v>
          </cell>
          <cell r="O494">
            <v>-30624645.550000001</v>
          </cell>
        </row>
        <row r="495">
          <cell r="K495">
            <v>-232367961.88999999</v>
          </cell>
          <cell r="M495">
            <v>-201743316.34</v>
          </cell>
          <cell r="O495">
            <v>-30624645.550000001</v>
          </cell>
        </row>
        <row r="496">
          <cell r="E496" t="str">
            <v>INGRESOS A DISTRIBUIR EN VARIOS EJERCICIOS</v>
          </cell>
          <cell r="K496">
            <v>-232367961.88999999</v>
          </cell>
          <cell r="M496">
            <v>-201743316.34</v>
          </cell>
          <cell r="O496">
            <v>-30624645.550000001</v>
          </cell>
        </row>
        <row r="497">
          <cell r="E497" t="str">
            <v>==========================================</v>
          </cell>
        </row>
        <row r="498">
          <cell r="E498" t="str">
            <v>INDEMNIZACIONES POR DESPLAZAMIENTOS DE RED</v>
          </cell>
        </row>
        <row r="499">
          <cell r="E499" t="str">
            <v>133 Ingresos por obras pendientes de distrib.</v>
          </cell>
        </row>
        <row r="500">
          <cell r="E500">
            <v>1332010000</v>
          </cell>
          <cell r="H500" t="str">
            <v>INGRESOS POR CONEXION PENDIENTES DE REC</v>
          </cell>
          <cell r="K500">
            <v>-85397299.810000002</v>
          </cell>
          <cell r="M500">
            <v>-84534250.379999995</v>
          </cell>
          <cell r="O500">
            <v>-863049.43</v>
          </cell>
        </row>
        <row r="501">
          <cell r="E501" t="str">
            <v>Total 133 Ingresos por obras ptes de distrib.</v>
          </cell>
          <cell r="K501">
            <v>-85397299.810000002</v>
          </cell>
          <cell r="M501">
            <v>-84534250.379999995</v>
          </cell>
          <cell r="O501">
            <v>-863049.43</v>
          </cell>
        </row>
        <row r="502">
          <cell r="E502" t="str">
            <v>TOTAL INDEMNIZACIONES POR DESPLAZ. DE RED</v>
          </cell>
          <cell r="K502">
            <v>-85397299.810000002</v>
          </cell>
          <cell r="M502">
            <v>-84534250.379999995</v>
          </cell>
          <cell r="O502">
            <v>-863049.43</v>
          </cell>
        </row>
        <row r="503">
          <cell r="E503" t="str">
            <v>.........................................</v>
          </cell>
          <cell r="H503" t="str">
            <v>INGRESOS POR CONEXION PENDIENTES DE REC</v>
          </cell>
          <cell r="K503">
            <v>-84534250.379999995</v>
          </cell>
          <cell r="M503">
            <v>-81526196.019999996</v>
          </cell>
          <cell r="O503">
            <v>-3008054.36</v>
          </cell>
        </row>
        <row r="504">
          <cell r="E504" t="str">
            <v>Total 133 Ingresos por obras ptes de distrib.</v>
          </cell>
          <cell r="K504">
            <v>-84534250.379999995</v>
          </cell>
          <cell r="M504">
            <v>-81526196.019999996</v>
          </cell>
          <cell r="O504">
            <v>-3008054.36</v>
          </cell>
        </row>
        <row r="505">
          <cell r="E505" t="str">
            <v>TOTAL INGRESOS A DISTRIBUIR EN VARIOS EJERC.</v>
          </cell>
          <cell r="K505">
            <v>-85397299.810000002</v>
          </cell>
          <cell r="M505">
            <v>-84534250.379999995</v>
          </cell>
          <cell r="O505">
            <v>-863049.43</v>
          </cell>
        </row>
        <row r="506">
          <cell r="E506" t="str">
            <v>============================================</v>
          </cell>
        </row>
        <row r="508">
          <cell r="E508" t="str">
            <v>OTRAS DEUDAS A LARGO PLAZO</v>
          </cell>
          <cell r="K508">
            <v>-84534250.379999995</v>
          </cell>
          <cell r="M508">
            <v>-81526196.019999996</v>
          </cell>
          <cell r="O508">
            <v>-3008054.36</v>
          </cell>
        </row>
        <row r="509">
          <cell r="E509" t="str">
            <v>==========================</v>
          </cell>
        </row>
        <row r="510">
          <cell r="E510" t="str">
            <v>OTROS ACREEDORES</v>
          </cell>
        </row>
        <row r="511">
          <cell r="E511" t="str">
            <v>OTRAS DEUDAS A LARGO PLAZO</v>
          </cell>
        </row>
        <row r="512">
          <cell r="E512" t="str">
            <v>FIANZAS Y DEPÓSITOS RECIBIDOS</v>
          </cell>
        </row>
        <row r="513">
          <cell r="E513" t="str">
            <v>180 Fianzas recibidas a largo plazo</v>
          </cell>
        </row>
        <row r="514">
          <cell r="E514">
            <v>1802000100</v>
          </cell>
          <cell r="H514" t="str">
            <v>FIANZAS RECIBIDAS MERCADO INDUSTRIAL</v>
          </cell>
          <cell r="K514">
            <v>-8161644.1200000001</v>
          </cell>
          <cell r="M514">
            <v>-8026678.5800000001</v>
          </cell>
          <cell r="O514">
            <v>-134965.54</v>
          </cell>
        </row>
        <row r="515">
          <cell r="E515">
            <v>1802100100</v>
          </cell>
          <cell r="H515" t="str">
            <v>FIANZAS RECIBIDAS MERCADO DOMESTICO-COM</v>
          </cell>
          <cell r="K515">
            <v>-7431709.5800000001</v>
          </cell>
          <cell r="M515">
            <v>-7431820.5800000001</v>
          </cell>
          <cell r="O515">
            <v>111</v>
          </cell>
        </row>
        <row r="516">
          <cell r="E516" t="str">
            <v>Total 180 Fianzas recibidas a largo plazo</v>
          </cell>
          <cell r="K516">
            <v>-15593353.699999999</v>
          </cell>
          <cell r="M516">
            <v>-15458499.16</v>
          </cell>
          <cell r="O516">
            <v>-134854.54</v>
          </cell>
        </row>
        <row r="517">
          <cell r="E517" t="str">
            <v>TOTAL FIANZAS Y DEPÓSITOS RECIBIDOS</v>
          </cell>
          <cell r="H517" t="str">
            <v>FIANZAS RECIBIDAS MERCADO INDUSTRIAL</v>
          </cell>
          <cell r="K517">
            <v>-15593353.699999999</v>
          </cell>
          <cell r="M517">
            <v>-15458499.16</v>
          </cell>
          <cell r="O517">
            <v>-134854.54</v>
          </cell>
        </row>
        <row r="518">
          <cell r="E518" t="str">
            <v>...................................</v>
          </cell>
          <cell r="H518" t="str">
            <v>FIANZAS RECIBIDAS MERCADO DOMESTICO-COM</v>
          </cell>
          <cell r="K518">
            <v>-7431820.5800000001</v>
          </cell>
          <cell r="M518">
            <v>-7431922.5800000001</v>
          </cell>
          <cell r="O518">
            <v>102</v>
          </cell>
        </row>
        <row r="519">
          <cell r="E519" t="str">
            <v>TOTAL OTROS ACREEDORES</v>
          </cell>
          <cell r="K519">
            <v>-15593353.699999999</v>
          </cell>
          <cell r="M519">
            <v>-15458499.16</v>
          </cell>
          <cell r="O519">
            <v>-134854.54</v>
          </cell>
        </row>
        <row r="520">
          <cell r="E520" t="str">
            <v>TOTAL FIANZAS Y DEPÓSITOS RECIBIDOS</v>
          </cell>
          <cell r="K520">
            <v>-15458499.16</v>
          </cell>
          <cell r="M520">
            <v>-16155013.060000001</v>
          </cell>
          <cell r="O520">
            <v>696513.9</v>
          </cell>
        </row>
        <row r="521">
          <cell r="E521" t="str">
            <v>...................................</v>
          </cell>
        </row>
        <row r="522">
          <cell r="E522" t="str">
            <v>TOTAL OTRAS DEUDAS A LARGO PLAZO</v>
          </cell>
          <cell r="K522">
            <v>-15593353.699999999</v>
          </cell>
          <cell r="M522">
            <v>-15458499.16</v>
          </cell>
          <cell r="O522">
            <v>-134854.54</v>
          </cell>
        </row>
        <row r="523">
          <cell r="E523" t="str">
            <v>================================</v>
          </cell>
        </row>
        <row r="525">
          <cell r="E525" t="str">
            <v>PROVEEDORES Y ACREEDORES</v>
          </cell>
          <cell r="K525">
            <v>-15458499.16</v>
          </cell>
          <cell r="M525">
            <v>-16155013.060000001</v>
          </cell>
          <cell r="O525">
            <v>696513.9</v>
          </cell>
        </row>
        <row r="526">
          <cell r="E526" t="str">
            <v>========================</v>
          </cell>
        </row>
        <row r="527">
          <cell r="E527" t="str">
            <v>DEUDAS CON EMPRESAS DEL GRUPO Y ASOCIADAS</v>
          </cell>
        </row>
        <row r="528">
          <cell r="E528" t="str">
            <v>PROVEEDORES Y ACREEDORES</v>
          </cell>
        </row>
        <row r="529">
          <cell r="E529" t="str">
            <v>PROVEEDORES Y ACREEDORES</v>
          </cell>
        </row>
        <row r="530">
          <cell r="E530" t="str">
            <v>4020 Proveedores empresas del grupo, pesetas</v>
          </cell>
        </row>
        <row r="531">
          <cell r="E531">
            <v>4020000100</v>
          </cell>
          <cell r="H531" t="str">
            <v>PROVEEDORES, EMPRESAS DEL GRUPO</v>
          </cell>
          <cell r="K531">
            <v>-276678361.60000002</v>
          </cell>
          <cell r="M531">
            <v>-293485965.13</v>
          </cell>
          <cell r="O531">
            <v>16807603.530000001</v>
          </cell>
        </row>
        <row r="532">
          <cell r="E532">
            <v>4020000112</v>
          </cell>
          <cell r="H532" t="str">
            <v>COMPLEMENTARIA PROVEEDORES EMPRESAS DEL</v>
          </cell>
          <cell r="K532">
            <v>0</v>
          </cell>
          <cell r="M532">
            <v>-6031.38</v>
          </cell>
          <cell r="O532">
            <v>6031.38</v>
          </cell>
        </row>
        <row r="533">
          <cell r="E533" t="str">
            <v>Total 4020 Proveed. empresas del grupo, ptas.</v>
          </cell>
          <cell r="K533">
            <v>-276678361.60000002</v>
          </cell>
          <cell r="M533">
            <v>-293491996.50999999</v>
          </cell>
          <cell r="O533">
            <v>16813634.91</v>
          </cell>
        </row>
        <row r="534">
          <cell r="E534" t="str">
            <v>TOTAL PROVEEDORES Y ACREEDORES</v>
          </cell>
          <cell r="H534" t="str">
            <v>PROVEEDORES, EMPRESAS DEL GRUPO</v>
          </cell>
          <cell r="K534">
            <v>-276678361.60000002</v>
          </cell>
          <cell r="M534">
            <v>-293491996.50999999</v>
          </cell>
          <cell r="O534">
            <v>16813634.91</v>
          </cell>
        </row>
        <row r="535">
          <cell r="E535" t="str">
            <v>..............................</v>
          </cell>
          <cell r="H535" t="str">
            <v>COMPLEMENTARIA PROVEEDORES EMPRESAS DEL</v>
          </cell>
          <cell r="K535">
            <v>-6031.38</v>
          </cell>
          <cell r="M535">
            <v>-2700.51</v>
          </cell>
          <cell r="O535">
            <v>-3330.87</v>
          </cell>
        </row>
        <row r="536">
          <cell r="E536" t="str">
            <v>TOTAL DEUDAS CON EMPRESAS DEL GRUPO Y ASOC.</v>
          </cell>
          <cell r="K536">
            <v>-276678361.60000002</v>
          </cell>
          <cell r="M536">
            <v>-293491996.50999999</v>
          </cell>
          <cell r="O536">
            <v>16813634.91</v>
          </cell>
        </row>
        <row r="537">
          <cell r="E537" t="str">
            <v>TOTAL PROVEEDORES Y ACREEDORES</v>
          </cell>
          <cell r="K537">
            <v>-293491996.50999999</v>
          </cell>
          <cell r="M537">
            <v>-333605306.5</v>
          </cell>
          <cell r="O537">
            <v>40113309.990000002</v>
          </cell>
        </row>
        <row r="538">
          <cell r="E538" t="str">
            <v>..............................</v>
          </cell>
        </row>
        <row r="539">
          <cell r="E539" t="str">
            <v>ACREEDORES COMERCIALES</v>
          </cell>
          <cell r="K539">
            <v>-293491996.50999999</v>
          </cell>
          <cell r="M539">
            <v>-333605306.5</v>
          </cell>
          <cell r="O539">
            <v>40113309.990000002</v>
          </cell>
        </row>
        <row r="541">
          <cell r="E541" t="str">
            <v>PROVEEDORES Y ACREEDORES</v>
          </cell>
        </row>
        <row r="542">
          <cell r="E542" t="str">
            <v>4000 Proveedores, pesetas</v>
          </cell>
        </row>
        <row r="543">
          <cell r="E543">
            <v>4000000100</v>
          </cell>
          <cell r="H543" t="str">
            <v>PROVEEDORES</v>
          </cell>
          <cell r="K543">
            <v>-35341393.539999999</v>
          </cell>
          <cell r="M543">
            <v>-26808135.129999999</v>
          </cell>
          <cell r="O543">
            <v>-8533258.4100000001</v>
          </cell>
        </row>
        <row r="544">
          <cell r="E544">
            <v>4000000112</v>
          </cell>
          <cell r="H544" t="str">
            <v>COMPLEMENTARIA PROVEEDORES</v>
          </cell>
          <cell r="K544">
            <v>3497.09</v>
          </cell>
          <cell r="M544">
            <v>-20694.57</v>
          </cell>
          <cell r="O544">
            <v>24191.66</v>
          </cell>
        </row>
        <row r="545">
          <cell r="E545">
            <v>4000000500</v>
          </cell>
          <cell r="H545" t="str">
            <v>CONTRATISTAS</v>
          </cell>
          <cell r="K545">
            <v>-6258452.8700000001</v>
          </cell>
          <cell r="M545">
            <v>-5292602.5599999996</v>
          </cell>
          <cell r="O545">
            <v>-965850.31</v>
          </cell>
        </row>
        <row r="546">
          <cell r="E546">
            <v>4000000512</v>
          </cell>
          <cell r="H546" t="str">
            <v>COMPLEMENTARIA CONTRATISTAS</v>
          </cell>
          <cell r="K546">
            <v>-886.94</v>
          </cell>
          <cell r="M546">
            <v>0.01</v>
          </cell>
          <cell r="O546">
            <v>-886.95</v>
          </cell>
        </row>
        <row r="547">
          <cell r="E547" t="str">
            <v>4000000Z12</v>
          </cell>
          <cell r="H547" t="str">
            <v>PROVEEDORES CARGA 98</v>
          </cell>
          <cell r="K547">
            <v>-21363</v>
          </cell>
          <cell r="M547">
            <v>-21363</v>
          </cell>
          <cell r="O547">
            <v>0</v>
          </cell>
        </row>
        <row r="548">
          <cell r="E548" t="str">
            <v>Total 4000 Proveedores, pesetas</v>
          </cell>
          <cell r="H548" t="str">
            <v>CONTRATISTAS</v>
          </cell>
          <cell r="K548">
            <v>-41618599.259999998</v>
          </cell>
          <cell r="M548">
            <v>-32142795.25</v>
          </cell>
          <cell r="O548">
            <v>-9475804.0099999998</v>
          </cell>
        </row>
        <row r="549">
          <cell r="E549" t="str">
            <v>4004 Proveedores, moneda extranjera</v>
          </cell>
          <cell r="H549" t="str">
            <v>COMPLEMENTARIA CONTRATISTAS</v>
          </cell>
          <cell r="K549">
            <v>0.01</v>
          </cell>
          <cell r="M549">
            <v>0</v>
          </cell>
          <cell r="O549">
            <v>0.01</v>
          </cell>
        </row>
        <row r="550">
          <cell r="E550">
            <v>4004000100</v>
          </cell>
          <cell r="H550" t="str">
            <v>PROVEEDORES UNION EUROPEA</v>
          </cell>
          <cell r="K550">
            <v>57646.21</v>
          </cell>
          <cell r="M550">
            <v>57646.21</v>
          </cell>
          <cell r="O550">
            <v>0</v>
          </cell>
        </row>
        <row r="551">
          <cell r="E551">
            <v>4004000112</v>
          </cell>
          <cell r="H551" t="str">
            <v>COMPLEMENTARIA PROVEEDORES UNION EUROPE</v>
          </cell>
          <cell r="K551">
            <v>1890.98</v>
          </cell>
          <cell r="M551">
            <v>1861.29</v>
          </cell>
          <cell r="O551">
            <v>29.69</v>
          </cell>
        </row>
        <row r="552">
          <cell r="E552">
            <v>4004000500</v>
          </cell>
          <cell r="H552" t="str">
            <v>PROVEEDORES RESTO DEL MUNDO</v>
          </cell>
          <cell r="K552">
            <v>-4867016.9000000004</v>
          </cell>
          <cell r="M552">
            <v>-1156948.3899999999</v>
          </cell>
          <cell r="O552">
            <v>-3710068.51</v>
          </cell>
        </row>
        <row r="553">
          <cell r="E553">
            <v>4004000512</v>
          </cell>
          <cell r="H553" t="str">
            <v>COMPLEMENTARIA PROVEEDORES RESTO DEL MU</v>
          </cell>
          <cell r="K553">
            <v>10249.65</v>
          </cell>
          <cell r="M553">
            <v>8894.23</v>
          </cell>
          <cell r="O553">
            <v>1355.42</v>
          </cell>
        </row>
        <row r="554">
          <cell r="E554" t="str">
            <v>Total 4004 Proveedores, moneda extranjera</v>
          </cell>
          <cell r="H554" t="str">
            <v>COMPLEMENTARIA PROVEEDORES UNION EUROPE</v>
          </cell>
          <cell r="K554">
            <v>-4797230.0599999996</v>
          </cell>
          <cell r="M554">
            <v>-1088546.6599999999</v>
          </cell>
          <cell r="O554">
            <v>-3708683.4</v>
          </cell>
        </row>
        <row r="555">
          <cell r="E555" t="str">
            <v>TOTAL PROVEEDORES Y ACREEDORES</v>
          </cell>
          <cell r="H555" t="str">
            <v>PROVEEDORES RESTO DEL MUNDO</v>
          </cell>
          <cell r="K555">
            <v>-46415829.32</v>
          </cell>
          <cell r="M555">
            <v>-33231341.91</v>
          </cell>
          <cell r="O555">
            <v>-13184487.41</v>
          </cell>
        </row>
        <row r="556">
          <cell r="E556" t="str">
            <v>..............................</v>
          </cell>
          <cell r="H556" t="str">
            <v>COMPLEMENTARIA PROVEEDORES RESTO DEL MU</v>
          </cell>
          <cell r="K556">
            <v>8894.23</v>
          </cell>
          <cell r="M556">
            <v>9151.56</v>
          </cell>
          <cell r="O556">
            <v>-257.33</v>
          </cell>
        </row>
        <row r="557">
          <cell r="E557" t="str">
            <v>FACTURAS PENDIENTES DE RECIBIR O FORMALIZAR</v>
          </cell>
          <cell r="K557">
            <v>-1088546.6599999999</v>
          </cell>
          <cell r="M557">
            <v>68696.039999999994</v>
          </cell>
          <cell r="O557">
            <v>-1157242.7</v>
          </cell>
        </row>
        <row r="558">
          <cell r="E558">
            <v>4009000000</v>
          </cell>
          <cell r="H558" t="str">
            <v>PROVEED. FRAS. PENDIENTES DE RECIBIR O</v>
          </cell>
          <cell r="K558">
            <v>-13420844.25</v>
          </cell>
          <cell r="M558">
            <v>-13992716.49</v>
          </cell>
          <cell r="O558">
            <v>571872.24</v>
          </cell>
        </row>
        <row r="559">
          <cell r="E559" t="str">
            <v>..............................</v>
          </cell>
          <cell r="K559">
            <v>-13420844.25</v>
          </cell>
          <cell r="M559">
            <v>-13992716.49</v>
          </cell>
          <cell r="O559">
            <v>571872.24</v>
          </cell>
        </row>
        <row r="560">
          <cell r="E560" t="str">
            <v>TOTAL FACTURAS PTES. DE RECIBIR O FORMALIZAR</v>
          </cell>
          <cell r="K560">
            <v>-13420844.25</v>
          </cell>
          <cell r="M560">
            <v>-13992716.49</v>
          </cell>
          <cell r="O560">
            <v>571872.24</v>
          </cell>
        </row>
        <row r="561">
          <cell r="E561" t="str">
            <v>............................................</v>
          </cell>
          <cell r="H561" t="str">
            <v>PROVEED. FRAS. PENDIENTES DE RECIBIR O</v>
          </cell>
          <cell r="K561">
            <v>-13992716.49</v>
          </cell>
          <cell r="M561">
            <v>-10838989.67</v>
          </cell>
          <cell r="O561">
            <v>-3153726.82</v>
          </cell>
        </row>
        <row r="562">
          <cell r="E562" t="str">
            <v>TOTAL ACREEDORES COMERCIALES</v>
          </cell>
          <cell r="K562">
            <v>-59836673.57</v>
          </cell>
          <cell r="M562">
            <v>-47224058.399999999</v>
          </cell>
          <cell r="O562">
            <v>-12612615.17</v>
          </cell>
        </row>
        <row r="563">
          <cell r="E563" t="str">
            <v>TOTAL FACTURAS PTES. DE RECIBIR O FORMALIZAR</v>
          </cell>
          <cell r="K563">
            <v>-13992716.49</v>
          </cell>
          <cell r="M563">
            <v>-10838989.67</v>
          </cell>
          <cell r="O563">
            <v>-3153726.82</v>
          </cell>
        </row>
        <row r="564">
          <cell r="E564" t="str">
            <v>............................................</v>
          </cell>
        </row>
        <row r="565">
          <cell r="E565" t="str">
            <v>TOTAL PROVEEDORES Y ACREEDORES</v>
          </cell>
          <cell r="K565">
            <v>-336515035.17000002</v>
          </cell>
          <cell r="M565">
            <v>-340716054.91000003</v>
          </cell>
          <cell r="O565">
            <v>4201019.74</v>
          </cell>
        </row>
        <row r="566">
          <cell r="E566" t="str">
            <v>==============================</v>
          </cell>
        </row>
        <row r="568">
          <cell r="E568" t="str">
            <v>OTRO PASIVO CIRCULANTE NO FINANCIERO</v>
          </cell>
          <cell r="K568">
            <v>-340716054.91000003</v>
          </cell>
          <cell r="M568">
            <v>-358796063.92000002</v>
          </cell>
          <cell r="O568">
            <v>18080009.010000002</v>
          </cell>
        </row>
        <row r="569">
          <cell r="E569" t="str">
            <v>====================================</v>
          </cell>
        </row>
        <row r="570">
          <cell r="E570" t="str">
            <v>OTRAS DEUDAS NO COMERCIALES</v>
          </cell>
        </row>
        <row r="571">
          <cell r="E571" t="str">
            <v>OTRO PASIVO CIRCULANTE NO FINANCIERO</v>
          </cell>
        </row>
        <row r="572">
          <cell r="E572" t="str">
            <v>ADMINISTRACIONES PÚBLICAS</v>
          </cell>
        </row>
        <row r="573">
          <cell r="E573" t="str">
            <v>475 H.P. acreedor por conceptos fiscales</v>
          </cell>
        </row>
        <row r="574">
          <cell r="E574">
            <v>4750000100</v>
          </cell>
          <cell r="H574" t="str">
            <v>HACIENDA PUBLICA ACREEDOR POR IVA</v>
          </cell>
          <cell r="K574">
            <v>19200.34</v>
          </cell>
          <cell r="M574">
            <v>19200.34</v>
          </cell>
          <cell r="O574">
            <v>0</v>
          </cell>
        </row>
        <row r="575">
          <cell r="E575">
            <v>4750009000</v>
          </cell>
          <cell r="H575" t="str">
            <v>HACIENDA PUBLICA ACREEDOR POR OTROS CON</v>
          </cell>
          <cell r="K575">
            <v>-16461.14</v>
          </cell>
          <cell r="M575">
            <v>-16671.72</v>
          </cell>
          <cell r="O575">
            <v>210.58</v>
          </cell>
        </row>
        <row r="576">
          <cell r="E576">
            <v>4750010000</v>
          </cell>
          <cell r="H576" t="str">
            <v>IVA RETENIDO A TRANSPORTISTAS</v>
          </cell>
          <cell r="K576">
            <v>-23426.58</v>
          </cell>
          <cell r="M576">
            <v>-13621.91</v>
          </cell>
          <cell r="O576">
            <v>-9804.67</v>
          </cell>
        </row>
        <row r="577">
          <cell r="E577">
            <v>4751001500</v>
          </cell>
          <cell r="H577" t="str">
            <v>HONORARIOS PROFESIONALES</v>
          </cell>
          <cell r="K577">
            <v>-1060.04</v>
          </cell>
          <cell r="M577">
            <v>-1160.57</v>
          </cell>
          <cell r="O577">
            <v>100.53</v>
          </cell>
        </row>
        <row r="578">
          <cell r="E578">
            <v>4751002500</v>
          </cell>
          <cell r="H578" t="str">
            <v>I.R.P.F. ARRENDAMIENTOS</v>
          </cell>
          <cell r="K578">
            <v>-15511.1</v>
          </cell>
          <cell r="M578">
            <v>-15511.1</v>
          </cell>
          <cell r="O578">
            <v>0</v>
          </cell>
        </row>
        <row r="579">
          <cell r="E579">
            <v>4751100500</v>
          </cell>
          <cell r="H579" t="str">
            <v>RETENCION ISR S/INTERESES</v>
          </cell>
          <cell r="K579">
            <v>0</v>
          </cell>
          <cell r="M579">
            <v>19.54</v>
          </cell>
          <cell r="O579">
            <v>-19.54</v>
          </cell>
        </row>
        <row r="580">
          <cell r="E580" t="str">
            <v>Total 475 H.P. acreed. por conceptos fiscales</v>
          </cell>
          <cell r="H580" t="str">
            <v>HONORARIOS PROFESIONALES</v>
          </cell>
          <cell r="K580">
            <v>-37258.519999999997</v>
          </cell>
          <cell r="M580">
            <v>-27745.42</v>
          </cell>
          <cell r="O580">
            <v>-9513.1</v>
          </cell>
        </row>
        <row r="581">
          <cell r="E581" t="str">
            <v>477 Hacienda Pública, IVA repercutido</v>
          </cell>
          <cell r="H581" t="str">
            <v>I.R.P.F. ARRENDAMIENTOS</v>
          </cell>
          <cell r="K581">
            <v>-15511.1</v>
          </cell>
          <cell r="M581">
            <v>-14580.4</v>
          </cell>
          <cell r="O581">
            <v>-930.7</v>
          </cell>
        </row>
        <row r="582">
          <cell r="E582">
            <v>4770000199</v>
          </cell>
          <cell r="H582" t="str">
            <v>H.P.IVA REPERCUTIDO COMPENSACION DIVISI</v>
          </cell>
          <cell r="K582">
            <v>-1207606.5900000001</v>
          </cell>
          <cell r="M582">
            <v>-1207606.5900000001</v>
          </cell>
          <cell r="O582">
            <v>0</v>
          </cell>
        </row>
        <row r="583">
          <cell r="E583">
            <v>4770001000</v>
          </cell>
          <cell r="H583" t="str">
            <v>HACIENDA PUBLICA IVA REPERCUTIDO AL 15%</v>
          </cell>
          <cell r="K583">
            <v>-284088679.97000003</v>
          </cell>
          <cell r="M583">
            <v>-256725232.38999999</v>
          </cell>
          <cell r="O583">
            <v>-27363447.579999998</v>
          </cell>
        </row>
        <row r="584">
          <cell r="E584">
            <v>4770002000</v>
          </cell>
          <cell r="H584" t="str">
            <v>HACIENDA PUBLICA IVA REPERCUTIDO (DIFER</v>
          </cell>
          <cell r="K584">
            <v>-20067566.579999998</v>
          </cell>
          <cell r="M584">
            <v>-20429307.23</v>
          </cell>
          <cell r="O584">
            <v>361740.65</v>
          </cell>
        </row>
        <row r="585">
          <cell r="E585">
            <v>4770003000</v>
          </cell>
          <cell r="H585" t="str">
            <v>HAC.PUBL. IVA DOMESTICO REPERCUTIDO (DI</v>
          </cell>
          <cell r="K585">
            <v>-59665331.170000002</v>
          </cell>
          <cell r="M585">
            <v>-59582940.109999999</v>
          </cell>
          <cell r="O585">
            <v>-82391.06</v>
          </cell>
        </row>
        <row r="586">
          <cell r="E586" t="str">
            <v>Total 477 Hacienda Pública, IVA repercutido</v>
          </cell>
          <cell r="H586" t="str">
            <v>HACIENDA PUBLICA IVA REPERCUTIDO AL 15%</v>
          </cell>
          <cell r="K586">
            <v>-365029184.31</v>
          </cell>
          <cell r="M586">
            <v>-337945086.31999999</v>
          </cell>
          <cell r="O586">
            <v>-27084097.989999998</v>
          </cell>
        </row>
        <row r="587">
          <cell r="E587" t="str">
            <v>TOTAL ADMINISTRACIONES PÚBLICAS</v>
          </cell>
          <cell r="H587" t="str">
            <v>HACIENDA PUBLICA IVA REPERCUTIDO (DIFER</v>
          </cell>
          <cell r="K587">
            <v>-365066442.82999998</v>
          </cell>
          <cell r="M587">
            <v>-337972831.74000001</v>
          </cell>
          <cell r="O587">
            <v>-27093611.09</v>
          </cell>
        </row>
        <row r="588">
          <cell r="E588" t="str">
            <v>...............................</v>
          </cell>
          <cell r="H588" t="str">
            <v>HAC.PUBL. IVA DOMESTICO REPERCUTIDO (DI</v>
          </cell>
          <cell r="K588">
            <v>-59582940.109999999</v>
          </cell>
          <cell r="M588">
            <v>-59201360.770000003</v>
          </cell>
          <cell r="O588">
            <v>-381579.34</v>
          </cell>
        </row>
        <row r="589">
          <cell r="E589" t="str">
            <v>REMUNERACIONES PENDIENTES DE PAGO</v>
          </cell>
          <cell r="K589">
            <v>-337945086.31999999</v>
          </cell>
          <cell r="M589">
            <v>-307382926.87</v>
          </cell>
          <cell r="O589">
            <v>-30562159.449999999</v>
          </cell>
        </row>
        <row r="590">
          <cell r="E590" t="str">
            <v>465 Remuneraciones pendientes de pago</v>
          </cell>
          <cell r="K590">
            <v>-337972831.74000001</v>
          </cell>
          <cell r="M590">
            <v>-307391461.07999998</v>
          </cell>
          <cell r="O590">
            <v>-30581370.66</v>
          </cell>
        </row>
        <row r="591">
          <cell r="E591">
            <v>4650000100</v>
          </cell>
          <cell r="H591" t="str">
            <v>REMUNERACIONES PENDIENTES DE PAGO</v>
          </cell>
          <cell r="K591">
            <v>-6720.43</v>
          </cell>
          <cell r="M591">
            <v>-6720.43</v>
          </cell>
          <cell r="O591">
            <v>0</v>
          </cell>
        </row>
        <row r="592">
          <cell r="E592" t="str">
            <v>Total 465 Remuneraciones pendientes de pago</v>
          </cell>
          <cell r="K592">
            <v>-6720.43</v>
          </cell>
          <cell r="M592">
            <v>-6720.43</v>
          </cell>
          <cell r="O592">
            <v>0</v>
          </cell>
        </row>
        <row r="593">
          <cell r="E593" t="str">
            <v>TOTAL REMUNERACIONES PENDIENTES DE PAGO</v>
          </cell>
          <cell r="K593">
            <v>-6720.43</v>
          </cell>
          <cell r="M593">
            <v>-6720.43</v>
          </cell>
          <cell r="O593">
            <v>0</v>
          </cell>
        </row>
        <row r="594">
          <cell r="E594" t="str">
            <v>.......................................</v>
          </cell>
          <cell r="H594" t="str">
            <v>REMUNERACIONES PENDIENTES DE PAGO</v>
          </cell>
          <cell r="K594">
            <v>-6720.43</v>
          </cell>
          <cell r="M594">
            <v>-6720.43</v>
          </cell>
          <cell r="O594">
            <v>0</v>
          </cell>
        </row>
        <row r="595">
          <cell r="E595" t="str">
            <v>TOTAL OTRAS DEUDAS NO COMERCIALES</v>
          </cell>
          <cell r="K595">
            <v>-365073163.25999999</v>
          </cell>
          <cell r="M595">
            <v>-337979552.17000002</v>
          </cell>
          <cell r="O595">
            <v>-27093611.09</v>
          </cell>
        </row>
        <row r="596">
          <cell r="E596" t="str">
            <v>TOTAL REMUNERACIONES PENDIENTES DE PAGO</v>
          </cell>
          <cell r="K596">
            <v>-6720.43</v>
          </cell>
          <cell r="M596">
            <v>-6720.43</v>
          </cell>
          <cell r="O596">
            <v>0</v>
          </cell>
        </row>
        <row r="597">
          <cell r="E597" t="str">
            <v>.......................................</v>
          </cell>
        </row>
        <row r="598">
          <cell r="E598" t="str">
            <v>AJUSTES POR PERIODIFICACIÓN</v>
          </cell>
          <cell r="K598">
            <v>-337979552.17000002</v>
          </cell>
          <cell r="M598">
            <v>-307398181.50999999</v>
          </cell>
          <cell r="O598">
            <v>-30581370.66</v>
          </cell>
        </row>
        <row r="600">
          <cell r="E600" t="str">
            <v>AJUSTES POR PERIODIFICACIÓN</v>
          </cell>
        </row>
        <row r="601">
          <cell r="E601" t="str">
            <v>485 Ingresos anticipados</v>
          </cell>
        </row>
        <row r="602">
          <cell r="E602">
            <v>4850000100</v>
          </cell>
          <cell r="H602" t="str">
            <v>INGR.PEND.DE APLIC.</v>
          </cell>
          <cell r="K602">
            <v>-60179097</v>
          </cell>
          <cell r="M602">
            <v>-61728396</v>
          </cell>
          <cell r="O602">
            <v>1549299</v>
          </cell>
        </row>
        <row r="603">
          <cell r="E603" t="str">
            <v>Total 485 Ingresos anticipados</v>
          </cell>
          <cell r="K603">
            <v>-60179097</v>
          </cell>
          <cell r="M603">
            <v>-61728396</v>
          </cell>
          <cell r="O603">
            <v>1549299</v>
          </cell>
        </row>
        <row r="604">
          <cell r="E604" t="str">
            <v>TOTAL AJUSTES POR PERIODIFICACIÓN</v>
          </cell>
          <cell r="K604">
            <v>-60179097</v>
          </cell>
          <cell r="M604">
            <v>-61728396</v>
          </cell>
          <cell r="O604">
            <v>1549299</v>
          </cell>
        </row>
        <row r="605">
          <cell r="E605" t="str">
            <v>.................................</v>
          </cell>
          <cell r="H605" t="str">
            <v>INGR.PEND.DE APLIC.</v>
          </cell>
          <cell r="K605">
            <v>-61728396</v>
          </cell>
          <cell r="M605">
            <v>-64103743</v>
          </cell>
          <cell r="O605">
            <v>2375347</v>
          </cell>
        </row>
        <row r="606">
          <cell r="E606" t="str">
            <v>TOTAL AJUSTES POR PERIODIFICACIÓN</v>
          </cell>
          <cell r="K606">
            <v>-60179097</v>
          </cell>
          <cell r="M606">
            <v>-61728396</v>
          </cell>
          <cell r="O606">
            <v>1549299</v>
          </cell>
        </row>
        <row r="607">
          <cell r="E607" t="str">
            <v>TOTAL AJUSTES POR PERIODIFICACIÓN</v>
          </cell>
          <cell r="K607">
            <v>-61728396</v>
          </cell>
          <cell r="M607">
            <v>-64103743</v>
          </cell>
          <cell r="O607">
            <v>2375347</v>
          </cell>
        </row>
        <row r="608">
          <cell r="E608" t="str">
            <v>.................................</v>
          </cell>
        </row>
        <row r="609">
          <cell r="E609" t="str">
            <v>TOTAL OTRO PASIVO CIRCULANTE NO FINANCIERO</v>
          </cell>
          <cell r="K609">
            <v>-425252260.25999999</v>
          </cell>
          <cell r="M609">
            <v>-399707948.17000002</v>
          </cell>
          <cell r="O609">
            <v>-25544312.09</v>
          </cell>
        </row>
        <row r="610">
          <cell r="E610" t="str">
            <v>==========================================</v>
          </cell>
        </row>
        <row r="612">
          <cell r="E612" t="str">
            <v>T O T A L   P A S I V O</v>
          </cell>
          <cell r="K612">
            <v>-1802292266.8399999</v>
          </cell>
          <cell r="M612">
            <v>-1741371821.9400001</v>
          </cell>
          <cell r="O612">
            <v>-60920444.899999999</v>
          </cell>
        </row>
        <row r="613">
          <cell r="E613" t="str">
            <v>=======================</v>
          </cell>
        </row>
        <row r="615">
          <cell r="E615" t="str">
            <v>T O T A L   P A S I V O</v>
          </cell>
          <cell r="K615">
            <v>-1741371821.9400001</v>
          </cell>
          <cell r="M615">
            <v>-1697391673.73</v>
          </cell>
          <cell r="O615">
            <v>-43980148.210000001</v>
          </cell>
        </row>
        <row r="616">
          <cell r="E616" t="str">
            <v>=======================</v>
          </cell>
        </row>
        <row r="617">
          <cell r="G617" t="str">
            <v xml:space="preserve">                     Balance Contable - Estructura México</v>
          </cell>
          <cell r="N617" t="str">
            <v>Hora</v>
          </cell>
          <cell r="P617">
            <v>0.43282407407407408</v>
          </cell>
        </row>
        <row r="618">
          <cell r="N618" t="str">
            <v>RFBILA00</v>
          </cell>
          <cell r="Q618" t="str">
            <v>/</v>
          </cell>
          <cell r="R618" t="str">
            <v>SS79393</v>
          </cell>
        </row>
        <row r="620">
          <cell r="F620">
            <v>12</v>
          </cell>
          <cell r="G620" t="str">
            <v>División</v>
          </cell>
          <cell r="I620" t="str">
            <v>****</v>
          </cell>
          <cell r="N620" t="str">
            <v>Imptes en</v>
          </cell>
          <cell r="P620">
            <v>0.41615740740740742</v>
          </cell>
        </row>
        <row r="621">
          <cell r="N621" t="str">
            <v>RFBILA00</v>
          </cell>
          <cell r="Q621" t="str">
            <v>/</v>
          </cell>
          <cell r="R621" t="str">
            <v>SS79393</v>
          </cell>
        </row>
        <row r="622">
          <cell r="E622" t="str">
            <v>Textos............................................</v>
          </cell>
          <cell r="J622" t="str">
            <v>..Interv.informe.</v>
          </cell>
          <cell r="L622" t="str">
            <v>..Comp. periodos</v>
          </cell>
          <cell r="O622" t="str">
            <v>.......absolutos</v>
          </cell>
        </row>
        <row r="623">
          <cell r="E623" t="str">
            <v>..................................................</v>
          </cell>
          <cell r="F623">
            <v>12</v>
          </cell>
          <cell r="G623" t="str">
            <v>División</v>
          </cell>
          <cell r="I623" t="str">
            <v>****</v>
          </cell>
          <cell r="J623" t="str">
            <v>(09.2004-09.2004)</v>
          </cell>
          <cell r="L623" t="str">
            <v>(08.2004-08.2004)</v>
          </cell>
          <cell r="N623" t="str">
            <v>Imptes en</v>
          </cell>
          <cell r="O623" t="str">
            <v>.....Desviación</v>
          </cell>
        </row>
        <row r="625">
          <cell r="E625" t="str">
            <v>CUENTA DE RESULTADOS</v>
          </cell>
          <cell r="J625" t="str">
            <v>..Interv.informe.</v>
          </cell>
          <cell r="L625" t="str">
            <v>..Comp. periodos</v>
          </cell>
          <cell r="O625" t="str">
            <v>.......absolutos</v>
          </cell>
        </row>
        <row r="626">
          <cell r="E626" t="str">
            <v>= = = = = = = = = = =</v>
          </cell>
          <cell r="J626" t="str">
            <v>(08.2004-08.2004)</v>
          </cell>
          <cell r="L626" t="str">
            <v>(07.2004-07.2004)</v>
          </cell>
          <cell r="O626" t="str">
            <v>.....Desviación</v>
          </cell>
        </row>
        <row r="627">
          <cell r="E627" t="str">
            <v>.</v>
          </cell>
        </row>
        <row r="628">
          <cell r="E628" t="str">
            <v>.</v>
          </cell>
        </row>
        <row r="629">
          <cell r="E629" t="str">
            <v>INGRESOS OPERATIVOS</v>
          </cell>
        </row>
        <row r="630">
          <cell r="E630" t="str">
            <v>===================</v>
          </cell>
        </row>
        <row r="631">
          <cell r="E631" t="str">
            <v>VENTAS DE GAS</v>
          </cell>
        </row>
        <row r="632">
          <cell r="E632" t="str">
            <v>INGRESOS OPERATIVOS</v>
          </cell>
        </row>
        <row r="633">
          <cell r="E633" t="str">
            <v>70001 Ventas de gas</v>
          </cell>
        </row>
        <row r="634">
          <cell r="E634">
            <v>7000100012</v>
          </cell>
          <cell r="H634" t="str">
            <v>PRECIO ADQUISICIÓN DOMESTICO</v>
          </cell>
          <cell r="K634">
            <v>-543059480</v>
          </cell>
          <cell r="M634">
            <v>-510491820</v>
          </cell>
          <cell r="O634">
            <v>-32567660</v>
          </cell>
        </row>
        <row r="635">
          <cell r="E635">
            <v>7000100512</v>
          </cell>
          <cell r="H635" t="str">
            <v>PRECIO DE ADQUISICIÓN C &lt; 10,000 Gcal</v>
          </cell>
          <cell r="K635">
            <v>-105424900</v>
          </cell>
          <cell r="M635">
            <v>-95287980</v>
          </cell>
          <cell r="O635">
            <v>-10136920</v>
          </cell>
        </row>
        <row r="636">
          <cell r="E636">
            <v>7000102512</v>
          </cell>
          <cell r="H636" t="str">
            <v>PRECIO DE ADQUISICIÓN GC &gt; 10,000 Gcal</v>
          </cell>
          <cell r="K636">
            <v>-517904040</v>
          </cell>
          <cell r="M636">
            <v>-466937750</v>
          </cell>
          <cell r="O636">
            <v>-50966290</v>
          </cell>
        </row>
        <row r="637">
          <cell r="E637">
            <v>7000103512</v>
          </cell>
          <cell r="H637" t="str">
            <v>PRECIO DE ADQUISICIÓN GC &lt; 10,000 Gcal</v>
          </cell>
          <cell r="K637">
            <v>-119465940</v>
          </cell>
          <cell r="M637">
            <v>-106659650</v>
          </cell>
          <cell r="O637">
            <v>-12806290</v>
          </cell>
        </row>
        <row r="638">
          <cell r="E638">
            <v>7000106512</v>
          </cell>
          <cell r="H638" t="str">
            <v>PRECIO ADQUISICION GNV</v>
          </cell>
          <cell r="K638">
            <v>-20</v>
          </cell>
          <cell r="M638">
            <v>-10</v>
          </cell>
          <cell r="O638">
            <v>-10</v>
          </cell>
        </row>
        <row r="639">
          <cell r="E639">
            <v>7000144012</v>
          </cell>
          <cell r="H639" t="str">
            <v>CARGO CAPACIDAD Y USO DISTR. SIMPLE &lt; 1</v>
          </cell>
          <cell r="K639">
            <v>20140</v>
          </cell>
          <cell r="M639">
            <v>20140</v>
          </cell>
          <cell r="O639">
            <v>0</v>
          </cell>
        </row>
        <row r="640">
          <cell r="E640">
            <v>7000144512</v>
          </cell>
          <cell r="H640" t="str">
            <v>CARGO CAPACIDAD Y USO DISTR. SIMPLE &gt;10</v>
          </cell>
          <cell r="K640">
            <v>-7830580</v>
          </cell>
          <cell r="M640">
            <v>-7031880</v>
          </cell>
          <cell r="O640">
            <v>-798700</v>
          </cell>
        </row>
        <row r="641">
          <cell r="E641">
            <v>7000160012</v>
          </cell>
          <cell r="H641" t="str">
            <v>DISTRIBUCION C/COMERCIAL DOMESTICO</v>
          </cell>
          <cell r="K641">
            <v>-260953340</v>
          </cell>
          <cell r="M641">
            <v>-232618270</v>
          </cell>
          <cell r="O641">
            <v>-28335070</v>
          </cell>
        </row>
        <row r="642">
          <cell r="E642">
            <v>7000160512</v>
          </cell>
          <cell r="H642" t="str">
            <v>DISTRIBUCION C/COMERCIALIZACIÓN C &lt; 10,</v>
          </cell>
          <cell r="K642">
            <v>-31077180</v>
          </cell>
          <cell r="M642">
            <v>-26655810</v>
          </cell>
          <cell r="O642">
            <v>-4421370</v>
          </cell>
        </row>
        <row r="643">
          <cell r="E643">
            <v>7000163512</v>
          </cell>
          <cell r="H643" t="str">
            <v>DISTRBUCION C/COMERCIALIZACION GC &lt; 10,</v>
          </cell>
          <cell r="K643">
            <v>-20229720</v>
          </cell>
          <cell r="M643">
            <v>-17327140</v>
          </cell>
          <cell r="O643">
            <v>-2902580</v>
          </cell>
        </row>
        <row r="644">
          <cell r="E644">
            <v>7000163612</v>
          </cell>
          <cell r="H644" t="str">
            <v>DISTRBUCION C/COMERCIALIZACION GC &gt; 10,</v>
          </cell>
          <cell r="K644">
            <v>-11731680</v>
          </cell>
          <cell r="M644">
            <v>-10160980</v>
          </cell>
          <cell r="O644">
            <v>-1570700</v>
          </cell>
        </row>
        <row r="645">
          <cell r="E645">
            <v>7000170012</v>
          </cell>
          <cell r="H645" t="str">
            <v>CARGOS SERVICIO DOMESTICO</v>
          </cell>
          <cell r="K645">
            <v>-128188600</v>
          </cell>
          <cell r="M645">
            <v>-113629820</v>
          </cell>
          <cell r="O645">
            <v>-14558780</v>
          </cell>
        </row>
        <row r="646">
          <cell r="E646">
            <v>7000170512</v>
          </cell>
          <cell r="H646" t="str">
            <v>CARGO SERVICIO C &lt; 10,000</v>
          </cell>
          <cell r="K646">
            <v>-7164090</v>
          </cell>
          <cell r="M646">
            <v>-6365830</v>
          </cell>
          <cell r="O646">
            <v>-798260</v>
          </cell>
        </row>
        <row r="647">
          <cell r="E647">
            <v>7000172312</v>
          </cell>
          <cell r="H647" t="str">
            <v>CARGO SERVICIO GC &lt; 10,000 Gcal</v>
          </cell>
          <cell r="K647">
            <v>-215880</v>
          </cell>
          <cell r="M647">
            <v>-191490</v>
          </cell>
          <cell r="O647">
            <v>-24390</v>
          </cell>
        </row>
        <row r="648">
          <cell r="E648">
            <v>7000172412</v>
          </cell>
          <cell r="H648" t="str">
            <v>CARGO SERVICIO GC &gt; 10,000 Gcal</v>
          </cell>
          <cell r="K648">
            <v>-525480</v>
          </cell>
          <cell r="M648">
            <v>-469630</v>
          </cell>
          <cell r="O648">
            <v>-55850</v>
          </cell>
        </row>
        <row r="649">
          <cell r="E649">
            <v>7000174012</v>
          </cell>
          <cell r="H649" t="str">
            <v>CARGO POR SERVICIO DISTR.SIMPLE &lt; 10,00</v>
          </cell>
          <cell r="K649">
            <v>-3280</v>
          </cell>
          <cell r="M649">
            <v>-3200</v>
          </cell>
          <cell r="O649">
            <v>-80</v>
          </cell>
        </row>
        <row r="650">
          <cell r="E650">
            <v>7000174512</v>
          </cell>
          <cell r="H650" t="str">
            <v>CARGO POR SERVICIO DISTR.SIMPLE &gt; 10,00</v>
          </cell>
          <cell r="K650">
            <v>-50690</v>
          </cell>
          <cell r="M650">
            <v>-45010</v>
          </cell>
          <cell r="O650">
            <v>-5680</v>
          </cell>
        </row>
        <row r="651">
          <cell r="E651">
            <v>7000176512</v>
          </cell>
          <cell r="H651" t="str">
            <v>CARGO POR SERVICIO GNV</v>
          </cell>
          <cell r="K651">
            <v>-670</v>
          </cell>
          <cell r="M651">
            <v>-600</v>
          </cell>
          <cell r="O651">
            <v>-70</v>
          </cell>
        </row>
        <row r="652">
          <cell r="E652">
            <v>7000180012</v>
          </cell>
          <cell r="H652" t="str">
            <v>INGRESOS POR CONEXION DESBALANCE</v>
          </cell>
          <cell r="K652">
            <v>-81013930</v>
          </cell>
          <cell r="M652">
            <v>-72489310</v>
          </cell>
          <cell r="O652">
            <v>-8524620</v>
          </cell>
        </row>
        <row r="653">
          <cell r="E653" t="str">
            <v>Total 70001 Ventas de gas</v>
          </cell>
          <cell r="H653" t="str">
            <v>CARGO POR SERVICIO DISTR.SIMPLE &gt; 10,00</v>
          </cell>
          <cell r="K653">
            <v>-1834819360</v>
          </cell>
          <cell r="M653">
            <v>-1666346040</v>
          </cell>
          <cell r="O653">
            <v>-168473320</v>
          </cell>
        </row>
        <row r="654">
          <cell r="E654" t="str">
            <v>TOTAL VENTAS DE GAS</v>
          </cell>
          <cell r="H654" t="str">
            <v>CARGO POR SERVICIO GNV</v>
          </cell>
          <cell r="K654">
            <v>-1834819360</v>
          </cell>
          <cell r="M654">
            <v>-1666346040</v>
          </cell>
          <cell r="O654">
            <v>-168473320</v>
          </cell>
        </row>
        <row r="655">
          <cell r="E655">
            <v>7000180012</v>
          </cell>
          <cell r="H655" t="str">
            <v>INGRESOS POR CONEXION DESBALANCE</v>
          </cell>
          <cell r="K655">
            <v>-72489310</v>
          </cell>
          <cell r="M655">
            <v>-59501120</v>
          </cell>
          <cell r="O655">
            <v>-12988190</v>
          </cell>
        </row>
        <row r="656">
          <cell r="E656" t="str">
            <v>Total 70001 Ventas de gas</v>
          </cell>
          <cell r="K656">
            <v>-1666346040</v>
          </cell>
          <cell r="M656">
            <v>-1468878670</v>
          </cell>
          <cell r="O656">
            <v>-197467370</v>
          </cell>
        </row>
        <row r="657">
          <cell r="E657" t="str">
            <v>OTRAS VENTAS</v>
          </cell>
          <cell r="K657">
            <v>-1666346040</v>
          </cell>
          <cell r="M657">
            <v>-1468878670</v>
          </cell>
          <cell r="O657">
            <v>-197467370</v>
          </cell>
        </row>
        <row r="659">
          <cell r="E659" t="str">
            <v>70002 Otras ventas</v>
          </cell>
        </row>
        <row r="660">
          <cell r="E660">
            <v>7000210000</v>
          </cell>
          <cell r="H660" t="str">
            <v>VENTA DE INSTALACIONES</v>
          </cell>
          <cell r="K660">
            <v>-49002895.380000003</v>
          </cell>
          <cell r="M660">
            <v>-41884413.82</v>
          </cell>
          <cell r="O660">
            <v>-7118481.5599999996</v>
          </cell>
        </row>
        <row r="661">
          <cell r="E661">
            <v>7000240000</v>
          </cell>
          <cell r="H661" t="str">
            <v>COBERTURA GAS DOMESTICO</v>
          </cell>
          <cell r="K661">
            <v>58401774.329999998</v>
          </cell>
          <cell r="M661">
            <v>57016344.329999998</v>
          </cell>
          <cell r="O661">
            <v>1385430</v>
          </cell>
        </row>
        <row r="662">
          <cell r="E662">
            <v>7000240100</v>
          </cell>
          <cell r="H662" t="str">
            <v>COBERTURA GAS GRANDES CLIENTES</v>
          </cell>
          <cell r="K662">
            <v>23238434.370000001</v>
          </cell>
          <cell r="M662">
            <v>22420461.670000002</v>
          </cell>
          <cell r="O662">
            <v>817972.7</v>
          </cell>
        </row>
        <row r="663">
          <cell r="E663" t="str">
            <v>Total 70002 Otras ventas</v>
          </cell>
          <cell r="H663" t="str">
            <v>VENTA DE INSTALACIONES</v>
          </cell>
          <cell r="K663">
            <v>32637313.32</v>
          </cell>
          <cell r="M663">
            <v>37552392.18</v>
          </cell>
          <cell r="O663">
            <v>-4915078.8600000003</v>
          </cell>
        </row>
        <row r="664">
          <cell r="E664" t="str">
            <v>70012 Otras ventas a empresas del grupo</v>
          </cell>
          <cell r="H664" t="str">
            <v>COBERTURA GAS DOMESTICO</v>
          </cell>
          <cell r="K664">
            <v>57016344.329999998</v>
          </cell>
          <cell r="M664">
            <v>52771844.329999998</v>
          </cell>
          <cell r="O664">
            <v>4244500</v>
          </cell>
        </row>
        <row r="665">
          <cell r="E665">
            <v>7001230000</v>
          </cell>
          <cell r="H665" t="str">
            <v>VENTA DE MATERIALES</v>
          </cell>
          <cell r="K665">
            <v>-4261684.03</v>
          </cell>
          <cell r="M665">
            <v>-2204498.41</v>
          </cell>
          <cell r="O665">
            <v>-2057185.62</v>
          </cell>
        </row>
        <row r="666">
          <cell r="E666" t="str">
            <v>Total 70012 Otras ventas a empresas del grupo</v>
          </cell>
          <cell r="K666">
            <v>-4261684.03</v>
          </cell>
          <cell r="M666">
            <v>-2204498.41</v>
          </cell>
          <cell r="O666">
            <v>-2057185.62</v>
          </cell>
        </row>
        <row r="667">
          <cell r="E667" t="str">
            <v>TOTAL OTRAS VENTAS</v>
          </cell>
          <cell r="K667">
            <v>28375629.289999999</v>
          </cell>
          <cell r="M667">
            <v>35347893.770000003</v>
          </cell>
          <cell r="O667">
            <v>-6972264.4800000004</v>
          </cell>
        </row>
        <row r="668">
          <cell r="E668">
            <v>7001230000</v>
          </cell>
          <cell r="H668" t="str">
            <v>VENTA DE MATERIALES</v>
          </cell>
          <cell r="K668">
            <v>-2204498.41</v>
          </cell>
          <cell r="M668">
            <v>-2204498.41</v>
          </cell>
          <cell r="O668">
            <v>0</v>
          </cell>
        </row>
        <row r="669">
          <cell r="E669" t="str">
            <v>Total 70012 Otras ventas a empresas del grupo</v>
          </cell>
          <cell r="K669">
            <v>-2204498.41</v>
          </cell>
          <cell r="M669">
            <v>-2204498.41</v>
          </cell>
          <cell r="O669">
            <v>0</v>
          </cell>
        </row>
        <row r="670">
          <cell r="E670" t="str">
            <v>TRABAJOS REALIZADOS PARA LA EMPRESA</v>
          </cell>
          <cell r="K670">
            <v>35347893.770000003</v>
          </cell>
          <cell r="M670">
            <v>33173375.309999999</v>
          </cell>
          <cell r="O670">
            <v>2174518.46</v>
          </cell>
        </row>
        <row r="672">
          <cell r="E672" t="str">
            <v>732 Trabajos realizados para el inmov. mat.</v>
          </cell>
        </row>
        <row r="673">
          <cell r="E673" t="str">
            <v>732040AM00</v>
          </cell>
          <cell r="H673" t="str">
            <v>NUEVAS ACOMETIDAS</v>
          </cell>
          <cell r="K673">
            <v>-208430.68</v>
          </cell>
          <cell r="M673">
            <v>-93392.15</v>
          </cell>
          <cell r="O673">
            <v>-115038.53</v>
          </cell>
        </row>
        <row r="674">
          <cell r="E674" t="str">
            <v>732040FP00</v>
          </cell>
          <cell r="H674" t="str">
            <v>RENOVACION MP/BP FUGAS</v>
          </cell>
          <cell r="K674">
            <v>-196661.08</v>
          </cell>
          <cell r="M674">
            <v>-74289.600000000006</v>
          </cell>
          <cell r="O674">
            <v>-122371.48</v>
          </cell>
        </row>
        <row r="675">
          <cell r="E675" t="str">
            <v>732040GH00</v>
          </cell>
          <cell r="H675" t="str">
            <v>GASODUCTOS Y ANTENAS EN AP</v>
          </cell>
          <cell r="K675">
            <v>-369819.26</v>
          </cell>
          <cell r="M675">
            <v>-186487.14</v>
          </cell>
          <cell r="O675">
            <v>-183332.12</v>
          </cell>
        </row>
        <row r="676">
          <cell r="E676" t="str">
            <v>732040MB00</v>
          </cell>
          <cell r="H676" t="str">
            <v>RENOVACION MP/BP MAL ESTADO</v>
          </cell>
          <cell r="K676">
            <v>-353.76</v>
          </cell>
          <cell r="M676">
            <v>-353.76</v>
          </cell>
          <cell r="O676">
            <v>0</v>
          </cell>
        </row>
        <row r="677">
          <cell r="E677" t="str">
            <v>732040NA00</v>
          </cell>
          <cell r="H677" t="str">
            <v>NUEVOS ABONADOS</v>
          </cell>
          <cell r="K677">
            <v>-1619288.09</v>
          </cell>
          <cell r="M677">
            <v>-1141852.07</v>
          </cell>
          <cell r="O677">
            <v>-477436.02</v>
          </cell>
        </row>
        <row r="678">
          <cell r="E678" t="str">
            <v>732040RA00</v>
          </cell>
          <cell r="H678" t="str">
            <v>RENOVACION ACOMETIDAS</v>
          </cell>
          <cell r="K678">
            <v>-135990.94</v>
          </cell>
          <cell r="M678">
            <v>-32449.360000000001</v>
          </cell>
          <cell r="O678">
            <v>-103541.58</v>
          </cell>
        </row>
        <row r="679">
          <cell r="E679" t="str">
            <v>732040RM00</v>
          </cell>
          <cell r="H679" t="str">
            <v>CONST. ERM MP/BP</v>
          </cell>
          <cell r="K679">
            <v>-752893.5</v>
          </cell>
          <cell r="M679">
            <v>0</v>
          </cell>
          <cell r="O679">
            <v>-752893.5</v>
          </cell>
        </row>
        <row r="680">
          <cell r="E680" t="str">
            <v>732040TB00</v>
          </cell>
          <cell r="H680" t="str">
            <v>DESPLAZAMIENTOS TERCEROS MP/BP</v>
          </cell>
          <cell r="K680">
            <v>-4399.6000000000004</v>
          </cell>
          <cell r="M680">
            <v>-2195.56</v>
          </cell>
          <cell r="O680">
            <v>-2204.04</v>
          </cell>
        </row>
        <row r="681">
          <cell r="E681" t="str">
            <v>Total 732 Trab. realizados para el inm.mat.</v>
          </cell>
          <cell r="H681" t="str">
            <v>RENOVACION ACOMETIDAS</v>
          </cell>
          <cell r="K681">
            <v>-3287836.91</v>
          </cell>
          <cell r="M681">
            <v>-1531019.64</v>
          </cell>
          <cell r="O681">
            <v>-1756817.27</v>
          </cell>
        </row>
        <row r="682">
          <cell r="E682" t="str">
            <v>TOTAL TRABAJOS REALIZADOS PARA LA EMPRESA</v>
          </cell>
          <cell r="H682" t="str">
            <v>DESPLAZAMIENTOS TERCEROS MP/BP</v>
          </cell>
          <cell r="K682">
            <v>-3287836.91</v>
          </cell>
          <cell r="M682">
            <v>-1531019.64</v>
          </cell>
          <cell r="O682">
            <v>-1756817.27</v>
          </cell>
        </row>
        <row r="683">
          <cell r="E683" t="str">
            <v>Total 732 Trab. realizados para el inm.mat.</v>
          </cell>
          <cell r="K683">
            <v>-1531019.64</v>
          </cell>
          <cell r="M683">
            <v>-1020131.52</v>
          </cell>
          <cell r="O683">
            <v>-510888.12</v>
          </cell>
        </row>
        <row r="684">
          <cell r="E684" t="str">
            <v>TOTAL TRABAJOS REALIZADOS PARA LA EMPRESA</v>
          </cell>
          <cell r="K684">
            <v>-1531019.64</v>
          </cell>
          <cell r="M684">
            <v>-1020131.52</v>
          </cell>
          <cell r="O684">
            <v>-510888.12</v>
          </cell>
        </row>
        <row r="685">
          <cell r="E685" t="str">
            <v>INGRESOS POR OBRAS</v>
          </cell>
        </row>
        <row r="687">
          <cell r="E687" t="str">
            <v>70506 Ingresos por obras</v>
          </cell>
        </row>
        <row r="688">
          <cell r="E688">
            <v>7050700012</v>
          </cell>
          <cell r="H688" t="str">
            <v>CONEXIÓN NO ESTANDAR DOMESTICO</v>
          </cell>
          <cell r="K688">
            <v>221035.01</v>
          </cell>
          <cell r="M688">
            <v>226602.01</v>
          </cell>
          <cell r="O688">
            <v>-5567</v>
          </cell>
        </row>
        <row r="689">
          <cell r="E689">
            <v>7050700112</v>
          </cell>
          <cell r="H689" t="str">
            <v>CONEXIÓN ESTANDAR DOMESTICO</v>
          </cell>
          <cell r="K689">
            <v>-51286281.710000001</v>
          </cell>
          <cell r="M689">
            <v>-46477661.07</v>
          </cell>
          <cell r="O689">
            <v>-4808620.6399999997</v>
          </cell>
        </row>
        <row r="690">
          <cell r="E690">
            <v>7050701012</v>
          </cell>
          <cell r="H690" t="str">
            <v>CONEXIÓN NO ESTANDAR COMERCIAL</v>
          </cell>
          <cell r="K690">
            <v>-43955.7</v>
          </cell>
          <cell r="M690">
            <v>-43955.7</v>
          </cell>
          <cell r="O690">
            <v>0</v>
          </cell>
        </row>
        <row r="691">
          <cell r="E691">
            <v>7050701112</v>
          </cell>
          <cell r="H691" t="str">
            <v>CONEXIÓN ESTANDAR COMERCIAL</v>
          </cell>
          <cell r="K691">
            <v>-2555408.91</v>
          </cell>
          <cell r="M691">
            <v>-2331482.0699999998</v>
          </cell>
          <cell r="O691">
            <v>-223926.84</v>
          </cell>
        </row>
        <row r="692">
          <cell r="E692">
            <v>7050702012</v>
          </cell>
          <cell r="H692" t="str">
            <v>CONEXIÓN NO ESTANDAR INDUSTRIAL</v>
          </cell>
          <cell r="K692">
            <v>-47365.54</v>
          </cell>
          <cell r="M692">
            <v>-37593.760000000002</v>
          </cell>
          <cell r="O692">
            <v>-9771.7800000000007</v>
          </cell>
        </row>
        <row r="693">
          <cell r="E693">
            <v>7050702112</v>
          </cell>
          <cell r="H693" t="str">
            <v>CONEXIÓN ESTANDAR INDUSTRIAL</v>
          </cell>
          <cell r="K693">
            <v>1699797.77</v>
          </cell>
          <cell r="M693">
            <v>1635254.77</v>
          </cell>
          <cell r="O693">
            <v>64543</v>
          </cell>
        </row>
        <row r="694">
          <cell r="E694">
            <v>7050709012</v>
          </cell>
          <cell r="H694" t="str">
            <v>CONEXIÓN NO ESTANDAR GRAN COMERCIAL</v>
          </cell>
          <cell r="K694">
            <v>-4350729.0999999996</v>
          </cell>
          <cell r="M694">
            <v>-4219961.79</v>
          </cell>
          <cell r="O694">
            <v>-130767.31</v>
          </cell>
        </row>
        <row r="695">
          <cell r="E695">
            <v>7050709112</v>
          </cell>
          <cell r="H695" t="str">
            <v>CONEXIÓN ESTANDAR GRAN COMERCIAL</v>
          </cell>
          <cell r="K695">
            <v>-25839.43</v>
          </cell>
          <cell r="M695">
            <v>-23460.54</v>
          </cell>
          <cell r="O695">
            <v>-2378.89</v>
          </cell>
        </row>
        <row r="696">
          <cell r="E696" t="str">
            <v>Total 70506 Ingresos por obras</v>
          </cell>
          <cell r="H696" t="str">
            <v>CONEXIÓN NO ESTANDAR GRAN COMERCIAL</v>
          </cell>
          <cell r="K696">
            <v>-56388747.609999999</v>
          </cell>
          <cell r="M696">
            <v>-51272258.149999999</v>
          </cell>
          <cell r="O696">
            <v>-5116489.46</v>
          </cell>
        </row>
        <row r="697">
          <cell r="E697" t="str">
            <v>722 Desplazamientos de red a cargo de terc.</v>
          </cell>
          <cell r="H697" t="str">
            <v>CONEXIÓN ESTANDAR GRAN COMERCIAL</v>
          </cell>
          <cell r="K697">
            <v>-23460.54</v>
          </cell>
          <cell r="M697">
            <v>-16323.87</v>
          </cell>
          <cell r="O697">
            <v>-7136.67</v>
          </cell>
        </row>
        <row r="698">
          <cell r="E698">
            <v>7220600000</v>
          </cell>
          <cell r="H698" t="str">
            <v>INDEMNIZACION DESPLAZAMIENTOS RED</v>
          </cell>
          <cell r="K698">
            <v>-3511743.01</v>
          </cell>
          <cell r="M698">
            <v>-3469881.18</v>
          </cell>
          <cell r="O698">
            <v>-41861.83</v>
          </cell>
        </row>
        <row r="699">
          <cell r="E699" t="str">
            <v>Total 722 Desplaz. de red a cargo de terceros</v>
          </cell>
          <cell r="K699">
            <v>-3511743.01</v>
          </cell>
          <cell r="M699">
            <v>-3469881.18</v>
          </cell>
          <cell r="O699">
            <v>-41861.83</v>
          </cell>
        </row>
        <row r="700">
          <cell r="E700" t="str">
            <v>723 Indemnización por daños en nuestra red</v>
          </cell>
          <cell r="H700" t="str">
            <v>INDEMNIZACION DESPLAZAMIENTOS RED</v>
          </cell>
          <cell r="K700">
            <v>-3469881.18</v>
          </cell>
          <cell r="M700">
            <v>-3286549.2</v>
          </cell>
          <cell r="O700">
            <v>-183331.98</v>
          </cell>
        </row>
        <row r="701">
          <cell r="E701">
            <v>7230600000</v>
          </cell>
          <cell r="H701" t="str">
            <v>INDEMNIZACION POR DAÑOS EN NUESTRA RED</v>
          </cell>
          <cell r="K701">
            <v>-128084.75</v>
          </cell>
          <cell r="M701">
            <v>-128084.75</v>
          </cell>
          <cell r="O701">
            <v>0</v>
          </cell>
        </row>
        <row r="702">
          <cell r="E702" t="str">
            <v>Total 723 Indemniz. por daños en nuestra red</v>
          </cell>
          <cell r="K702">
            <v>-128084.75</v>
          </cell>
          <cell r="M702">
            <v>-128084.75</v>
          </cell>
          <cell r="O702">
            <v>0</v>
          </cell>
        </row>
        <row r="703">
          <cell r="E703" t="str">
            <v>TOTAL INGRESOS POR OBRAS</v>
          </cell>
          <cell r="H703" t="str">
            <v>INDEMNIZACION POR DAÑOS EN NUESTRA RED</v>
          </cell>
          <cell r="K703">
            <v>-60028575.369999997</v>
          </cell>
          <cell r="M703">
            <v>-54870224.079999998</v>
          </cell>
          <cell r="O703">
            <v>-5158351.29</v>
          </cell>
        </row>
        <row r="704">
          <cell r="E704" t="str">
            <v>Total 723 Indemniz. por daños en nuestra red</v>
          </cell>
          <cell r="K704">
            <v>-128084.75</v>
          </cell>
          <cell r="M704">
            <v>-128084.75</v>
          </cell>
          <cell r="O704">
            <v>0</v>
          </cell>
        </row>
        <row r="705">
          <cell r="E705" t="str">
            <v>TOTAL INGRESOS POR OBRAS</v>
          </cell>
          <cell r="K705">
            <v>-54870224.079999998</v>
          </cell>
          <cell r="M705">
            <v>-49407223.780000001</v>
          </cell>
          <cell r="O705">
            <v>-5463000.2999999998</v>
          </cell>
        </row>
        <row r="706">
          <cell r="E706" t="str">
            <v>OTROS INGRESOS DE GESTIÓN</v>
          </cell>
        </row>
        <row r="708">
          <cell r="E708" t="str">
            <v>705X7 Otros ingresos por prestación servicios</v>
          </cell>
        </row>
        <row r="709">
          <cell r="E709">
            <v>7050750000</v>
          </cell>
          <cell r="H709" t="str">
            <v>COBRO GASTOS ESPECIALES DE COBRO</v>
          </cell>
          <cell r="K709">
            <v>-2544089.2599999998</v>
          </cell>
          <cell r="M709">
            <v>-2228191.4300000002</v>
          </cell>
          <cell r="O709">
            <v>-315897.83</v>
          </cell>
        </row>
        <row r="710">
          <cell r="E710">
            <v>7050760500</v>
          </cell>
          <cell r="H710" t="str">
            <v>COBRO DE GASTOS DE CIERRE Y DE APERTURA</v>
          </cell>
          <cell r="K710">
            <v>-9130087.0199999996</v>
          </cell>
          <cell r="M710">
            <v>-7911494.6200000001</v>
          </cell>
          <cell r="O710">
            <v>-1218592.3999999999</v>
          </cell>
        </row>
        <row r="711">
          <cell r="E711">
            <v>7050770000</v>
          </cell>
          <cell r="H711" t="str">
            <v>COBRO GASTOS CHEQUES DEVUELTOS</v>
          </cell>
          <cell r="K711">
            <v>-725336.76</v>
          </cell>
          <cell r="M711">
            <v>-371483.37</v>
          </cell>
          <cell r="O711">
            <v>-353853.39</v>
          </cell>
        </row>
        <row r="712">
          <cell r="E712" t="str">
            <v>Total 705X7 Otros ingr. por prestación serv.</v>
          </cell>
          <cell r="H712" t="str">
            <v>COBRO DE GASTOS DE CIERRE Y DE APERTURA</v>
          </cell>
          <cell r="K712">
            <v>-12399513.039999999</v>
          </cell>
          <cell r="M712">
            <v>-10511169.42</v>
          </cell>
          <cell r="O712">
            <v>-1888343.62</v>
          </cell>
        </row>
        <row r="713">
          <cell r="E713" t="str">
            <v>724 Indemnizaciones varias</v>
          </cell>
          <cell r="H713" t="str">
            <v>COBRO GASTOS CHEQUES DEVUELTOS</v>
          </cell>
          <cell r="K713">
            <v>-371483.37</v>
          </cell>
          <cell r="M713">
            <v>-344416.19</v>
          </cell>
          <cell r="O713">
            <v>-27067.18</v>
          </cell>
        </row>
        <row r="714">
          <cell r="E714">
            <v>7240720000</v>
          </cell>
          <cell r="H714" t="str">
            <v>INDEMNIZACIONES VARIAS</v>
          </cell>
          <cell r="K714">
            <v>-154150.53</v>
          </cell>
          <cell r="M714">
            <v>-154150.53</v>
          </cell>
          <cell r="O714">
            <v>0</v>
          </cell>
        </row>
        <row r="715">
          <cell r="E715" t="str">
            <v>Total 724 Indemnizaciones varias</v>
          </cell>
          <cell r="K715">
            <v>-154150.53</v>
          </cell>
          <cell r="M715">
            <v>-154150.53</v>
          </cell>
          <cell r="O715">
            <v>0</v>
          </cell>
        </row>
        <row r="716">
          <cell r="E716">
            <v>7590700000</v>
          </cell>
          <cell r="H716" t="str">
            <v>INGRESOS POR SERVICIOS DIVERSOS</v>
          </cell>
          <cell r="K716">
            <v>-2250899.48</v>
          </cell>
          <cell r="M716">
            <v>-2174784.35</v>
          </cell>
          <cell r="O716">
            <v>-76115.13</v>
          </cell>
        </row>
        <row r="717">
          <cell r="E717">
            <v>7590710000</v>
          </cell>
          <cell r="H717" t="str">
            <v>INGRESOS VARIOS</v>
          </cell>
          <cell r="K717">
            <v>-1906.92</v>
          </cell>
          <cell r="M717">
            <v>-1906.92</v>
          </cell>
          <cell r="O717">
            <v>0</v>
          </cell>
        </row>
        <row r="718">
          <cell r="E718">
            <v>7590700000</v>
          </cell>
          <cell r="H718" t="str">
            <v>INGRESOS POR SERVICIOS DIVERSOS</v>
          </cell>
          <cell r="K718">
            <v>-2252806.4</v>
          </cell>
          <cell r="M718">
            <v>-2176691.27</v>
          </cell>
          <cell r="O718">
            <v>-76115.13</v>
          </cell>
        </row>
        <row r="719">
          <cell r="E719" t="str">
            <v>TOTAL OTROS INGRESOS DE GESTIÓN</v>
          </cell>
          <cell r="H719" t="str">
            <v>INGRESOS VARIOS</v>
          </cell>
          <cell r="K719">
            <v>-14806469.970000001</v>
          </cell>
          <cell r="M719">
            <v>-12842011.220000001</v>
          </cell>
          <cell r="O719">
            <v>-1964458.75</v>
          </cell>
        </row>
        <row r="720">
          <cell r="K720">
            <v>-2176691.27</v>
          </cell>
          <cell r="M720">
            <v>-2075684.6</v>
          </cell>
          <cell r="O720">
            <v>-101006.67</v>
          </cell>
        </row>
        <row r="721">
          <cell r="E721" t="str">
            <v>TOTAL OTROS INGRESOS DE GESTIÓN</v>
          </cell>
          <cell r="K721">
            <v>-12842011.220000001</v>
          </cell>
          <cell r="M721">
            <v>-11139656.710000001</v>
          </cell>
          <cell r="O721">
            <v>-1702354.51</v>
          </cell>
        </row>
        <row r="722">
          <cell r="E722" t="str">
            <v>TOTAL INGRESOS OPERATIVOS</v>
          </cell>
          <cell r="K722">
            <v>-1884566612.96</v>
          </cell>
          <cell r="M722">
            <v>-1700241401.1700001</v>
          </cell>
          <cell r="O722">
            <v>-184325211.78999999</v>
          </cell>
        </row>
        <row r="723">
          <cell r="E723" t="str">
            <v>=========================</v>
          </cell>
        </row>
        <row r="724">
          <cell r="E724" t="str">
            <v>TOTAL INGRESOS OPERATIVOS</v>
          </cell>
          <cell r="K724">
            <v>-1700241401.1700001</v>
          </cell>
          <cell r="M724">
            <v>-1497272306.7</v>
          </cell>
          <cell r="O724">
            <v>-202969094.47</v>
          </cell>
        </row>
        <row r="725">
          <cell r="E725" t="str">
            <v>GASTOS OPERATIVOS</v>
          </cell>
        </row>
        <row r="726">
          <cell r="E726" t="str">
            <v>=================</v>
          </cell>
        </row>
        <row r="727">
          <cell r="E727" t="str">
            <v>COMPRAS DE GAS</v>
          </cell>
        </row>
        <row r="728">
          <cell r="E728" t="str">
            <v>=================</v>
          </cell>
        </row>
        <row r="729">
          <cell r="E729" t="str">
            <v>60011 Compras de gas a empr.gr. para distrib.</v>
          </cell>
        </row>
        <row r="730">
          <cell r="E730">
            <v>6001100000</v>
          </cell>
          <cell r="H730" t="str">
            <v>GAS NATURAL DOMESTICO-COMERCIAL</v>
          </cell>
          <cell r="K730">
            <v>729498440</v>
          </cell>
          <cell r="M730">
            <v>678269240</v>
          </cell>
          <cell r="O730">
            <v>51229200</v>
          </cell>
        </row>
        <row r="731">
          <cell r="E731">
            <v>6001120000</v>
          </cell>
          <cell r="H731" t="str">
            <v>GAS NATURAL INDUSTRIAL FIRME</v>
          </cell>
          <cell r="K731">
            <v>637369860</v>
          </cell>
          <cell r="M731">
            <v>573597270.03999996</v>
          </cell>
          <cell r="O731">
            <v>63772589.960000001</v>
          </cell>
        </row>
        <row r="732">
          <cell r="E732" t="str">
            <v>Total 60011 Compras de gas a emp.gr. distrib.</v>
          </cell>
          <cell r="H732" t="str">
            <v>GAS NATURAL DOMESTICO-COMERCIAL</v>
          </cell>
          <cell r="K732">
            <v>1366868300</v>
          </cell>
          <cell r="M732">
            <v>1251866510.04</v>
          </cell>
          <cell r="O732">
            <v>115001789.95999999</v>
          </cell>
        </row>
        <row r="733">
          <cell r="E733" t="str">
            <v>TOTAL COMPRAS DE GAS</v>
          </cell>
          <cell r="H733" t="str">
            <v>GAS NATURAL INDUSTRIAL FIRME</v>
          </cell>
          <cell r="K733">
            <v>1366868300</v>
          </cell>
          <cell r="M733">
            <v>1251866510.04</v>
          </cell>
          <cell r="O733">
            <v>115001789.95999999</v>
          </cell>
        </row>
        <row r="734">
          <cell r="E734" t="str">
            <v>Total 60011 Compras de gas a emp.gr. distrib.</v>
          </cell>
          <cell r="K734">
            <v>1251866510.04</v>
          </cell>
          <cell r="M734">
            <v>1113176520</v>
          </cell>
          <cell r="O734">
            <v>138689990.03999999</v>
          </cell>
        </row>
        <row r="735">
          <cell r="E735" t="str">
            <v>TOTAL COMPRAS DE GAS</v>
          </cell>
          <cell r="K735">
            <v>1251866510.04</v>
          </cell>
          <cell r="M735">
            <v>1113176520</v>
          </cell>
          <cell r="O735">
            <v>138689990.03999999</v>
          </cell>
        </row>
        <row r="736">
          <cell r="E736" t="str">
            <v>OTRAS COMPRAS</v>
          </cell>
        </row>
        <row r="738">
          <cell r="E738" t="str">
            <v>60002 Otras compras</v>
          </cell>
        </row>
        <row r="739">
          <cell r="E739">
            <v>6000210000</v>
          </cell>
          <cell r="H739" t="str">
            <v>COSTE VENTA DE INSTALACIONES</v>
          </cell>
          <cell r="K739">
            <v>49002895.380000003</v>
          </cell>
          <cell r="M739">
            <v>41884413.82</v>
          </cell>
          <cell r="O739">
            <v>7118481.5599999996</v>
          </cell>
        </row>
        <row r="740">
          <cell r="E740">
            <v>6000230000</v>
          </cell>
          <cell r="H740" t="str">
            <v>COSTE VENTA DE MATERIALES</v>
          </cell>
          <cell r="K740">
            <v>3897002.97</v>
          </cell>
          <cell r="M740">
            <v>1791855.95</v>
          </cell>
          <cell r="O740">
            <v>2105147.02</v>
          </cell>
        </row>
        <row r="741">
          <cell r="E741">
            <v>6000240000</v>
          </cell>
          <cell r="H741" t="str">
            <v>COBERTURA GAS DOMESTICO</v>
          </cell>
          <cell r="K741">
            <v>-58401784.200000003</v>
          </cell>
          <cell r="M741">
            <v>-57016348.340000004</v>
          </cell>
          <cell r="O741">
            <v>-1385435.86</v>
          </cell>
        </row>
        <row r="742">
          <cell r="E742">
            <v>6000240100</v>
          </cell>
          <cell r="H742" t="str">
            <v>COBERTURA GAS GRANDES CLIENTES</v>
          </cell>
          <cell r="K742">
            <v>-23237842.989999998</v>
          </cell>
          <cell r="M742">
            <v>-22419868.850000001</v>
          </cell>
          <cell r="O742">
            <v>-817974.14</v>
          </cell>
        </row>
        <row r="743">
          <cell r="E743" t="str">
            <v>Total 60002 Otras compras</v>
          </cell>
          <cell r="H743" t="str">
            <v>COBERTURA GAS DOMESTICO</v>
          </cell>
          <cell r="K743">
            <v>-28739728.84</v>
          </cell>
          <cell r="M743">
            <v>-35759947.420000002</v>
          </cell>
          <cell r="O743">
            <v>7020218.5800000001</v>
          </cell>
        </row>
        <row r="744">
          <cell r="E744" t="str">
            <v>TOTAL OTRAS COMPRAS</v>
          </cell>
          <cell r="H744" t="str">
            <v>COBERTURA GAS GRANDES CLIENTES</v>
          </cell>
          <cell r="K744">
            <v>-28739728.84</v>
          </cell>
          <cell r="M744">
            <v>-35759947.420000002</v>
          </cell>
          <cell r="O744">
            <v>7020218.5800000001</v>
          </cell>
        </row>
        <row r="745">
          <cell r="E745" t="str">
            <v>Total 60002 Otras compras</v>
          </cell>
          <cell r="K745">
            <v>-35759947.420000002</v>
          </cell>
          <cell r="M745">
            <v>-33603885.82</v>
          </cell>
          <cell r="O745">
            <v>-2156061.6</v>
          </cell>
        </row>
        <row r="746">
          <cell r="E746" t="str">
            <v>TOTAL OTRAS COMPRAS</v>
          </cell>
          <cell r="K746">
            <v>-35759947.420000002</v>
          </cell>
          <cell r="M746">
            <v>-33603885.82</v>
          </cell>
          <cell r="O746">
            <v>-2156061.6</v>
          </cell>
        </row>
        <row r="747">
          <cell r="E747" t="str">
            <v>TRIBUTOS</v>
          </cell>
        </row>
        <row r="749">
          <cell r="E749" t="str">
            <v>631 Otros tributos</v>
          </cell>
        </row>
        <row r="750">
          <cell r="E750">
            <v>6310500000</v>
          </cell>
          <cell r="H750" t="str">
            <v>PERMISOS Y TASAS</v>
          </cell>
          <cell r="K750">
            <v>14708.4</v>
          </cell>
          <cell r="M750">
            <v>14708.4</v>
          </cell>
          <cell r="O750">
            <v>0</v>
          </cell>
        </row>
        <row r="751">
          <cell r="E751">
            <v>6310520000</v>
          </cell>
          <cell r="H751" t="str">
            <v>IMPUESTO SOBRE VEHICULOS DE TRACCION ME</v>
          </cell>
          <cell r="K751">
            <v>348686.13</v>
          </cell>
          <cell r="M751">
            <v>346313.13</v>
          </cell>
          <cell r="O751">
            <v>2373</v>
          </cell>
        </row>
        <row r="752">
          <cell r="E752">
            <v>6310525000</v>
          </cell>
          <cell r="H752" t="str">
            <v>OTROS IMPUESTOS</v>
          </cell>
          <cell r="K752">
            <v>338.93</v>
          </cell>
          <cell r="M752">
            <v>0</v>
          </cell>
          <cell r="O752">
            <v>338.93</v>
          </cell>
        </row>
        <row r="753">
          <cell r="E753" t="str">
            <v>Total 631 Otros tributos</v>
          </cell>
          <cell r="H753" t="str">
            <v>IMPUESTO SOBRE VEHICULOS DE TRACCION ME</v>
          </cell>
          <cell r="K753">
            <v>363733.46</v>
          </cell>
          <cell r="M753">
            <v>361021.53</v>
          </cell>
          <cell r="O753">
            <v>2711.93</v>
          </cell>
        </row>
        <row r="754">
          <cell r="E754" t="str">
            <v>TOTAL TRIBUTOS</v>
          </cell>
          <cell r="K754">
            <v>363733.46</v>
          </cell>
          <cell r="M754">
            <v>361021.53</v>
          </cell>
          <cell r="O754">
            <v>2711.93</v>
          </cell>
        </row>
        <row r="755">
          <cell r="E755" t="str">
            <v>TOTAL TRIBUTOS</v>
          </cell>
          <cell r="K755">
            <v>361021.53</v>
          </cell>
          <cell r="M755">
            <v>357289.53</v>
          </cell>
          <cell r="O755">
            <v>3732</v>
          </cell>
        </row>
        <row r="757">
          <cell r="E757" t="str">
            <v>SERVICIOS EXTERIORES</v>
          </cell>
        </row>
        <row r="758">
          <cell r="E758" t="str">
            <v>SERVICIOS EXTERIORES</v>
          </cell>
        </row>
        <row r="759">
          <cell r="E759" t="str">
            <v>ARRENDAMIENTOS</v>
          </cell>
        </row>
        <row r="760">
          <cell r="E760" t="str">
            <v>62106 Arrendamientos y cánones</v>
          </cell>
        </row>
        <row r="761">
          <cell r="E761">
            <v>6210610000</v>
          </cell>
          <cell r="H761" t="str">
            <v>ARRENDAMIENTO EDIFICIOS,LOCALES Y OTRAS</v>
          </cell>
          <cell r="K761">
            <v>1349443.76</v>
          </cell>
          <cell r="M761">
            <v>1203643.76</v>
          </cell>
          <cell r="O761">
            <v>145800</v>
          </cell>
        </row>
        <row r="762">
          <cell r="E762">
            <v>6210630000</v>
          </cell>
          <cell r="H762" t="str">
            <v>ARRENDAMIENTO MAQUINARIA, UTILES Y HERR</v>
          </cell>
          <cell r="K762">
            <v>188.87</v>
          </cell>
          <cell r="M762">
            <v>188.87</v>
          </cell>
          <cell r="O762">
            <v>0</v>
          </cell>
        </row>
        <row r="763">
          <cell r="E763">
            <v>6210640000</v>
          </cell>
          <cell r="H763" t="str">
            <v>ARRENDAMIENTO MOBILIARIO</v>
          </cell>
          <cell r="K763">
            <v>241061.96</v>
          </cell>
          <cell r="M763">
            <v>197274.23</v>
          </cell>
          <cell r="O763">
            <v>43787.73</v>
          </cell>
        </row>
        <row r="764">
          <cell r="E764">
            <v>6210650000</v>
          </cell>
          <cell r="H764" t="str">
            <v>MATERIAL INFORMATICO</v>
          </cell>
          <cell r="K764">
            <v>57458.13</v>
          </cell>
          <cell r="M764">
            <v>42540.56</v>
          </cell>
          <cell r="O764">
            <v>14917.57</v>
          </cell>
        </row>
        <row r="765">
          <cell r="E765" t="str">
            <v>Total 62106 Arrendamientos y cánones</v>
          </cell>
          <cell r="H765" t="str">
            <v>MATERIAL INFORMATICO</v>
          </cell>
          <cell r="K765">
            <v>1648152.72</v>
          </cell>
          <cell r="M765">
            <v>1443647.42</v>
          </cell>
          <cell r="O765">
            <v>204505.3</v>
          </cell>
        </row>
        <row r="766">
          <cell r="E766" t="str">
            <v>TOTAL ARRENDAMIENTOS</v>
          </cell>
          <cell r="K766">
            <v>1648152.72</v>
          </cell>
          <cell r="M766">
            <v>1443647.42</v>
          </cell>
          <cell r="O766">
            <v>204505.3</v>
          </cell>
        </row>
        <row r="767">
          <cell r="E767" t="str">
            <v>....................</v>
          </cell>
          <cell r="K767">
            <v>1443647.42</v>
          </cell>
          <cell r="M767">
            <v>1244440.18</v>
          </cell>
          <cell r="O767">
            <v>199207.24</v>
          </cell>
        </row>
        <row r="768">
          <cell r="E768" t="str">
            <v>REPARACIÓN Y CONSERVACIÓN</v>
          </cell>
        </row>
        <row r="769">
          <cell r="E769" t="str">
            <v>622 Reparaciones y conservación</v>
          </cell>
        </row>
        <row r="770">
          <cell r="E770">
            <v>6220600000</v>
          </cell>
          <cell r="H770" t="str">
            <v>REPARACION EDIFICIOS, LOCALES Y CONSTRU</v>
          </cell>
          <cell r="K770">
            <v>866966.79</v>
          </cell>
          <cell r="M770">
            <v>455522.92</v>
          </cell>
          <cell r="O770">
            <v>411443.87</v>
          </cell>
        </row>
        <row r="771">
          <cell r="E771">
            <v>6220611000</v>
          </cell>
          <cell r="H771" t="str">
            <v>REPARACIONES NO UTILITARIOS</v>
          </cell>
          <cell r="K771">
            <v>64266.2</v>
          </cell>
          <cell r="M771">
            <v>64266.2</v>
          </cell>
          <cell r="O771">
            <v>0</v>
          </cell>
        </row>
        <row r="772">
          <cell r="E772">
            <v>6220612000</v>
          </cell>
          <cell r="H772" t="str">
            <v>REPARACION UTILITARIOS</v>
          </cell>
          <cell r="K772">
            <v>1940855.92</v>
          </cell>
          <cell r="M772">
            <v>1262017.31</v>
          </cell>
          <cell r="O772">
            <v>678838.61</v>
          </cell>
        </row>
        <row r="773">
          <cell r="E773">
            <v>6220620000</v>
          </cell>
          <cell r="H773" t="str">
            <v>REPARACION MAQUINARIA, UTILES Y HERRAMI</v>
          </cell>
          <cell r="K773">
            <v>193758.1</v>
          </cell>
          <cell r="M773">
            <v>143395.78</v>
          </cell>
          <cell r="O773">
            <v>50362.32</v>
          </cell>
        </row>
        <row r="774">
          <cell r="E774">
            <v>6220630000</v>
          </cell>
          <cell r="H774" t="str">
            <v>REPARACION MOBILIARIO Y ENSERES</v>
          </cell>
          <cell r="K774">
            <v>3331.49</v>
          </cell>
          <cell r="M774">
            <v>3331.49</v>
          </cell>
          <cell r="O774">
            <v>0</v>
          </cell>
        </row>
        <row r="775">
          <cell r="E775">
            <v>6220660000</v>
          </cell>
          <cell r="H775" t="str">
            <v>MANTENIMIENTO CORRECTIVO RED A.P.</v>
          </cell>
          <cell r="K775">
            <v>20990.55</v>
          </cell>
          <cell r="M775">
            <v>20990.55</v>
          </cell>
          <cell r="O775">
            <v>0</v>
          </cell>
        </row>
        <row r="776">
          <cell r="E776">
            <v>6220660500</v>
          </cell>
          <cell r="H776" t="str">
            <v>MANTENIMIENTO CORRECTIVO RED M/B P</v>
          </cell>
          <cell r="K776">
            <v>7194756.1399999997</v>
          </cell>
          <cell r="M776">
            <v>6567435.3499999996</v>
          </cell>
          <cell r="O776">
            <v>627320.79</v>
          </cell>
        </row>
        <row r="777">
          <cell r="E777">
            <v>6220661500</v>
          </cell>
          <cell r="H777" t="str">
            <v>MANTENIMIENTO PREVENTIVO RED M / B.P.</v>
          </cell>
          <cell r="K777">
            <v>10353.700000000001</v>
          </cell>
          <cell r="M777">
            <v>2547.6999999999998</v>
          </cell>
          <cell r="O777">
            <v>7806</v>
          </cell>
        </row>
        <row r="778">
          <cell r="E778">
            <v>6220662000</v>
          </cell>
          <cell r="H778" t="str">
            <v>RESEGUIMIENTO RED</v>
          </cell>
          <cell r="K778">
            <v>2806425.66</v>
          </cell>
          <cell r="M778">
            <v>2482038.96</v>
          </cell>
          <cell r="O778">
            <v>324386.7</v>
          </cell>
        </row>
        <row r="779">
          <cell r="E779">
            <v>6220662500</v>
          </cell>
          <cell r="H779" t="str">
            <v>RETENES</v>
          </cell>
          <cell r="K779">
            <v>707606.15</v>
          </cell>
          <cell r="M779">
            <v>576364.15</v>
          </cell>
          <cell r="O779">
            <v>131242</v>
          </cell>
        </row>
        <row r="780">
          <cell r="E780">
            <v>6220663500</v>
          </cell>
          <cell r="H780" t="str">
            <v>RESTO INSTALACIONES TECNICAS</v>
          </cell>
          <cell r="K780">
            <v>4210502.75</v>
          </cell>
          <cell r="M780">
            <v>3346339.36</v>
          </cell>
          <cell r="O780">
            <v>864163.39</v>
          </cell>
        </row>
        <row r="781">
          <cell r="E781" t="str">
            <v>Total 622 Reparaciones y conservación</v>
          </cell>
          <cell r="H781" t="str">
            <v>RESTO INSTALACIONES TECNICAS</v>
          </cell>
          <cell r="K781">
            <v>18019813.449999999</v>
          </cell>
          <cell r="M781">
            <v>14924249.77</v>
          </cell>
          <cell r="O781">
            <v>3095563.68</v>
          </cell>
        </row>
        <row r="782">
          <cell r="E782" t="str">
            <v>TOTAL REPARACIÓN Y CONSERVACIÓN</v>
          </cell>
          <cell r="K782">
            <v>18019813.449999999</v>
          </cell>
          <cell r="M782">
            <v>14924249.77</v>
          </cell>
          <cell r="O782">
            <v>3095563.68</v>
          </cell>
        </row>
        <row r="783">
          <cell r="E783" t="str">
            <v>...............................</v>
          </cell>
          <cell r="K783">
            <v>14924249.77</v>
          </cell>
          <cell r="M783">
            <v>12990478.6</v>
          </cell>
          <cell r="O783">
            <v>1933771.17</v>
          </cell>
        </row>
        <row r="784">
          <cell r="E784" t="str">
            <v>SUMINISTROS</v>
          </cell>
        </row>
        <row r="785">
          <cell r="E785" t="str">
            <v>628 Suministros</v>
          </cell>
        </row>
        <row r="786">
          <cell r="E786">
            <v>6280600000</v>
          </cell>
          <cell r="H786" t="str">
            <v>ELECTRICIDAD</v>
          </cell>
          <cell r="K786">
            <v>583848.72</v>
          </cell>
          <cell r="M786">
            <v>583608.15</v>
          </cell>
          <cell r="O786">
            <v>240.57</v>
          </cell>
        </row>
        <row r="787">
          <cell r="E787">
            <v>6280610000</v>
          </cell>
          <cell r="H787" t="str">
            <v>AGUA</v>
          </cell>
          <cell r="K787">
            <v>90232.7</v>
          </cell>
          <cell r="M787">
            <v>61657.61</v>
          </cell>
          <cell r="O787">
            <v>28575.09</v>
          </cell>
        </row>
        <row r="788">
          <cell r="E788">
            <v>6280620000</v>
          </cell>
          <cell r="H788" t="str">
            <v>CARBURANTES Y COMBUSTIBLES</v>
          </cell>
          <cell r="K788">
            <v>1351466.77</v>
          </cell>
          <cell r="M788">
            <v>1143574.23</v>
          </cell>
          <cell r="O788">
            <v>207892.54</v>
          </cell>
        </row>
        <row r="789">
          <cell r="E789">
            <v>6280630000</v>
          </cell>
          <cell r="H789" t="str">
            <v>TELEFONOS</v>
          </cell>
          <cell r="K789">
            <v>4722.1899999999996</v>
          </cell>
          <cell r="M789">
            <v>3949.15</v>
          </cell>
          <cell r="O789">
            <v>773.04</v>
          </cell>
        </row>
        <row r="790">
          <cell r="E790">
            <v>6280650000</v>
          </cell>
          <cell r="H790" t="str">
            <v>CORREOS Y MENSAJERIA</v>
          </cell>
          <cell r="K790">
            <v>6200478.21</v>
          </cell>
          <cell r="M790">
            <v>5653709.4100000001</v>
          </cell>
          <cell r="O790">
            <v>546768.80000000005</v>
          </cell>
        </row>
        <row r="791">
          <cell r="E791">
            <v>6280660000</v>
          </cell>
          <cell r="H791" t="str">
            <v>TRANSMISION DE DATOS</v>
          </cell>
          <cell r="K791">
            <v>695.65</v>
          </cell>
          <cell r="M791">
            <v>695.65</v>
          </cell>
          <cell r="O791">
            <v>0</v>
          </cell>
        </row>
        <row r="792">
          <cell r="E792">
            <v>6280680000</v>
          </cell>
          <cell r="H792" t="str">
            <v>MATERIAL DE OFICINA</v>
          </cell>
          <cell r="K792">
            <v>1250130.3500000001</v>
          </cell>
          <cell r="M792">
            <v>1109001.25</v>
          </cell>
          <cell r="O792">
            <v>141129.1</v>
          </cell>
        </row>
        <row r="793">
          <cell r="E793">
            <v>6280690000</v>
          </cell>
          <cell r="H793" t="str">
            <v>MATERIAL FUNGIBLE INFORMATICO</v>
          </cell>
          <cell r="K793">
            <v>52696.22</v>
          </cell>
          <cell r="M793">
            <v>44745.72</v>
          </cell>
          <cell r="O793">
            <v>7950.5</v>
          </cell>
        </row>
        <row r="794">
          <cell r="E794">
            <v>6280690500</v>
          </cell>
          <cell r="H794" t="str">
            <v>GAS</v>
          </cell>
          <cell r="K794">
            <v>412291.41</v>
          </cell>
          <cell r="M794">
            <v>385524.97</v>
          </cell>
          <cell r="O794">
            <v>26766.44</v>
          </cell>
        </row>
        <row r="795">
          <cell r="E795">
            <v>6280691000</v>
          </cell>
          <cell r="H795" t="str">
            <v>OTROS SUMINISTROS</v>
          </cell>
          <cell r="K795">
            <v>92959.92</v>
          </cell>
          <cell r="M795">
            <v>84657.08</v>
          </cell>
          <cell r="O795">
            <v>8302.84</v>
          </cell>
        </row>
        <row r="796">
          <cell r="E796" t="str">
            <v>Total 628 Suministros</v>
          </cell>
          <cell r="H796" t="str">
            <v>OTROS SUMINISTROS</v>
          </cell>
          <cell r="K796">
            <v>10039522.140000001</v>
          </cell>
          <cell r="M796">
            <v>9071123.2200000007</v>
          </cell>
          <cell r="O796">
            <v>968398.92</v>
          </cell>
        </row>
        <row r="797">
          <cell r="E797" t="str">
            <v>TOTAL SUMINISTROS</v>
          </cell>
          <cell r="K797">
            <v>10039522.140000001</v>
          </cell>
          <cell r="M797">
            <v>9071123.2200000007</v>
          </cell>
          <cell r="O797">
            <v>968398.92</v>
          </cell>
        </row>
        <row r="798">
          <cell r="E798" t="str">
            <v>.................</v>
          </cell>
          <cell r="K798">
            <v>9071123.2200000007</v>
          </cell>
          <cell r="M798">
            <v>8014588.3499999996</v>
          </cell>
          <cell r="O798">
            <v>1056534.8700000001</v>
          </cell>
        </row>
        <row r="799">
          <cell r="E799" t="str">
            <v>SERVICIOS PROFESIONALES INDEPENDIENTES</v>
          </cell>
        </row>
        <row r="800">
          <cell r="E800" t="str">
            <v>623 Servicios profesionales independientes</v>
          </cell>
        </row>
        <row r="801">
          <cell r="E801">
            <v>6230600000</v>
          </cell>
          <cell r="H801" t="str">
            <v>JURIDICOS Y CONTENCIOSOS</v>
          </cell>
          <cell r="K801">
            <v>47579.040000000001</v>
          </cell>
          <cell r="M801">
            <v>47579.040000000001</v>
          </cell>
          <cell r="O801">
            <v>0</v>
          </cell>
        </row>
        <row r="802">
          <cell r="E802">
            <v>6230610000</v>
          </cell>
          <cell r="H802" t="str">
            <v>AUDITORIAS</v>
          </cell>
          <cell r="K802">
            <v>734.78</v>
          </cell>
          <cell r="M802">
            <v>734.78</v>
          </cell>
          <cell r="O802">
            <v>0</v>
          </cell>
        </row>
        <row r="803">
          <cell r="E803">
            <v>6230640000</v>
          </cell>
          <cell r="H803" t="str">
            <v>VIGILANCIA</v>
          </cell>
          <cell r="K803">
            <v>793055.72</v>
          </cell>
          <cell r="M803">
            <v>693305.77</v>
          </cell>
          <cell r="O803">
            <v>99749.95</v>
          </cell>
        </row>
        <row r="804">
          <cell r="E804">
            <v>6230660000</v>
          </cell>
          <cell r="H804" t="str">
            <v>OTROS SERVICIOS PROFESIONALES</v>
          </cell>
          <cell r="K804">
            <v>452530.81</v>
          </cell>
          <cell r="M804">
            <v>441930.41</v>
          </cell>
          <cell r="O804">
            <v>10600.4</v>
          </cell>
        </row>
        <row r="805">
          <cell r="E805" t="str">
            <v>Total 623 Servicios profesionales indep.</v>
          </cell>
          <cell r="H805" t="str">
            <v>OTROS SERVICIOS PROFESIONALES</v>
          </cell>
          <cell r="K805">
            <v>1293900.3500000001</v>
          </cell>
          <cell r="M805">
            <v>1183550</v>
          </cell>
          <cell r="O805">
            <v>110350.35</v>
          </cell>
        </row>
        <row r="806">
          <cell r="E806" t="str">
            <v>TOTAL SERVICIOS PROFESIONALES INDEPENDIENTES</v>
          </cell>
          <cell r="K806">
            <v>1293900.3500000001</v>
          </cell>
          <cell r="M806">
            <v>1183550</v>
          </cell>
          <cell r="O806">
            <v>110350.35</v>
          </cell>
        </row>
        <row r="807">
          <cell r="E807" t="str">
            <v>............................................</v>
          </cell>
          <cell r="K807">
            <v>1183550</v>
          </cell>
          <cell r="M807">
            <v>923939.41</v>
          </cell>
          <cell r="O807">
            <v>259610.59</v>
          </cell>
        </row>
        <row r="808">
          <cell r="E808" t="str">
            <v>PUBLICIDAD, PROPAGANDA Y RELACIONES PÚBLICAS</v>
          </cell>
        </row>
        <row r="809">
          <cell r="E809" t="str">
            <v>627 Publicidad, propaganda y rel. públicas</v>
          </cell>
        </row>
        <row r="810">
          <cell r="E810">
            <v>6270630000</v>
          </cell>
          <cell r="H810" t="str">
            <v>ACTIVIDADES PROMOCIONALES</v>
          </cell>
          <cell r="K810">
            <v>550</v>
          </cell>
          <cell r="M810">
            <v>550</v>
          </cell>
          <cell r="O810">
            <v>0</v>
          </cell>
        </row>
        <row r="811">
          <cell r="E811">
            <v>6270640000</v>
          </cell>
          <cell r="H811" t="str">
            <v>INVESTIGACION</v>
          </cell>
          <cell r="K811">
            <v>218503.58</v>
          </cell>
          <cell r="M811">
            <v>218503.58</v>
          </cell>
          <cell r="O811">
            <v>0</v>
          </cell>
        </row>
        <row r="812">
          <cell r="E812">
            <v>6270660000</v>
          </cell>
          <cell r="H812" t="str">
            <v>REUNIONES DE TRABAJO</v>
          </cell>
          <cell r="K812">
            <v>82777.679999999993</v>
          </cell>
          <cell r="M812">
            <v>74449.03</v>
          </cell>
          <cell r="O812">
            <v>8328.65</v>
          </cell>
        </row>
        <row r="813">
          <cell r="E813">
            <v>6270670500</v>
          </cell>
          <cell r="H813" t="str">
            <v>ATENCIONES A TERCEROS</v>
          </cell>
          <cell r="K813">
            <v>11262.58</v>
          </cell>
          <cell r="M813">
            <v>8445.67</v>
          </cell>
          <cell r="O813">
            <v>2816.91</v>
          </cell>
        </row>
        <row r="814">
          <cell r="E814">
            <v>6270690000</v>
          </cell>
          <cell r="H814" t="str">
            <v>OTROS GASTOS</v>
          </cell>
          <cell r="K814">
            <v>-0.25</v>
          </cell>
          <cell r="M814">
            <v>-0.25</v>
          </cell>
          <cell r="O814">
            <v>0</v>
          </cell>
        </row>
        <row r="815">
          <cell r="E815" t="str">
            <v>Total 627 Publ., propaganda y rel. públicas</v>
          </cell>
          <cell r="H815" t="str">
            <v>OTROS GASTOS</v>
          </cell>
          <cell r="K815">
            <v>313093.59000000003</v>
          </cell>
          <cell r="M815">
            <v>301948.03000000003</v>
          </cell>
          <cell r="O815">
            <v>11145.56</v>
          </cell>
        </row>
        <row r="816">
          <cell r="E816" t="str">
            <v>TOTAL PUBL., PROPAGANDA Y RELACIONES PÚBLICAS</v>
          </cell>
          <cell r="K816">
            <v>313093.59000000003</v>
          </cell>
          <cell r="M816">
            <v>301948.03000000003</v>
          </cell>
          <cell r="O816">
            <v>11145.56</v>
          </cell>
        </row>
        <row r="817">
          <cell r="E817" t="str">
            <v>.............................................</v>
          </cell>
          <cell r="K817">
            <v>301948.03000000003</v>
          </cell>
          <cell r="M817">
            <v>284501.94</v>
          </cell>
          <cell r="O817">
            <v>17446.09</v>
          </cell>
        </row>
        <row r="818">
          <cell r="E818" t="str">
            <v>625 Primas de seguros</v>
          </cell>
        </row>
        <row r="819">
          <cell r="E819">
            <v>6250630000</v>
          </cell>
          <cell r="H819" t="str">
            <v>PLAN DE SEGURO INTEGRADO</v>
          </cell>
          <cell r="K819">
            <v>3126444.15</v>
          </cell>
          <cell r="M819">
            <v>2712407.49</v>
          </cell>
          <cell r="O819">
            <v>414036.66</v>
          </cell>
        </row>
        <row r="820">
          <cell r="E820" t="str">
            <v>Total 625 Primas de seguros</v>
          </cell>
          <cell r="H820" t="str">
            <v>PLAN DE SEGURO INTEGRADO</v>
          </cell>
          <cell r="K820">
            <v>3126444.15</v>
          </cell>
          <cell r="M820">
            <v>2712407.49</v>
          </cell>
          <cell r="O820">
            <v>414036.66</v>
          </cell>
        </row>
        <row r="821">
          <cell r="E821" t="str">
            <v>Total 625 Primas de seguros</v>
          </cell>
          <cell r="K821">
            <v>3126444.15</v>
          </cell>
          <cell r="M821">
            <v>2712407.49</v>
          </cell>
          <cell r="O821">
            <v>414036.66</v>
          </cell>
        </row>
        <row r="822">
          <cell r="E822" t="str">
            <v>629060 Otros servicios</v>
          </cell>
          <cell r="K822">
            <v>2712407.49</v>
          </cell>
          <cell r="M822">
            <v>2298370.83</v>
          </cell>
          <cell r="O822">
            <v>414036.66</v>
          </cell>
        </row>
        <row r="823">
          <cell r="E823">
            <v>6290600000</v>
          </cell>
          <cell r="H823" t="str">
            <v>VIAJES</v>
          </cell>
          <cell r="K823">
            <v>168658.24</v>
          </cell>
          <cell r="M823">
            <v>87974.55</v>
          </cell>
          <cell r="O823">
            <v>80683.69</v>
          </cell>
        </row>
        <row r="824">
          <cell r="E824">
            <v>6290600100</v>
          </cell>
          <cell r="H824" t="str">
            <v>DESPLAZAMIENTO</v>
          </cell>
          <cell r="K824">
            <v>91531.12</v>
          </cell>
          <cell r="M824">
            <v>79701.119999999995</v>
          </cell>
          <cell r="O824">
            <v>11830</v>
          </cell>
        </row>
        <row r="825">
          <cell r="E825">
            <v>6290601000</v>
          </cell>
          <cell r="H825" t="str">
            <v>DIETAS</v>
          </cell>
          <cell r="K825">
            <v>20</v>
          </cell>
          <cell r="M825">
            <v>20</v>
          </cell>
          <cell r="O825">
            <v>0</v>
          </cell>
        </row>
        <row r="826">
          <cell r="E826">
            <v>6290602000</v>
          </cell>
          <cell r="H826" t="str">
            <v>ESTANCIAS Y OTROS</v>
          </cell>
          <cell r="K826">
            <v>52987.14</v>
          </cell>
          <cell r="M826">
            <v>36113.57</v>
          </cell>
          <cell r="O826">
            <v>16873.57</v>
          </cell>
        </row>
        <row r="827">
          <cell r="E827" t="str">
            <v>Total 629060 Otros servicios</v>
          </cell>
          <cell r="H827" t="str">
            <v>ESTANCIAS Y OTROS</v>
          </cell>
          <cell r="K827">
            <v>313196.5</v>
          </cell>
          <cell r="M827">
            <v>203809.24</v>
          </cell>
          <cell r="O827">
            <v>109387.26</v>
          </cell>
        </row>
        <row r="828">
          <cell r="E828" t="str">
            <v>Total 629060 Otros servicios</v>
          </cell>
          <cell r="K828">
            <v>313196.5</v>
          </cell>
          <cell r="M828">
            <v>203809.24</v>
          </cell>
          <cell r="O828">
            <v>109387.26</v>
          </cell>
        </row>
        <row r="829">
          <cell r="E829" t="str">
            <v>624 Transportes y fletes</v>
          </cell>
          <cell r="K829">
            <v>203809.24</v>
          </cell>
          <cell r="M829">
            <v>165120.88</v>
          </cell>
          <cell r="O829">
            <v>38688.36</v>
          </cell>
        </row>
        <row r="830">
          <cell r="E830">
            <v>6240600000</v>
          </cell>
          <cell r="H830" t="str">
            <v>TRANSPORTES Y FLETES</v>
          </cell>
          <cell r="K830">
            <v>53919.72</v>
          </cell>
          <cell r="M830">
            <v>52319.72</v>
          </cell>
          <cell r="O830">
            <v>1600</v>
          </cell>
        </row>
        <row r="831">
          <cell r="E831" t="str">
            <v>Total 624 Transportes y fletes</v>
          </cell>
          <cell r="H831" t="str">
            <v>TRANSPORTES Y FLETES</v>
          </cell>
          <cell r="K831">
            <v>53919.72</v>
          </cell>
          <cell r="M831">
            <v>52319.72</v>
          </cell>
          <cell r="O831">
            <v>1600</v>
          </cell>
        </row>
        <row r="832">
          <cell r="E832" t="str">
            <v>Total 624 Transportes y fletes</v>
          </cell>
          <cell r="K832">
            <v>53919.72</v>
          </cell>
          <cell r="M832">
            <v>52319.72</v>
          </cell>
          <cell r="O832">
            <v>1600</v>
          </cell>
        </row>
        <row r="833">
          <cell r="E833" t="str">
            <v>626 Servicios bancarios y similares</v>
          </cell>
          <cell r="K833">
            <v>52319.72</v>
          </cell>
          <cell r="M833">
            <v>21219.72</v>
          </cell>
          <cell r="O833">
            <v>31100</v>
          </cell>
        </row>
        <row r="834">
          <cell r="E834">
            <v>6260600000</v>
          </cell>
          <cell r="H834" t="str">
            <v>SERVICIOS BANCARIOS Y SIMILARES</v>
          </cell>
          <cell r="K834">
            <v>2207969.56</v>
          </cell>
          <cell r="M834">
            <v>2205119.56</v>
          </cell>
          <cell r="O834">
            <v>2850</v>
          </cell>
        </row>
        <row r="835">
          <cell r="E835" t="str">
            <v>Total 626 Servicios bancarios y similares</v>
          </cell>
          <cell r="H835" t="str">
            <v>SERVICIOS BANCARIOS Y SIMILARES</v>
          </cell>
          <cell r="K835">
            <v>2207969.56</v>
          </cell>
          <cell r="M835">
            <v>2205119.56</v>
          </cell>
          <cell r="O835">
            <v>2850</v>
          </cell>
        </row>
        <row r="836">
          <cell r="E836" t="str">
            <v>62906 Otros servicios</v>
          </cell>
          <cell r="K836">
            <v>2205119.56</v>
          </cell>
          <cell r="M836">
            <v>1331354.3999999999</v>
          </cell>
          <cell r="O836">
            <v>873765.16</v>
          </cell>
        </row>
        <row r="837">
          <cell r="E837">
            <v>6290610000</v>
          </cell>
          <cell r="H837" t="str">
            <v>DOCUMENTACION</v>
          </cell>
          <cell r="K837">
            <v>6938.56</v>
          </cell>
          <cell r="M837">
            <v>6938.56</v>
          </cell>
          <cell r="O837">
            <v>0</v>
          </cell>
        </row>
        <row r="838">
          <cell r="E838">
            <v>6290640000</v>
          </cell>
          <cell r="H838" t="str">
            <v>SERVICIO DE LIMPIEZA</v>
          </cell>
          <cell r="K838">
            <v>629568.27</v>
          </cell>
          <cell r="M838">
            <v>413079.22</v>
          </cell>
          <cell r="O838">
            <v>216489.05</v>
          </cell>
        </row>
        <row r="839">
          <cell r="E839">
            <v>6290650000</v>
          </cell>
          <cell r="H839" t="str">
            <v>LECTURA DE CONTADORES</v>
          </cell>
          <cell r="K839">
            <v>5110684.55</v>
          </cell>
          <cell r="M839">
            <v>4617997.09</v>
          </cell>
          <cell r="O839">
            <v>492687.46</v>
          </cell>
        </row>
        <row r="840">
          <cell r="E840">
            <v>6290650500</v>
          </cell>
          <cell r="H840" t="str">
            <v>GESTIONES DE COBRO Y CIERRE</v>
          </cell>
          <cell r="K840">
            <v>9329459.6300000008</v>
          </cell>
          <cell r="M840">
            <v>7991809.5899999999</v>
          </cell>
          <cell r="O840">
            <v>1337650.04</v>
          </cell>
        </row>
        <row r="841">
          <cell r="E841">
            <v>6290651100</v>
          </cell>
          <cell r="H841" t="str">
            <v>COBRO APARTADOS BANCARIOS (con IVA)</v>
          </cell>
          <cell r="K841">
            <v>2187424.66</v>
          </cell>
          <cell r="M841">
            <v>1924844.46</v>
          </cell>
          <cell r="O841">
            <v>262580.2</v>
          </cell>
        </row>
        <row r="842">
          <cell r="E842">
            <v>6290651500</v>
          </cell>
          <cell r="H842" t="str">
            <v>SERVICIOS DE COMERCIALIZ.</v>
          </cell>
          <cell r="K842">
            <v>437348.32</v>
          </cell>
          <cell r="M842">
            <v>406995.72</v>
          </cell>
          <cell r="O842">
            <v>30352.6</v>
          </cell>
        </row>
        <row r="843">
          <cell r="E843">
            <v>6290652000</v>
          </cell>
          <cell r="H843" t="str">
            <v>COLABORAC.COMERCIALES</v>
          </cell>
          <cell r="K843">
            <v>166258.93</v>
          </cell>
          <cell r="M843">
            <v>165252.41</v>
          </cell>
          <cell r="O843">
            <v>1006.52</v>
          </cell>
        </row>
        <row r="844">
          <cell r="E844">
            <v>6290652500</v>
          </cell>
          <cell r="H844" t="str">
            <v>SERVICIOS INFORMATICOS</v>
          </cell>
          <cell r="K844">
            <v>1782542.5</v>
          </cell>
          <cell r="M844">
            <v>1529571.6</v>
          </cell>
          <cell r="O844">
            <v>252970.9</v>
          </cell>
        </row>
        <row r="845">
          <cell r="E845">
            <v>6290653500</v>
          </cell>
          <cell r="H845" t="str">
            <v>TELEFONO GAS</v>
          </cell>
          <cell r="K845">
            <v>2536194.77</v>
          </cell>
          <cell r="M845">
            <v>2290831.77</v>
          </cell>
          <cell r="O845">
            <v>245363</v>
          </cell>
        </row>
        <row r="846">
          <cell r="E846">
            <v>6290656000</v>
          </cell>
          <cell r="H846" t="str">
            <v>OTROS OPERADORES</v>
          </cell>
          <cell r="K846">
            <v>79294751.319999993</v>
          </cell>
          <cell r="M846">
            <v>69456351.180000007</v>
          </cell>
          <cell r="O846">
            <v>9838400.1400000006</v>
          </cell>
        </row>
        <row r="847">
          <cell r="E847">
            <v>6290656700</v>
          </cell>
          <cell r="H847" t="str">
            <v>CONTROL DE CALIDAD LECTURAS</v>
          </cell>
          <cell r="K847">
            <v>390555.1</v>
          </cell>
          <cell r="M847">
            <v>296594</v>
          </cell>
          <cell r="O847">
            <v>93961.1</v>
          </cell>
        </row>
        <row r="848">
          <cell r="E848">
            <v>6290660000</v>
          </cell>
          <cell r="H848" t="str">
            <v>OTROS SERVICIOS</v>
          </cell>
          <cell r="K848">
            <v>1620409.53</v>
          </cell>
          <cell r="M848">
            <v>1069933.27</v>
          </cell>
          <cell r="O848">
            <v>550476.26</v>
          </cell>
        </row>
        <row r="849">
          <cell r="E849">
            <v>6291690000</v>
          </cell>
          <cell r="H849" t="str">
            <v>SERVICIOS CORPORATIVOS</v>
          </cell>
          <cell r="K849">
            <v>105096966.39</v>
          </cell>
          <cell r="M849">
            <v>93385068.700000003</v>
          </cell>
          <cell r="O849">
            <v>11711897.689999999</v>
          </cell>
        </row>
        <row r="850">
          <cell r="E850" t="str">
            <v>Total 62906 Otros servicios</v>
          </cell>
          <cell r="H850" t="str">
            <v>SERVICIOS CORPORATIVOS</v>
          </cell>
          <cell r="K850">
            <v>208589102.53</v>
          </cell>
          <cell r="M850">
            <v>183555267.56999999</v>
          </cell>
          <cell r="O850">
            <v>25033834.960000001</v>
          </cell>
        </row>
        <row r="851">
          <cell r="E851" t="str">
            <v>Total 62906 Otros servicios</v>
          </cell>
          <cell r="K851">
            <v>210797072.09</v>
          </cell>
          <cell r="M851">
            <v>185760387.13</v>
          </cell>
          <cell r="O851">
            <v>25036684.960000001</v>
          </cell>
        </row>
        <row r="852">
          <cell r="E852" t="str">
            <v>TOTAL SERVICIOS EXTERIORES</v>
          </cell>
          <cell r="K852">
            <v>245605114.71000001</v>
          </cell>
          <cell r="M852">
            <v>215653442.02000001</v>
          </cell>
          <cell r="O852">
            <v>29951672.690000001</v>
          </cell>
        </row>
        <row r="853">
          <cell r="E853" t="str">
            <v>TOTAL SERVICIOS EXTERIORES</v>
          </cell>
          <cell r="K853">
            <v>215653442.02000001</v>
          </cell>
          <cell r="M853">
            <v>183259885.34</v>
          </cell>
          <cell r="O853">
            <v>32393556.68</v>
          </cell>
        </row>
        <row r="855">
          <cell r="E855" t="str">
            <v>AMORTIZACIONES</v>
          </cell>
        </row>
        <row r="856">
          <cell r="E856" t="str">
            <v>AMORTIZACIONES</v>
          </cell>
        </row>
        <row r="857">
          <cell r="E857" t="str">
            <v>680 Amortización de gastos de establecimiento</v>
          </cell>
        </row>
        <row r="858">
          <cell r="E858">
            <v>6800720000</v>
          </cell>
          <cell r="H858" t="str">
            <v>GASTOS DE PRIMER ESTABLECIMIENTO</v>
          </cell>
          <cell r="K858">
            <v>953437.05</v>
          </cell>
          <cell r="M858">
            <v>847499.6</v>
          </cell>
          <cell r="O858">
            <v>105937.45</v>
          </cell>
        </row>
        <row r="859">
          <cell r="E859" t="str">
            <v>Total 680 Amort. de gastos de establecimiento</v>
          </cell>
          <cell r="H859" t="str">
            <v>GASTOS DE PRIMER ESTABLECIMIENTO</v>
          </cell>
          <cell r="K859">
            <v>953437.05</v>
          </cell>
          <cell r="M859">
            <v>847499.6</v>
          </cell>
          <cell r="O859">
            <v>105937.45</v>
          </cell>
        </row>
        <row r="860">
          <cell r="E860" t="str">
            <v>681 Amortización del inmovilizado inmaterial</v>
          </cell>
          <cell r="K860">
            <v>847499.6</v>
          </cell>
          <cell r="M860">
            <v>741562.15</v>
          </cell>
          <cell r="O860">
            <v>105937.45</v>
          </cell>
        </row>
        <row r="861">
          <cell r="E861">
            <v>6811700000</v>
          </cell>
          <cell r="H861" t="str">
            <v>DOTACION AMORT GTOS DE INVESTIGACION Y</v>
          </cell>
          <cell r="K861">
            <v>229842.55</v>
          </cell>
          <cell r="M861">
            <v>204304.49</v>
          </cell>
          <cell r="O861">
            <v>25538.06</v>
          </cell>
        </row>
        <row r="862">
          <cell r="E862">
            <v>6815700000</v>
          </cell>
          <cell r="H862" t="str">
            <v>DOTACION AMORTIZACION APLICACIONES INFO</v>
          </cell>
          <cell r="K862">
            <v>1712759.02</v>
          </cell>
          <cell r="M862">
            <v>1518578.58</v>
          </cell>
          <cell r="O862">
            <v>194180.44</v>
          </cell>
        </row>
        <row r="863">
          <cell r="E863" t="str">
            <v>Total 681 Amort. del inmovilizado inmaterial</v>
          </cell>
          <cell r="H863" t="str">
            <v>DOTACION AMORTIZACION APLICACIONES INFO</v>
          </cell>
          <cell r="K863">
            <v>1942601.57</v>
          </cell>
          <cell r="M863">
            <v>1722883.07</v>
          </cell>
          <cell r="O863">
            <v>219718.5</v>
          </cell>
        </row>
        <row r="864">
          <cell r="E864" t="str">
            <v>682 Amortización del inmovilizado material</v>
          </cell>
          <cell r="K864">
            <v>1722883.07</v>
          </cell>
          <cell r="M864">
            <v>1505104.1</v>
          </cell>
          <cell r="O864">
            <v>217778.97</v>
          </cell>
        </row>
        <row r="865">
          <cell r="E865">
            <v>6820700000</v>
          </cell>
          <cell r="H865" t="str">
            <v>DOTACION AMORTIZACION DERRIBOS Y DESGUA</v>
          </cell>
          <cell r="K865">
            <v>456782.42</v>
          </cell>
          <cell r="M865">
            <v>0</v>
          </cell>
          <cell r="O865">
            <v>456782.42</v>
          </cell>
        </row>
        <row r="866">
          <cell r="E866">
            <v>6820795000</v>
          </cell>
          <cell r="H866" t="str">
            <v>B10 ACT AMORT INMOV MATERIAL</v>
          </cell>
          <cell r="K866">
            <v>29786460.489999998</v>
          </cell>
          <cell r="M866">
            <v>25869506.370000001</v>
          </cell>
          <cell r="O866">
            <v>3916954.12</v>
          </cell>
        </row>
        <row r="867">
          <cell r="E867">
            <v>6821700000</v>
          </cell>
          <cell r="H867" t="str">
            <v>DOTACION AMORTIZACION DE EDIFICIOS</v>
          </cell>
          <cell r="K867">
            <v>271764.99</v>
          </cell>
          <cell r="M867">
            <v>241568.87</v>
          </cell>
          <cell r="O867">
            <v>30196.12</v>
          </cell>
        </row>
        <row r="868">
          <cell r="E868">
            <v>6821710000</v>
          </cell>
          <cell r="H868" t="str">
            <v>DOTACION AMORTIZACION INSTALACIONES INT</v>
          </cell>
          <cell r="K868">
            <v>1360983.23</v>
          </cell>
          <cell r="M868">
            <v>1204280.8899999999</v>
          </cell>
          <cell r="O868">
            <v>156702.34</v>
          </cell>
        </row>
        <row r="869">
          <cell r="E869">
            <v>6822710000</v>
          </cell>
          <cell r="H869" t="str">
            <v>DOTACION AMORTIZACION RED</v>
          </cell>
          <cell r="K869">
            <v>53436083.810000002</v>
          </cell>
          <cell r="M869">
            <v>47339312.210000001</v>
          </cell>
          <cell r="O869">
            <v>6096771.5999999996</v>
          </cell>
        </row>
        <row r="870">
          <cell r="E870">
            <v>6822730000</v>
          </cell>
          <cell r="H870" t="str">
            <v>DOTACION AMORTIZACION INSTAL AUX DE EXP</v>
          </cell>
          <cell r="K870">
            <v>6700452.3700000001</v>
          </cell>
          <cell r="M870">
            <v>5954249.0599999996</v>
          </cell>
          <cell r="O870">
            <v>746203.31</v>
          </cell>
        </row>
        <row r="871">
          <cell r="E871">
            <v>6822740000</v>
          </cell>
          <cell r="H871" t="str">
            <v>DOTACION AMORTIZACION CONTADORES</v>
          </cell>
          <cell r="K871">
            <v>16581389.52</v>
          </cell>
          <cell r="M871">
            <v>14701631.59</v>
          </cell>
          <cell r="O871">
            <v>1879757.93</v>
          </cell>
        </row>
        <row r="872">
          <cell r="E872">
            <v>6823700000</v>
          </cell>
          <cell r="H872" t="str">
            <v>DOTACION AMORTIZACION MAQUINARIA</v>
          </cell>
          <cell r="K872">
            <v>205787.24</v>
          </cell>
          <cell r="M872">
            <v>182921.99</v>
          </cell>
          <cell r="O872">
            <v>22865.25</v>
          </cell>
        </row>
        <row r="873">
          <cell r="E873">
            <v>6824700000</v>
          </cell>
          <cell r="H873" t="str">
            <v>DOTACION AMORTIZACION UTILLAJE</v>
          </cell>
          <cell r="K873">
            <v>719377.96</v>
          </cell>
          <cell r="M873">
            <v>639105.57999999996</v>
          </cell>
          <cell r="O873">
            <v>80272.38</v>
          </cell>
        </row>
        <row r="874">
          <cell r="E874">
            <v>6826700000</v>
          </cell>
          <cell r="H874" t="str">
            <v>DOTACION AMORTIZACION MOBILIARIO</v>
          </cell>
          <cell r="K874">
            <v>542823.06999999995</v>
          </cell>
          <cell r="M874">
            <v>480298.26</v>
          </cell>
          <cell r="O874">
            <v>62524.81</v>
          </cell>
        </row>
        <row r="875">
          <cell r="E875">
            <v>6827700000</v>
          </cell>
          <cell r="H875" t="str">
            <v>DOTACION AMORTIZ EQU P/PROCESOS DE INFO</v>
          </cell>
          <cell r="K875">
            <v>1038121.89</v>
          </cell>
          <cell r="M875">
            <v>975577.25</v>
          </cell>
          <cell r="O875">
            <v>62544.639999999999</v>
          </cell>
        </row>
        <row r="876">
          <cell r="E876">
            <v>6828700000</v>
          </cell>
          <cell r="H876" t="str">
            <v>DOTACION AMORTIZACION ELEMENTOS DE TRAN</v>
          </cell>
          <cell r="K876">
            <v>1607765.12</v>
          </cell>
          <cell r="M876">
            <v>1432235.3</v>
          </cell>
          <cell r="O876">
            <v>175529.82</v>
          </cell>
        </row>
        <row r="877">
          <cell r="E877" t="str">
            <v>Total 682 Amort. del inmovilizado material</v>
          </cell>
          <cell r="K877">
            <v>112707792.11</v>
          </cell>
          <cell r="M877">
            <v>99020687.370000005</v>
          </cell>
          <cell r="O877">
            <v>13687104.74</v>
          </cell>
        </row>
        <row r="878">
          <cell r="E878" t="str">
            <v>TOTAL AMORTIZACIONES</v>
          </cell>
          <cell r="K878">
            <v>115603830.73</v>
          </cell>
          <cell r="M878">
            <v>101591070.04000001</v>
          </cell>
          <cell r="O878">
            <v>14012760.689999999</v>
          </cell>
        </row>
        <row r="881">
          <cell r="E881" t="str">
            <v>PROVISIONES</v>
          </cell>
        </row>
        <row r="883">
          <cell r="E883" t="str">
            <v>694 Dotación a la provisión para insolv.tráf.</v>
          </cell>
        </row>
        <row r="884">
          <cell r="E884">
            <v>6940000100</v>
          </cell>
          <cell r="H884" t="str">
            <v>DOTACION PROVISION PARA INSOLVENCIAS DE</v>
          </cell>
          <cell r="K884">
            <v>15891435</v>
          </cell>
          <cell r="M884">
            <v>14125720</v>
          </cell>
          <cell r="O884">
            <v>1765715</v>
          </cell>
        </row>
        <row r="885">
          <cell r="E885" t="str">
            <v>Total 694 Dotación a la prov. insolv.tráf.</v>
          </cell>
          <cell r="K885">
            <v>15891435</v>
          </cell>
          <cell r="M885">
            <v>14125720</v>
          </cell>
          <cell r="O885">
            <v>1765715</v>
          </cell>
        </row>
        <row r="886">
          <cell r="E886" t="str">
            <v>TOTAL PROVISIONES</v>
          </cell>
          <cell r="K886">
            <v>15891435</v>
          </cell>
          <cell r="M886">
            <v>14125720</v>
          </cell>
          <cell r="O886">
            <v>1765715</v>
          </cell>
        </row>
        <row r="889">
          <cell r="E889" t="str">
            <v>OTROS GASTOS DE EXPLOTACIÓN</v>
          </cell>
        </row>
        <row r="891">
          <cell r="E891" t="str">
            <v>62909 Otros gastos de explotación</v>
          </cell>
        </row>
        <row r="892">
          <cell r="E892">
            <v>6290900500</v>
          </cell>
          <cell r="H892" t="str">
            <v>MULTAS Y SANCIONES</v>
          </cell>
          <cell r="K892">
            <v>313.27999999999997</v>
          </cell>
          <cell r="M892">
            <v>313.27999999999997</v>
          </cell>
          <cell r="O892">
            <v>0</v>
          </cell>
        </row>
        <row r="893">
          <cell r="E893">
            <v>6290901500</v>
          </cell>
          <cell r="H893" t="str">
            <v>GASTOS NO DEDUCIBLES</v>
          </cell>
          <cell r="K893">
            <v>111335.87</v>
          </cell>
          <cell r="M893">
            <v>110706.58</v>
          </cell>
          <cell r="O893">
            <v>629.29</v>
          </cell>
        </row>
        <row r="894">
          <cell r="E894">
            <v>6290902000</v>
          </cell>
          <cell r="H894" t="str">
            <v>GASTOS MENORES</v>
          </cell>
          <cell r="K894">
            <v>3377171.61</v>
          </cell>
          <cell r="M894">
            <v>1756515.96</v>
          </cell>
          <cell r="O894">
            <v>1620655.65</v>
          </cell>
        </row>
        <row r="895">
          <cell r="E895" t="str">
            <v>Total 62909 Otros gastos de explotación</v>
          </cell>
          <cell r="K895">
            <v>3488820.76</v>
          </cell>
          <cell r="M895">
            <v>1867535.82</v>
          </cell>
          <cell r="O895">
            <v>1621284.94</v>
          </cell>
        </row>
        <row r="896">
          <cell r="E896" t="str">
            <v>TOTAL OTROS GASTOS DE EXPLOTACIÓN</v>
          </cell>
          <cell r="K896">
            <v>3488820.76</v>
          </cell>
          <cell r="M896">
            <v>1867535.82</v>
          </cell>
          <cell r="O896">
            <v>1621284.94</v>
          </cell>
        </row>
        <row r="899">
          <cell r="E899" t="str">
            <v>TOTAL GASTOS OPERATIVOS</v>
          </cell>
          <cell r="K899">
            <v>1719081505.8199999</v>
          </cell>
          <cell r="M899">
            <v>1549705352.03</v>
          </cell>
          <cell r="O899">
            <v>169376153.78999999</v>
          </cell>
        </row>
        <row r="900">
          <cell r="E900" t="str">
            <v>=======================</v>
          </cell>
        </row>
        <row r="902">
          <cell r="E902" t="str">
            <v>RESULTADO OPERATIVO</v>
          </cell>
          <cell r="K902">
            <v>-165485107.13999999</v>
          </cell>
          <cell r="M902">
            <v>-150536049.13999999</v>
          </cell>
          <cell r="O902">
            <v>-14949058</v>
          </cell>
        </row>
        <row r="903">
          <cell r="E903" t="str">
            <v>===================</v>
          </cell>
        </row>
        <row r="907">
          <cell r="G907" t="str">
            <v xml:space="preserve">                     Balance Contable - Estructura México</v>
          </cell>
          <cell r="N907" t="str">
            <v>Hora</v>
          </cell>
          <cell r="P907">
            <v>0.43282407407407408</v>
          </cell>
        </row>
        <row r="908">
          <cell r="N908" t="str">
            <v>RFBILA00</v>
          </cell>
          <cell r="Q908" t="str">
            <v>/</v>
          </cell>
          <cell r="R908" t="str">
            <v>SS79393</v>
          </cell>
        </row>
        <row r="910">
          <cell r="F910">
            <v>12</v>
          </cell>
          <cell r="G910" t="str">
            <v>División</v>
          </cell>
          <cell r="I910" t="str">
            <v>****</v>
          </cell>
          <cell r="N910" t="str">
            <v>Imptes en</v>
          </cell>
        </row>
        <row r="912">
          <cell r="E912" t="str">
            <v>Textos............................................</v>
          </cell>
          <cell r="J912" t="str">
            <v>..Interv.informe.</v>
          </cell>
          <cell r="L912" t="str">
            <v>..Comp. periodos</v>
          </cell>
          <cell r="O912" t="str">
            <v>.......absolutos</v>
          </cell>
        </row>
        <row r="913">
          <cell r="E913" t="str">
            <v>..................................................</v>
          </cell>
          <cell r="J913" t="str">
            <v>(09.2004-09.2004)</v>
          </cell>
          <cell r="L913" t="str">
            <v>(08.2004-08.2004)</v>
          </cell>
          <cell r="O913" t="str">
            <v>.....Desviación</v>
          </cell>
        </row>
        <row r="915">
          <cell r="E915" t="str">
            <v>RESULTADO FINANCIERO</v>
          </cell>
        </row>
        <row r="916">
          <cell r="E916" t="str">
            <v>====================</v>
          </cell>
        </row>
        <row r="917">
          <cell r="E917" t="str">
            <v>.</v>
          </cell>
        </row>
        <row r="918">
          <cell r="E918" t="str">
            <v>.</v>
          </cell>
        </row>
        <row r="919">
          <cell r="E919" t="str">
            <v>INGRESOS FINANCIEROS</v>
          </cell>
        </row>
        <row r="920">
          <cell r="E920" t="str">
            <v>====================</v>
          </cell>
        </row>
        <row r="921">
          <cell r="E921" t="str">
            <v>76 Ingresos financieros</v>
          </cell>
        </row>
        <row r="922">
          <cell r="E922">
            <v>7640010000</v>
          </cell>
          <cell r="H922" t="str">
            <v>INTERESES DE CUENTAS BANCARIAS</v>
          </cell>
          <cell r="K922">
            <v>-12544.67</v>
          </cell>
          <cell r="M922">
            <v>-11635.22</v>
          </cell>
          <cell r="O922">
            <v>-909.45</v>
          </cell>
        </row>
        <row r="923">
          <cell r="E923">
            <v>7650000100</v>
          </cell>
          <cell r="H923" t="str">
            <v>DESCUENTOS SOBRE COMPRAS PRONTO PAGO A</v>
          </cell>
          <cell r="K923">
            <v>-2905160.51</v>
          </cell>
          <cell r="M923">
            <v>-2500976.3199999998</v>
          </cell>
          <cell r="O923">
            <v>-404184.19</v>
          </cell>
        </row>
        <row r="924">
          <cell r="E924">
            <v>7680000100</v>
          </cell>
          <cell r="H924" t="str">
            <v>DIFERENCIAS POSITIVAS DE CAMBIO</v>
          </cell>
          <cell r="K924">
            <v>-300737.84999999998</v>
          </cell>
          <cell r="M924">
            <v>-286622.37</v>
          </cell>
          <cell r="O924">
            <v>-14115.48</v>
          </cell>
        </row>
        <row r="925">
          <cell r="E925">
            <v>7680000112</v>
          </cell>
          <cell r="H925" t="str">
            <v>INGRESO TEORICO POR DIFERENCIA EN TIPO</v>
          </cell>
          <cell r="K925">
            <v>-1593167.41</v>
          </cell>
          <cell r="M925">
            <v>-1513813.27</v>
          </cell>
          <cell r="O925">
            <v>-79354.14</v>
          </cell>
        </row>
        <row r="926">
          <cell r="E926">
            <v>7690000000</v>
          </cell>
          <cell r="H926" t="str">
            <v>INGRESOS POR APLAZAMIENTO PAGOS FACTURA</v>
          </cell>
          <cell r="K926">
            <v>-36050914.18</v>
          </cell>
          <cell r="M926">
            <v>-31621411.59</v>
          </cell>
          <cell r="O926">
            <v>-4429502.59</v>
          </cell>
        </row>
        <row r="927">
          <cell r="E927">
            <v>7690000900</v>
          </cell>
          <cell r="H927" t="str">
            <v>INGRESOS FINANCIEROS VARIOS</v>
          </cell>
          <cell r="K927">
            <v>-4763514.7699999996</v>
          </cell>
          <cell r="M927">
            <v>-4323677.75</v>
          </cell>
          <cell r="O927">
            <v>-439837.02</v>
          </cell>
        </row>
        <row r="928">
          <cell r="E928">
            <v>7690010000</v>
          </cell>
          <cell r="H928" t="str">
            <v>B10 ACT REPOMO</v>
          </cell>
          <cell r="K928">
            <v>-65648114.979999997</v>
          </cell>
          <cell r="M928">
            <v>-50670733.149999999</v>
          </cell>
          <cell r="O928">
            <v>-14977381.83</v>
          </cell>
        </row>
        <row r="929">
          <cell r="E929" t="str">
            <v>Total 76 Ingresos financieros</v>
          </cell>
          <cell r="K929">
            <v>-111274154.37</v>
          </cell>
          <cell r="M929">
            <v>-90928869.670000002</v>
          </cell>
          <cell r="O929">
            <v>-20345284.699999999</v>
          </cell>
        </row>
        <row r="931">
          <cell r="E931" t="str">
            <v>TOTAL INGRESOS FINANCIEROS</v>
          </cell>
          <cell r="K931">
            <v>-111274154.37</v>
          </cell>
          <cell r="M931">
            <v>-90928869.670000002</v>
          </cell>
          <cell r="O931">
            <v>-20345284.699999999</v>
          </cell>
        </row>
        <row r="932">
          <cell r="E932" t="str">
            <v>==========================</v>
          </cell>
        </row>
        <row r="934">
          <cell r="E934" t="str">
            <v>GASTOS FINANCIEROS</v>
          </cell>
        </row>
        <row r="935">
          <cell r="E935" t="str">
            <v>==================</v>
          </cell>
        </row>
        <row r="936">
          <cell r="E936" t="str">
            <v>66 Gastos financieros</v>
          </cell>
        </row>
        <row r="937">
          <cell r="E937">
            <v>6680000100</v>
          </cell>
          <cell r="H937" t="str">
            <v>DIFERENCIAS NEGATIVAS DE CAMBIO</v>
          </cell>
          <cell r="K937">
            <v>1510660.4</v>
          </cell>
          <cell r="M937">
            <v>1394039.52</v>
          </cell>
          <cell r="O937">
            <v>116620.88</v>
          </cell>
        </row>
        <row r="938">
          <cell r="E938">
            <v>6680000112</v>
          </cell>
          <cell r="H938" t="str">
            <v>GASTO TEORICO POR DIFERENCIA EN TIPO DE</v>
          </cell>
          <cell r="K938">
            <v>737159.83</v>
          </cell>
          <cell r="M938">
            <v>379475.81</v>
          </cell>
          <cell r="O938">
            <v>357684.02</v>
          </cell>
        </row>
        <row r="939">
          <cell r="E939">
            <v>6690020000</v>
          </cell>
          <cell r="H939" t="str">
            <v>GASTOS POR TRANSFERENCIAS</v>
          </cell>
          <cell r="K939">
            <v>53522</v>
          </cell>
          <cell r="M939">
            <v>49119</v>
          </cell>
          <cell r="O939">
            <v>4403</v>
          </cell>
        </row>
        <row r="940">
          <cell r="E940">
            <v>6690040000</v>
          </cell>
          <cell r="H940" t="str">
            <v>COMISION DE MANTENIMIENTO Y SERVICIO</v>
          </cell>
          <cell r="K940">
            <v>363735.26</v>
          </cell>
          <cell r="M940">
            <v>283384.71999999997</v>
          </cell>
          <cell r="O940">
            <v>80350.539999999994</v>
          </cell>
        </row>
        <row r="941">
          <cell r="E941" t="str">
            <v>Total 66 Gastos financieros</v>
          </cell>
          <cell r="K941">
            <v>2665077.4900000002</v>
          </cell>
          <cell r="M941">
            <v>2106019.0499999998</v>
          </cell>
          <cell r="O941">
            <v>559058.43999999994</v>
          </cell>
        </row>
        <row r="943">
          <cell r="E943" t="str">
            <v>TOTAL GASTOS FINANCIEROS</v>
          </cell>
          <cell r="K943">
            <v>2665077.4900000002</v>
          </cell>
          <cell r="M943">
            <v>2106019.0499999998</v>
          </cell>
          <cell r="O943">
            <v>559058.43999999994</v>
          </cell>
        </row>
        <row r="944">
          <cell r="E944" t="str">
            <v>========================</v>
          </cell>
        </row>
        <row r="946">
          <cell r="E946" t="str">
            <v>TOTAL RESULTADO FINANCIERO</v>
          </cell>
          <cell r="K946">
            <v>-108609076.88</v>
          </cell>
          <cell r="M946">
            <v>-88822850.620000005</v>
          </cell>
          <cell r="O946">
            <v>-19786226.260000002</v>
          </cell>
        </row>
        <row r="947">
          <cell r="E947" t="str">
            <v>==========================</v>
          </cell>
        </row>
        <row r="951">
          <cell r="G951" t="str">
            <v xml:space="preserve">                     Balance Contable - Estructura México</v>
          </cell>
          <cell r="N951" t="str">
            <v>Hora</v>
          </cell>
          <cell r="P951">
            <v>0.43282407407407408</v>
          </cell>
        </row>
        <row r="952">
          <cell r="N952" t="str">
            <v>RFBILA00</v>
          </cell>
          <cell r="Q952" t="str">
            <v>/</v>
          </cell>
          <cell r="R952" t="str">
            <v>SS79393</v>
          </cell>
        </row>
        <row r="954">
          <cell r="F954">
            <v>12</v>
          </cell>
          <cell r="G954" t="str">
            <v>División</v>
          </cell>
          <cell r="I954" t="str">
            <v>****</v>
          </cell>
          <cell r="N954" t="str">
            <v>Imptes en</v>
          </cell>
        </row>
        <row r="956">
          <cell r="E956" t="str">
            <v>Textos............................................</v>
          </cell>
          <cell r="J956" t="str">
            <v>..Interv.informe.</v>
          </cell>
          <cell r="L956" t="str">
            <v>..Comp. periodos</v>
          </cell>
          <cell r="O956" t="str">
            <v>.......absolutos</v>
          </cell>
        </row>
        <row r="957">
          <cell r="E957" t="str">
            <v>..................................................</v>
          </cell>
          <cell r="J957" t="str">
            <v>(09.2004-09.2004)</v>
          </cell>
          <cell r="L957" t="str">
            <v>(08.2004-08.2004)</v>
          </cell>
          <cell r="O957" t="str">
            <v>.....Desviación</v>
          </cell>
        </row>
        <row r="959">
          <cell r="E959" t="str">
            <v>RESULTADOS EXTRAORDINARIOS</v>
          </cell>
        </row>
        <row r="960">
          <cell r="E960" t="str">
            <v>==========================</v>
          </cell>
        </row>
        <row r="961">
          <cell r="E961" t="str">
            <v>.</v>
          </cell>
        </row>
        <row r="962">
          <cell r="E962" t="str">
            <v>.</v>
          </cell>
        </row>
        <row r="963">
          <cell r="E963" t="str">
            <v>INGRESOS EXTRAORDINARIOS</v>
          </cell>
        </row>
        <row r="964">
          <cell r="E964" t="str">
            <v>========================</v>
          </cell>
        </row>
        <row r="965">
          <cell r="E965" t="str">
            <v>77 Benef. del inmovilizado e ingresos extra.</v>
          </cell>
        </row>
        <row r="966">
          <cell r="E966">
            <v>7710000100</v>
          </cell>
          <cell r="H966" t="str">
            <v>BENEFICIOS PROCEDENTES DEL INMOVILIZADO</v>
          </cell>
          <cell r="K966">
            <v>-21602.03</v>
          </cell>
          <cell r="M966">
            <v>-7688.99</v>
          </cell>
          <cell r="O966">
            <v>-13913.04</v>
          </cell>
        </row>
        <row r="967">
          <cell r="E967">
            <v>7710010000</v>
          </cell>
          <cell r="H967" t="str">
            <v>CUENTA TECNICA DE VENTAS DE INMOVILIZAD</v>
          </cell>
          <cell r="K967">
            <v>-125364.26</v>
          </cell>
          <cell r="M967">
            <v>-125364.26</v>
          </cell>
          <cell r="O967">
            <v>0</v>
          </cell>
        </row>
        <row r="968">
          <cell r="E968" t="str">
            <v>Total 77 Benef. del inmov. e ingresos extra.</v>
          </cell>
          <cell r="K968">
            <v>-146966.29</v>
          </cell>
          <cell r="M968">
            <v>-133053.25</v>
          </cell>
          <cell r="O968">
            <v>-13913.04</v>
          </cell>
        </row>
        <row r="970">
          <cell r="E970" t="str">
            <v>TOTAL INGRESOS EXTRAORDINARIOS</v>
          </cell>
          <cell r="K970">
            <v>-146966.29</v>
          </cell>
          <cell r="M970">
            <v>-133053.25</v>
          </cell>
          <cell r="O970">
            <v>-13913.04</v>
          </cell>
        </row>
        <row r="971">
          <cell r="E971" t="str">
            <v>==============================</v>
          </cell>
        </row>
        <row r="973">
          <cell r="E973" t="str">
            <v>GASTOS EXTRAORDINARIOS</v>
          </cell>
        </row>
        <row r="974">
          <cell r="E974" t="str">
            <v>======================</v>
          </cell>
        </row>
        <row r="975">
          <cell r="E975" t="str">
            <v>67 Pérd. proced. del inmov. y gastos extra.</v>
          </cell>
        </row>
        <row r="976">
          <cell r="E976">
            <v>6710010000</v>
          </cell>
          <cell r="H976" t="str">
            <v>COSTE DE VENTAS DE ACTIVO FIJO</v>
          </cell>
          <cell r="K976">
            <v>97451.53</v>
          </cell>
          <cell r="M976">
            <v>97451.53</v>
          </cell>
          <cell r="O976">
            <v>0</v>
          </cell>
        </row>
        <row r="977">
          <cell r="E977" t="str">
            <v>Total 67 Pérd. proced.inmov. y gastos extra.</v>
          </cell>
          <cell r="K977">
            <v>97451.53</v>
          </cell>
          <cell r="M977">
            <v>97451.53</v>
          </cell>
          <cell r="O977">
            <v>0</v>
          </cell>
        </row>
        <row r="979">
          <cell r="E979" t="str">
            <v>TOTAL GASTOS EXTRAORDINARIOS</v>
          </cell>
          <cell r="K979">
            <v>97451.53</v>
          </cell>
          <cell r="M979">
            <v>97451.53</v>
          </cell>
          <cell r="O979">
            <v>0</v>
          </cell>
        </row>
        <row r="980">
          <cell r="E980" t="str">
            <v>============================</v>
          </cell>
        </row>
        <row r="982">
          <cell r="E982" t="str">
            <v>TOTAL RESULTADOS EXTRAORDINARIOS</v>
          </cell>
          <cell r="K982">
            <v>-49514.76</v>
          </cell>
          <cell r="M982">
            <v>-35601.72</v>
          </cell>
          <cell r="O982">
            <v>-13913.04</v>
          </cell>
        </row>
        <row r="983">
          <cell r="E983" t="str">
            <v>================================</v>
          </cell>
        </row>
        <row r="984">
          <cell r="E984" t="str">
            <v>.</v>
          </cell>
          <cell r="K984">
            <v>-274143698.77999997</v>
          </cell>
          <cell r="M984">
            <v>-239394501.47999999</v>
          </cell>
          <cell r="O984">
            <v>-34749197.299999997</v>
          </cell>
        </row>
        <row r="985">
          <cell r="E985" t="str">
            <v>.</v>
          </cell>
        </row>
        <row r="986">
          <cell r="E986" t="str">
            <v>RESULTADO ANTES DE IMPUESTOS</v>
          </cell>
        </row>
        <row r="987">
          <cell r="E987" t="str">
            <v>= = = = = = = = = = = = = = =</v>
          </cell>
        </row>
        <row r="991">
          <cell r="G991" t="str">
            <v xml:space="preserve">                     Balance Contable - Estructura México</v>
          </cell>
          <cell r="N991" t="str">
            <v>Hora</v>
          </cell>
          <cell r="P991">
            <v>0.43282407407407408</v>
          </cell>
        </row>
        <row r="992">
          <cell r="N992" t="str">
            <v>RFBILA00</v>
          </cell>
          <cell r="Q992" t="str">
            <v>/</v>
          </cell>
          <cell r="R992" t="str">
            <v>SS79393</v>
          </cell>
        </row>
        <row r="994">
          <cell r="F994">
            <v>12</v>
          </cell>
          <cell r="G994" t="str">
            <v>División</v>
          </cell>
          <cell r="I994" t="str">
            <v>****</v>
          </cell>
          <cell r="N994" t="str">
            <v>Imptes en</v>
          </cell>
        </row>
        <row r="996">
          <cell r="E996" t="str">
            <v>Textos............................................</v>
          </cell>
          <cell r="J996" t="str">
            <v>..Interv.informe.</v>
          </cell>
          <cell r="L996" t="str">
            <v>..Comp. periodos</v>
          </cell>
          <cell r="O996" t="str">
            <v>.......absolutos</v>
          </cell>
        </row>
        <row r="997">
          <cell r="E997" t="str">
            <v>..................................................</v>
          </cell>
          <cell r="J997" t="str">
            <v>(09.2004-09.2004)</v>
          </cell>
          <cell r="L997" t="str">
            <v>(08.2004-08.2004)</v>
          </cell>
          <cell r="O997" t="str">
            <v>.....Desviación</v>
          </cell>
        </row>
        <row r="999">
          <cell r="E999" t="str">
            <v>.</v>
          </cell>
        </row>
        <row r="1000">
          <cell r="E1000" t="str">
            <v>.</v>
          </cell>
        </row>
        <row r="1001">
          <cell r="E1001" t="str">
            <v>IMPUESTO SOCIEDADES</v>
          </cell>
        </row>
        <row r="1002">
          <cell r="E1002" t="str">
            <v>===================</v>
          </cell>
        </row>
        <row r="1003">
          <cell r="E1003" t="str">
            <v>630 Impuesto sobre beneficios</v>
          </cell>
        </row>
        <row r="1004">
          <cell r="E1004">
            <v>6301000000</v>
          </cell>
          <cell r="H1004" t="str">
            <v>ISR DIFERIDO INGRESOS POR CONEXION PDTE</v>
          </cell>
          <cell r="K1004">
            <v>7244622.4500000002</v>
          </cell>
          <cell r="M1004">
            <v>7011225.9400000004</v>
          </cell>
          <cell r="O1004">
            <v>233396.51</v>
          </cell>
        </row>
        <row r="1005">
          <cell r="E1005" t="str">
            <v>Total 630 Impuesto sobre beneficios</v>
          </cell>
          <cell r="K1005">
            <v>7244622.4500000002</v>
          </cell>
          <cell r="M1005">
            <v>7011225.9400000004</v>
          </cell>
          <cell r="O1005">
            <v>233396.51</v>
          </cell>
        </row>
        <row r="1007">
          <cell r="E1007" t="str">
            <v>TOTAL IMPUESTO SOCIEDADES</v>
          </cell>
          <cell r="K1007">
            <v>7244622.4500000002</v>
          </cell>
          <cell r="M1007">
            <v>7011225.9400000004</v>
          </cell>
          <cell r="O1007">
            <v>233396.51</v>
          </cell>
        </row>
        <row r="1008">
          <cell r="E1008" t="str">
            <v>=========================</v>
          </cell>
        </row>
        <row r="1009">
          <cell r="E1009" t="str">
            <v>.</v>
          </cell>
          <cell r="K1009">
            <v>-266899076.33000001</v>
          </cell>
          <cell r="M1009">
            <v>-232383275.53999999</v>
          </cell>
          <cell r="O1009">
            <v>-34515800.789999999</v>
          </cell>
        </row>
        <row r="1010">
          <cell r="E1010" t="str">
            <v>.</v>
          </cell>
        </row>
      </sheetData>
      <sheetData sheetId="1" refreshError="1">
        <row r="1">
          <cell r="G1" t="str">
            <v xml:space="preserve">                     Balance Contable - Estructura México</v>
          </cell>
          <cell r="N1" t="str">
            <v>Hora</v>
          </cell>
          <cell r="P1">
            <v>0.43368055555555557</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1424408</v>
          </cell>
          <cell r="M17">
            <v>1424408</v>
          </cell>
          <cell r="O17">
            <v>0</v>
          </cell>
        </row>
        <row r="18">
          <cell r="E18">
            <v>2800000000</v>
          </cell>
          <cell r="H18" t="str">
            <v>FONDO DE AMORTIZACION GASTOS DE ESTABLE</v>
          </cell>
          <cell r="K18">
            <v>-551957.81999999995</v>
          </cell>
          <cell r="M18">
            <v>-546022.79</v>
          </cell>
          <cell r="O18">
            <v>-5935.03</v>
          </cell>
        </row>
        <row r="19">
          <cell r="E19" t="str">
            <v>Total 201 Gastos de primer establecimiento</v>
          </cell>
          <cell r="K19">
            <v>872450.18</v>
          </cell>
          <cell r="M19">
            <v>878385.21</v>
          </cell>
          <cell r="O19">
            <v>-5935.03</v>
          </cell>
        </row>
        <row r="20">
          <cell r="E20" t="str">
            <v>TOTAL GASTOS DE AMPLIACIÓN DE CAPITAL</v>
          </cell>
          <cell r="K20">
            <v>872450.18</v>
          </cell>
          <cell r="M20">
            <v>878385.21</v>
          </cell>
          <cell r="O20">
            <v>-5935.03</v>
          </cell>
        </row>
        <row r="22">
          <cell r="E22" t="str">
            <v>TOTAL GASTOS DE ESTABLECIMIENTO</v>
          </cell>
          <cell r="K22">
            <v>872450.18</v>
          </cell>
          <cell r="M22">
            <v>878385.21</v>
          </cell>
          <cell r="O22">
            <v>-5935.03</v>
          </cell>
        </row>
        <row r="23">
          <cell r="E23" t="str">
            <v>===============================</v>
          </cell>
        </row>
        <row r="25">
          <cell r="E25" t="str">
            <v>INMOVILIZADO MATERIAL E INMATERIAL BRUTO</v>
          </cell>
        </row>
        <row r="26">
          <cell r="E26" t="str">
            <v>========================================</v>
          </cell>
        </row>
        <row r="27">
          <cell r="E27" t="str">
            <v>INMOVILIZACIONES INMATERIALES</v>
          </cell>
        </row>
        <row r="29">
          <cell r="E29" t="str">
            <v>GASTOS DE INVESTIGACIÓN Y DESARROLLO</v>
          </cell>
        </row>
        <row r="30">
          <cell r="E30" t="str">
            <v>210 Gastos de investigación y desarrollo</v>
          </cell>
        </row>
        <row r="31">
          <cell r="E31">
            <v>2101000000</v>
          </cell>
          <cell r="H31" t="str">
            <v>GASTOS DE I+D PROYECTOS TERMINADOS</v>
          </cell>
          <cell r="K31">
            <v>72987.7</v>
          </cell>
          <cell r="M31">
            <v>72987.7</v>
          </cell>
          <cell r="O31">
            <v>0</v>
          </cell>
        </row>
        <row r="32">
          <cell r="E32">
            <v>2101095000</v>
          </cell>
          <cell r="H32" t="str">
            <v>B10 ACT GASTOS I+D PROYECTOS TERMINADOS</v>
          </cell>
          <cell r="K32">
            <v>10856.75</v>
          </cell>
          <cell r="M32">
            <v>10403.469999999999</v>
          </cell>
          <cell r="O32">
            <v>453.28</v>
          </cell>
        </row>
        <row r="33">
          <cell r="E33" t="str">
            <v>Total 210 Gastos de investigación y desarr.</v>
          </cell>
          <cell r="K33">
            <v>83844.45</v>
          </cell>
          <cell r="M33">
            <v>83391.17</v>
          </cell>
          <cell r="O33">
            <v>453.28</v>
          </cell>
        </row>
        <row r="34">
          <cell r="E34" t="str">
            <v>TOTAL GASTOS DE INVESTIGACIÓN Y DESARROLLO</v>
          </cell>
          <cell r="K34">
            <v>83844.45</v>
          </cell>
          <cell r="M34">
            <v>83391.17</v>
          </cell>
          <cell r="O34">
            <v>453.28</v>
          </cell>
        </row>
        <row r="35">
          <cell r="E35" t="str">
            <v>..........................................</v>
          </cell>
        </row>
        <row r="36">
          <cell r="E36" t="str">
            <v>APLICACIONES INFORMÁTICAS</v>
          </cell>
        </row>
        <row r="37">
          <cell r="E37" t="str">
            <v>215 Aplicaciones informáticas</v>
          </cell>
        </row>
        <row r="38">
          <cell r="E38">
            <v>2150000000</v>
          </cell>
          <cell r="H38" t="str">
            <v>APLICACIONES INFORMATICAS</v>
          </cell>
          <cell r="K38">
            <v>1257496.02</v>
          </cell>
          <cell r="M38">
            <v>1257496.02</v>
          </cell>
          <cell r="O38">
            <v>0</v>
          </cell>
        </row>
        <row r="39">
          <cell r="E39" t="str">
            <v>Total 215 Aplicaciones informáticas</v>
          </cell>
          <cell r="K39">
            <v>1257496.02</v>
          </cell>
          <cell r="M39">
            <v>1257496.02</v>
          </cell>
          <cell r="O39">
            <v>0</v>
          </cell>
        </row>
        <row r="40">
          <cell r="E40" t="str">
            <v>TOTAL APLICACIONES INFORMÁTICAS</v>
          </cell>
          <cell r="K40">
            <v>1257496.02</v>
          </cell>
          <cell r="M40">
            <v>1257496.02</v>
          </cell>
          <cell r="O40">
            <v>0</v>
          </cell>
        </row>
        <row r="41">
          <cell r="E41" t="str">
            <v>...............................</v>
          </cell>
        </row>
        <row r="42">
          <cell r="E42" t="str">
            <v>TOTAL INMOVILIZACIONES INMATERIALES</v>
          </cell>
          <cell r="K42">
            <v>1341340.47</v>
          </cell>
          <cell r="M42">
            <v>1340887.19</v>
          </cell>
          <cell r="O42">
            <v>453.28</v>
          </cell>
        </row>
        <row r="45">
          <cell r="E45" t="str">
            <v>INMOVILIZACIONES MATERIALES</v>
          </cell>
        </row>
        <row r="47">
          <cell r="E47" t="str">
            <v>TERRENOS Y CONSTRUCCIONES</v>
          </cell>
        </row>
        <row r="48">
          <cell r="E48" t="str">
            <v>220 Terrenos y bienes naturales</v>
          </cell>
        </row>
        <row r="49">
          <cell r="E49">
            <v>2200000000</v>
          </cell>
          <cell r="H49" t="str">
            <v>TERRENOS Y BIENES NATURALES</v>
          </cell>
          <cell r="K49">
            <v>195347.78</v>
          </cell>
          <cell r="M49">
            <v>195347.78</v>
          </cell>
          <cell r="O49">
            <v>0</v>
          </cell>
        </row>
        <row r="50">
          <cell r="E50">
            <v>2200095000</v>
          </cell>
          <cell r="H50" t="str">
            <v>B10 ACT TERRENOS Y BIENES NATURALES</v>
          </cell>
          <cell r="K50">
            <v>165286.54999999999</v>
          </cell>
          <cell r="M50">
            <v>163107.93</v>
          </cell>
          <cell r="O50">
            <v>2178.62</v>
          </cell>
        </row>
        <row r="51">
          <cell r="E51" t="str">
            <v>Total 220 Terrenos y bienes naturales</v>
          </cell>
          <cell r="K51">
            <v>360634.33</v>
          </cell>
          <cell r="M51">
            <v>358455.71</v>
          </cell>
          <cell r="O51">
            <v>2178.62</v>
          </cell>
        </row>
        <row r="52">
          <cell r="E52" t="str">
            <v>221 Construcciones</v>
          </cell>
        </row>
        <row r="53">
          <cell r="E53">
            <v>2210010000</v>
          </cell>
          <cell r="H53" t="str">
            <v>EDIFICIOS ADMINISTRAC. Y COMERCIALES</v>
          </cell>
          <cell r="K53">
            <v>1886948.99</v>
          </cell>
          <cell r="M53">
            <v>1886948.99</v>
          </cell>
          <cell r="O53">
            <v>0</v>
          </cell>
        </row>
        <row r="54">
          <cell r="E54">
            <v>2210095000</v>
          </cell>
          <cell r="H54" t="str">
            <v>B10 ACT EDIFICIOS DE PROPIEDAD ADMON Y</v>
          </cell>
          <cell r="K54">
            <v>3044156.99</v>
          </cell>
          <cell r="M54">
            <v>3014367.75</v>
          </cell>
          <cell r="O54">
            <v>29789.24</v>
          </cell>
        </row>
        <row r="55">
          <cell r="E55">
            <v>2210100100</v>
          </cell>
          <cell r="H55" t="str">
            <v>TELECOMUNICACIONES EDIFICIOS PRODUCCION</v>
          </cell>
          <cell r="K55">
            <v>191149.7</v>
          </cell>
          <cell r="M55">
            <v>191149.7</v>
          </cell>
          <cell r="O55">
            <v>0</v>
          </cell>
        </row>
        <row r="56">
          <cell r="E56">
            <v>2210110000</v>
          </cell>
          <cell r="H56" t="str">
            <v>INSTAL. INT. EDIF. ADMINISTR. Y CIALES.</v>
          </cell>
          <cell r="K56">
            <v>333386.18</v>
          </cell>
          <cell r="M56">
            <v>333386.18</v>
          </cell>
          <cell r="O56">
            <v>0</v>
          </cell>
        </row>
        <row r="57">
          <cell r="E57">
            <v>2210110100</v>
          </cell>
          <cell r="H57" t="str">
            <v>TELECOMUNICACIONES EDIFICIOS ADMON. Y C</v>
          </cell>
          <cell r="K57">
            <v>28937</v>
          </cell>
          <cell r="M57">
            <v>28937</v>
          </cell>
          <cell r="O57">
            <v>0</v>
          </cell>
        </row>
        <row r="58">
          <cell r="E58">
            <v>2210195000</v>
          </cell>
          <cell r="H58" t="str">
            <v>B10 ACT INST INT EDIF PROD ADMON CIALES</v>
          </cell>
          <cell r="K58">
            <v>174012.39</v>
          </cell>
          <cell r="M58">
            <v>170947.15</v>
          </cell>
          <cell r="O58">
            <v>3065.24</v>
          </cell>
        </row>
        <row r="59">
          <cell r="E59" t="str">
            <v>Total 221 Construcciones</v>
          </cell>
          <cell r="K59">
            <v>5658591.25</v>
          </cell>
          <cell r="M59">
            <v>5625736.7699999996</v>
          </cell>
          <cell r="O59">
            <v>32854.480000000003</v>
          </cell>
        </row>
        <row r="60">
          <cell r="E60" t="str">
            <v>TOTAL TERRENOS Y CONSTRUCCIONES</v>
          </cell>
          <cell r="K60">
            <v>6019225.5800000001</v>
          </cell>
          <cell r="M60">
            <v>5984192.4800000004</v>
          </cell>
          <cell r="O60">
            <v>35033.1</v>
          </cell>
        </row>
        <row r="61">
          <cell r="E61" t="str">
            <v>...............................</v>
          </cell>
        </row>
        <row r="62">
          <cell r="E62" t="str">
            <v>INSTALACIONES TÉCNICAS Y MAQUINARIA</v>
          </cell>
        </row>
        <row r="63">
          <cell r="E63" t="str">
            <v>222 Instalaciones técnicas</v>
          </cell>
        </row>
        <row r="64">
          <cell r="E64">
            <v>2220100000</v>
          </cell>
          <cell r="H64" t="str">
            <v>RED DE TRANSPORTE</v>
          </cell>
          <cell r="K64">
            <v>8596748.7300000004</v>
          </cell>
          <cell r="M64">
            <v>7767639.8899999997</v>
          </cell>
          <cell r="O64">
            <v>829108.84</v>
          </cell>
        </row>
        <row r="65">
          <cell r="E65">
            <v>2220110000</v>
          </cell>
          <cell r="H65" t="str">
            <v>RED DE DISTRIBUCION</v>
          </cell>
          <cell r="K65">
            <v>156528527.05000001</v>
          </cell>
          <cell r="M65">
            <v>155627110.59</v>
          </cell>
          <cell r="O65">
            <v>901416.46</v>
          </cell>
        </row>
        <row r="66">
          <cell r="E66">
            <v>2220119500</v>
          </cell>
          <cell r="H66" t="str">
            <v>B10 ACT ACOMETIDAS</v>
          </cell>
          <cell r="K66">
            <v>17406879.260000002</v>
          </cell>
          <cell r="M66">
            <v>17088168.609999999</v>
          </cell>
          <cell r="O66">
            <v>318710.65000000002</v>
          </cell>
        </row>
        <row r="67">
          <cell r="E67">
            <v>2220120000</v>
          </cell>
          <cell r="H67" t="str">
            <v>ACOMETIDAS</v>
          </cell>
          <cell r="K67">
            <v>32931609.969999999</v>
          </cell>
          <cell r="M67">
            <v>32462682.850000001</v>
          </cell>
          <cell r="O67">
            <v>468927.12</v>
          </cell>
        </row>
        <row r="68">
          <cell r="E68">
            <v>2220130000</v>
          </cell>
          <cell r="H68" t="str">
            <v>CONSTRUCCION E.R.M.</v>
          </cell>
          <cell r="K68">
            <v>7186329.46</v>
          </cell>
          <cell r="M68">
            <v>7040656.5</v>
          </cell>
          <cell r="O68">
            <v>145672.95999999999</v>
          </cell>
        </row>
        <row r="69">
          <cell r="E69">
            <v>2220139500</v>
          </cell>
          <cell r="H69" t="str">
            <v>B10 ACT CONSTRUCCIONES E.R.M.</v>
          </cell>
          <cell r="K69">
            <v>1271807.01</v>
          </cell>
          <cell r="M69">
            <v>1221590.7</v>
          </cell>
          <cell r="O69">
            <v>50216.31</v>
          </cell>
        </row>
        <row r="70">
          <cell r="E70">
            <v>2220140000</v>
          </cell>
          <cell r="H70" t="str">
            <v>Acometidas 12</v>
          </cell>
          <cell r="K70">
            <v>3200843.47</v>
          </cell>
          <cell r="M70">
            <v>3200843.47</v>
          </cell>
          <cell r="O70">
            <v>0</v>
          </cell>
        </row>
        <row r="71">
          <cell r="E71">
            <v>2220195000</v>
          </cell>
          <cell r="H71" t="str">
            <v>B10 ACT RED</v>
          </cell>
          <cell r="K71">
            <v>82814379.900000006</v>
          </cell>
          <cell r="M71">
            <v>81336939.930000007</v>
          </cell>
          <cell r="O71">
            <v>1477439.97</v>
          </cell>
        </row>
        <row r="72">
          <cell r="E72">
            <v>2220300000</v>
          </cell>
          <cell r="H72" t="str">
            <v>INSTALACIONES AUXILIARES DE EXPOLTACION</v>
          </cell>
          <cell r="K72">
            <v>2709055.96</v>
          </cell>
          <cell r="M72">
            <v>2473241.4900000002</v>
          </cell>
          <cell r="O72">
            <v>235814.47</v>
          </cell>
        </row>
        <row r="73">
          <cell r="E73">
            <v>2220395000</v>
          </cell>
          <cell r="H73" t="str">
            <v>B10 ACT INSTALACIONES AUXILIARES EXPLOT</v>
          </cell>
          <cell r="K73">
            <v>1192045.32</v>
          </cell>
          <cell r="M73">
            <v>1169910.97</v>
          </cell>
          <cell r="O73">
            <v>22134.35</v>
          </cell>
        </row>
        <row r="74">
          <cell r="E74">
            <v>2220400000</v>
          </cell>
          <cell r="H74" t="str">
            <v>CONTADORES/MEDIDORES</v>
          </cell>
          <cell r="K74">
            <v>14480299.82</v>
          </cell>
          <cell r="M74">
            <v>14363558.09</v>
          </cell>
          <cell r="O74">
            <v>116741.73</v>
          </cell>
        </row>
        <row r="75">
          <cell r="E75">
            <v>2220495000</v>
          </cell>
          <cell r="H75" t="str">
            <v>B10 ACT CONTADORES</v>
          </cell>
          <cell r="K75">
            <v>2830197.56</v>
          </cell>
          <cell r="M75">
            <v>2727032.61</v>
          </cell>
          <cell r="O75">
            <v>103164.95</v>
          </cell>
        </row>
        <row r="76">
          <cell r="E76" t="str">
            <v>Total 222 Instalaciones técnicas</v>
          </cell>
          <cell r="K76">
            <v>331148723.50999999</v>
          </cell>
          <cell r="M76">
            <v>326479375.69999999</v>
          </cell>
          <cell r="O76">
            <v>4669347.8099999996</v>
          </cell>
        </row>
        <row r="77">
          <cell r="E77" t="str">
            <v>223 Maquinaria</v>
          </cell>
        </row>
        <row r="78">
          <cell r="E78">
            <v>2230000000</v>
          </cell>
          <cell r="H78" t="str">
            <v>MAQUINARIA</v>
          </cell>
          <cell r="K78">
            <v>290955.33</v>
          </cell>
          <cell r="M78">
            <v>290955.33</v>
          </cell>
          <cell r="O78">
            <v>0</v>
          </cell>
        </row>
        <row r="79">
          <cell r="E79">
            <v>2230095000</v>
          </cell>
          <cell r="H79" t="str">
            <v>B10 ACT MAQUINARIA</v>
          </cell>
          <cell r="K79">
            <v>13484.94</v>
          </cell>
          <cell r="M79">
            <v>11645.79</v>
          </cell>
          <cell r="O79">
            <v>1839.15</v>
          </cell>
        </row>
        <row r="80">
          <cell r="E80" t="str">
            <v>Total 223 Maquinaria</v>
          </cell>
          <cell r="K80">
            <v>304440.27</v>
          </cell>
          <cell r="M80">
            <v>302601.12</v>
          </cell>
          <cell r="O80">
            <v>1839.15</v>
          </cell>
        </row>
        <row r="81">
          <cell r="E81" t="str">
            <v>TOTAL INSTALACIONES TÉCNICAS Y MAQUINARIA</v>
          </cell>
          <cell r="K81">
            <v>331453163.77999997</v>
          </cell>
          <cell r="M81">
            <v>326781976.81999999</v>
          </cell>
          <cell r="O81">
            <v>4671186.96</v>
          </cell>
        </row>
        <row r="82">
          <cell r="E82" t="str">
            <v>.........................................</v>
          </cell>
        </row>
        <row r="83">
          <cell r="E83" t="str">
            <v>OTRAS INSTALACIONES, UTILLAJE Y MOBILIARIO</v>
          </cell>
        </row>
        <row r="84">
          <cell r="E84" t="str">
            <v>224 Utillaje</v>
          </cell>
        </row>
        <row r="85">
          <cell r="E85">
            <v>2240000000</v>
          </cell>
          <cell r="H85" t="str">
            <v>UTILLAJE</v>
          </cell>
          <cell r="K85">
            <v>301418.46000000002</v>
          </cell>
          <cell r="M85">
            <v>301418.46000000002</v>
          </cell>
          <cell r="O85">
            <v>0</v>
          </cell>
        </row>
        <row r="86">
          <cell r="E86">
            <v>2240095000</v>
          </cell>
          <cell r="H86" t="str">
            <v>B10 ACT UTILLAJE</v>
          </cell>
          <cell r="K86">
            <v>523156.67</v>
          </cell>
          <cell r="M86">
            <v>518178.16</v>
          </cell>
          <cell r="O86">
            <v>4978.51</v>
          </cell>
        </row>
        <row r="87">
          <cell r="E87" t="str">
            <v>Total 224 Utillaje</v>
          </cell>
          <cell r="K87">
            <v>824575.13</v>
          </cell>
          <cell r="M87">
            <v>819596.62</v>
          </cell>
          <cell r="O87">
            <v>4978.51</v>
          </cell>
        </row>
        <row r="88">
          <cell r="E88" t="str">
            <v>226 Mobiliario</v>
          </cell>
        </row>
        <row r="89">
          <cell r="E89">
            <v>2260000000</v>
          </cell>
          <cell r="H89" t="str">
            <v>MOBILIARIO</v>
          </cell>
          <cell r="K89">
            <v>364025.25</v>
          </cell>
          <cell r="M89">
            <v>364025.25</v>
          </cell>
          <cell r="O89">
            <v>0</v>
          </cell>
        </row>
        <row r="90">
          <cell r="E90">
            <v>2260010000</v>
          </cell>
          <cell r="H90" t="str">
            <v>EQUIPOS DE OFICINA</v>
          </cell>
          <cell r="K90">
            <v>272708.53999999998</v>
          </cell>
          <cell r="M90">
            <v>272708.53999999998</v>
          </cell>
          <cell r="O90">
            <v>0</v>
          </cell>
        </row>
        <row r="91">
          <cell r="E91">
            <v>2260095000</v>
          </cell>
          <cell r="H91" t="str">
            <v>B10 ACT MOBILIARIO Y EQ OFICINA COMUNIC</v>
          </cell>
          <cell r="K91">
            <v>491644.41</v>
          </cell>
          <cell r="M91">
            <v>483498.21</v>
          </cell>
          <cell r="O91">
            <v>8146.2</v>
          </cell>
        </row>
        <row r="92">
          <cell r="E92" t="str">
            <v>Total 226 Mobiliario</v>
          </cell>
          <cell r="K92">
            <v>1128378.2</v>
          </cell>
          <cell r="M92">
            <v>1120232</v>
          </cell>
          <cell r="O92">
            <v>8146.2</v>
          </cell>
        </row>
        <row r="93">
          <cell r="E93" t="str">
            <v>TOTAL OTRAS INSTAL., UTILLAJE Y MOBILIARIO</v>
          </cell>
          <cell r="K93">
            <v>1952953.33</v>
          </cell>
          <cell r="M93">
            <v>1939828.62</v>
          </cell>
          <cell r="O93">
            <v>13124.71</v>
          </cell>
        </row>
        <row r="94">
          <cell r="E94" t="str">
            <v>..........................................</v>
          </cell>
        </row>
        <row r="95">
          <cell r="E95" t="str">
            <v>OTRO INMOVILIZADO</v>
          </cell>
        </row>
        <row r="96">
          <cell r="E96" t="str">
            <v>227 Equipos para procesos informáticos</v>
          </cell>
        </row>
        <row r="97">
          <cell r="E97">
            <v>2270000000</v>
          </cell>
          <cell r="H97" t="str">
            <v>EQUIPOS PARA PROCESOS DE INFORMACION</v>
          </cell>
          <cell r="K97">
            <v>979655.03</v>
          </cell>
          <cell r="M97">
            <v>979655.03</v>
          </cell>
          <cell r="O97">
            <v>0</v>
          </cell>
        </row>
        <row r="98">
          <cell r="E98">
            <v>2270095000</v>
          </cell>
          <cell r="H98" t="str">
            <v>B10 ACT EQUIPOS PARA PROCESOS INFORMATI</v>
          </cell>
          <cell r="K98">
            <v>932670.72</v>
          </cell>
          <cell r="M98">
            <v>921118.2</v>
          </cell>
          <cell r="O98">
            <v>11552.52</v>
          </cell>
        </row>
        <row r="99">
          <cell r="E99" t="str">
            <v>Total 227 Equipos para procesos informáticos</v>
          </cell>
          <cell r="K99">
            <v>1912325.75</v>
          </cell>
          <cell r="M99">
            <v>1900773.23</v>
          </cell>
          <cell r="O99">
            <v>11552.52</v>
          </cell>
        </row>
        <row r="100">
          <cell r="E100" t="str">
            <v>228 Elementos de transporte</v>
          </cell>
        </row>
        <row r="101">
          <cell r="E101">
            <v>2280000000</v>
          </cell>
          <cell r="H101" t="str">
            <v>VEHICULOS INDUSTRIALES</v>
          </cell>
          <cell r="K101">
            <v>1314535.17</v>
          </cell>
          <cell r="M101">
            <v>1382488.81</v>
          </cell>
          <cell r="O101">
            <v>-67953.64</v>
          </cell>
        </row>
        <row r="102">
          <cell r="E102">
            <v>2280095000</v>
          </cell>
          <cell r="H102" t="str">
            <v>B10 ACT VEHICULOS INDUSTRIALES</v>
          </cell>
          <cell r="K102">
            <v>1954056.21</v>
          </cell>
          <cell r="M102">
            <v>1919884.11</v>
          </cell>
          <cell r="O102">
            <v>34172.1</v>
          </cell>
        </row>
        <row r="103">
          <cell r="E103">
            <v>2280100000</v>
          </cell>
          <cell r="H103" t="str">
            <v>VEHICULOS TURISMO</v>
          </cell>
          <cell r="K103">
            <v>1187922.6100000001</v>
          </cell>
          <cell r="M103">
            <v>1187922.6100000001</v>
          </cell>
          <cell r="O103">
            <v>0</v>
          </cell>
        </row>
        <row r="104">
          <cell r="E104">
            <v>2280195000</v>
          </cell>
          <cell r="H104" t="str">
            <v>B10 ACT VEHICULOS TURISMO</v>
          </cell>
          <cell r="K104">
            <v>-11754.72</v>
          </cell>
          <cell r="M104">
            <v>-19420.09</v>
          </cell>
          <cell r="O104">
            <v>7665.37</v>
          </cell>
        </row>
        <row r="105">
          <cell r="E105" t="str">
            <v>Total 228 Elementos de transporte</v>
          </cell>
          <cell r="K105">
            <v>4444759.2699999996</v>
          </cell>
          <cell r="M105">
            <v>4470875.4400000004</v>
          </cell>
          <cell r="O105">
            <v>-26116.17</v>
          </cell>
        </row>
        <row r="106">
          <cell r="E106" t="str">
            <v>TOTAL OTRO INMOVILIZADO</v>
          </cell>
          <cell r="K106">
            <v>6357085.0199999996</v>
          </cell>
          <cell r="M106">
            <v>6371648.6699999999</v>
          </cell>
          <cell r="O106">
            <v>-14563.65</v>
          </cell>
        </row>
        <row r="107">
          <cell r="E107" t="str">
            <v>.......................</v>
          </cell>
        </row>
        <row r="108">
          <cell r="E108" t="str">
            <v>TOTAL INMOVILIZACIONES MATERIALES</v>
          </cell>
          <cell r="K108">
            <v>345782427.70999998</v>
          </cell>
          <cell r="M108">
            <v>341077646.58999997</v>
          </cell>
          <cell r="O108">
            <v>4704781.12</v>
          </cell>
        </row>
        <row r="111">
          <cell r="E111" t="str">
            <v>TOTAL INMOVILIZADO MATERIAL E INMAT. BRUTO</v>
          </cell>
          <cell r="K111">
            <v>347123768.18000001</v>
          </cell>
          <cell r="M111">
            <v>342418533.77999997</v>
          </cell>
          <cell r="O111">
            <v>4705234.4000000004</v>
          </cell>
        </row>
        <row r="112">
          <cell r="E112" t="str">
            <v>==========================================</v>
          </cell>
        </row>
        <row r="114">
          <cell r="E114" t="str">
            <v>AMORTIZACIÓN ACUMULADA</v>
          </cell>
        </row>
        <row r="115">
          <cell r="E115" t="str">
            <v>======================</v>
          </cell>
        </row>
        <row r="116">
          <cell r="E116" t="str">
            <v>FONDO DE AMORTIZACIÓN</v>
          </cell>
        </row>
        <row r="117">
          <cell r="E117" t="str">
            <v>281 Amortiz. acumulada inmovilizado inmat.</v>
          </cell>
        </row>
        <row r="118">
          <cell r="E118">
            <v>2811700000</v>
          </cell>
          <cell r="H118" t="str">
            <v>GASTOS DE INVESTIGACION Y DESARROLLO</v>
          </cell>
          <cell r="K118">
            <v>-12164.63</v>
          </cell>
          <cell r="M118">
            <v>-11860.52</v>
          </cell>
          <cell r="O118">
            <v>-304.11</v>
          </cell>
        </row>
        <row r="119">
          <cell r="E119">
            <v>2811795000</v>
          </cell>
          <cell r="H119" t="str">
            <v>B10 ACT AMORT GASTOS I+D PROYECTOS TERM</v>
          </cell>
          <cell r="K119">
            <v>-1855.64</v>
          </cell>
          <cell r="M119">
            <v>-1732.31</v>
          </cell>
          <cell r="O119">
            <v>-123.33</v>
          </cell>
        </row>
        <row r="120">
          <cell r="E120">
            <v>2815700000</v>
          </cell>
          <cell r="H120" t="str">
            <v>APLICACIONES INFORMATICAS</v>
          </cell>
          <cell r="K120">
            <v>-856905.6</v>
          </cell>
          <cell r="M120">
            <v>-830880.56</v>
          </cell>
          <cell r="O120">
            <v>-26025.040000000001</v>
          </cell>
        </row>
        <row r="121">
          <cell r="E121" t="str">
            <v>Total 281 Amortiz. acum. inmovilizado inmat.</v>
          </cell>
          <cell r="K121">
            <v>-870925.87</v>
          </cell>
          <cell r="M121">
            <v>-844473.39</v>
          </cell>
          <cell r="O121">
            <v>-26452.48</v>
          </cell>
        </row>
        <row r="122">
          <cell r="E122" t="str">
            <v>282 Amortiz. acumulada inmovilizado material</v>
          </cell>
        </row>
        <row r="123">
          <cell r="E123">
            <v>2821700000</v>
          </cell>
          <cell r="H123" t="str">
            <v>EDIFICIOS</v>
          </cell>
          <cell r="K123">
            <v>-444078.34</v>
          </cell>
          <cell r="M123">
            <v>-440933.48</v>
          </cell>
          <cell r="O123">
            <v>-3144.86</v>
          </cell>
        </row>
        <row r="124">
          <cell r="E124">
            <v>2821710000</v>
          </cell>
          <cell r="H124" t="str">
            <v>INSTALACIONES INTERIORES EDIFICIOS</v>
          </cell>
          <cell r="K124">
            <v>-187462.15</v>
          </cell>
          <cell r="M124">
            <v>-184238.97</v>
          </cell>
          <cell r="O124">
            <v>-3223.18</v>
          </cell>
        </row>
        <row r="125">
          <cell r="E125">
            <v>2821719500</v>
          </cell>
          <cell r="H125" t="str">
            <v>B10 ACT AMORT. INSTALACIONES INTERIORES</v>
          </cell>
          <cell r="K125">
            <v>-49591.54</v>
          </cell>
          <cell r="M125">
            <v>-49012.55</v>
          </cell>
          <cell r="O125">
            <v>-578.99</v>
          </cell>
        </row>
        <row r="126">
          <cell r="E126">
            <v>2821795000</v>
          </cell>
          <cell r="H126" t="str">
            <v>B10 ACT AMORT EDIFICIOS</v>
          </cell>
          <cell r="K126">
            <v>-840374.44</v>
          </cell>
          <cell r="M126">
            <v>-827626.12</v>
          </cell>
          <cell r="O126">
            <v>-12748.32</v>
          </cell>
        </row>
        <row r="127">
          <cell r="E127">
            <v>2822710000</v>
          </cell>
          <cell r="H127" t="str">
            <v>RED</v>
          </cell>
          <cell r="K127">
            <v>-40562283.259999998</v>
          </cell>
          <cell r="M127">
            <v>-40000567.020000003</v>
          </cell>
          <cell r="O127">
            <v>-561716.24</v>
          </cell>
        </row>
        <row r="128">
          <cell r="E128">
            <v>2822711950</v>
          </cell>
          <cell r="H128" t="str">
            <v>B10 ACT AMORT RED DISTRIBUCION Y ACOMET</v>
          </cell>
          <cell r="K128">
            <v>-3361256.82</v>
          </cell>
          <cell r="M128">
            <v>-3296959.39</v>
          </cell>
          <cell r="O128">
            <v>-64297.43</v>
          </cell>
        </row>
        <row r="129">
          <cell r="E129">
            <v>2822713950</v>
          </cell>
          <cell r="H129" t="str">
            <v>B10 ACT AMORT CONSTRUCCIONES E.R.M.</v>
          </cell>
          <cell r="K129">
            <v>-579918.53</v>
          </cell>
          <cell r="M129">
            <v>-570623.66</v>
          </cell>
          <cell r="O129">
            <v>-9294.8700000000008</v>
          </cell>
        </row>
        <row r="130">
          <cell r="E130">
            <v>2822719500</v>
          </cell>
          <cell r="H130" t="str">
            <v>B10 ACT AMORT RED</v>
          </cell>
          <cell r="K130">
            <v>-30163832.640000001</v>
          </cell>
          <cell r="M130">
            <v>-29512071.800000001</v>
          </cell>
          <cell r="O130">
            <v>-651760.84</v>
          </cell>
        </row>
        <row r="131">
          <cell r="E131">
            <v>2822730000</v>
          </cell>
          <cell r="H131" t="str">
            <v>INSTALACIONES AUXILIARES DE EXPLOTACION</v>
          </cell>
          <cell r="K131">
            <v>-625558.9</v>
          </cell>
          <cell r="M131">
            <v>-615253.72</v>
          </cell>
          <cell r="O131">
            <v>-10305.18</v>
          </cell>
        </row>
        <row r="132">
          <cell r="E132">
            <v>2822739500</v>
          </cell>
          <cell r="H132" t="str">
            <v>B10 ACT AMORT INST AUX DE EXPLOTACION</v>
          </cell>
          <cell r="K132">
            <v>-387139.42</v>
          </cell>
          <cell r="M132">
            <v>-376188.86</v>
          </cell>
          <cell r="O132">
            <v>-10950.56</v>
          </cell>
        </row>
        <row r="133">
          <cell r="E133">
            <v>2822740000</v>
          </cell>
          <cell r="H133" t="str">
            <v>CONTADORES</v>
          </cell>
          <cell r="K133">
            <v>-2251081.04</v>
          </cell>
          <cell r="M133">
            <v>-2191232.88</v>
          </cell>
          <cell r="O133">
            <v>-59848.160000000003</v>
          </cell>
        </row>
        <row r="134">
          <cell r="E134">
            <v>2822749500</v>
          </cell>
          <cell r="H134" t="str">
            <v>B10 ACT AMORT CONTADORES Y MEDIDORES</v>
          </cell>
          <cell r="K134">
            <v>-641045.72</v>
          </cell>
          <cell r="M134">
            <v>-612285.68000000005</v>
          </cell>
          <cell r="O134">
            <v>-28760.04</v>
          </cell>
        </row>
        <row r="135">
          <cell r="E135">
            <v>2823700000</v>
          </cell>
          <cell r="H135" t="str">
            <v>MAQUINARIA</v>
          </cell>
          <cell r="K135">
            <v>-30794</v>
          </cell>
          <cell r="M135">
            <v>-28369.37</v>
          </cell>
          <cell r="O135">
            <v>-2424.63</v>
          </cell>
        </row>
        <row r="136">
          <cell r="E136">
            <v>2823795000</v>
          </cell>
          <cell r="H136" t="str">
            <v>B10 ACT AMORT MAQUINARIA</v>
          </cell>
          <cell r="K136">
            <v>-1493.85</v>
          </cell>
          <cell r="M136">
            <v>-1201.73</v>
          </cell>
          <cell r="O136">
            <v>-292.12</v>
          </cell>
        </row>
        <row r="137">
          <cell r="E137">
            <v>2824700000</v>
          </cell>
          <cell r="H137" t="str">
            <v>UTILLAJE</v>
          </cell>
          <cell r="K137">
            <v>-252864.8</v>
          </cell>
          <cell r="M137">
            <v>-252129.78</v>
          </cell>
          <cell r="O137">
            <v>-735.02</v>
          </cell>
        </row>
        <row r="138">
          <cell r="E138">
            <v>2824795000</v>
          </cell>
          <cell r="H138" t="str">
            <v>B10 ACT AMORT UTILLAJE</v>
          </cell>
          <cell r="K138">
            <v>-516724.92</v>
          </cell>
          <cell r="M138">
            <v>-511872.85</v>
          </cell>
          <cell r="O138">
            <v>-4852.07</v>
          </cell>
        </row>
        <row r="139">
          <cell r="E139">
            <v>2826700000</v>
          </cell>
          <cell r="H139" t="str">
            <v>MOBILIARIO</v>
          </cell>
          <cell r="K139">
            <v>-331212.51</v>
          </cell>
          <cell r="M139">
            <v>-325906.39</v>
          </cell>
          <cell r="O139">
            <v>-5306.12</v>
          </cell>
        </row>
        <row r="140">
          <cell r="E140">
            <v>2826795000</v>
          </cell>
          <cell r="H140" t="str">
            <v>B10 ACT AMORT MOBILIARIO Y EQ OFIC COMU</v>
          </cell>
          <cell r="K140">
            <v>-447094.64</v>
          </cell>
          <cell r="M140">
            <v>-436427.23</v>
          </cell>
          <cell r="O140">
            <v>-10667.41</v>
          </cell>
        </row>
        <row r="141">
          <cell r="E141">
            <v>2827700000</v>
          </cell>
          <cell r="H141" t="str">
            <v>EQUIPOS PARA PROCESOS DE INFORMACION</v>
          </cell>
          <cell r="K141">
            <v>-967362.78</v>
          </cell>
          <cell r="M141">
            <v>-966978.65</v>
          </cell>
          <cell r="O141">
            <v>-384.13</v>
          </cell>
        </row>
        <row r="142">
          <cell r="E142">
            <v>2827795000</v>
          </cell>
          <cell r="H142" t="str">
            <v>B10 ACT AMORT EQUIPO PROCESO INFORMACIO</v>
          </cell>
          <cell r="K142">
            <v>-848450.94</v>
          </cell>
          <cell r="M142">
            <v>-837435.61</v>
          </cell>
          <cell r="O142">
            <v>-11015.33</v>
          </cell>
        </row>
        <row r="143">
          <cell r="E143">
            <v>2828700000</v>
          </cell>
          <cell r="H143" t="str">
            <v>ELEMENTOS DE TRANSPORTE</v>
          </cell>
          <cell r="K143">
            <v>-894864.57</v>
          </cell>
          <cell r="M143">
            <v>-944567.28</v>
          </cell>
          <cell r="O143">
            <v>49702.71</v>
          </cell>
        </row>
        <row r="144">
          <cell r="E144">
            <v>2828795000</v>
          </cell>
          <cell r="H144" t="str">
            <v>B10 ACT AMORT VEHICULOS INDUST Y TURISM</v>
          </cell>
          <cell r="K144">
            <v>-1855980.61</v>
          </cell>
          <cell r="M144">
            <v>-1835469.09</v>
          </cell>
          <cell r="O144">
            <v>-20511.52</v>
          </cell>
        </row>
        <row r="145">
          <cell r="E145" t="str">
            <v>Total 282 Amortiz. acum. inmovil. material</v>
          </cell>
          <cell r="K145">
            <v>-86240466.420000002</v>
          </cell>
          <cell r="M145">
            <v>-84817352.109999999</v>
          </cell>
          <cell r="O145">
            <v>-1423114.31</v>
          </cell>
        </row>
        <row r="146">
          <cell r="E146" t="str">
            <v>TOTAL FONDO DE AMORTIZACIÓN</v>
          </cell>
          <cell r="K146">
            <v>-87111392.290000007</v>
          </cell>
          <cell r="M146">
            <v>-85661825.5</v>
          </cell>
          <cell r="O146">
            <v>-1449566.79</v>
          </cell>
        </row>
        <row r="147">
          <cell r="E147" t="str">
            <v>...........................</v>
          </cell>
        </row>
        <row r="149">
          <cell r="E149" t="str">
            <v>TOTAL AMORTIZACIÓN ACUMULADA</v>
          </cell>
          <cell r="K149">
            <v>-87111392.290000007</v>
          </cell>
          <cell r="M149">
            <v>-85661825.5</v>
          </cell>
          <cell r="O149">
            <v>-1449566.79</v>
          </cell>
        </row>
        <row r="150">
          <cell r="E150" t="str">
            <v>============================</v>
          </cell>
        </row>
        <row r="152">
          <cell r="E152" t="str">
            <v>OTRO INMOVILIZADO FINANCIERO</v>
          </cell>
        </row>
        <row r="153">
          <cell r="E153" t="str">
            <v>============================</v>
          </cell>
        </row>
        <row r="154">
          <cell r="E154" t="str">
            <v>FIANZAS Y DEPÓSITOS CONSTITUIDOS</v>
          </cell>
        </row>
        <row r="155">
          <cell r="E155" t="str">
            <v>260 Fianzas constituidas a largo plazo</v>
          </cell>
        </row>
        <row r="156">
          <cell r="E156">
            <v>2600000000</v>
          </cell>
          <cell r="H156" t="str">
            <v>FIANZAS CONSTRUIDAS A LP POR ARRENDAMIE</v>
          </cell>
          <cell r="K156">
            <v>20285.599999999999</v>
          </cell>
          <cell r="M156">
            <v>20285.599999999999</v>
          </cell>
          <cell r="O156">
            <v>0</v>
          </cell>
        </row>
        <row r="157">
          <cell r="E157">
            <v>2600000012</v>
          </cell>
          <cell r="H157" t="str">
            <v>COMPLEMENTARIA DE FIANZAS L.P.</v>
          </cell>
          <cell r="K157">
            <v>4162.3999999999996</v>
          </cell>
          <cell r="M157">
            <v>4153.28</v>
          </cell>
          <cell r="O157">
            <v>9.1199999999999992</v>
          </cell>
        </row>
        <row r="158">
          <cell r="E158" t="str">
            <v>Total 260 Fianzas constituidas a largo plazo</v>
          </cell>
          <cell r="K158">
            <v>24448</v>
          </cell>
          <cell r="M158">
            <v>24438.880000000001</v>
          </cell>
          <cell r="O158">
            <v>9.1199999999999992</v>
          </cell>
        </row>
        <row r="159">
          <cell r="E159" t="str">
            <v>265 Depósitos constituidos a largo plazo</v>
          </cell>
        </row>
        <row r="160">
          <cell r="E160">
            <v>2650900000</v>
          </cell>
          <cell r="H160" t="str">
            <v>DEPOSITOS VARIOS</v>
          </cell>
          <cell r="K160">
            <v>7055.7</v>
          </cell>
          <cell r="M160">
            <v>7055.7</v>
          </cell>
          <cell r="O160">
            <v>0</v>
          </cell>
        </row>
        <row r="161">
          <cell r="E161" t="str">
            <v>Total 265 Depósitos constituidos a l/p.</v>
          </cell>
          <cell r="K161">
            <v>7055.7</v>
          </cell>
          <cell r="M161">
            <v>7055.7</v>
          </cell>
          <cell r="O161">
            <v>0</v>
          </cell>
        </row>
        <row r="162">
          <cell r="E162" t="str">
            <v>TOTAL FIANZAS Y DEPÓSITOS CONSTITUIDOS</v>
          </cell>
          <cell r="K162">
            <v>31503.7</v>
          </cell>
          <cell r="M162">
            <v>31494.58</v>
          </cell>
          <cell r="O162">
            <v>9.1199999999999992</v>
          </cell>
        </row>
        <row r="163">
          <cell r="E163" t="str">
            <v>......................................</v>
          </cell>
        </row>
        <row r="165">
          <cell r="E165" t="str">
            <v>TOTAL OTRO INMOVILIZADO FINANCIERO</v>
          </cell>
          <cell r="K165">
            <v>31503.7</v>
          </cell>
          <cell r="M165">
            <v>31494.58</v>
          </cell>
          <cell r="O165">
            <v>9.1199999999999992</v>
          </cell>
        </row>
        <row r="166">
          <cell r="E166" t="str">
            <v>==================================</v>
          </cell>
        </row>
        <row r="168">
          <cell r="E168" t="str">
            <v>PENDIENTE DE CLASIFICACIÓN</v>
          </cell>
        </row>
        <row r="169">
          <cell r="E169" t="str">
            <v>==========================</v>
          </cell>
        </row>
        <row r="170">
          <cell r="E170" t="str">
            <v>Pendiente de clasificación</v>
          </cell>
        </row>
        <row r="171">
          <cell r="E171">
            <v>910</v>
          </cell>
          <cell r="H171" t="str">
            <v>MATERIALES PROPIOS</v>
          </cell>
          <cell r="K171">
            <v>2332129.52</v>
          </cell>
          <cell r="M171">
            <v>2167983.04</v>
          </cell>
          <cell r="O171">
            <v>164146.48000000001</v>
          </cell>
        </row>
        <row r="172">
          <cell r="E172">
            <v>912</v>
          </cell>
          <cell r="H172" t="str">
            <v>TUBERIA</v>
          </cell>
          <cell r="K172">
            <v>2141307.2799999998</v>
          </cell>
          <cell r="M172">
            <v>1967989.86</v>
          </cell>
          <cell r="O172">
            <v>173317.42</v>
          </cell>
        </row>
        <row r="173">
          <cell r="E173">
            <v>913</v>
          </cell>
          <cell r="H173" t="str">
            <v>OBRA CIVIL</v>
          </cell>
          <cell r="K173">
            <v>6323402.0899999999</v>
          </cell>
          <cell r="M173">
            <v>5364689.08</v>
          </cell>
          <cell r="O173">
            <v>958713.01</v>
          </cell>
        </row>
        <row r="174">
          <cell r="E174">
            <v>914</v>
          </cell>
          <cell r="H174" t="str">
            <v>Instalación de Tubería</v>
          </cell>
          <cell r="K174">
            <v>1679244.24</v>
          </cell>
          <cell r="M174">
            <v>1474855.6</v>
          </cell>
          <cell r="O174">
            <v>204388.64</v>
          </cell>
        </row>
        <row r="175">
          <cell r="E175">
            <v>917</v>
          </cell>
          <cell r="H175" t="str">
            <v>PAVIMENTACIÓN</v>
          </cell>
          <cell r="K175">
            <v>435276.68</v>
          </cell>
          <cell r="M175">
            <v>362324.78</v>
          </cell>
          <cell r="O175">
            <v>72951.899999999994</v>
          </cell>
        </row>
        <row r="176">
          <cell r="E176">
            <v>918</v>
          </cell>
          <cell r="H176" t="str">
            <v>SUPLEMENTO OBRA CIVIL</v>
          </cell>
          <cell r="K176">
            <v>75289.919999999998</v>
          </cell>
          <cell r="M176">
            <v>28366.86</v>
          </cell>
          <cell r="O176">
            <v>46923.06</v>
          </cell>
        </row>
        <row r="177">
          <cell r="E177">
            <v>919</v>
          </cell>
          <cell r="H177" t="str">
            <v>OTROS CONCEPTOS</v>
          </cell>
          <cell r="K177">
            <v>3389020.45</v>
          </cell>
          <cell r="M177">
            <v>2770388.48</v>
          </cell>
          <cell r="O177">
            <v>618631.97</v>
          </cell>
        </row>
        <row r="178">
          <cell r="E178">
            <v>920</v>
          </cell>
          <cell r="H178" t="str">
            <v>RESTO DE MATERIALES PROPIOS</v>
          </cell>
          <cell r="K178">
            <v>306289.94</v>
          </cell>
          <cell r="M178">
            <v>276083.49</v>
          </cell>
          <cell r="O178">
            <v>30206.45</v>
          </cell>
        </row>
        <row r="179">
          <cell r="E179">
            <v>921</v>
          </cell>
          <cell r="H179" t="str">
            <v>RESTO MATERIALES DE TERCEROS</v>
          </cell>
          <cell r="K179">
            <v>585795.39</v>
          </cell>
          <cell r="M179">
            <v>577385.39</v>
          </cell>
          <cell r="O179">
            <v>8410</v>
          </cell>
        </row>
        <row r="180">
          <cell r="E180">
            <v>922</v>
          </cell>
          <cell r="H180" t="str">
            <v>CONTADORES</v>
          </cell>
          <cell r="K180">
            <v>1055260.96</v>
          </cell>
          <cell r="M180">
            <v>828078.01</v>
          </cell>
          <cell r="O180">
            <v>227182.95</v>
          </cell>
        </row>
        <row r="181">
          <cell r="E181">
            <v>924</v>
          </cell>
          <cell r="H181" t="str">
            <v>OTROS SERVICIOS</v>
          </cell>
          <cell r="K181">
            <v>456805.89</v>
          </cell>
          <cell r="M181">
            <v>456805.89</v>
          </cell>
          <cell r="O181">
            <v>0</v>
          </cell>
        </row>
        <row r="182">
          <cell r="E182">
            <v>927</v>
          </cell>
          <cell r="H182" t="str">
            <v>TRANSPORTES Y FLETES</v>
          </cell>
          <cell r="K182">
            <v>8528.0300000000007</v>
          </cell>
          <cell r="M182">
            <v>8528.0300000000007</v>
          </cell>
          <cell r="O182">
            <v>0</v>
          </cell>
        </row>
        <row r="183">
          <cell r="E183">
            <v>928</v>
          </cell>
          <cell r="H183" t="str">
            <v>PERMISOS Y TASAS</v>
          </cell>
          <cell r="K183">
            <v>34123.440000000002</v>
          </cell>
          <cell r="M183">
            <v>34123.440000000002</v>
          </cell>
          <cell r="O183">
            <v>0</v>
          </cell>
        </row>
        <row r="184">
          <cell r="E184">
            <v>929</v>
          </cell>
          <cell r="H184" t="str">
            <v>OTROS COSTOS</v>
          </cell>
          <cell r="K184">
            <v>27497.64</v>
          </cell>
          <cell r="M184">
            <v>27497.64</v>
          </cell>
          <cell r="O184">
            <v>0</v>
          </cell>
        </row>
        <row r="185">
          <cell r="E185">
            <v>9150000000</v>
          </cell>
          <cell r="H185" t="str">
            <v>LIQUIDACIÓN APLICACIONES INFORMÁTICAS</v>
          </cell>
          <cell r="K185">
            <v>-27497.64</v>
          </cell>
          <cell r="M185">
            <v>-27497.64</v>
          </cell>
          <cell r="O185">
            <v>0</v>
          </cell>
        </row>
        <row r="186">
          <cell r="E186">
            <v>9220100000</v>
          </cell>
          <cell r="H186" t="str">
            <v>LIQUIDACIÓN GASODUCTOS Y ANTENAS EN AP</v>
          </cell>
          <cell r="K186">
            <v>-61290.98</v>
          </cell>
          <cell r="M186">
            <v>-45158.94</v>
          </cell>
          <cell r="O186">
            <v>-16132.04</v>
          </cell>
        </row>
        <row r="187">
          <cell r="E187">
            <v>9220101000</v>
          </cell>
          <cell r="H187" t="str">
            <v>LIQUIDACIÓN RENOVACIÓN EN AP</v>
          </cell>
          <cell r="K187">
            <v>-3649690.21</v>
          </cell>
          <cell r="M187">
            <v>-2983195.72</v>
          </cell>
          <cell r="O187">
            <v>-666494.49</v>
          </cell>
        </row>
        <row r="188">
          <cell r="E188">
            <v>9220110000</v>
          </cell>
          <cell r="H188" t="str">
            <v>LIQUIDACIÓN NUEVOS ABONADOS EN MP/BP</v>
          </cell>
          <cell r="K188">
            <v>-7890905.0199999996</v>
          </cell>
          <cell r="M188">
            <v>-7456436.9199999999</v>
          </cell>
          <cell r="O188">
            <v>-434468.1</v>
          </cell>
        </row>
        <row r="189">
          <cell r="E189">
            <v>9220110100</v>
          </cell>
          <cell r="H189" t="str">
            <v>LIQUIDACIÓN RENOVACIÓN EN MP/BP</v>
          </cell>
          <cell r="K189">
            <v>-1193488.1299999999</v>
          </cell>
          <cell r="M189">
            <v>-696854.79</v>
          </cell>
          <cell r="O189">
            <v>-496633.34</v>
          </cell>
        </row>
        <row r="190">
          <cell r="E190">
            <v>9220113000</v>
          </cell>
          <cell r="H190" t="str">
            <v>LIQUIDACIÓN DESPLAZAMIENTOS A CARGO EMP</v>
          </cell>
          <cell r="K190">
            <v>-4307.08</v>
          </cell>
          <cell r="M190">
            <v>-4307.08</v>
          </cell>
          <cell r="O190">
            <v>0</v>
          </cell>
        </row>
        <row r="191">
          <cell r="E191">
            <v>9220120000</v>
          </cell>
          <cell r="H191" t="str">
            <v>LIQUIDACIÓN NUEVAS ACOMETIDAS EN MP/BP</v>
          </cell>
          <cell r="K191">
            <v>-3082401.75</v>
          </cell>
          <cell r="M191">
            <v>-2730107.65</v>
          </cell>
          <cell r="O191">
            <v>-352294.1</v>
          </cell>
        </row>
        <row r="192">
          <cell r="E192">
            <v>9220121000</v>
          </cell>
          <cell r="H192" t="str">
            <v>LIQUIDACIÓN RENOVACIÓN ACOMETIDAS EN MP</v>
          </cell>
          <cell r="K192">
            <v>-230264.3</v>
          </cell>
          <cell r="M192">
            <v>-198053.65</v>
          </cell>
          <cell r="O192">
            <v>-32210.65</v>
          </cell>
        </row>
        <row r="193">
          <cell r="E193">
            <v>9220130000</v>
          </cell>
          <cell r="H193" t="str">
            <v>LIQUIDACIÓN CONSTRUCCIÓN DE ERM EN AP</v>
          </cell>
          <cell r="K193">
            <v>-276731.83</v>
          </cell>
          <cell r="M193">
            <v>-276731.83</v>
          </cell>
          <cell r="O193">
            <v>0</v>
          </cell>
        </row>
        <row r="194">
          <cell r="E194">
            <v>9220131000</v>
          </cell>
          <cell r="H194" t="str">
            <v>LIQUIDACIÓN CONSTRUCCIÓN DE ERM EN MP/B</v>
          </cell>
          <cell r="K194">
            <v>-164807.96</v>
          </cell>
          <cell r="M194">
            <v>-19135</v>
          </cell>
          <cell r="O194">
            <v>-145672.95999999999</v>
          </cell>
        </row>
        <row r="195">
          <cell r="E195">
            <v>9220300000</v>
          </cell>
          <cell r="H195" t="str">
            <v>LIQUIDACIÓN INSTALACIONES AUXILIARES DE</v>
          </cell>
          <cell r="K195">
            <v>-384903.97</v>
          </cell>
          <cell r="M195">
            <v>-149089.5</v>
          </cell>
          <cell r="O195">
            <v>-235814.47</v>
          </cell>
        </row>
        <row r="196">
          <cell r="E196">
            <v>9220400000</v>
          </cell>
          <cell r="H196" t="str">
            <v>LIQUIDACIÓN ADQUISIC. DE CONTADORES PAR</v>
          </cell>
          <cell r="K196">
            <v>-1298154.47</v>
          </cell>
          <cell r="M196">
            <v>-1181412.74</v>
          </cell>
          <cell r="O196">
            <v>-116741.73</v>
          </cell>
        </row>
        <row r="197">
          <cell r="E197">
            <v>9240000000</v>
          </cell>
          <cell r="H197" t="str">
            <v>LIQUIDACIÓN UTILLAJE</v>
          </cell>
          <cell r="K197">
            <v>-9504.92</v>
          </cell>
          <cell r="M197">
            <v>-9504.92</v>
          </cell>
          <cell r="O197">
            <v>0</v>
          </cell>
        </row>
        <row r="198">
          <cell r="E198">
            <v>9280000000</v>
          </cell>
          <cell r="H198" t="str">
            <v>LIQUIDACIÓN ELEMENTOS DE TRANSPORTE</v>
          </cell>
          <cell r="K198">
            <v>-576023.21</v>
          </cell>
          <cell r="M198">
            <v>-567613.21</v>
          </cell>
          <cell r="O198">
            <v>-8410</v>
          </cell>
        </row>
        <row r="199">
          <cell r="E199" t="str">
            <v>Total Pendiente de clasificación</v>
          </cell>
          <cell r="K199">
            <v>0</v>
          </cell>
          <cell r="M199">
            <v>0</v>
          </cell>
          <cell r="O199">
            <v>0</v>
          </cell>
        </row>
        <row r="201">
          <cell r="E201" t="str">
            <v>TOTAL PENDIENTE DE CLASIFICACIÓN</v>
          </cell>
          <cell r="K201">
            <v>0</v>
          </cell>
          <cell r="M201">
            <v>0</v>
          </cell>
          <cell r="O201">
            <v>0</v>
          </cell>
        </row>
        <row r="202">
          <cell r="E202" t="str">
            <v>================================</v>
          </cell>
        </row>
        <row r="204">
          <cell r="E204" t="str">
            <v>EXISTENCIAS</v>
          </cell>
        </row>
        <row r="205">
          <cell r="E205" t="str">
            <v>===========</v>
          </cell>
        </row>
        <row r="206">
          <cell r="E206" t="str">
            <v>EXISTENCIAS GENERALES</v>
          </cell>
        </row>
        <row r="207">
          <cell r="E207" t="str">
            <v>320 Materiales para consumo</v>
          </cell>
        </row>
        <row r="208">
          <cell r="E208">
            <v>3202000100</v>
          </cell>
          <cell r="H208" t="str">
            <v>MATERIALES PARA CONSUMO  CL Nº 2</v>
          </cell>
          <cell r="K208">
            <v>2669859.12</v>
          </cell>
          <cell r="M208">
            <v>3014308.78</v>
          </cell>
          <cell r="O208">
            <v>-344449.66</v>
          </cell>
        </row>
        <row r="209">
          <cell r="E209" t="str">
            <v>Total 320 Materiales para consumo</v>
          </cell>
          <cell r="K209">
            <v>2669859.12</v>
          </cell>
          <cell r="M209">
            <v>3014308.78</v>
          </cell>
          <cell r="O209">
            <v>-344449.66</v>
          </cell>
        </row>
        <row r="210">
          <cell r="E210" t="str">
            <v>TOTAL EXISTENCIAS GENERALES</v>
          </cell>
          <cell r="K210">
            <v>2669859.12</v>
          </cell>
          <cell r="M210">
            <v>3014308.78</v>
          </cell>
          <cell r="O210">
            <v>-344449.66</v>
          </cell>
        </row>
        <row r="211">
          <cell r="E211" t="str">
            <v>...........................</v>
          </cell>
        </row>
        <row r="213">
          <cell r="E213" t="str">
            <v>APROVISIONAMIENTO TRANSITORIO</v>
          </cell>
        </row>
        <row r="214">
          <cell r="E214" t="str">
            <v>371 Material en tránsito</v>
          </cell>
        </row>
        <row r="215">
          <cell r="E215">
            <v>3710010000</v>
          </cell>
          <cell r="H215" t="str">
            <v>TRASPASOS MATERIALES</v>
          </cell>
          <cell r="K215">
            <v>-1193923.92</v>
          </cell>
          <cell r="M215">
            <v>-1079331.1399999999</v>
          </cell>
          <cell r="O215">
            <v>-114592.78</v>
          </cell>
        </row>
        <row r="216">
          <cell r="E216" t="str">
            <v>Total 371 Material en tránsito</v>
          </cell>
          <cell r="K216">
            <v>-1193923.92</v>
          </cell>
          <cell r="M216">
            <v>-1079331.1399999999</v>
          </cell>
          <cell r="O216">
            <v>-114592.78</v>
          </cell>
        </row>
        <row r="217">
          <cell r="E217" t="str">
            <v>TOTAL APROVISIONAMIENTO TRANSITORIO</v>
          </cell>
          <cell r="K217">
            <v>-1193923.92</v>
          </cell>
          <cell r="M217">
            <v>-1079331.1399999999</v>
          </cell>
          <cell r="O217">
            <v>-114592.78</v>
          </cell>
        </row>
        <row r="218">
          <cell r="E218" t="str">
            <v>...................................</v>
          </cell>
        </row>
        <row r="220">
          <cell r="E220" t="str">
            <v>SUBPRODUCTOS, RESIDUOS Y MAT. RECUPERADOS</v>
          </cell>
        </row>
        <row r="221">
          <cell r="E221" t="str">
            <v>369 Diferencias de inventario</v>
          </cell>
        </row>
        <row r="222">
          <cell r="E222">
            <v>3692000500</v>
          </cell>
          <cell r="H222" t="str">
            <v>DIFERENCIAS DE PRECIO C.L. Nº2 (CON IVA</v>
          </cell>
          <cell r="K222">
            <v>-1507.82</v>
          </cell>
          <cell r="M222">
            <v>-1507.82</v>
          </cell>
          <cell r="O222">
            <v>0</v>
          </cell>
        </row>
        <row r="223">
          <cell r="E223" t="str">
            <v>Total 369 Diferencias de inventario</v>
          </cell>
          <cell r="K223">
            <v>-1507.82</v>
          </cell>
          <cell r="M223">
            <v>-1507.82</v>
          </cell>
          <cell r="O223">
            <v>0</v>
          </cell>
        </row>
        <row r="224">
          <cell r="E224" t="str">
            <v>TOTAL SUBPROD., RESIDUOS Y MAT. RECUPERADOS</v>
          </cell>
          <cell r="K224">
            <v>-1507.82</v>
          </cell>
          <cell r="M224">
            <v>-1507.82</v>
          </cell>
          <cell r="O224">
            <v>0</v>
          </cell>
        </row>
        <row r="225">
          <cell r="E225" t="str">
            <v>...........................................</v>
          </cell>
        </row>
        <row r="227">
          <cell r="E227" t="str">
            <v>TOTAL EXISTENCIAS</v>
          </cell>
          <cell r="K227">
            <v>1474427.38</v>
          </cell>
          <cell r="M227">
            <v>1933469.82</v>
          </cell>
          <cell r="O227">
            <v>-459042.44</v>
          </cell>
        </row>
        <row r="228">
          <cell r="E228" t="str">
            <v>=================</v>
          </cell>
        </row>
        <row r="230">
          <cell r="E230" t="str">
            <v>DEUDORES</v>
          </cell>
        </row>
        <row r="231">
          <cell r="E231" t="str">
            <v>========</v>
          </cell>
        </row>
        <row r="232">
          <cell r="E232" t="str">
            <v>CLIENTES POR VENTA Y PRESTACIÓN DE SERVICIOS</v>
          </cell>
        </row>
        <row r="233">
          <cell r="E233" t="str">
            <v>430 Clientes</v>
          </cell>
        </row>
        <row r="234">
          <cell r="E234">
            <v>4300020100</v>
          </cell>
          <cell r="H234" t="str">
            <v>SISTEMA DE GESTION CLIENTES Nº 2</v>
          </cell>
          <cell r="K234">
            <v>61366255.659999996</v>
          </cell>
          <cell r="M234">
            <v>59703563.859999999</v>
          </cell>
          <cell r="O234">
            <v>1662691.8</v>
          </cell>
        </row>
        <row r="235">
          <cell r="E235">
            <v>4300021500</v>
          </cell>
          <cell r="H235" t="str">
            <v>EXTORNOS PENDIENTES PAGO G.C. Nº 2</v>
          </cell>
          <cell r="K235">
            <v>-51957.41</v>
          </cell>
          <cell r="M235">
            <v>-50406.11</v>
          </cell>
          <cell r="O235">
            <v>-1551.3</v>
          </cell>
        </row>
        <row r="236">
          <cell r="E236">
            <v>4300029000</v>
          </cell>
          <cell r="H236" t="str">
            <v>RECAUDACION A LIQUIDAR G.C. Nº 2</v>
          </cell>
          <cell r="K236">
            <v>-1360825.8</v>
          </cell>
          <cell r="M236">
            <v>-866998.79</v>
          </cell>
          <cell r="O236">
            <v>-493827.01</v>
          </cell>
        </row>
        <row r="237">
          <cell r="E237">
            <v>4300200212</v>
          </cell>
          <cell r="H237" t="str">
            <v>IMPAGADOS NUEVO LAREDO DOMESTICO-COMERC</v>
          </cell>
          <cell r="K237">
            <v>55303</v>
          </cell>
          <cell r="M237">
            <v>49324</v>
          </cell>
          <cell r="O237">
            <v>5979</v>
          </cell>
        </row>
        <row r="238">
          <cell r="E238">
            <v>4301010100</v>
          </cell>
          <cell r="H238" t="str">
            <v>CLIENTES MERCADO INDUSTRIAL G.C. Nº 1</v>
          </cell>
          <cell r="K238">
            <v>1456766.09</v>
          </cell>
          <cell r="M238">
            <v>1739943.51</v>
          </cell>
          <cell r="O238">
            <v>-283177.42</v>
          </cell>
        </row>
        <row r="239">
          <cell r="E239">
            <v>4301020100</v>
          </cell>
          <cell r="H239" t="str">
            <v>CLIENTES MERCADO INDUSTRIAL G.C. Nº 2</v>
          </cell>
          <cell r="K239">
            <v>4425726.71</v>
          </cell>
          <cell r="M239">
            <v>5245571.79</v>
          </cell>
          <cell r="O239">
            <v>-819845.08</v>
          </cell>
        </row>
        <row r="240">
          <cell r="E240">
            <v>4301029000</v>
          </cell>
          <cell r="H240" t="str">
            <v>RECAUDACION A LIQUIDAR MCDO.INDUST. G.C</v>
          </cell>
          <cell r="K240">
            <v>-1823.62</v>
          </cell>
          <cell r="M240">
            <v>-1823.8</v>
          </cell>
          <cell r="O240">
            <v>0.18</v>
          </cell>
        </row>
        <row r="241">
          <cell r="E241" t="str">
            <v>Total 430 Clientes</v>
          </cell>
          <cell r="K241">
            <v>65889444.630000003</v>
          </cell>
          <cell r="M241">
            <v>65819174.460000001</v>
          </cell>
          <cell r="O241">
            <v>70270.17</v>
          </cell>
        </row>
        <row r="242">
          <cell r="E242" t="str">
            <v>TOTAL CLIENTES POR VENTA Y PREST. DE SERV.</v>
          </cell>
          <cell r="K242">
            <v>65889444.630000003</v>
          </cell>
          <cell r="M242">
            <v>65819174.460000001</v>
          </cell>
          <cell r="O242">
            <v>70270.17</v>
          </cell>
        </row>
        <row r="243">
          <cell r="E243" t="str">
            <v>..........................................</v>
          </cell>
        </row>
        <row r="245">
          <cell r="E245" t="str">
            <v>SOCIEDADES DEL GRUPO DEUDORES</v>
          </cell>
        </row>
        <row r="246">
          <cell r="E246" t="str">
            <v>432 Clientes empresas del grupo</v>
          </cell>
        </row>
        <row r="247">
          <cell r="E247">
            <v>4320000100</v>
          </cell>
          <cell r="H247" t="str">
            <v>CLIENTES EMPRESAS DEL GRUPO</v>
          </cell>
          <cell r="K247">
            <v>1321116.57</v>
          </cell>
          <cell r="M247">
            <v>1278352.3400000001</v>
          </cell>
          <cell r="O247">
            <v>42764.23</v>
          </cell>
        </row>
        <row r="248">
          <cell r="E248" t="str">
            <v>Total 432 Clientes empresas del grupo</v>
          </cell>
          <cell r="K248">
            <v>1321116.57</v>
          </cell>
          <cell r="M248">
            <v>1278352.3400000001</v>
          </cell>
          <cell r="O248">
            <v>42764.23</v>
          </cell>
        </row>
        <row r="249">
          <cell r="E249" t="str">
            <v>TOTAL SOCIEDADES DEL GRUPO DEUDORES</v>
          </cell>
          <cell r="K249">
            <v>1321116.57</v>
          </cell>
          <cell r="M249">
            <v>1278352.3400000001</v>
          </cell>
          <cell r="O249">
            <v>42764.23</v>
          </cell>
        </row>
        <row r="250">
          <cell r="E250" t="str">
            <v>...................................</v>
          </cell>
        </row>
        <row r="252">
          <cell r="E252" t="str">
            <v>DEUDORES VARIOS</v>
          </cell>
        </row>
        <row r="253">
          <cell r="E253" t="str">
            <v>448 Cuentas corrientes varias (deudoras)</v>
          </cell>
        </row>
        <row r="254">
          <cell r="E254">
            <v>4480000000</v>
          </cell>
          <cell r="H254" t="str">
            <v>CUENTAS CORRIENTES CON PERSONAL</v>
          </cell>
          <cell r="K254">
            <v>10771.95</v>
          </cell>
          <cell r="M254">
            <v>8551.35</v>
          </cell>
          <cell r="O254">
            <v>2220.6</v>
          </cell>
        </row>
        <row r="255">
          <cell r="E255">
            <v>4480104912</v>
          </cell>
          <cell r="H255" t="str">
            <v>CESAR SANCHEZ PANIAGUA</v>
          </cell>
          <cell r="K255">
            <v>-1500</v>
          </cell>
          <cell r="M255">
            <v>-1500</v>
          </cell>
          <cell r="O255">
            <v>0</v>
          </cell>
        </row>
        <row r="256">
          <cell r="E256">
            <v>4480112112</v>
          </cell>
          <cell r="H256" t="str">
            <v>JESUS TREVIÑO SALAZAR</v>
          </cell>
          <cell r="K256">
            <v>-5300.5</v>
          </cell>
          <cell r="M256">
            <v>-5300.5</v>
          </cell>
          <cell r="O256">
            <v>0</v>
          </cell>
        </row>
        <row r="257">
          <cell r="E257">
            <v>4480124112</v>
          </cell>
          <cell r="H257" t="str">
            <v>DANIEL PONCE JUAREZ</v>
          </cell>
          <cell r="K257">
            <v>3000</v>
          </cell>
          <cell r="M257">
            <v>3000</v>
          </cell>
          <cell r="O257">
            <v>0</v>
          </cell>
        </row>
        <row r="258">
          <cell r="E258">
            <v>4480136312</v>
          </cell>
          <cell r="H258" t="str">
            <v>EDGAR EDUARDO GARZA FRAGOSO</v>
          </cell>
          <cell r="K258">
            <v>500</v>
          </cell>
          <cell r="M258">
            <v>500</v>
          </cell>
          <cell r="O258">
            <v>0</v>
          </cell>
        </row>
        <row r="259">
          <cell r="E259">
            <v>4480141812</v>
          </cell>
          <cell r="H259" t="str">
            <v>JUAN ESQUEDA GARCIA</v>
          </cell>
          <cell r="K259">
            <v>2000</v>
          </cell>
          <cell r="M259">
            <v>2000</v>
          </cell>
          <cell r="O259">
            <v>0</v>
          </cell>
        </row>
        <row r="260">
          <cell r="E260">
            <v>4480143312</v>
          </cell>
          <cell r="H260" t="str">
            <v>JOSE SANTOS SALAS CEPEDA</v>
          </cell>
          <cell r="K260">
            <v>-500</v>
          </cell>
          <cell r="M260">
            <v>-500</v>
          </cell>
          <cell r="O260">
            <v>0</v>
          </cell>
        </row>
        <row r="261">
          <cell r="E261">
            <v>4480143512</v>
          </cell>
          <cell r="H261" t="str">
            <v>JUAN ESTEBAN CARDENAS GOMEZ</v>
          </cell>
          <cell r="K261">
            <v>2000</v>
          </cell>
          <cell r="M261">
            <v>2000</v>
          </cell>
          <cell r="O261">
            <v>0</v>
          </cell>
        </row>
        <row r="262">
          <cell r="E262">
            <v>4480150000</v>
          </cell>
          <cell r="H262" t="str">
            <v>CUENTA MANEJO PERSONAL</v>
          </cell>
          <cell r="K262">
            <v>104524.91</v>
          </cell>
          <cell r="M262">
            <v>78993.41</v>
          </cell>
          <cell r="O262">
            <v>25531.5</v>
          </cell>
        </row>
        <row r="263">
          <cell r="E263">
            <v>4481000712</v>
          </cell>
          <cell r="H263" t="str">
            <v>MEDINA RENTERIA ALBERTO</v>
          </cell>
          <cell r="K263">
            <v>315046.34000000003</v>
          </cell>
          <cell r="M263">
            <v>315046.34000000003</v>
          </cell>
          <cell r="O263">
            <v>0</v>
          </cell>
        </row>
        <row r="264">
          <cell r="E264">
            <v>4489000012</v>
          </cell>
          <cell r="H264" t="str">
            <v>COMPLEMENTARIA CUENTAS CORRIENTES VARIA</v>
          </cell>
          <cell r="K264">
            <v>1241899.1100000001</v>
          </cell>
          <cell r="M264">
            <v>1238147.3</v>
          </cell>
          <cell r="O264">
            <v>3751.81</v>
          </cell>
        </row>
        <row r="265">
          <cell r="E265">
            <v>4489000112</v>
          </cell>
          <cell r="H265" t="str">
            <v>CUENTA CORRIENTE MONTERREY</v>
          </cell>
          <cell r="K265">
            <v>149400644.44</v>
          </cell>
          <cell r="M265">
            <v>143342966.24000001</v>
          </cell>
          <cell r="O265">
            <v>6057678.2000000002</v>
          </cell>
        </row>
        <row r="266">
          <cell r="E266">
            <v>4489000312</v>
          </cell>
          <cell r="H266" t="str">
            <v>CTA. CORRIENTE SALTILLO</v>
          </cell>
          <cell r="K266">
            <v>1128954.55</v>
          </cell>
          <cell r="M266">
            <v>1128954.55</v>
          </cell>
          <cell r="O266">
            <v>0</v>
          </cell>
        </row>
        <row r="267">
          <cell r="E267">
            <v>4489000412</v>
          </cell>
          <cell r="H267" t="str">
            <v>CTA. CORRIENTE TOLUCA</v>
          </cell>
          <cell r="K267">
            <v>-1099309.68</v>
          </cell>
          <cell r="M267">
            <v>-1099309.68</v>
          </cell>
          <cell r="O267">
            <v>0</v>
          </cell>
        </row>
        <row r="268">
          <cell r="E268">
            <v>4489000512</v>
          </cell>
          <cell r="H268" t="str">
            <v>CTA. CORRIENTE BAJIO SUR</v>
          </cell>
          <cell r="K268">
            <v>-35381.550000000003</v>
          </cell>
          <cell r="M268">
            <v>-35381.550000000003</v>
          </cell>
          <cell r="O268">
            <v>0</v>
          </cell>
        </row>
        <row r="269">
          <cell r="E269">
            <v>4489000612</v>
          </cell>
          <cell r="H269" t="str">
            <v>CTA. CORRIENTE BAJIO NORTE</v>
          </cell>
          <cell r="K269">
            <v>-1153</v>
          </cell>
          <cell r="M269">
            <v>0</v>
          </cell>
          <cell r="O269">
            <v>-1153</v>
          </cell>
        </row>
        <row r="270">
          <cell r="E270">
            <v>4489000912</v>
          </cell>
          <cell r="H270" t="str">
            <v>CTA. CORRIENTE DF</v>
          </cell>
          <cell r="K270">
            <v>-287562737.62</v>
          </cell>
          <cell r="M270">
            <v>-279827689.52999997</v>
          </cell>
          <cell r="O270">
            <v>-7735048.0899999999</v>
          </cell>
        </row>
        <row r="271">
          <cell r="E271">
            <v>4489070000</v>
          </cell>
          <cell r="H271" t="str">
            <v>VENTAS DE INMOVILIZADO PDTES. DE APLICA</v>
          </cell>
          <cell r="K271">
            <v>9565.2199999999993</v>
          </cell>
          <cell r="M271">
            <v>0</v>
          </cell>
          <cell r="O271">
            <v>9565.2199999999993</v>
          </cell>
        </row>
        <row r="272">
          <cell r="E272">
            <v>4489090000</v>
          </cell>
          <cell r="H272" t="str">
            <v>DIFERENCIAS ALBARANES / FACTURAS</v>
          </cell>
          <cell r="K272">
            <v>-0.01</v>
          </cell>
          <cell r="M272">
            <v>-0.01</v>
          </cell>
          <cell r="O272">
            <v>0</v>
          </cell>
        </row>
        <row r="273">
          <cell r="E273" t="str">
            <v>Total 448 Ctas. corrientes varias (deudoras)</v>
          </cell>
          <cell r="H273" t="str">
            <v>DIFERENCIAS A REGULARIZAR CONTABILIDAD</v>
          </cell>
          <cell r="K273">
            <v>-136486975.84</v>
          </cell>
          <cell r="M273">
            <v>-134849522.08000001</v>
          </cell>
          <cell r="O273">
            <v>-1637453.76</v>
          </cell>
        </row>
        <row r="274">
          <cell r="E274" t="str">
            <v>449 Cuentas de enlace</v>
          </cell>
          <cell r="K274">
            <v>-0.39</v>
          </cell>
          <cell r="M274">
            <v>0.5</v>
          </cell>
          <cell r="O274">
            <v>-0.89</v>
          </cell>
        </row>
        <row r="275">
          <cell r="E275">
            <v>4490019000</v>
          </cell>
          <cell r="H275" t="str">
            <v>DIFERENCIAS A REGULARIZAR CONTABILIDAD</v>
          </cell>
          <cell r="K275">
            <v>-1.31</v>
          </cell>
          <cell r="M275">
            <v>-0.39</v>
          </cell>
          <cell r="O275">
            <v>-0.92</v>
          </cell>
        </row>
        <row r="276">
          <cell r="E276" t="str">
            <v>Total 449 Cuentas de enlace</v>
          </cell>
          <cell r="H276" t="str">
            <v>PAGOS PENDIENTES DE IDENTIFICAR CAJA</v>
          </cell>
          <cell r="K276">
            <v>-1.31</v>
          </cell>
          <cell r="M276">
            <v>-0.39</v>
          </cell>
          <cell r="O276">
            <v>-0.92</v>
          </cell>
        </row>
        <row r="277">
          <cell r="E277" t="str">
            <v>555 Partidas pendientes de aplicación</v>
          </cell>
          <cell r="K277">
            <v>-25755.52</v>
          </cell>
          <cell r="M277">
            <v>-273.27999999999997</v>
          </cell>
          <cell r="O277">
            <v>-25482.240000000002</v>
          </cell>
        </row>
        <row r="278">
          <cell r="E278">
            <v>5550290000</v>
          </cell>
          <cell r="H278" t="str">
            <v>PAGOS PENDIENTES DE IDENTIFICAR CAJA</v>
          </cell>
          <cell r="K278">
            <v>-25676.16</v>
          </cell>
          <cell r="M278">
            <v>-25755.52</v>
          </cell>
          <cell r="O278">
            <v>79.36</v>
          </cell>
        </row>
        <row r="279">
          <cell r="E279" t="str">
            <v>Total 555 Partidas pendientes de aplicación</v>
          </cell>
          <cell r="K279">
            <v>-25676.16</v>
          </cell>
          <cell r="M279">
            <v>-25755.52</v>
          </cell>
          <cell r="O279">
            <v>79.36</v>
          </cell>
        </row>
        <row r="280">
          <cell r="E280" t="str">
            <v>TOTAL DEUDORES VARIOS</v>
          </cell>
          <cell r="K280">
            <v>-136512653.31</v>
          </cell>
          <cell r="M280">
            <v>-134875277.99000001</v>
          </cell>
          <cell r="O280">
            <v>-1637375.32</v>
          </cell>
        </row>
        <row r="281">
          <cell r="E281" t="str">
            <v>.....................</v>
          </cell>
        </row>
        <row r="282">
          <cell r="E282" t="str">
            <v>490 Provisión para insolvencias de tráfico</v>
          </cell>
        </row>
        <row r="283">
          <cell r="E283" t="str">
            <v>PROVISIÓN PARA INSOLVENCIAS DE TRÁFICO</v>
          </cell>
          <cell r="H283" t="str">
            <v>PROV. INSOLVENCIAS CLIENTES D-C</v>
          </cell>
          <cell r="K283">
            <v>-5884089.04</v>
          </cell>
          <cell r="M283">
            <v>-5761589.04</v>
          </cell>
          <cell r="O283">
            <v>-122500</v>
          </cell>
        </row>
        <row r="284">
          <cell r="E284" t="str">
            <v>490 Provisión para insolvencias de tráfico</v>
          </cell>
          <cell r="K284">
            <v>-5884089.04</v>
          </cell>
          <cell r="M284">
            <v>-5761589.04</v>
          </cell>
          <cell r="O284">
            <v>-122500</v>
          </cell>
        </row>
        <row r="285">
          <cell r="E285">
            <v>4900100100</v>
          </cell>
          <cell r="H285" t="str">
            <v>PROV. INSOLVENCIAS CLIENTES D-C</v>
          </cell>
          <cell r="K285">
            <v>-6006589.04</v>
          </cell>
          <cell r="M285">
            <v>-5884089.04</v>
          </cell>
          <cell r="O285">
            <v>-122500</v>
          </cell>
        </row>
        <row r="286">
          <cell r="E286" t="str">
            <v>Total 490 Provisión para insolv. de tráfico</v>
          </cell>
          <cell r="K286">
            <v>-6006589.04</v>
          </cell>
          <cell r="M286">
            <v>-5884089.04</v>
          </cell>
          <cell r="O286">
            <v>-122500</v>
          </cell>
        </row>
        <row r="287">
          <cell r="E287" t="str">
            <v>TOTAL PROVISIÓN PARA INSOLVENCIAS DE TRÁFICO</v>
          </cell>
          <cell r="K287">
            <v>-6006589.04</v>
          </cell>
          <cell r="M287">
            <v>-5884089.04</v>
          </cell>
          <cell r="O287">
            <v>-122500</v>
          </cell>
        </row>
        <row r="288">
          <cell r="E288" t="str">
            <v>............................................</v>
          </cell>
        </row>
        <row r="289">
          <cell r="E289" t="str">
            <v>407 Anticipos a proveedores</v>
          </cell>
        </row>
        <row r="290">
          <cell r="E290" t="str">
            <v>ANTICIPOS A ACREEDORES</v>
          </cell>
          <cell r="H290" t="str">
            <v>ANTICIPOS A PROVEEDORES</v>
          </cell>
          <cell r="K290">
            <v>15545.68</v>
          </cell>
          <cell r="M290">
            <v>15545.68</v>
          </cell>
          <cell r="O290">
            <v>0</v>
          </cell>
        </row>
        <row r="291">
          <cell r="E291" t="str">
            <v>407 Anticipos a proveedores</v>
          </cell>
          <cell r="H291" t="str">
            <v>COMPLEMENTARIA ANTICIPO A PROVEEDORES</v>
          </cell>
          <cell r="K291">
            <v>3111.32</v>
          </cell>
          <cell r="M291">
            <v>3122.92</v>
          </cell>
          <cell r="O291">
            <v>-11.6</v>
          </cell>
        </row>
        <row r="292">
          <cell r="E292">
            <v>4070000100</v>
          </cell>
          <cell r="H292" t="str">
            <v>ANTICIPOS A PROVEEDORES</v>
          </cell>
          <cell r="K292">
            <v>15545.68</v>
          </cell>
          <cell r="M292">
            <v>15545.68</v>
          </cell>
          <cell r="O292">
            <v>0</v>
          </cell>
        </row>
        <row r="293">
          <cell r="E293">
            <v>4070000112</v>
          </cell>
          <cell r="H293" t="str">
            <v>COMPLEMENTARIA ANTICIPO A PROVEEDORES</v>
          </cell>
          <cell r="K293">
            <v>3120.64</v>
          </cell>
          <cell r="M293">
            <v>3111.32</v>
          </cell>
          <cell r="O293">
            <v>9.32</v>
          </cell>
        </row>
        <row r="294">
          <cell r="E294" t="str">
            <v>Total 407 Anticipos a proveedores</v>
          </cell>
          <cell r="K294">
            <v>18666.32</v>
          </cell>
          <cell r="M294">
            <v>18657</v>
          </cell>
          <cell r="O294">
            <v>9.32</v>
          </cell>
        </row>
        <row r="295">
          <cell r="E295" t="str">
            <v>TOTAL ANTICIPOS A ACREEDORES</v>
          </cell>
          <cell r="K295">
            <v>18666.32</v>
          </cell>
          <cell r="M295">
            <v>18657</v>
          </cell>
          <cell r="O295">
            <v>9.32</v>
          </cell>
        </row>
        <row r="296">
          <cell r="E296" t="str">
            <v>............................</v>
          </cell>
          <cell r="K296">
            <v>-73643183.230000004</v>
          </cell>
          <cell r="M296">
            <v>-74782563.719999999</v>
          </cell>
          <cell r="O296">
            <v>1139380.49</v>
          </cell>
        </row>
        <row r="297">
          <cell r="E297" t="str">
            <v>==============</v>
          </cell>
        </row>
        <row r="298">
          <cell r="E298" t="str">
            <v>TOTAL DEUDORES</v>
          </cell>
          <cell r="K298">
            <v>-75290014.829999998</v>
          </cell>
          <cell r="M298">
            <v>-73643183.230000004</v>
          </cell>
          <cell r="O298">
            <v>-1646831.6</v>
          </cell>
        </row>
        <row r="299">
          <cell r="E299" t="str">
            <v>==============</v>
          </cell>
        </row>
        <row r="300">
          <cell r="E300" t="str">
            <v>====================================</v>
          </cell>
        </row>
        <row r="301">
          <cell r="E301" t="str">
            <v>OTRO ACTIVO CIRCULANTE NO FINANCIERO</v>
          </cell>
        </row>
        <row r="302">
          <cell r="E302" t="str">
            <v>====================================</v>
          </cell>
        </row>
        <row r="303">
          <cell r="E303" t="str">
            <v>DEUDORES</v>
          </cell>
        </row>
        <row r="304">
          <cell r="E304" t="str">
            <v>470 Hacienda Pública, deudor varios conceptos</v>
          </cell>
        </row>
        <row r="305">
          <cell r="E305" t="str">
            <v>ADMINISTRACIONES PÚBLICAS</v>
          </cell>
          <cell r="H305" t="str">
            <v>HACIENDA PUBLICA DEUDOR POR DEVOLUCION</v>
          </cell>
          <cell r="K305">
            <v>15527.8</v>
          </cell>
          <cell r="M305">
            <v>15527.8</v>
          </cell>
          <cell r="O305">
            <v>0</v>
          </cell>
        </row>
        <row r="306">
          <cell r="E306" t="str">
            <v>470 Hacienda Pública, deudor varios conceptos</v>
          </cell>
          <cell r="K306">
            <v>15527.8</v>
          </cell>
          <cell r="M306">
            <v>15527.8</v>
          </cell>
          <cell r="O306">
            <v>0</v>
          </cell>
        </row>
        <row r="307">
          <cell r="E307">
            <v>4709000100</v>
          </cell>
          <cell r="H307" t="str">
            <v>HACIENDA PUBLICA DEUDOR POR DEVOLUCION</v>
          </cell>
          <cell r="K307">
            <v>15527.8</v>
          </cell>
          <cell r="M307">
            <v>15527.8</v>
          </cell>
          <cell r="O307">
            <v>0</v>
          </cell>
        </row>
        <row r="308">
          <cell r="E308" t="str">
            <v>Total 470 Hac. Públ., deudor varios conceptos</v>
          </cell>
          <cell r="H308" t="str">
            <v>HACIENDA PUBLICA IVA SOPORTADO COMPENSA</v>
          </cell>
          <cell r="K308">
            <v>15527.8</v>
          </cell>
          <cell r="M308">
            <v>15527.8</v>
          </cell>
          <cell r="O308">
            <v>0</v>
          </cell>
        </row>
        <row r="309">
          <cell r="E309" t="str">
            <v>472 Hacienda Pública, IVA soportado</v>
          </cell>
          <cell r="H309" t="str">
            <v>HACIENDA PUBLICA IVA SOPORTADO AL 15%</v>
          </cell>
          <cell r="K309">
            <v>1142460.5</v>
          </cell>
          <cell r="M309">
            <v>942062.27</v>
          </cell>
          <cell r="O309">
            <v>200398.23</v>
          </cell>
        </row>
        <row r="310">
          <cell r="E310">
            <v>4720000199</v>
          </cell>
          <cell r="H310" t="str">
            <v>HACIENDA PUBLICA IVA SOPORTADO COMPENSA</v>
          </cell>
          <cell r="K310">
            <v>308372.5</v>
          </cell>
          <cell r="M310">
            <v>308372.5</v>
          </cell>
          <cell r="O310">
            <v>0</v>
          </cell>
        </row>
        <row r="311">
          <cell r="E311">
            <v>4720001000</v>
          </cell>
          <cell r="H311" t="str">
            <v>HACIENDA PUBLICA IVA SOPORTADO AL 15%</v>
          </cell>
          <cell r="K311">
            <v>1252973.25</v>
          </cell>
          <cell r="M311">
            <v>1142460.5</v>
          </cell>
          <cell r="O311">
            <v>110512.75</v>
          </cell>
        </row>
        <row r="312">
          <cell r="E312">
            <v>4720001500</v>
          </cell>
          <cell r="H312" t="str">
            <v>HACIENDA PUBLICA IVA SOPORTADO AL 10%</v>
          </cell>
          <cell r="K312">
            <v>10157777.060000001</v>
          </cell>
          <cell r="M312">
            <v>8892986.0099999998</v>
          </cell>
          <cell r="O312">
            <v>1264791.05</v>
          </cell>
        </row>
        <row r="313">
          <cell r="E313">
            <v>4720002000</v>
          </cell>
          <cell r="H313" t="str">
            <v>HACIENDA PUBLICA IVA SOPORTADO (DIFERID</v>
          </cell>
          <cell r="K313">
            <v>141764.32</v>
          </cell>
          <cell r="M313">
            <v>83454.44</v>
          </cell>
          <cell r="O313">
            <v>58309.88</v>
          </cell>
        </row>
        <row r="314">
          <cell r="E314">
            <v>4720002500</v>
          </cell>
          <cell r="H314" t="str">
            <v>HACIENDA PUBLICA IVA SOPORTADO (DIFERID</v>
          </cell>
          <cell r="K314">
            <v>720782.58</v>
          </cell>
          <cell r="M314">
            <v>804987.35</v>
          </cell>
          <cell r="O314">
            <v>-84204.77</v>
          </cell>
        </row>
        <row r="315">
          <cell r="E315" t="str">
            <v>Total 472 Hacienda Pública, IVA soportado</v>
          </cell>
          <cell r="H315" t="str">
            <v>PAGOS A CUENTA IMPTO. SOCIEDADES</v>
          </cell>
          <cell r="K315">
            <v>12581669.710000001</v>
          </cell>
          <cell r="M315">
            <v>11232260.800000001</v>
          </cell>
          <cell r="O315">
            <v>1349408.91</v>
          </cell>
        </row>
        <row r="316">
          <cell r="E316" t="str">
            <v>473 Hac. Públ., retenciones y pagos a cuenta</v>
          </cell>
          <cell r="H316" t="str">
            <v>RET.A CUENTA DEL IMPUESTO S/SOCIEDADES</v>
          </cell>
          <cell r="K316">
            <v>14495.54</v>
          </cell>
          <cell r="M316">
            <v>14426.63</v>
          </cell>
          <cell r="O316">
            <v>68.91</v>
          </cell>
        </row>
        <row r="317">
          <cell r="E317">
            <v>4730100500</v>
          </cell>
          <cell r="H317" t="str">
            <v>PAGOS A CUENTA IMPTO. SOCIEDADES</v>
          </cell>
          <cell r="K317">
            <v>42639.48</v>
          </cell>
          <cell r="M317">
            <v>42639.48</v>
          </cell>
          <cell r="O317">
            <v>0</v>
          </cell>
        </row>
        <row r="318">
          <cell r="E318">
            <v>4730200100</v>
          </cell>
          <cell r="H318" t="str">
            <v>RET.A CUENTA DEL IMPUESTO S/SOCIEDADES</v>
          </cell>
          <cell r="K318">
            <v>14549.65</v>
          </cell>
          <cell r="M318">
            <v>14495.54</v>
          </cell>
          <cell r="O318">
            <v>54.11</v>
          </cell>
        </row>
        <row r="319">
          <cell r="E319" t="str">
            <v>Total 473 Hac.Públ, retenciones y pagos a cta</v>
          </cell>
          <cell r="K319">
            <v>57189.13</v>
          </cell>
          <cell r="M319">
            <v>57135.02</v>
          </cell>
          <cell r="O319">
            <v>54.11</v>
          </cell>
        </row>
        <row r="320">
          <cell r="E320" t="str">
            <v>TOTAL ADMINISTRACIONES PÚBLICAS</v>
          </cell>
          <cell r="K320">
            <v>12654386.640000001</v>
          </cell>
          <cell r="M320">
            <v>11304923.619999999</v>
          </cell>
          <cell r="O320">
            <v>1349463.02</v>
          </cell>
        </row>
        <row r="321">
          <cell r="E321" t="str">
            <v>...............................</v>
          </cell>
        </row>
        <row r="322">
          <cell r="E322" t="str">
            <v>TOTAL DEUDORES</v>
          </cell>
          <cell r="K322">
            <v>12654386.640000001</v>
          </cell>
          <cell r="M322">
            <v>11304923.619999999</v>
          </cell>
          <cell r="O322">
            <v>1349463.02</v>
          </cell>
        </row>
        <row r="323">
          <cell r="E323" t="str">
            <v>AJUSTES POR PERIODIFICACIÓN</v>
          </cell>
        </row>
        <row r="325">
          <cell r="E325" t="str">
            <v>AJUSTES POR PERIODIFICACIÓN</v>
          </cell>
        </row>
        <row r="326">
          <cell r="E326">
            <v>4800000100</v>
          </cell>
          <cell r="H326" t="str">
            <v>GASTOS ANTICIPADOS POR PRIMAS DE SEGURO</v>
          </cell>
          <cell r="K326">
            <v>304437.69</v>
          </cell>
          <cell r="M326">
            <v>334881.56</v>
          </cell>
          <cell r="O326">
            <v>-30443.87</v>
          </cell>
        </row>
        <row r="327">
          <cell r="E327" t="str">
            <v>480 Gastos anticipados</v>
          </cell>
          <cell r="K327">
            <v>304437.69</v>
          </cell>
          <cell r="M327">
            <v>334881.56</v>
          </cell>
          <cell r="O327">
            <v>-30443.87</v>
          </cell>
        </row>
        <row r="328">
          <cell r="E328">
            <v>4800000100</v>
          </cell>
          <cell r="H328" t="str">
            <v>GASTOS ANTICIPADOS POR PRIMAS DE SEGURO</v>
          </cell>
          <cell r="K328">
            <v>273993.82</v>
          </cell>
          <cell r="M328">
            <v>304437.69</v>
          </cell>
          <cell r="O328">
            <v>-30443.87</v>
          </cell>
        </row>
        <row r="329">
          <cell r="E329" t="str">
            <v>Total 480 Gastos anticipados</v>
          </cell>
          <cell r="K329">
            <v>273993.82</v>
          </cell>
          <cell r="M329">
            <v>304437.69</v>
          </cell>
          <cell r="O329">
            <v>-30443.87</v>
          </cell>
        </row>
        <row r="330">
          <cell r="K330">
            <v>273993.82</v>
          </cell>
          <cell r="M330">
            <v>304437.69</v>
          </cell>
          <cell r="O330">
            <v>-30443.87</v>
          </cell>
        </row>
        <row r="331">
          <cell r="E331" t="str">
            <v>TOTAL AJUSTES POR PERIODIFICACIÓN</v>
          </cell>
          <cell r="K331">
            <v>273993.82</v>
          </cell>
          <cell r="M331">
            <v>304437.69</v>
          </cell>
          <cell r="O331">
            <v>-30443.87</v>
          </cell>
        </row>
        <row r="332">
          <cell r="E332" t="str">
            <v>TOTAL OTRO ACTIVO CIRCULANTE NO FINANCIERO</v>
          </cell>
          <cell r="K332">
            <v>11609361.310000001</v>
          </cell>
          <cell r="M332">
            <v>10245498.93</v>
          </cell>
          <cell r="O332">
            <v>1363862.38</v>
          </cell>
        </row>
        <row r="333">
          <cell r="E333" t="str">
            <v>==========================================</v>
          </cell>
        </row>
        <row r="334">
          <cell r="E334" t="str">
            <v>TOTAL OTRO ACTIVO CIRCULANTE NO FINANCIERO</v>
          </cell>
          <cell r="K334">
            <v>12928380.460000001</v>
          </cell>
          <cell r="M334">
            <v>11609361.310000001</v>
          </cell>
          <cell r="O334">
            <v>1319019.1499999999</v>
          </cell>
        </row>
        <row r="335">
          <cell r="E335" t="str">
            <v>==========================================</v>
          </cell>
        </row>
        <row r="336">
          <cell r="E336" t="str">
            <v>=========</v>
          </cell>
        </row>
        <row r="337">
          <cell r="E337" t="str">
            <v>TESORERÍA</v>
          </cell>
        </row>
        <row r="338">
          <cell r="E338" t="str">
            <v>=========</v>
          </cell>
        </row>
        <row r="339">
          <cell r="E339" t="str">
            <v>CAJAS</v>
          </cell>
          <cell r="H339" t="str">
            <v>CAJA - NLD PESOS</v>
          </cell>
          <cell r="K339">
            <v>12917.86</v>
          </cell>
          <cell r="M339">
            <v>10000</v>
          </cell>
          <cell r="O339">
            <v>2917.86</v>
          </cell>
        </row>
        <row r="340">
          <cell r="E340" t="str">
            <v>570 Caja, pesetas</v>
          </cell>
          <cell r="K340">
            <v>12917.86</v>
          </cell>
          <cell r="M340">
            <v>10000</v>
          </cell>
          <cell r="O340">
            <v>2917.86</v>
          </cell>
        </row>
        <row r="341">
          <cell r="E341">
            <v>5700200512</v>
          </cell>
          <cell r="H341" t="str">
            <v>CAJA - NLD PESOS</v>
          </cell>
          <cell r="K341">
            <v>12360</v>
          </cell>
          <cell r="M341">
            <v>12917.86</v>
          </cell>
          <cell r="O341">
            <v>-557.86</v>
          </cell>
        </row>
        <row r="342">
          <cell r="E342" t="str">
            <v>Total 570 Caja, pesetas</v>
          </cell>
          <cell r="K342">
            <v>12360</v>
          </cell>
          <cell r="M342">
            <v>12917.86</v>
          </cell>
          <cell r="O342">
            <v>-557.86</v>
          </cell>
        </row>
        <row r="343">
          <cell r="E343" t="str">
            <v>TOTAL CAJAS</v>
          </cell>
          <cell r="K343">
            <v>12360</v>
          </cell>
          <cell r="M343">
            <v>12917.86</v>
          </cell>
          <cell r="O343">
            <v>-557.86</v>
          </cell>
        </row>
        <row r="344">
          <cell r="E344" t="str">
            <v>...........</v>
          </cell>
        </row>
        <row r="345">
          <cell r="E345" t="str">
            <v>572 Bancos e instituciones crédito, pesetas</v>
          </cell>
        </row>
        <row r="346">
          <cell r="E346" t="str">
            <v>BANCOS</v>
          </cell>
          <cell r="H346" t="str">
            <v>BILBAO VIZCAYA PROVEEDORES CTA. 1833291</v>
          </cell>
          <cell r="K346">
            <v>55136.28</v>
          </cell>
          <cell r="M346">
            <v>27146.959999999999</v>
          </cell>
          <cell r="O346">
            <v>27989.32</v>
          </cell>
        </row>
        <row r="347">
          <cell r="E347" t="str">
            <v>572 Bancos e instituciones crédito, pesetas</v>
          </cell>
          <cell r="H347" t="str">
            <v>BILBAO VIZCAYA PROVEEDORES COBROS CTA.</v>
          </cell>
          <cell r="K347">
            <v>-2844.37</v>
          </cell>
          <cell r="M347">
            <v>-2205.8200000000002</v>
          </cell>
          <cell r="O347">
            <v>-638.54999999999995</v>
          </cell>
        </row>
        <row r="348">
          <cell r="E348">
            <v>5720201100</v>
          </cell>
          <cell r="H348" t="str">
            <v>BILBAO VIZCAYA PROVEEDORES CTA. 1833291</v>
          </cell>
          <cell r="K348">
            <v>32859.160000000003</v>
          </cell>
          <cell r="M348">
            <v>55136.28</v>
          </cell>
          <cell r="O348">
            <v>-22277.119999999999</v>
          </cell>
        </row>
        <row r="349">
          <cell r="E349">
            <v>5720201107</v>
          </cell>
          <cell r="H349" t="str">
            <v>BILBAO VIZCAYA PROVEEDORES COBROS CTA.</v>
          </cell>
          <cell r="K349">
            <v>-5789.89</v>
          </cell>
          <cell r="M349">
            <v>-2844.37</v>
          </cell>
          <cell r="O349">
            <v>-2945.52</v>
          </cell>
        </row>
        <row r="350">
          <cell r="E350">
            <v>5720201108</v>
          </cell>
          <cell r="H350" t="str">
            <v>BILBAO VIZCAYA PROVEEDORES PAGOS CTA. 1</v>
          </cell>
          <cell r="K350">
            <v>414.23</v>
          </cell>
          <cell r="M350">
            <v>-4697.8</v>
          </cell>
          <cell r="O350">
            <v>5112.03</v>
          </cell>
        </row>
        <row r="351">
          <cell r="E351">
            <v>5720201200</v>
          </cell>
          <cell r="H351" t="str">
            <v>BILBAO VIZCAYA GDES. CLIENTES CTA. 1028</v>
          </cell>
          <cell r="K351">
            <v>6065.8</v>
          </cell>
          <cell r="M351">
            <v>6546.37</v>
          </cell>
          <cell r="O351">
            <v>-480.57</v>
          </cell>
        </row>
        <row r="352">
          <cell r="E352">
            <v>5720201300</v>
          </cell>
          <cell r="H352" t="str">
            <v>BILBAO VIZCAYA COBRANZA CTA. 116851584</v>
          </cell>
          <cell r="K352">
            <v>18394.73</v>
          </cell>
          <cell r="M352">
            <v>11360.17</v>
          </cell>
          <cell r="O352">
            <v>7034.56</v>
          </cell>
        </row>
        <row r="353">
          <cell r="E353">
            <v>5720201407</v>
          </cell>
          <cell r="H353" t="str">
            <v>BILBAO VIZCAYA FONDO FIJO COBROS CTA. 1</v>
          </cell>
          <cell r="K353">
            <v>-507.92</v>
          </cell>
          <cell r="M353">
            <v>-507.92</v>
          </cell>
          <cell r="O353">
            <v>0</v>
          </cell>
        </row>
        <row r="354">
          <cell r="E354">
            <v>5720201408</v>
          </cell>
          <cell r="H354" t="str">
            <v>BILBAO VIZCAYA FONDO FIJO PAGOS CTA. 18</v>
          </cell>
          <cell r="K354">
            <v>-1198</v>
          </cell>
          <cell r="M354">
            <v>-1198</v>
          </cell>
          <cell r="O354">
            <v>0</v>
          </cell>
        </row>
        <row r="355">
          <cell r="E355">
            <v>5720205100</v>
          </cell>
          <cell r="H355" t="str">
            <v>BANCO SANTANDER COBRANZA CTA. 515006227</v>
          </cell>
          <cell r="K355">
            <v>38577.49</v>
          </cell>
          <cell r="M355">
            <v>25483.49</v>
          </cell>
          <cell r="O355">
            <v>13094</v>
          </cell>
        </row>
        <row r="356">
          <cell r="E356">
            <v>5720207200</v>
          </cell>
          <cell r="H356" t="str">
            <v>BANCRECER COBRANZA CTA. 00100440377</v>
          </cell>
          <cell r="K356">
            <v>213319.82</v>
          </cell>
          <cell r="M356">
            <v>375152.85</v>
          </cell>
          <cell r="O356">
            <v>-161833.03</v>
          </cell>
        </row>
        <row r="357">
          <cell r="E357">
            <v>5720209100</v>
          </cell>
          <cell r="H357" t="str">
            <v>BITAL COBRANZA CTA. 4011169976</v>
          </cell>
          <cell r="K357">
            <v>21472.9</v>
          </cell>
          <cell r="M357">
            <v>46288.9</v>
          </cell>
          <cell r="O357">
            <v>-24816</v>
          </cell>
        </row>
        <row r="358">
          <cell r="E358">
            <v>5720217100</v>
          </cell>
          <cell r="H358" t="str">
            <v>INVERLAT COBRANZA CTA. 15902037114</v>
          </cell>
          <cell r="K358">
            <v>0</v>
          </cell>
          <cell r="M358">
            <v>406859.14</v>
          </cell>
          <cell r="O358">
            <v>-406859.14</v>
          </cell>
        </row>
        <row r="359">
          <cell r="E359" t="str">
            <v>Total 572 Bancos e instit. créd., pesetas</v>
          </cell>
          <cell r="K359">
            <v>323608.32000000001</v>
          </cell>
          <cell r="M359">
            <v>917579.11</v>
          </cell>
          <cell r="O359">
            <v>-593970.79</v>
          </cell>
        </row>
        <row r="360">
          <cell r="E360" t="str">
            <v>TOTAL BANCOS</v>
          </cell>
          <cell r="K360">
            <v>323608.32000000001</v>
          </cell>
          <cell r="M360">
            <v>917579.11</v>
          </cell>
          <cell r="O360">
            <v>-593970.79</v>
          </cell>
        </row>
        <row r="361">
          <cell r="E361" t="str">
            <v>............</v>
          </cell>
        </row>
        <row r="363">
          <cell r="E363" t="str">
            <v>TRANSFERENCIAS EN CURSO</v>
          </cell>
          <cell r="K363">
            <v>930496.97</v>
          </cell>
          <cell r="M363">
            <v>721194.22</v>
          </cell>
          <cell r="O363">
            <v>209302.75</v>
          </cell>
        </row>
        <row r="364">
          <cell r="E364" t="str">
            <v>579 Transferencias en curso</v>
          </cell>
        </row>
        <row r="365">
          <cell r="E365">
            <v>5790040000</v>
          </cell>
          <cell r="H365" t="str">
            <v>CTA. TRANSFERENCIA Y CHEQUES</v>
          </cell>
          <cell r="K365">
            <v>-6476.2</v>
          </cell>
          <cell r="M365">
            <v>0</v>
          </cell>
          <cell r="O365">
            <v>-6476.2</v>
          </cell>
        </row>
        <row r="366">
          <cell r="E366" t="str">
            <v>Total 579 Transferencias en curso</v>
          </cell>
          <cell r="K366">
            <v>-6476.2</v>
          </cell>
          <cell r="M366">
            <v>0</v>
          </cell>
          <cell r="O366">
            <v>-6476.2</v>
          </cell>
        </row>
        <row r="367">
          <cell r="E367" t="str">
            <v>TOTAL TRANSFERENCIAS EN CURSO</v>
          </cell>
          <cell r="K367">
            <v>-6476.2</v>
          </cell>
          <cell r="M367">
            <v>0</v>
          </cell>
          <cell r="O367">
            <v>-6476.2</v>
          </cell>
        </row>
        <row r="368">
          <cell r="E368" t="str">
            <v>.............................</v>
          </cell>
        </row>
        <row r="370">
          <cell r="E370" t="str">
            <v>TOTAL TESORERÍA</v>
          </cell>
          <cell r="K370">
            <v>329492.12</v>
          </cell>
          <cell r="M370">
            <v>930496.97</v>
          </cell>
          <cell r="O370">
            <v>-601004.85</v>
          </cell>
        </row>
        <row r="371">
          <cell r="E371" t="str">
            <v>===============</v>
          </cell>
          <cell r="G371" t="str">
            <v xml:space="preserve">                     Balance Contable - Estructura México</v>
          </cell>
          <cell r="N371" t="str">
            <v>Hora</v>
          </cell>
          <cell r="P371">
            <v>0.41636574074074079</v>
          </cell>
        </row>
        <row r="372">
          <cell r="N372" t="str">
            <v>RFBILA00</v>
          </cell>
          <cell r="Q372" t="str">
            <v>/</v>
          </cell>
          <cell r="R372" t="str">
            <v>SS79393</v>
          </cell>
        </row>
        <row r="373">
          <cell r="E373" t="str">
            <v>T O T A L   A C T I V O</v>
          </cell>
          <cell r="K373">
            <v>200358614.90000001</v>
          </cell>
          <cell r="M373">
            <v>198496732.94</v>
          </cell>
          <cell r="O373">
            <v>1861881.96</v>
          </cell>
        </row>
        <row r="374">
          <cell r="E374" t="str">
            <v>=======================</v>
          </cell>
          <cell r="F374">
            <v>12</v>
          </cell>
          <cell r="G374" t="str">
            <v>División</v>
          </cell>
          <cell r="I374" t="str">
            <v>****</v>
          </cell>
          <cell r="N374" t="str">
            <v>Imptes en</v>
          </cell>
        </row>
        <row r="376">
          <cell r="E376" t="str">
            <v>Textos............................................</v>
          </cell>
          <cell r="J376" t="str">
            <v>..Interv.informe.</v>
          </cell>
          <cell r="L376" t="str">
            <v>..Comp. periodos</v>
          </cell>
          <cell r="O376" t="str">
            <v>.......absolutos</v>
          </cell>
        </row>
        <row r="377">
          <cell r="E377" t="str">
            <v>..................................................</v>
          </cell>
          <cell r="J377" t="str">
            <v>(08.2004-08.2004)</v>
          </cell>
          <cell r="L377" t="str">
            <v>(07.2004-07.2004)</v>
          </cell>
          <cell r="O377" t="str">
            <v>.....Desviación</v>
          </cell>
        </row>
        <row r="378">
          <cell r="G378" t="str">
            <v xml:space="preserve">                     Balance Contable - Estructura México</v>
          </cell>
          <cell r="N378" t="str">
            <v>Hora</v>
          </cell>
          <cell r="P378">
            <v>0.43368055555555557</v>
          </cell>
        </row>
        <row r="379">
          <cell r="E379" t="str">
            <v>P A S I V O</v>
          </cell>
          <cell r="N379" t="str">
            <v>RFBILA00</v>
          </cell>
          <cell r="Q379" t="str">
            <v>/</v>
          </cell>
          <cell r="R379" t="str">
            <v>SS79393</v>
          </cell>
        </row>
        <row r="380">
          <cell r="E380" t="str">
            <v>===========</v>
          </cell>
        </row>
        <row r="381">
          <cell r="E381" t="str">
            <v>RESERVAS</v>
          </cell>
          <cell r="F381">
            <v>12</v>
          </cell>
          <cell r="G381" t="str">
            <v>División</v>
          </cell>
          <cell r="I381" t="str">
            <v>****</v>
          </cell>
          <cell r="N381" t="str">
            <v>Imptes en</v>
          </cell>
        </row>
        <row r="382">
          <cell r="E382" t="str">
            <v>========</v>
          </cell>
        </row>
        <row r="383">
          <cell r="E383" t="str">
            <v>Textos............................................</v>
          </cell>
          <cell r="J383" t="str">
            <v>..Interv.informe.</v>
          </cell>
          <cell r="L383" t="str">
            <v>..Comp. periodos</v>
          </cell>
          <cell r="O383" t="str">
            <v>.......absolutos</v>
          </cell>
        </row>
        <row r="384">
          <cell r="E384" t="str">
            <v>..................................................</v>
          </cell>
          <cell r="J384" t="str">
            <v>(09.2004-09.2004)</v>
          </cell>
          <cell r="L384" t="str">
            <v>(08.2004-08.2004)</v>
          </cell>
          <cell r="O384" t="str">
            <v>.....Desviación</v>
          </cell>
        </row>
        <row r="385">
          <cell r="E385" t="str">
            <v>111 Reserva de revalorización</v>
          </cell>
        </row>
        <row r="386">
          <cell r="E386" t="str">
            <v>P A S I V O</v>
          </cell>
          <cell r="H386" t="str">
            <v>B10 ACT REEXPRESION EXCESO/INSUFICIENCI</v>
          </cell>
          <cell r="K386">
            <v>12970220.07</v>
          </cell>
          <cell r="M386">
            <v>12970220.07</v>
          </cell>
          <cell r="O386">
            <v>0</v>
          </cell>
        </row>
        <row r="387">
          <cell r="E387" t="str">
            <v>===========</v>
          </cell>
          <cell r="K387">
            <v>12970220.07</v>
          </cell>
          <cell r="M387">
            <v>12970220.07</v>
          </cell>
          <cell r="O387">
            <v>0</v>
          </cell>
        </row>
        <row r="388">
          <cell r="E388" t="str">
            <v>RESERVAS</v>
          </cell>
          <cell r="K388">
            <v>12970220.07</v>
          </cell>
          <cell r="M388">
            <v>12970220.07</v>
          </cell>
          <cell r="O388">
            <v>0</v>
          </cell>
        </row>
        <row r="389">
          <cell r="E389" t="str">
            <v>========</v>
          </cell>
        </row>
        <row r="390">
          <cell r="E390" t="str">
            <v>RESERVA DE REVALORIZACIÓN</v>
          </cell>
        </row>
        <row r="391">
          <cell r="E391" t="str">
            <v>RESERVAS</v>
          </cell>
        </row>
        <row r="392">
          <cell r="E392" t="str">
            <v>111 Reserva de revalorización</v>
          </cell>
        </row>
        <row r="393">
          <cell r="E393">
            <v>1110395000</v>
          </cell>
          <cell r="H393" t="str">
            <v>B10 ACT REEXPRESION EXCESO/INSUFICIENCI</v>
          </cell>
          <cell r="K393">
            <v>12970220.07</v>
          </cell>
          <cell r="M393">
            <v>12970220.07</v>
          </cell>
          <cell r="O393">
            <v>0</v>
          </cell>
        </row>
        <row r="394">
          <cell r="E394" t="str">
            <v>Total 111 Reserva de revalorización</v>
          </cell>
          <cell r="K394">
            <v>12970220.07</v>
          </cell>
          <cell r="M394">
            <v>12970220.07</v>
          </cell>
          <cell r="O394">
            <v>0</v>
          </cell>
        </row>
        <row r="395">
          <cell r="E395" t="str">
            <v>TOTAL RESERVA DE REVALORIZACIÓN</v>
          </cell>
          <cell r="H395" t="str">
            <v>PERDIDAS Y GANANCIAS</v>
          </cell>
          <cell r="K395">
            <v>12970220.07</v>
          </cell>
          <cell r="M395">
            <v>12970220.07</v>
          </cell>
          <cell r="O395">
            <v>0</v>
          </cell>
        </row>
        <row r="396">
          <cell r="E396" t="str">
            <v>Total 129 Pérdidas y Ganancias</v>
          </cell>
          <cell r="K396">
            <v>-118013891.3</v>
          </cell>
          <cell r="M396">
            <v>-118013891.3</v>
          </cell>
          <cell r="O396">
            <v>0</v>
          </cell>
        </row>
        <row r="397">
          <cell r="E397" t="str">
            <v>121 Resultados negativos ejercicios ant.</v>
          </cell>
        </row>
        <row r="398">
          <cell r="E398" t="str">
            <v>RESERVAS</v>
          </cell>
          <cell r="H398" t="str">
            <v>PERDIDAS EJERCICIOS ANTERIORES</v>
          </cell>
          <cell r="K398">
            <v>677147.04</v>
          </cell>
          <cell r="M398">
            <v>677147.04</v>
          </cell>
          <cell r="O398">
            <v>0</v>
          </cell>
        </row>
        <row r="399">
          <cell r="E399">
            <v>1210095000</v>
          </cell>
          <cell r="H399" t="str">
            <v>B10 ACT PERDIDAS EJERCICIOS ANTERIORES</v>
          </cell>
          <cell r="K399">
            <v>4022297.24</v>
          </cell>
          <cell r="M399">
            <v>4022297.24</v>
          </cell>
          <cell r="O399">
            <v>0</v>
          </cell>
        </row>
        <row r="400">
          <cell r="E400" t="str">
            <v>BENEFICIO D.D.I. AÑO ANTERIOR</v>
          </cell>
          <cell r="K400">
            <v>4699444.28</v>
          </cell>
          <cell r="M400">
            <v>4699444.28</v>
          </cell>
          <cell r="O400">
            <v>0</v>
          </cell>
        </row>
        <row r="401">
          <cell r="E401" t="str">
            <v>129 Pérdidas y ganancias</v>
          </cell>
        </row>
        <row r="402">
          <cell r="E402">
            <v>1290000000</v>
          </cell>
          <cell r="H402" t="str">
            <v>PERDIDAS Y GANANCIAS</v>
          </cell>
          <cell r="K402">
            <v>-118013891.3</v>
          </cell>
          <cell r="M402">
            <v>-118013891.3</v>
          </cell>
          <cell r="O402">
            <v>0</v>
          </cell>
        </row>
        <row r="403">
          <cell r="E403" t="str">
            <v>Total 129 Pérdidas y Ganancias</v>
          </cell>
          <cell r="H403" t="str">
            <v>B10 ACT PERDIDAS Y GANANCIAS EJERCS ANT</v>
          </cell>
          <cell r="K403">
            <v>-118013891.3</v>
          </cell>
          <cell r="M403">
            <v>-118013891.3</v>
          </cell>
          <cell r="O403">
            <v>0</v>
          </cell>
        </row>
        <row r="404">
          <cell r="E404" t="str">
            <v>121 Resultados negativos ejercicios ant.</v>
          </cell>
          <cell r="K404">
            <v>-40730465.649999999</v>
          </cell>
          <cell r="M404">
            <v>-40536779.369999997</v>
          </cell>
          <cell r="O404">
            <v>-193686.28</v>
          </cell>
        </row>
        <row r="405">
          <cell r="E405">
            <v>1210000000</v>
          </cell>
          <cell r="H405" t="str">
            <v>PERDIDAS EJERCICIOS ANTERIORES</v>
          </cell>
          <cell r="K405">
            <v>677147.04</v>
          </cell>
          <cell r="M405">
            <v>677147.04</v>
          </cell>
          <cell r="O405">
            <v>0</v>
          </cell>
        </row>
        <row r="406">
          <cell r="E406">
            <v>1210095000</v>
          </cell>
          <cell r="H406" t="str">
            <v>B10 ACT PERDIDAS EJERCICIOS ANTERIORES</v>
          </cell>
          <cell r="K406">
            <v>4022297.24</v>
          </cell>
          <cell r="M406">
            <v>4022297.24</v>
          </cell>
          <cell r="O406">
            <v>0</v>
          </cell>
        </row>
        <row r="407">
          <cell r="E407" t="str">
            <v>Total 121 Resultados negativos ejerc. ant.</v>
          </cell>
          <cell r="K407">
            <v>4699444.28</v>
          </cell>
          <cell r="M407">
            <v>4699444.28</v>
          </cell>
          <cell r="O407">
            <v>0</v>
          </cell>
        </row>
        <row r="408">
          <cell r="E408" t="str">
            <v>120 Resultados positivos de ejercicios ant.</v>
          </cell>
        </row>
        <row r="409">
          <cell r="E409">
            <v>1200000000</v>
          </cell>
          <cell r="H409" t="str">
            <v>PERDIDAS Y GANANCIAS EJERCICIOS ANTERIO</v>
          </cell>
          <cell r="K409">
            <v>-14193199.08</v>
          </cell>
          <cell r="M409">
            <v>-14193199.08</v>
          </cell>
          <cell r="O409">
            <v>0</v>
          </cell>
        </row>
        <row r="410">
          <cell r="E410">
            <v>1200095000</v>
          </cell>
          <cell r="H410" t="str">
            <v>B10 ACT PERDIDAS Y GANANCIAS EJERCS ANT</v>
          </cell>
          <cell r="K410">
            <v>-27394651.149999999</v>
          </cell>
          <cell r="M410">
            <v>-26537266.57</v>
          </cell>
          <cell r="O410">
            <v>-857384.58</v>
          </cell>
        </row>
        <row r="411">
          <cell r="E411" t="str">
            <v>120 Resultados positivos de ejercicios ant.</v>
          </cell>
          <cell r="K411">
            <v>-41587850.229999997</v>
          </cell>
          <cell r="M411">
            <v>-40730465.649999999</v>
          </cell>
          <cell r="O411">
            <v>-857384.58</v>
          </cell>
        </row>
        <row r="412">
          <cell r="E412" t="str">
            <v>TOTAL BENEFICIO D.D.I. AÑO ANTERIOR</v>
          </cell>
          <cell r="K412">
            <v>-154902297.25</v>
          </cell>
          <cell r="M412">
            <v>-154044912.66999999</v>
          </cell>
          <cell r="O412">
            <v>-857384.58</v>
          </cell>
        </row>
        <row r="413">
          <cell r="E413" t="str">
            <v>TOTAL RESERVAS</v>
          </cell>
          <cell r="K413">
            <v>-154902297.25</v>
          </cell>
          <cell r="M413">
            <v>-154044912.66999999</v>
          </cell>
          <cell r="O413">
            <v>-857384.58</v>
          </cell>
        </row>
        <row r="414">
          <cell r="K414">
            <v>-23141613.890000001</v>
          </cell>
          <cell r="M414">
            <v>-21968899.5</v>
          </cell>
          <cell r="O414">
            <v>-1172714.3899999999</v>
          </cell>
        </row>
        <row r="415">
          <cell r="K415">
            <v>-23141613.890000001</v>
          </cell>
          <cell r="M415">
            <v>-21968899.5</v>
          </cell>
          <cell r="O415">
            <v>-1172714.3899999999</v>
          </cell>
        </row>
        <row r="416">
          <cell r="E416" t="str">
            <v>TOTAL RESERVAS</v>
          </cell>
          <cell r="K416">
            <v>-141932077.18000001</v>
          </cell>
          <cell r="M416">
            <v>-141074692.59999999</v>
          </cell>
          <cell r="O416">
            <v>-857384.58</v>
          </cell>
        </row>
        <row r="417">
          <cell r="E417" t="str">
            <v>==============</v>
          </cell>
        </row>
        <row r="419">
          <cell r="E419" t="str">
            <v>RESULTADO DEL EJERCICIO DESPUÉS DE IMPUESTOS</v>
          </cell>
        </row>
        <row r="420">
          <cell r="E420" t="str">
            <v>============================================</v>
          </cell>
        </row>
        <row r="421">
          <cell r="E421" t="str">
            <v>INDEMNIZACIONES POR DESPLAZAMIENTOS DE RED</v>
          </cell>
          <cell r="K421">
            <v>-25002855.48</v>
          </cell>
          <cell r="M421">
            <v>-23141613.890000001</v>
          </cell>
          <cell r="O421">
            <v>-1861241.59</v>
          </cell>
        </row>
        <row r="422">
          <cell r="E422" t="str">
            <v>133 Ingresos por obras pendientes de distrib.</v>
          </cell>
          <cell r="K422">
            <v>-25002855.48</v>
          </cell>
          <cell r="M422">
            <v>-23141613.890000001</v>
          </cell>
          <cell r="O422">
            <v>-1861241.59</v>
          </cell>
        </row>
        <row r="423">
          <cell r="E423" t="str">
            <v>TOTAL RESULT. DEL EJERC. DESPUÉS DE IMPUESTOS</v>
          </cell>
          <cell r="H423" t="str">
            <v>INGRESOS POR CONEXION PENDIENTES DE REC</v>
          </cell>
          <cell r="K423">
            <v>-25002855.48</v>
          </cell>
          <cell r="M423">
            <v>-23141613.890000001</v>
          </cell>
          <cell r="O423">
            <v>-1861241.59</v>
          </cell>
        </row>
        <row r="424">
          <cell r="E424" t="str">
            <v>=============================================</v>
          </cell>
          <cell r="K424">
            <v>2590028.19</v>
          </cell>
          <cell r="M424">
            <v>2560154.86</v>
          </cell>
          <cell r="O424">
            <v>29873.33</v>
          </cell>
        </row>
        <row r="425">
          <cell r="E425" t="str">
            <v>TOTAL INDEMNIZACIONES POR DESPLAZ. DE RED</v>
          </cell>
          <cell r="K425">
            <v>2590028.19</v>
          </cell>
          <cell r="M425">
            <v>2560154.86</v>
          </cell>
          <cell r="O425">
            <v>29873.33</v>
          </cell>
        </row>
        <row r="426">
          <cell r="E426" t="str">
            <v>INGRESOS A DISTRIBUIR EN VARIOS EJERCICIOS</v>
          </cell>
        </row>
        <row r="427">
          <cell r="E427" t="str">
            <v>==========================================</v>
          </cell>
        </row>
        <row r="428">
          <cell r="E428" t="str">
            <v>INDEMNIZACIONES POR DESPLAZAMIENTOS DE RED</v>
          </cell>
          <cell r="K428">
            <v>2590028.19</v>
          </cell>
          <cell r="M428">
            <v>2560154.86</v>
          </cell>
          <cell r="O428">
            <v>29873.33</v>
          </cell>
        </row>
        <row r="429">
          <cell r="E429" t="str">
            <v>133 Ingresos por obras pendientes de distrib.</v>
          </cell>
        </row>
        <row r="430">
          <cell r="E430">
            <v>1332010000</v>
          </cell>
          <cell r="H430" t="str">
            <v>INGRESOS POR CONEXION PENDIENTES DE REC</v>
          </cell>
          <cell r="K430">
            <v>2542649.86</v>
          </cell>
          <cell r="M430">
            <v>2590028.19</v>
          </cell>
          <cell r="O430">
            <v>-47378.33</v>
          </cell>
        </row>
        <row r="431">
          <cell r="E431" t="str">
            <v>Total 133 Ingresos por obras ptes de distrib.</v>
          </cell>
          <cell r="K431">
            <v>2542649.86</v>
          </cell>
          <cell r="M431">
            <v>2590028.19</v>
          </cell>
          <cell r="O431">
            <v>-47378.33</v>
          </cell>
        </row>
        <row r="432">
          <cell r="E432" t="str">
            <v>TOTAL INDEMNIZACIONES POR DESPLAZ. DE RED</v>
          </cell>
          <cell r="K432">
            <v>2542649.86</v>
          </cell>
          <cell r="M432">
            <v>2590028.19</v>
          </cell>
          <cell r="O432">
            <v>-47378.33</v>
          </cell>
        </row>
        <row r="433">
          <cell r="E433" t="str">
            <v>.........................................</v>
          </cell>
        </row>
        <row r="435">
          <cell r="E435" t="str">
            <v>TOTAL INGRESOS A DISTRIBUIR EN VARIOS EJERC.</v>
          </cell>
          <cell r="K435">
            <v>2542649.86</v>
          </cell>
          <cell r="M435">
            <v>2590028.19</v>
          </cell>
          <cell r="O435">
            <v>-47378.33</v>
          </cell>
        </row>
        <row r="436">
          <cell r="E436" t="str">
            <v>============================================</v>
          </cell>
        </row>
        <row r="437">
          <cell r="E437">
            <v>1802000100</v>
          </cell>
          <cell r="H437" t="str">
            <v>FIANZAS RECIBIDAS MERCADO INDUSTRIAL</v>
          </cell>
          <cell r="K437">
            <v>-584760</v>
          </cell>
          <cell r="M437">
            <v>-584760</v>
          </cell>
          <cell r="O437">
            <v>0</v>
          </cell>
        </row>
        <row r="438">
          <cell r="E438" t="str">
            <v>OTRAS DEUDAS A LARGO PLAZO</v>
          </cell>
          <cell r="H438" t="str">
            <v>FIANZAS RECIBIDAS MERCADO DOMESTICO-COM</v>
          </cell>
          <cell r="K438">
            <v>-820750.78</v>
          </cell>
          <cell r="M438">
            <v>-820760.78</v>
          </cell>
          <cell r="O438">
            <v>10</v>
          </cell>
        </row>
        <row r="439">
          <cell r="E439" t="str">
            <v>==========================</v>
          </cell>
          <cell r="K439">
            <v>-1405510.78</v>
          </cell>
          <cell r="M439">
            <v>-1405520.78</v>
          </cell>
          <cell r="O439">
            <v>10</v>
          </cell>
        </row>
        <row r="440">
          <cell r="E440" t="str">
            <v>OTROS ACREEDORES</v>
          </cell>
          <cell r="K440">
            <v>-1405510.78</v>
          </cell>
          <cell r="M440">
            <v>-1405520.78</v>
          </cell>
          <cell r="O440">
            <v>10</v>
          </cell>
        </row>
        <row r="441">
          <cell r="E441" t="str">
            <v>...................................</v>
          </cell>
        </row>
        <row r="442">
          <cell r="E442" t="str">
            <v>FIANZAS Y DEPÓSITOS RECIBIDOS</v>
          </cell>
          <cell r="K442">
            <v>-1405510.78</v>
          </cell>
          <cell r="M442">
            <v>-1405520.78</v>
          </cell>
          <cell r="O442">
            <v>10</v>
          </cell>
        </row>
        <row r="443">
          <cell r="E443" t="str">
            <v>180 Fianzas recibidas a largo plazo</v>
          </cell>
        </row>
        <row r="444">
          <cell r="E444">
            <v>1802000100</v>
          </cell>
          <cell r="H444" t="str">
            <v>FIANZAS RECIBIDAS MERCADO INDUSTRIAL</v>
          </cell>
          <cell r="K444">
            <v>-584760</v>
          </cell>
          <cell r="M444">
            <v>-584760</v>
          </cell>
          <cell r="O444">
            <v>0</v>
          </cell>
        </row>
        <row r="445">
          <cell r="E445">
            <v>1802100100</v>
          </cell>
          <cell r="H445" t="str">
            <v>FIANZAS RECIBIDAS MERCADO DOMESTICO-COM</v>
          </cell>
          <cell r="K445">
            <v>-820740.78</v>
          </cell>
          <cell r="M445">
            <v>-820750.78</v>
          </cell>
          <cell r="O445">
            <v>10</v>
          </cell>
        </row>
        <row r="446">
          <cell r="E446" t="str">
            <v>Total 180 Fianzas recibidas a largo plazo</v>
          </cell>
          <cell r="K446">
            <v>-1405500.78</v>
          </cell>
          <cell r="M446">
            <v>-1405510.78</v>
          </cell>
          <cell r="O446">
            <v>10</v>
          </cell>
        </row>
        <row r="447">
          <cell r="E447" t="str">
            <v>TOTAL FIANZAS Y DEPÓSITOS RECIBIDOS</v>
          </cell>
          <cell r="K447">
            <v>-1405500.78</v>
          </cell>
          <cell r="M447">
            <v>-1405510.78</v>
          </cell>
          <cell r="O447">
            <v>10</v>
          </cell>
        </row>
        <row r="448">
          <cell r="E448" t="str">
            <v>...................................</v>
          </cell>
        </row>
        <row r="449">
          <cell r="E449" t="str">
            <v>TOTAL OTROS ACREEDORES</v>
          </cell>
          <cell r="K449">
            <v>-1405500.78</v>
          </cell>
          <cell r="M449">
            <v>-1405510.78</v>
          </cell>
          <cell r="O449">
            <v>10</v>
          </cell>
        </row>
        <row r="450">
          <cell r="E450" t="str">
            <v>DEUDAS CON EMPRESAS DEL GRUPO Y ASOCIADAS</v>
          </cell>
        </row>
        <row r="452">
          <cell r="E452" t="str">
            <v>TOTAL OTRAS DEUDAS A LARGO PLAZO</v>
          </cell>
          <cell r="K452">
            <v>-1405500.78</v>
          </cell>
          <cell r="M452">
            <v>-1405510.78</v>
          </cell>
          <cell r="O452">
            <v>10</v>
          </cell>
        </row>
        <row r="453">
          <cell r="E453" t="str">
            <v>================================</v>
          </cell>
        </row>
        <row r="454">
          <cell r="E454">
            <v>4020000100</v>
          </cell>
          <cell r="H454" t="str">
            <v>PROVEEDORES, EMPRESAS DEL GRUPO</v>
          </cell>
          <cell r="K454">
            <v>-11867244.640000001</v>
          </cell>
          <cell r="M454">
            <v>-10188086.01</v>
          </cell>
          <cell r="O454">
            <v>-1679158.63</v>
          </cell>
        </row>
        <row r="455">
          <cell r="E455" t="str">
            <v>PROVEEDORES Y ACREEDORES</v>
          </cell>
          <cell r="K455">
            <v>-11867244.640000001</v>
          </cell>
          <cell r="M455">
            <v>-10188086.01</v>
          </cell>
          <cell r="O455">
            <v>-1679158.63</v>
          </cell>
        </row>
        <row r="456">
          <cell r="E456" t="str">
            <v>========================</v>
          </cell>
          <cell r="K456">
            <v>-11867244.640000001</v>
          </cell>
          <cell r="M456">
            <v>-10188086.01</v>
          </cell>
          <cell r="O456">
            <v>-1679158.63</v>
          </cell>
        </row>
        <row r="457">
          <cell r="E457" t="str">
            <v>DEUDAS CON EMPRESAS DEL GRUPO Y ASOCIADAS</v>
          </cell>
        </row>
        <row r="458">
          <cell r="E458" t="str">
            <v>TOTAL DEUDAS CON EMPRESAS DEL GRUPO Y ASOC.</v>
          </cell>
          <cell r="K458">
            <v>-11867244.640000001</v>
          </cell>
          <cell r="M458">
            <v>-10188086.01</v>
          </cell>
          <cell r="O458">
            <v>-1679158.63</v>
          </cell>
        </row>
        <row r="459">
          <cell r="E459" t="str">
            <v>PROVEEDORES Y ACREEDORES</v>
          </cell>
        </row>
        <row r="460">
          <cell r="E460" t="str">
            <v>4020 Proveedores empresas del grupo, pesetas</v>
          </cell>
        </row>
        <row r="461">
          <cell r="E461">
            <v>4020000100</v>
          </cell>
          <cell r="H461" t="str">
            <v>PROVEEDORES, EMPRESAS DEL GRUPO</v>
          </cell>
          <cell r="K461">
            <v>-9142761.2899999991</v>
          </cell>
          <cell r="M461">
            <v>-11867244.640000001</v>
          </cell>
          <cell r="O461">
            <v>2724483.35</v>
          </cell>
        </row>
        <row r="462">
          <cell r="E462" t="str">
            <v>Total 4020 Proveed. empresas del grupo, ptas.</v>
          </cell>
          <cell r="K462">
            <v>-9142761.2899999991</v>
          </cell>
          <cell r="M462">
            <v>-11867244.640000001</v>
          </cell>
          <cell r="O462">
            <v>2724483.35</v>
          </cell>
        </row>
        <row r="463">
          <cell r="E463" t="str">
            <v>TOTAL PROVEEDORES Y ACREEDORES</v>
          </cell>
          <cell r="K463">
            <v>-9142761.2899999991</v>
          </cell>
          <cell r="M463">
            <v>-11867244.640000001</v>
          </cell>
          <cell r="O463">
            <v>2724483.35</v>
          </cell>
        </row>
        <row r="464">
          <cell r="E464" t="str">
            <v>..............................</v>
          </cell>
        </row>
        <row r="465">
          <cell r="E465" t="str">
            <v>TOTAL DEUDAS CON EMPRESAS DEL GRUPO Y ASOC.</v>
          </cell>
          <cell r="H465" t="str">
            <v>PROVEEDORES</v>
          </cell>
          <cell r="K465">
            <v>-9142761.2899999991</v>
          </cell>
          <cell r="M465">
            <v>-11867244.640000001</v>
          </cell>
          <cell r="O465">
            <v>2724483.35</v>
          </cell>
        </row>
        <row r="466">
          <cell r="E466">
            <v>4000000112</v>
          </cell>
          <cell r="H466" t="str">
            <v>COMPLEMENTARIA PROVEEDORES</v>
          </cell>
          <cell r="K466">
            <v>-55468</v>
          </cell>
          <cell r="M466">
            <v>-56576.41</v>
          </cell>
          <cell r="O466">
            <v>1108.4100000000001</v>
          </cell>
        </row>
        <row r="467">
          <cell r="E467">
            <v>4000000500</v>
          </cell>
          <cell r="H467" t="str">
            <v>CONTRATISTAS</v>
          </cell>
          <cell r="K467">
            <v>-2262527.58</v>
          </cell>
          <cell r="M467">
            <v>-2587961.52</v>
          </cell>
          <cell r="O467">
            <v>325433.94</v>
          </cell>
        </row>
        <row r="468">
          <cell r="E468" t="str">
            <v>ACREEDORES COMERCIALES</v>
          </cell>
          <cell r="K468">
            <v>-5805536.6200000001</v>
          </cell>
          <cell r="M468">
            <v>-6263240.0700000003</v>
          </cell>
          <cell r="O468">
            <v>457703.45</v>
          </cell>
        </row>
        <row r="469">
          <cell r="E469" t="str">
            <v>4004 Proveedores, moneda extranjera</v>
          </cell>
        </row>
        <row r="470">
          <cell r="E470" t="str">
            <v>PROVEEDORES Y ACREEDORES</v>
          </cell>
          <cell r="H470" t="str">
            <v>PROVEEDORES RESTO DEL MUNDO</v>
          </cell>
          <cell r="K470">
            <v>-240302.54</v>
          </cell>
          <cell r="M470">
            <v>-240302.54</v>
          </cell>
          <cell r="O470">
            <v>0</v>
          </cell>
        </row>
        <row r="471">
          <cell r="E471" t="str">
            <v>4000 Proveedores, pesetas</v>
          </cell>
          <cell r="H471" t="str">
            <v>COMPLEMENTARIA PROVEEDORES RESTO DEL MU</v>
          </cell>
          <cell r="K471">
            <v>-40251.550000000003</v>
          </cell>
          <cell r="M471">
            <v>-40401.9</v>
          </cell>
          <cell r="O471">
            <v>150.35</v>
          </cell>
        </row>
        <row r="472">
          <cell r="E472">
            <v>4000000100</v>
          </cell>
          <cell r="H472" t="str">
            <v>PROVEEDORES</v>
          </cell>
          <cell r="K472">
            <v>-3802746.58</v>
          </cell>
          <cell r="M472">
            <v>-3487541.04</v>
          </cell>
          <cell r="O472">
            <v>-315205.53999999998</v>
          </cell>
        </row>
        <row r="473">
          <cell r="E473">
            <v>4000000112</v>
          </cell>
          <cell r="H473" t="str">
            <v>COMPLEMENTARIA PROVEEDORES</v>
          </cell>
          <cell r="K473">
            <v>-56506.68</v>
          </cell>
          <cell r="M473">
            <v>-55468</v>
          </cell>
          <cell r="O473">
            <v>-1038.68</v>
          </cell>
        </row>
        <row r="474">
          <cell r="E474">
            <v>4000000500</v>
          </cell>
          <cell r="H474" t="str">
            <v>CONTRATISTAS</v>
          </cell>
          <cell r="K474">
            <v>-2837734.27</v>
          </cell>
          <cell r="M474">
            <v>-2262527.58</v>
          </cell>
          <cell r="O474">
            <v>-575206.68999999994</v>
          </cell>
        </row>
        <row r="475">
          <cell r="E475" t="str">
            <v>Total 4000 Proveedores, pesetas</v>
          </cell>
          <cell r="K475">
            <v>-6696987.5300000003</v>
          </cell>
          <cell r="M475">
            <v>-5805536.6200000001</v>
          </cell>
          <cell r="O475">
            <v>-891450.91</v>
          </cell>
        </row>
        <row r="476">
          <cell r="E476" t="str">
            <v>4004 Proveedores, moneda extranjera</v>
          </cell>
          <cell r="H476" t="str">
            <v>PROVEED. FRAS. PENDIENTES DE RECIBIR O</v>
          </cell>
          <cell r="K476">
            <v>-1245146.04</v>
          </cell>
          <cell r="M476">
            <v>-448930.75</v>
          </cell>
          <cell r="O476">
            <v>-796215.29</v>
          </cell>
        </row>
        <row r="477">
          <cell r="E477">
            <v>4004000500</v>
          </cell>
          <cell r="H477" t="str">
            <v>PROVEEDORES RESTO DEL MUNDO</v>
          </cell>
          <cell r="K477">
            <v>-240302.54</v>
          </cell>
          <cell r="M477">
            <v>-240302.54</v>
          </cell>
          <cell r="O477">
            <v>0</v>
          </cell>
        </row>
        <row r="478">
          <cell r="E478">
            <v>4004000512</v>
          </cell>
          <cell r="H478" t="str">
            <v>COMPLEMENTARIA PROVEEDORES RESTO DEL MU</v>
          </cell>
          <cell r="K478">
            <v>-40372.25</v>
          </cell>
          <cell r="M478">
            <v>-40251.550000000003</v>
          </cell>
          <cell r="O478">
            <v>-120.7</v>
          </cell>
        </row>
        <row r="479">
          <cell r="E479" t="str">
            <v>Total 4004 Proveedores, moneda extranjera</v>
          </cell>
          <cell r="K479">
            <v>-280674.78999999998</v>
          </cell>
          <cell r="M479">
            <v>-280554.09000000003</v>
          </cell>
          <cell r="O479">
            <v>-120.7</v>
          </cell>
        </row>
        <row r="480">
          <cell r="E480" t="str">
            <v>TOTAL PROVEEDORES Y ACREEDORES</v>
          </cell>
          <cell r="K480">
            <v>-6977662.3200000003</v>
          </cell>
          <cell r="M480">
            <v>-6086090.71</v>
          </cell>
          <cell r="O480">
            <v>-891571.61</v>
          </cell>
        </row>
        <row r="481">
          <cell r="E481" t="str">
            <v>..............................</v>
          </cell>
        </row>
        <row r="482">
          <cell r="E482" t="str">
            <v>FACTURAS PENDIENTES DE RECIBIR O FORMALIZAR</v>
          </cell>
        </row>
        <row r="483">
          <cell r="E483">
            <v>4009000000</v>
          </cell>
          <cell r="H483" t="str">
            <v>PROVEED. FRAS. PENDIENTES DE RECIBIR O</v>
          </cell>
          <cell r="K483">
            <v>-988245.96</v>
          </cell>
          <cell r="M483">
            <v>-1245146.04</v>
          </cell>
          <cell r="O483">
            <v>256900.08</v>
          </cell>
        </row>
        <row r="484">
          <cell r="E484" t="str">
            <v>==============================</v>
          </cell>
          <cell r="K484">
            <v>-988245.96</v>
          </cell>
          <cell r="M484">
            <v>-1245146.04</v>
          </cell>
          <cell r="O484">
            <v>256900.08</v>
          </cell>
        </row>
        <row r="485">
          <cell r="E485" t="str">
            <v>TOTAL FACTURAS PTES. DE RECIBIR O FORMALIZAR</v>
          </cell>
          <cell r="K485">
            <v>-988245.96</v>
          </cell>
          <cell r="M485">
            <v>-1245146.04</v>
          </cell>
          <cell r="O485">
            <v>256900.08</v>
          </cell>
        </row>
        <row r="486">
          <cell r="E486" t="str">
            <v>............................................</v>
          </cell>
        </row>
        <row r="487">
          <cell r="E487" t="str">
            <v>TOTAL ACREEDORES COMERCIALES</v>
          </cell>
          <cell r="K487">
            <v>-7965908.2800000003</v>
          </cell>
          <cell r="M487">
            <v>-7331236.75</v>
          </cell>
          <cell r="O487">
            <v>-634671.53</v>
          </cell>
        </row>
        <row r="488">
          <cell r="E488" t="str">
            <v>OTRAS DEUDAS NO COMERCIALES</v>
          </cell>
        </row>
        <row r="490">
          <cell r="E490" t="str">
            <v>TOTAL PROVEEDORES Y ACREEDORES</v>
          </cell>
          <cell r="K490">
            <v>-17108669.57</v>
          </cell>
          <cell r="M490">
            <v>-19198481.390000001</v>
          </cell>
          <cell r="O490">
            <v>2089811.82</v>
          </cell>
        </row>
        <row r="491">
          <cell r="E491" t="str">
            <v>==============================</v>
          </cell>
        </row>
        <row r="492">
          <cell r="E492">
            <v>4750009000</v>
          </cell>
          <cell r="H492" t="str">
            <v>HACIENDA PUBLICA ACREEDOR POR OTROS CON</v>
          </cell>
          <cell r="K492">
            <v>-654.44000000000005</v>
          </cell>
          <cell r="M492">
            <v>0.41</v>
          </cell>
          <cell r="O492">
            <v>-654.85</v>
          </cell>
        </row>
        <row r="493">
          <cell r="E493" t="str">
            <v>OTRO PASIVO CIRCULANTE NO FINANCIERO</v>
          </cell>
          <cell r="H493" t="str">
            <v>IVA RETENIDO A TRANSPORTISTAS</v>
          </cell>
          <cell r="K493">
            <v>-276</v>
          </cell>
          <cell r="M493">
            <v>-0.41</v>
          </cell>
          <cell r="O493">
            <v>-275.58999999999997</v>
          </cell>
        </row>
        <row r="494">
          <cell r="E494" t="str">
            <v>====================================</v>
          </cell>
          <cell r="H494" t="str">
            <v>ISPT</v>
          </cell>
          <cell r="K494">
            <v>-5402</v>
          </cell>
          <cell r="M494">
            <v>-5402</v>
          </cell>
          <cell r="O494">
            <v>0</v>
          </cell>
        </row>
        <row r="495">
          <cell r="E495" t="str">
            <v>OTRAS DEUDAS NO COMERCIALES</v>
          </cell>
          <cell r="H495" t="str">
            <v>HONORARIOS PROFESIONALES</v>
          </cell>
          <cell r="K495">
            <v>-7.0000000000000007E-2</v>
          </cell>
          <cell r="M495">
            <v>-679.07</v>
          </cell>
          <cell r="O495">
            <v>679</v>
          </cell>
        </row>
        <row r="496">
          <cell r="E496">
            <v>4751002500</v>
          </cell>
          <cell r="H496" t="str">
            <v>I.R.P.F. ARRENDAMIENTOS</v>
          </cell>
          <cell r="K496">
            <v>-982.49</v>
          </cell>
          <cell r="M496">
            <v>0.15</v>
          </cell>
          <cell r="O496">
            <v>-982.64</v>
          </cell>
        </row>
        <row r="497">
          <cell r="E497" t="str">
            <v>ADMINISTRACIONES PÚBLICAS</v>
          </cell>
          <cell r="K497">
            <v>-7315</v>
          </cell>
          <cell r="M497">
            <v>-6080.92</v>
          </cell>
          <cell r="O497">
            <v>-1234.08</v>
          </cell>
        </row>
        <row r="498">
          <cell r="E498" t="str">
            <v>475 H.P. acreedor por conceptos fiscales</v>
          </cell>
        </row>
        <row r="499">
          <cell r="E499">
            <v>4750009000</v>
          </cell>
          <cell r="H499" t="str">
            <v>HACIENDA PUBLICA ACREEDOR POR OTROS CON</v>
          </cell>
          <cell r="K499">
            <v>-653.07000000000005</v>
          </cell>
          <cell r="M499">
            <v>-654.44000000000005</v>
          </cell>
          <cell r="O499">
            <v>1.37</v>
          </cell>
        </row>
        <row r="500">
          <cell r="E500">
            <v>4750010000</v>
          </cell>
          <cell r="H500" t="str">
            <v>IVA RETENIDO A TRANSPORTISTAS</v>
          </cell>
          <cell r="K500">
            <v>-117.59</v>
          </cell>
          <cell r="M500">
            <v>-276</v>
          </cell>
          <cell r="O500">
            <v>158.41</v>
          </cell>
        </row>
        <row r="501">
          <cell r="E501">
            <v>4751000100</v>
          </cell>
          <cell r="H501" t="str">
            <v>ISPT</v>
          </cell>
          <cell r="K501">
            <v>-5402</v>
          </cell>
          <cell r="M501">
            <v>-5402</v>
          </cell>
          <cell r="O501">
            <v>0</v>
          </cell>
        </row>
        <row r="502">
          <cell r="E502">
            <v>4751001500</v>
          </cell>
          <cell r="H502" t="str">
            <v>HONORARIOS PROFESIONALES</v>
          </cell>
          <cell r="K502">
            <v>-1357.2</v>
          </cell>
          <cell r="M502">
            <v>-7.0000000000000007E-2</v>
          </cell>
          <cell r="O502">
            <v>-1357.13</v>
          </cell>
        </row>
        <row r="503">
          <cell r="E503">
            <v>4751002500</v>
          </cell>
          <cell r="H503" t="str">
            <v>I.R.P.F. ARRENDAMIENTOS</v>
          </cell>
          <cell r="K503">
            <v>-980.59</v>
          </cell>
          <cell r="M503">
            <v>-982.49</v>
          </cell>
          <cell r="O503">
            <v>1.9</v>
          </cell>
        </row>
        <row r="504">
          <cell r="E504" t="str">
            <v>Total 475 H.P. acreed. por conceptos fiscales</v>
          </cell>
          <cell r="H504" t="str">
            <v>HAC.PUBL. IVA DOMESTICO REPERCUTIDO (DI</v>
          </cell>
          <cell r="K504">
            <v>-8510.4500000000007</v>
          </cell>
          <cell r="M504">
            <v>-7315</v>
          </cell>
          <cell r="O504">
            <v>-1195.45</v>
          </cell>
        </row>
        <row r="505">
          <cell r="E505" t="str">
            <v>477 Hacienda Pública, IVA repercutido</v>
          </cell>
          <cell r="K505">
            <v>-16259147.470000001</v>
          </cell>
          <cell r="M505">
            <v>-15015432.75</v>
          </cell>
          <cell r="O505">
            <v>-1243714.72</v>
          </cell>
        </row>
        <row r="506">
          <cell r="E506">
            <v>4770000199</v>
          </cell>
          <cell r="H506" t="str">
            <v>H.P.IVA REPERCUTIDO COMPENSACION DIVISI</v>
          </cell>
          <cell r="K506">
            <v>-153150.01999999999</v>
          </cell>
          <cell r="M506">
            <v>-153150.01999999999</v>
          </cell>
          <cell r="O506">
            <v>0</v>
          </cell>
        </row>
        <row r="507">
          <cell r="E507">
            <v>4770001000</v>
          </cell>
          <cell r="H507" t="str">
            <v>HACIENDA PUBLICA IVA REPERCUTIDO AL 15%</v>
          </cell>
          <cell r="K507">
            <v>-317785</v>
          </cell>
          <cell r="M507">
            <v>-317785</v>
          </cell>
          <cell r="O507">
            <v>0</v>
          </cell>
        </row>
        <row r="508">
          <cell r="E508">
            <v>4770001500</v>
          </cell>
          <cell r="H508" t="str">
            <v>HACIENDA PUBLICA IVA REPERCUTIDO AL 10%</v>
          </cell>
          <cell r="K508">
            <v>-12542590.65</v>
          </cell>
          <cell r="M508">
            <v>-11390699.9</v>
          </cell>
          <cell r="O508">
            <v>-1151890.75</v>
          </cell>
        </row>
        <row r="509">
          <cell r="E509">
            <v>4770002000</v>
          </cell>
          <cell r="H509" t="str">
            <v>HACIENDA PUBLICA IVA REPERCUTIDO (DIFER</v>
          </cell>
          <cell r="K509">
            <v>-9743.48</v>
          </cell>
          <cell r="M509">
            <v>-9743.48</v>
          </cell>
          <cell r="O509">
            <v>0</v>
          </cell>
        </row>
        <row r="510">
          <cell r="E510">
            <v>4770002500</v>
          </cell>
          <cell r="H510" t="str">
            <v>HACIENDA PUBLICA IVA REPERCUTIDO (DIFER</v>
          </cell>
          <cell r="K510">
            <v>-618395.84</v>
          </cell>
          <cell r="M510">
            <v>-729413.59</v>
          </cell>
          <cell r="O510">
            <v>111017.75</v>
          </cell>
        </row>
        <row r="511">
          <cell r="E511">
            <v>4770003500</v>
          </cell>
          <cell r="H511" t="str">
            <v>HAC.PUBL. IVA DOMESTICO REPERCUTIDO (DI</v>
          </cell>
          <cell r="K511">
            <v>-3801986.31</v>
          </cell>
          <cell r="M511">
            <v>-3658355.48</v>
          </cell>
          <cell r="O511">
            <v>-143630.82999999999</v>
          </cell>
        </row>
        <row r="512">
          <cell r="E512" t="str">
            <v>Total 477 Hacienda Pública, IVA repercutido</v>
          </cell>
          <cell r="K512">
            <v>-17443651.300000001</v>
          </cell>
          <cell r="M512">
            <v>-16259147.470000001</v>
          </cell>
          <cell r="O512">
            <v>-1184503.83</v>
          </cell>
        </row>
        <row r="513">
          <cell r="E513" t="str">
            <v>TOTAL ADMINISTRACIONES PÚBLICAS</v>
          </cell>
          <cell r="K513">
            <v>-17452161.75</v>
          </cell>
          <cell r="M513">
            <v>-16266462.470000001</v>
          </cell>
          <cell r="O513">
            <v>-1185699.28</v>
          </cell>
        </row>
        <row r="514">
          <cell r="E514" t="str">
            <v>...............................</v>
          </cell>
          <cell r="K514">
            <v>-198496732.94</v>
          </cell>
          <cell r="M514">
            <v>-193897746.68000001</v>
          </cell>
          <cell r="O514">
            <v>-4598986.26</v>
          </cell>
        </row>
        <row r="515">
          <cell r="E515" t="str">
            <v>TOTAL OTRAS DEUDAS NO COMERCIALES</v>
          </cell>
          <cell r="K515">
            <v>-17452161.75</v>
          </cell>
          <cell r="M515">
            <v>-16266462.470000001</v>
          </cell>
          <cell r="O515">
            <v>-1185699.28</v>
          </cell>
        </row>
        <row r="518">
          <cell r="E518" t="str">
            <v>TOTAL OTRO PASIVO CIRCULANTE NO FINANCIERO</v>
          </cell>
          <cell r="K518">
            <v>-17452161.75</v>
          </cell>
          <cell r="M518">
            <v>-16266462.470000001</v>
          </cell>
          <cell r="O518">
            <v>-1185699.28</v>
          </cell>
        </row>
        <row r="519">
          <cell r="E519" t="str">
            <v>==========================================</v>
          </cell>
          <cell r="G519" t="str">
            <v xml:space="preserve">                     Balance Contable - Estructura México</v>
          </cell>
          <cell r="N519" t="str">
            <v>Hora</v>
          </cell>
          <cell r="P519">
            <v>0.41636574074074079</v>
          </cell>
        </row>
        <row r="520">
          <cell r="N520" t="str">
            <v>RFBILA00</v>
          </cell>
          <cell r="Q520" t="str">
            <v>/</v>
          </cell>
          <cell r="R520" t="str">
            <v>SS79393</v>
          </cell>
        </row>
        <row r="521">
          <cell r="E521" t="str">
            <v>T O T A L   P A S I V O</v>
          </cell>
          <cell r="K521">
            <v>-200358614.90000001</v>
          </cell>
          <cell r="M521">
            <v>-198496732.94</v>
          </cell>
          <cell r="O521">
            <v>-1861881.96</v>
          </cell>
        </row>
        <row r="522">
          <cell r="E522" t="str">
            <v>=======================</v>
          </cell>
          <cell r="F522">
            <v>12</v>
          </cell>
          <cell r="G522" t="str">
            <v>División</v>
          </cell>
          <cell r="I522" t="str">
            <v>****</v>
          </cell>
          <cell r="N522" t="str">
            <v>Imptes en</v>
          </cell>
        </row>
        <row r="524">
          <cell r="E524" t="str">
            <v>Textos............................................</v>
          </cell>
          <cell r="J524" t="str">
            <v>..Interv.informe.</v>
          </cell>
          <cell r="L524" t="str">
            <v>..Comp. periodos</v>
          </cell>
          <cell r="O524" t="str">
            <v>.......absolutos</v>
          </cell>
        </row>
        <row r="525">
          <cell r="E525" t="str">
            <v>..................................................</v>
          </cell>
          <cell r="J525" t="str">
            <v>(08.2004-08.2004)</v>
          </cell>
          <cell r="L525" t="str">
            <v>(07.2004-07.2004)</v>
          </cell>
          <cell r="O525" t="str">
            <v>.....Desviación</v>
          </cell>
        </row>
        <row r="526">
          <cell r="G526" t="str">
            <v xml:space="preserve">                     Balance Contable - Estructura México</v>
          </cell>
          <cell r="N526" t="str">
            <v>Hora</v>
          </cell>
          <cell r="P526">
            <v>0.43368055555555557</v>
          </cell>
        </row>
        <row r="527">
          <cell r="E527" t="str">
            <v>CUENTA DE RESULTADOS</v>
          </cell>
          <cell r="N527" t="str">
            <v>RFBILA00</v>
          </cell>
          <cell r="Q527" t="str">
            <v>/</v>
          </cell>
          <cell r="R527" t="str">
            <v>SS79393</v>
          </cell>
        </row>
        <row r="528">
          <cell r="E528" t="str">
            <v>= = = = = = = = = = =</v>
          </cell>
        </row>
        <row r="529">
          <cell r="E529" t="str">
            <v>.</v>
          </cell>
          <cell r="F529">
            <v>12</v>
          </cell>
          <cell r="G529" t="str">
            <v>División</v>
          </cell>
          <cell r="I529" t="str">
            <v>****</v>
          </cell>
          <cell r="N529" t="str">
            <v>Imptes en</v>
          </cell>
        </row>
        <row r="530">
          <cell r="E530" t="str">
            <v>.</v>
          </cell>
        </row>
        <row r="531">
          <cell r="E531" t="str">
            <v>Textos............................................</v>
          </cell>
          <cell r="J531" t="str">
            <v>..Interv.informe.</v>
          </cell>
          <cell r="L531" t="str">
            <v>..Comp. periodos</v>
          </cell>
          <cell r="O531" t="str">
            <v>.......absolutos</v>
          </cell>
        </row>
        <row r="532">
          <cell r="E532" t="str">
            <v>..................................................</v>
          </cell>
          <cell r="J532" t="str">
            <v>(09.2004-09.2004)</v>
          </cell>
          <cell r="L532" t="str">
            <v>(08.2004-08.2004)</v>
          </cell>
          <cell r="O532" t="str">
            <v>.....Desviación</v>
          </cell>
        </row>
        <row r="533">
          <cell r="E533" t="str">
            <v>VENTAS DE GAS</v>
          </cell>
        </row>
        <row r="534">
          <cell r="E534" t="str">
            <v>CUENTA DE RESULTADOS</v>
          </cell>
        </row>
        <row r="535">
          <cell r="E535" t="str">
            <v>= = = = = = = = = = =</v>
          </cell>
        </row>
        <row r="536">
          <cell r="E536" t="str">
            <v>.</v>
          </cell>
          <cell r="H536" t="str">
            <v>PRECIO ADQUISICIÓN DOMESTICO</v>
          </cell>
          <cell r="K536">
            <v>-25025540</v>
          </cell>
          <cell r="M536">
            <v>-23648840</v>
          </cell>
          <cell r="O536">
            <v>-1376700</v>
          </cell>
        </row>
        <row r="537">
          <cell r="E537" t="str">
            <v>.</v>
          </cell>
          <cell r="H537" t="str">
            <v>PRECIO DE ADQUISICIÓN C &lt; 10,000 Gcal</v>
          </cell>
          <cell r="K537">
            <v>-11029930</v>
          </cell>
          <cell r="M537">
            <v>-9764810</v>
          </cell>
          <cell r="O537">
            <v>-1265120</v>
          </cell>
        </row>
        <row r="538">
          <cell r="E538" t="str">
            <v>INGRESOS OPERATIVOS</v>
          </cell>
          <cell r="H538" t="str">
            <v>PRECIO DE ADQUISICIÓN GC &gt; 10,000 Gcal</v>
          </cell>
          <cell r="K538">
            <v>-21741610</v>
          </cell>
          <cell r="M538">
            <v>-19695120</v>
          </cell>
          <cell r="O538">
            <v>-2046490</v>
          </cell>
        </row>
        <row r="539">
          <cell r="E539" t="str">
            <v>===================</v>
          </cell>
          <cell r="H539" t="str">
            <v>PRECIO DE ADQUISICIÓN GC &lt; 10,000 Gcal</v>
          </cell>
          <cell r="K539">
            <v>-8458050</v>
          </cell>
          <cell r="M539">
            <v>-7237020</v>
          </cell>
          <cell r="O539">
            <v>-1221030</v>
          </cell>
        </row>
        <row r="540">
          <cell r="E540" t="str">
            <v>VENTAS DE GAS</v>
          </cell>
          <cell r="H540" t="str">
            <v>DISTRIBUCION C/COMERCIAL DOMESTICO</v>
          </cell>
          <cell r="K540">
            <v>-19757380</v>
          </cell>
          <cell r="M540">
            <v>-18493170</v>
          </cell>
          <cell r="O540">
            <v>-1264210</v>
          </cell>
        </row>
        <row r="541">
          <cell r="E541">
            <v>7000160512</v>
          </cell>
          <cell r="H541" t="str">
            <v>DISTRIBUCION C/COMERCIALIZACIÓN C &lt; 10,</v>
          </cell>
          <cell r="K541">
            <v>-5297270</v>
          </cell>
          <cell r="M541">
            <v>-4643100</v>
          </cell>
          <cell r="O541">
            <v>-654170</v>
          </cell>
        </row>
        <row r="542">
          <cell r="E542" t="str">
            <v>70001 Ventas de gas</v>
          </cell>
          <cell r="H542" t="str">
            <v>DISTRBUCION C/COMERCIALIZACION GC &lt; 10,</v>
          </cell>
          <cell r="K542">
            <v>-2454890</v>
          </cell>
          <cell r="M542">
            <v>-2127810</v>
          </cell>
          <cell r="O542">
            <v>-327080</v>
          </cell>
        </row>
        <row r="543">
          <cell r="E543">
            <v>7000100012</v>
          </cell>
          <cell r="H543" t="str">
            <v>PRECIO ADQUISICIÓN DOMESTICO</v>
          </cell>
          <cell r="K543">
            <v>-26845700</v>
          </cell>
          <cell r="M543">
            <v>-25025540</v>
          </cell>
          <cell r="O543">
            <v>-1820160</v>
          </cell>
        </row>
        <row r="544">
          <cell r="E544">
            <v>7000100512</v>
          </cell>
          <cell r="H544" t="str">
            <v>PRECIO DE ADQUISICIÓN C &lt; 10,000 Gcal</v>
          </cell>
          <cell r="K544">
            <v>-12475680</v>
          </cell>
          <cell r="M544">
            <v>-11029930</v>
          </cell>
          <cell r="O544">
            <v>-1445750</v>
          </cell>
        </row>
        <row r="545">
          <cell r="E545">
            <v>7000102512</v>
          </cell>
          <cell r="H545" t="str">
            <v>PRECIO DE ADQUISICIÓN GC &gt; 10,000 Gcal</v>
          </cell>
          <cell r="K545">
            <v>-24655380</v>
          </cell>
          <cell r="M545">
            <v>-21741610</v>
          </cell>
          <cell r="O545">
            <v>-2913770</v>
          </cell>
        </row>
        <row r="546">
          <cell r="E546">
            <v>7000103512</v>
          </cell>
          <cell r="H546" t="str">
            <v>PRECIO DE ADQUISICIÓN GC &lt; 10,000 Gcal</v>
          </cell>
          <cell r="K546">
            <v>-9394760</v>
          </cell>
          <cell r="M546">
            <v>-8458050</v>
          </cell>
          <cell r="O546">
            <v>-936710</v>
          </cell>
        </row>
        <row r="547">
          <cell r="E547">
            <v>7000160012</v>
          </cell>
          <cell r="H547" t="str">
            <v>DISTRIBUCION C/COMERCIAL DOMESTICO</v>
          </cell>
          <cell r="K547">
            <v>-21216770</v>
          </cell>
          <cell r="M547">
            <v>-19757380</v>
          </cell>
          <cell r="O547">
            <v>-1459390</v>
          </cell>
        </row>
        <row r="548">
          <cell r="E548">
            <v>7000160512</v>
          </cell>
          <cell r="H548" t="str">
            <v>DISTRIBUCION C/COMERCIALIZACIÓN C &lt; 10,</v>
          </cell>
          <cell r="K548">
            <v>-5999000</v>
          </cell>
          <cell r="M548">
            <v>-5297270</v>
          </cell>
          <cell r="O548">
            <v>-701730</v>
          </cell>
        </row>
        <row r="549">
          <cell r="E549">
            <v>7000163512</v>
          </cell>
          <cell r="H549" t="str">
            <v>DISTRBUCION C/COMERCIALIZACION GC &lt; 10,</v>
          </cell>
          <cell r="K549">
            <v>-2772480</v>
          </cell>
          <cell r="M549">
            <v>-2454890</v>
          </cell>
          <cell r="O549">
            <v>-317590</v>
          </cell>
        </row>
        <row r="550">
          <cell r="E550">
            <v>7000163612</v>
          </cell>
          <cell r="H550" t="str">
            <v>DISTRBUCION C/COMERCIALIZACION GC &gt; 10,</v>
          </cell>
          <cell r="K550">
            <v>-3448930</v>
          </cell>
          <cell r="M550">
            <v>-3035370</v>
          </cell>
          <cell r="O550">
            <v>-413560</v>
          </cell>
        </row>
        <row r="551">
          <cell r="E551">
            <v>7000170012</v>
          </cell>
          <cell r="H551" t="str">
            <v>CARGOS SERVICIO DOMESTICO</v>
          </cell>
          <cell r="K551">
            <v>-11801110</v>
          </cell>
          <cell r="M551">
            <v>-10459840</v>
          </cell>
          <cell r="O551">
            <v>-1341270</v>
          </cell>
        </row>
        <row r="552">
          <cell r="E552">
            <v>7000170512</v>
          </cell>
          <cell r="H552" t="str">
            <v>CARGO SERVICIO C &lt; 10,000</v>
          </cell>
          <cell r="K552">
            <v>-899490</v>
          </cell>
          <cell r="M552">
            <v>-795650</v>
          </cell>
          <cell r="O552">
            <v>-103840</v>
          </cell>
        </row>
        <row r="553">
          <cell r="E553">
            <v>7000172312</v>
          </cell>
          <cell r="H553" t="str">
            <v>CARGO SERVICIO GC &lt; 10,000 Gcal</v>
          </cell>
          <cell r="K553">
            <v>-16990</v>
          </cell>
          <cell r="M553">
            <v>-15030</v>
          </cell>
          <cell r="O553">
            <v>-1960</v>
          </cell>
        </row>
        <row r="554">
          <cell r="E554">
            <v>7000172412</v>
          </cell>
          <cell r="H554" t="str">
            <v>CARGO SERVICIO GC &gt; 10,000 Gcal</v>
          </cell>
          <cell r="K554">
            <v>-50170</v>
          </cell>
          <cell r="M554">
            <v>-44080</v>
          </cell>
          <cell r="O554">
            <v>-6090</v>
          </cell>
        </row>
        <row r="555">
          <cell r="E555">
            <v>7000180012</v>
          </cell>
          <cell r="H555" t="str">
            <v>INGRESOS POR CONEXION DESBALANCE</v>
          </cell>
          <cell r="K555">
            <v>-7304940</v>
          </cell>
          <cell r="M555">
            <v>-7283470</v>
          </cell>
          <cell r="O555">
            <v>-21470</v>
          </cell>
        </row>
        <row r="556">
          <cell r="E556" t="str">
            <v>Total 70001 Ventas de gas</v>
          </cell>
          <cell r="H556" t="str">
            <v>VENTA DE INSTALACIONES</v>
          </cell>
          <cell r="K556">
            <v>-126881400</v>
          </cell>
          <cell r="M556">
            <v>-115398110</v>
          </cell>
          <cell r="O556">
            <v>-11483290</v>
          </cell>
        </row>
        <row r="557">
          <cell r="E557" t="str">
            <v>TOTAL VENTAS DE GAS</v>
          </cell>
          <cell r="H557" t="str">
            <v>COBERTURA GAS DOMESTICO</v>
          </cell>
          <cell r="K557">
            <v>-126881400</v>
          </cell>
          <cell r="M557">
            <v>-115398110</v>
          </cell>
          <cell r="O557">
            <v>-11483290</v>
          </cell>
        </row>
        <row r="558">
          <cell r="E558">
            <v>7000240100</v>
          </cell>
          <cell r="H558" t="str">
            <v>COBERTURA GAS GRANDES CLIENTES</v>
          </cell>
          <cell r="K558">
            <v>1448921.93</v>
          </cell>
          <cell r="M558">
            <v>1235384.78</v>
          </cell>
          <cell r="O558">
            <v>213537.15</v>
          </cell>
        </row>
        <row r="559">
          <cell r="E559" t="str">
            <v>Total 70002 Otras ventas</v>
          </cell>
          <cell r="K559">
            <v>1641026.06</v>
          </cell>
          <cell r="M559">
            <v>1706988.91</v>
          </cell>
          <cell r="O559">
            <v>-65962.850000000006</v>
          </cell>
        </row>
        <row r="560">
          <cell r="E560" t="str">
            <v>OTRAS VENTAS</v>
          </cell>
          <cell r="K560">
            <v>1641026.06</v>
          </cell>
          <cell r="M560">
            <v>1706988.91</v>
          </cell>
          <cell r="O560">
            <v>-65962.850000000006</v>
          </cell>
        </row>
        <row r="562">
          <cell r="E562" t="str">
            <v>70002 Otras ventas</v>
          </cell>
        </row>
        <row r="563">
          <cell r="E563">
            <v>7000210000</v>
          </cell>
          <cell r="H563" t="str">
            <v>VENTA DE INSTALACIONES</v>
          </cell>
          <cell r="K563">
            <v>-3245665.49</v>
          </cell>
          <cell r="M563">
            <v>-2935589.27</v>
          </cell>
          <cell r="O563">
            <v>-310076.21999999997</v>
          </cell>
        </row>
        <row r="564">
          <cell r="E564">
            <v>7000240000</v>
          </cell>
          <cell r="H564" t="str">
            <v>COBERTURA GAS DOMESTICO</v>
          </cell>
          <cell r="K564">
            <v>3334303.4</v>
          </cell>
          <cell r="M564">
            <v>3127693.4</v>
          </cell>
          <cell r="O564">
            <v>206610</v>
          </cell>
        </row>
        <row r="565">
          <cell r="E565">
            <v>7000240100</v>
          </cell>
          <cell r="H565" t="str">
            <v>COBERTURA GAS GRANDES CLIENTES</v>
          </cell>
          <cell r="K565">
            <v>1501367.85</v>
          </cell>
          <cell r="M565">
            <v>1448921.93</v>
          </cell>
          <cell r="O565">
            <v>52445.919999999998</v>
          </cell>
        </row>
        <row r="566">
          <cell r="E566" t="str">
            <v>Total 70002 Otras ventas</v>
          </cell>
          <cell r="H566" t="str">
            <v>NUEVAS ACOMETIDAS</v>
          </cell>
          <cell r="K566">
            <v>1590005.76</v>
          </cell>
          <cell r="M566">
            <v>1641026.06</v>
          </cell>
          <cell r="O566">
            <v>-51020.3</v>
          </cell>
        </row>
        <row r="567">
          <cell r="E567" t="str">
            <v>TOTAL OTRAS VENTAS</v>
          </cell>
          <cell r="H567" t="str">
            <v>RENOVACION MP/BP FUGAS</v>
          </cell>
          <cell r="K567">
            <v>1590005.76</v>
          </cell>
          <cell r="M567">
            <v>1641026.06</v>
          </cell>
          <cell r="O567">
            <v>-51020.3</v>
          </cell>
        </row>
        <row r="568">
          <cell r="E568" t="str">
            <v>732040MA00</v>
          </cell>
          <cell r="H568" t="str">
            <v>RENOVACION EN AP</v>
          </cell>
          <cell r="K568">
            <v>149901.89000000001</v>
          </cell>
          <cell r="M568">
            <v>169022.24</v>
          </cell>
          <cell r="O568">
            <v>-19120.349999999999</v>
          </cell>
        </row>
        <row r="569">
          <cell r="E569" t="str">
            <v>732040NA00</v>
          </cell>
          <cell r="H569" t="str">
            <v>NUEVOS ABONADOS</v>
          </cell>
          <cell r="K569">
            <v>169965.28</v>
          </cell>
          <cell r="M569">
            <v>208935.18</v>
          </cell>
          <cell r="O569">
            <v>-38969.9</v>
          </cell>
        </row>
        <row r="570">
          <cell r="E570" t="str">
            <v>TRABAJOS REALIZADOS PARA LA EMPRESA</v>
          </cell>
          <cell r="H570" t="str">
            <v>RENOVACION ACOMETIDAS</v>
          </cell>
          <cell r="K570">
            <v>-3005.44</v>
          </cell>
          <cell r="M570">
            <v>-1643.6</v>
          </cell>
          <cell r="O570">
            <v>-1361.84</v>
          </cell>
        </row>
        <row r="571">
          <cell r="E571" t="str">
            <v>Total 732 Trab. realizados para el inm.mat.</v>
          </cell>
          <cell r="K571">
            <v>-235113.63</v>
          </cell>
          <cell r="M571">
            <v>-156341.79999999999</v>
          </cell>
          <cell r="O571">
            <v>-78771.83</v>
          </cell>
        </row>
        <row r="572">
          <cell r="E572" t="str">
            <v>732 Trabajos realizados para el inmov. mat.</v>
          </cell>
          <cell r="K572">
            <v>-235113.63</v>
          </cell>
          <cell r="M572">
            <v>-156341.79999999999</v>
          </cell>
          <cell r="O572">
            <v>-78771.83</v>
          </cell>
        </row>
        <row r="573">
          <cell r="E573" t="str">
            <v>732040AM00</v>
          </cell>
          <cell r="H573" t="str">
            <v>NUEVAS ACOMETIDAS</v>
          </cell>
          <cell r="K573">
            <v>-541863.64</v>
          </cell>
          <cell r="M573">
            <v>-534965.4</v>
          </cell>
          <cell r="O573">
            <v>-6898.24</v>
          </cell>
        </row>
        <row r="574">
          <cell r="E574" t="str">
            <v>732040FP00</v>
          </cell>
          <cell r="H574" t="str">
            <v>RENOVACION MP/BP FUGAS</v>
          </cell>
          <cell r="K574">
            <v>-33135.519999999997</v>
          </cell>
          <cell r="M574">
            <v>-17009.96</v>
          </cell>
          <cell r="O574">
            <v>-16125.56</v>
          </cell>
        </row>
        <row r="575">
          <cell r="E575" t="str">
            <v>732040MA00</v>
          </cell>
          <cell r="H575" t="str">
            <v>RENOVACION EN AP</v>
          </cell>
          <cell r="K575">
            <v>3419.58</v>
          </cell>
          <cell r="M575">
            <v>149901.89000000001</v>
          </cell>
          <cell r="O575">
            <v>-146482.31</v>
          </cell>
        </row>
        <row r="576">
          <cell r="E576" t="str">
            <v>732040MB00</v>
          </cell>
          <cell r="H576" t="str">
            <v>RENOVACION MP/BP MAL ESTADO</v>
          </cell>
          <cell r="K576">
            <v>-22711.45</v>
          </cell>
          <cell r="M576">
            <v>0</v>
          </cell>
          <cell r="O576">
            <v>-22711.45</v>
          </cell>
        </row>
        <row r="577">
          <cell r="E577" t="str">
            <v>732040NA00</v>
          </cell>
          <cell r="H577" t="str">
            <v>NUEVOS ABONADOS</v>
          </cell>
          <cell r="K577">
            <v>138390.20000000001</v>
          </cell>
          <cell r="M577">
            <v>169965.28</v>
          </cell>
          <cell r="O577">
            <v>-31575.08</v>
          </cell>
        </row>
        <row r="578">
          <cell r="E578" t="str">
            <v>732040RA00</v>
          </cell>
          <cell r="H578" t="str">
            <v>RENOVACION ACOMETIDAS</v>
          </cell>
          <cell r="K578">
            <v>-3522</v>
          </cell>
          <cell r="M578">
            <v>-3005.44</v>
          </cell>
          <cell r="O578">
            <v>-516.55999999999995</v>
          </cell>
        </row>
        <row r="579">
          <cell r="E579" t="str">
            <v>Total 732 Trab. realizados para el inm.mat.</v>
          </cell>
          <cell r="H579" t="str">
            <v>CONEXIÓN ESTANDAR COMERCIAL</v>
          </cell>
          <cell r="K579">
            <v>-459422.83</v>
          </cell>
          <cell r="M579">
            <v>-235113.63</v>
          </cell>
          <cell r="O579">
            <v>-224309.2</v>
          </cell>
        </row>
        <row r="580">
          <cell r="E580" t="str">
            <v>TOTAL TRABAJOS REALIZADOS PARA LA EMPRESA</v>
          </cell>
          <cell r="H580" t="str">
            <v>CONEXIÓN NO ESTANDAR INDUSTRIAL</v>
          </cell>
          <cell r="K580">
            <v>-459422.83</v>
          </cell>
          <cell r="M580">
            <v>-235113.63</v>
          </cell>
          <cell r="O580">
            <v>-224309.2</v>
          </cell>
        </row>
        <row r="581">
          <cell r="E581">
            <v>7050702112</v>
          </cell>
          <cell r="H581" t="str">
            <v>CONEXIÓN ESTANDAR INDUSTRIAL</v>
          </cell>
          <cell r="K581">
            <v>-80263.45</v>
          </cell>
          <cell r="M581">
            <v>-80263.45</v>
          </cell>
          <cell r="O581">
            <v>0</v>
          </cell>
        </row>
        <row r="582">
          <cell r="E582" t="str">
            <v>Total 70506 Ingresos por obras</v>
          </cell>
          <cell r="K582">
            <v>-2315807.14</v>
          </cell>
          <cell r="M582">
            <v>-2059234.45</v>
          </cell>
          <cell r="O582">
            <v>-256572.69</v>
          </cell>
        </row>
        <row r="583">
          <cell r="E583" t="str">
            <v>INGRESOS POR OBRAS</v>
          </cell>
        </row>
        <row r="584">
          <cell r="E584">
            <v>7220600000</v>
          </cell>
          <cell r="H584" t="str">
            <v>INDEMNIZACION DESPLAZAMIENTOS RED</v>
          </cell>
          <cell r="K584">
            <v>-62582.36</v>
          </cell>
          <cell r="M584">
            <v>-56843.360000000001</v>
          </cell>
          <cell r="O584">
            <v>-5739</v>
          </cell>
        </row>
        <row r="585">
          <cell r="E585" t="str">
            <v>70506 Ingresos por obras</v>
          </cell>
          <cell r="K585">
            <v>-62582.36</v>
          </cell>
          <cell r="M585">
            <v>-56843.360000000001</v>
          </cell>
          <cell r="O585">
            <v>-5739</v>
          </cell>
        </row>
        <row r="586">
          <cell r="E586">
            <v>7050700112</v>
          </cell>
          <cell r="H586" t="str">
            <v>CONEXIÓN ESTANDAR DOMESTICO</v>
          </cell>
          <cell r="K586">
            <v>-1961988.46</v>
          </cell>
          <cell r="M586">
            <v>-1898416.79</v>
          </cell>
          <cell r="O586">
            <v>-63571.67</v>
          </cell>
        </row>
        <row r="587">
          <cell r="E587">
            <v>7050701112</v>
          </cell>
          <cell r="H587" t="str">
            <v>CONEXIÓN ESTANDAR COMERCIAL</v>
          </cell>
          <cell r="K587">
            <v>-173726.9</v>
          </cell>
          <cell r="M587">
            <v>-163726.9</v>
          </cell>
          <cell r="O587">
            <v>-10000</v>
          </cell>
        </row>
        <row r="588">
          <cell r="E588">
            <v>7050702012</v>
          </cell>
          <cell r="H588" t="str">
            <v>CONEXIÓN NO ESTANDAR INDUSTRIAL</v>
          </cell>
          <cell r="K588">
            <v>-173400</v>
          </cell>
          <cell r="M588">
            <v>-173400</v>
          </cell>
          <cell r="O588">
            <v>0</v>
          </cell>
        </row>
        <row r="589">
          <cell r="E589">
            <v>7050702112</v>
          </cell>
          <cell r="H589" t="str">
            <v>CONEXIÓN ESTANDAR INDUSTRIAL</v>
          </cell>
          <cell r="K589">
            <v>-80263.45</v>
          </cell>
          <cell r="M589">
            <v>-80263.45</v>
          </cell>
          <cell r="O589">
            <v>0</v>
          </cell>
        </row>
        <row r="590">
          <cell r="E590" t="str">
            <v>Total 70506 Ingresos por obras</v>
          </cell>
          <cell r="K590">
            <v>-2389378.81</v>
          </cell>
          <cell r="M590">
            <v>-2315807.14</v>
          </cell>
          <cell r="O590">
            <v>-73571.67</v>
          </cell>
        </row>
        <row r="591">
          <cell r="E591" t="str">
            <v>722 Desplazamientos de red a cargo de terc.</v>
          </cell>
        </row>
        <row r="592">
          <cell r="E592">
            <v>7220600000</v>
          </cell>
          <cell r="H592" t="str">
            <v>INDEMNIZACION DESPLAZAMIENTOS RED</v>
          </cell>
          <cell r="K592">
            <v>-67282.36</v>
          </cell>
          <cell r="M592">
            <v>-62582.36</v>
          </cell>
          <cell r="O592">
            <v>-4700</v>
          </cell>
        </row>
        <row r="593">
          <cell r="E593" t="str">
            <v>Total 722 Desplaz. de red a cargo de terceros</v>
          </cell>
          <cell r="H593" t="str">
            <v>COBRO DE GASTOS DE CIERRE Y DE APERTURA</v>
          </cell>
          <cell r="K593">
            <v>-67282.36</v>
          </cell>
          <cell r="M593">
            <v>-62582.36</v>
          </cell>
          <cell r="O593">
            <v>-4700</v>
          </cell>
        </row>
        <row r="594">
          <cell r="E594" t="str">
            <v>TOTAL INGRESOS POR OBRAS</v>
          </cell>
          <cell r="H594" t="str">
            <v>COBRO GASTOS CHEQUES DEVUELTOS</v>
          </cell>
          <cell r="K594">
            <v>-2456661.17</v>
          </cell>
          <cell r="M594">
            <v>-2378389.5</v>
          </cell>
          <cell r="O594">
            <v>-78271.67</v>
          </cell>
        </row>
        <row r="595">
          <cell r="E595" t="str">
            <v>Total 705X7 Otros ingr. por prestación serv.</v>
          </cell>
          <cell r="K595">
            <v>-1133365.1000000001</v>
          </cell>
          <cell r="M595">
            <v>-999269.36</v>
          </cell>
          <cell r="O595">
            <v>-134095.74</v>
          </cell>
        </row>
        <row r="596">
          <cell r="E596">
            <v>7590700000</v>
          </cell>
          <cell r="H596" t="str">
            <v>INGRESOS POR SERVICIOS DIVERSOS</v>
          </cell>
          <cell r="K596">
            <v>-684836.61</v>
          </cell>
          <cell r="M596">
            <v>-564372.27</v>
          </cell>
          <cell r="O596">
            <v>-120464.34</v>
          </cell>
        </row>
        <row r="597">
          <cell r="E597" t="str">
            <v>OTROS INGRESOS DE GESTIÓN</v>
          </cell>
          <cell r="K597">
            <v>-684836.61</v>
          </cell>
          <cell r="M597">
            <v>-564372.27</v>
          </cell>
          <cell r="O597">
            <v>-120464.34</v>
          </cell>
        </row>
        <row r="598">
          <cell r="E598" t="str">
            <v>TOTAL OTROS INGRESOS DE GESTIÓN</v>
          </cell>
          <cell r="K598">
            <v>-1818201.71</v>
          </cell>
          <cell r="M598">
            <v>-1563641.63</v>
          </cell>
          <cell r="O598">
            <v>-254560.08</v>
          </cell>
        </row>
        <row r="599">
          <cell r="E599" t="str">
            <v>705X7 Otros ingresos por prestación servicios</v>
          </cell>
        </row>
        <row r="600">
          <cell r="E600">
            <v>7050750000</v>
          </cell>
          <cell r="H600" t="str">
            <v>COBRO GASTOS ESPECIALES DE COBRO</v>
          </cell>
          <cell r="K600">
            <v>-14780.9</v>
          </cell>
          <cell r="M600">
            <v>-13361.89</v>
          </cell>
          <cell r="O600">
            <v>-1419.01</v>
          </cell>
        </row>
        <row r="601">
          <cell r="E601">
            <v>7050760500</v>
          </cell>
          <cell r="H601" t="str">
            <v>COBRO DE GASTOS DE CIERRE Y DE APERTURA</v>
          </cell>
          <cell r="K601">
            <v>-1102543.97</v>
          </cell>
          <cell r="M601">
            <v>-984899.38</v>
          </cell>
          <cell r="O601">
            <v>-117644.59</v>
          </cell>
        </row>
        <row r="602">
          <cell r="E602">
            <v>7050770000</v>
          </cell>
          <cell r="H602" t="str">
            <v>COBRO GASTOS CHEQUES DEVUELTOS</v>
          </cell>
          <cell r="K602">
            <v>-124416.63</v>
          </cell>
          <cell r="M602">
            <v>-135103.82999999999</v>
          </cell>
          <cell r="O602">
            <v>10687.2</v>
          </cell>
        </row>
        <row r="603">
          <cell r="E603" t="str">
            <v>Total 705X7 Otros ingr. por prestación serv.</v>
          </cell>
          <cell r="K603">
            <v>-1241741.5</v>
          </cell>
          <cell r="M603">
            <v>-1133365.1000000001</v>
          </cell>
          <cell r="O603">
            <v>-108376.4</v>
          </cell>
        </row>
        <row r="604">
          <cell r="E604">
            <v>7590700000</v>
          </cell>
          <cell r="H604" t="str">
            <v>INGRESOS POR SERVICIOS DIVERSOS</v>
          </cell>
          <cell r="K604">
            <v>-728819.61</v>
          </cell>
          <cell r="M604">
            <v>-684836.61</v>
          </cell>
          <cell r="O604">
            <v>-43983</v>
          </cell>
        </row>
        <row r="605">
          <cell r="E605" t="str">
            <v>=================</v>
          </cell>
          <cell r="K605">
            <v>-728819.61</v>
          </cell>
          <cell r="M605">
            <v>-684836.61</v>
          </cell>
          <cell r="O605">
            <v>-43983</v>
          </cell>
        </row>
        <row r="606">
          <cell r="E606" t="str">
            <v>TOTAL OTROS INGRESOS DE GESTIÓN</v>
          </cell>
          <cell r="K606">
            <v>-1970561.11</v>
          </cell>
          <cell r="M606">
            <v>-1818201.71</v>
          </cell>
          <cell r="O606">
            <v>-152359.4</v>
          </cell>
        </row>
        <row r="608">
          <cell r="E608" t="str">
            <v>60011 Compras de gas a empr.gr. para distrib.</v>
          </cell>
        </row>
        <row r="609">
          <cell r="E609" t="str">
            <v>TOTAL INGRESOS OPERATIVOS</v>
          </cell>
          <cell r="H609" t="str">
            <v>GAS NATURAL DOMESTICO-COMERCIAL</v>
          </cell>
          <cell r="K609">
            <v>-130178039.34999999</v>
          </cell>
          <cell r="M609">
            <v>-118188788.78</v>
          </cell>
          <cell r="O609">
            <v>-11989250.57</v>
          </cell>
        </row>
        <row r="610">
          <cell r="E610" t="str">
            <v>=========================</v>
          </cell>
          <cell r="H610" t="str">
            <v>GAS NATURAL INDUSTRIAL FIRME</v>
          </cell>
          <cell r="K610">
            <v>30199660</v>
          </cell>
          <cell r="M610">
            <v>26932140</v>
          </cell>
          <cell r="O610">
            <v>3267520</v>
          </cell>
        </row>
        <row r="611">
          <cell r="E611" t="str">
            <v>Total 60011 Compras de gas a emp.gr. distrib.</v>
          </cell>
          <cell r="K611">
            <v>73538590</v>
          </cell>
          <cell r="M611">
            <v>63221770</v>
          </cell>
          <cell r="O611">
            <v>10316820</v>
          </cell>
        </row>
        <row r="612">
          <cell r="E612" t="str">
            <v>GASTOS OPERATIVOS</v>
          </cell>
          <cell r="K612">
            <v>73538590</v>
          </cell>
          <cell r="M612">
            <v>63221770</v>
          </cell>
          <cell r="O612">
            <v>10316820</v>
          </cell>
        </row>
        <row r="613">
          <cell r="E613" t="str">
            <v>=================</v>
          </cell>
        </row>
        <row r="614">
          <cell r="E614" t="str">
            <v>COMPRAS DE GAS</v>
          </cell>
        </row>
        <row r="615">
          <cell r="E615" t="str">
            <v>OTRAS COMPRAS</v>
          </cell>
        </row>
        <row r="616">
          <cell r="E616" t="str">
            <v>60011 Compras de gas a empr.gr. para distrib.</v>
          </cell>
        </row>
        <row r="617">
          <cell r="E617">
            <v>6001100000</v>
          </cell>
          <cell r="H617" t="str">
            <v>GAS NATURAL DOMESTICO-COMERCIAL</v>
          </cell>
          <cell r="K617">
            <v>46626310</v>
          </cell>
          <cell r="M617">
            <v>43338930</v>
          </cell>
          <cell r="O617">
            <v>3287380</v>
          </cell>
        </row>
        <row r="618">
          <cell r="E618">
            <v>6001120000</v>
          </cell>
          <cell r="H618" t="str">
            <v>GAS NATURAL INDUSTRIAL FIRME</v>
          </cell>
          <cell r="K618">
            <v>34050140</v>
          </cell>
          <cell r="M618">
            <v>30199660</v>
          </cell>
          <cell r="O618">
            <v>3850480</v>
          </cell>
        </row>
        <row r="619">
          <cell r="E619" t="str">
            <v>Total 60011 Compras de gas a emp.gr. distrib.</v>
          </cell>
          <cell r="H619" t="str">
            <v>COBERTURA GAS DOMESTICO</v>
          </cell>
          <cell r="K619">
            <v>80676450</v>
          </cell>
          <cell r="M619">
            <v>73538590</v>
          </cell>
          <cell r="O619">
            <v>7137860</v>
          </cell>
        </row>
        <row r="620">
          <cell r="E620" t="str">
            <v>TOTAL COMPRAS DE GAS</v>
          </cell>
          <cell r="H620" t="str">
            <v>COBERTURA GAS GRANDES CLIENTES</v>
          </cell>
          <cell r="K620">
            <v>80676450</v>
          </cell>
          <cell r="M620">
            <v>73538590</v>
          </cell>
          <cell r="O620">
            <v>7137860</v>
          </cell>
        </row>
        <row r="621">
          <cell r="E621" t="str">
            <v>Total 60002 Otras compras</v>
          </cell>
          <cell r="K621">
            <v>-1641020.45</v>
          </cell>
          <cell r="M621">
            <v>-1706980.45</v>
          </cell>
          <cell r="O621">
            <v>65960</v>
          </cell>
        </row>
        <row r="622">
          <cell r="E622" t="str">
            <v>TOTAL OTRAS COMPRAS</v>
          </cell>
          <cell r="K622">
            <v>-1641020.45</v>
          </cell>
          <cell r="M622">
            <v>-1706980.45</v>
          </cell>
          <cell r="O622">
            <v>65960</v>
          </cell>
        </row>
        <row r="623">
          <cell r="E623" t="str">
            <v>OTRAS COMPRAS</v>
          </cell>
        </row>
        <row r="625">
          <cell r="E625" t="str">
            <v>60002 Otras compras</v>
          </cell>
        </row>
        <row r="626">
          <cell r="E626">
            <v>6000210000</v>
          </cell>
          <cell r="H626" t="str">
            <v>COSTE VENTA DE INSTALACIONES</v>
          </cell>
          <cell r="K626">
            <v>3245665.49</v>
          </cell>
          <cell r="M626">
            <v>2935589.27</v>
          </cell>
          <cell r="O626">
            <v>310076.21999999997</v>
          </cell>
        </row>
        <row r="627">
          <cell r="E627">
            <v>6000240000</v>
          </cell>
          <cell r="H627" t="str">
            <v>COBERTURA GAS DOMESTICO</v>
          </cell>
          <cell r="K627">
            <v>-3334304.02</v>
          </cell>
          <cell r="M627">
            <v>-3127689.94</v>
          </cell>
          <cell r="O627">
            <v>-206614.08</v>
          </cell>
        </row>
        <row r="628">
          <cell r="E628">
            <v>6000240100</v>
          </cell>
          <cell r="H628" t="str">
            <v>COBERTURA GAS GRANDES CLIENTES</v>
          </cell>
          <cell r="K628">
            <v>-1501365.7</v>
          </cell>
          <cell r="M628">
            <v>-1448919.78</v>
          </cell>
          <cell r="O628">
            <v>-52445.919999999998</v>
          </cell>
        </row>
        <row r="629">
          <cell r="E629" t="str">
            <v>Total 60002 Otras compras</v>
          </cell>
          <cell r="H629" t="str">
            <v>OTROS IMPUESTOS</v>
          </cell>
          <cell r="K629">
            <v>-1590004.23</v>
          </cell>
          <cell r="M629">
            <v>-1641020.45</v>
          </cell>
          <cell r="O629">
            <v>51016.22</v>
          </cell>
        </row>
        <row r="630">
          <cell r="E630" t="str">
            <v>TOTAL OTRAS COMPRAS</v>
          </cell>
          <cell r="K630">
            <v>-1590004.23</v>
          </cell>
          <cell r="M630">
            <v>-1641020.45</v>
          </cell>
          <cell r="O630">
            <v>51016.22</v>
          </cell>
        </row>
        <row r="631">
          <cell r="E631" t="str">
            <v>TOTAL TRIBUTOS</v>
          </cell>
          <cell r="K631">
            <v>50433</v>
          </cell>
          <cell r="M631">
            <v>50433</v>
          </cell>
          <cell r="O631">
            <v>0</v>
          </cell>
        </row>
        <row r="633">
          <cell r="E633" t="str">
            <v>TRIBUTOS</v>
          </cell>
        </row>
        <row r="634">
          <cell r="E634" t="str">
            <v>SERVICIOS EXTERIORES</v>
          </cell>
        </row>
        <row r="635">
          <cell r="E635" t="str">
            <v>631 Otros tributos</v>
          </cell>
        </row>
        <row r="636">
          <cell r="E636">
            <v>6310520000</v>
          </cell>
          <cell r="H636" t="str">
            <v>IMPUESTO SOBRE VEHICULOS DE TRACCION ME</v>
          </cell>
          <cell r="K636">
            <v>43936</v>
          </cell>
          <cell r="M636">
            <v>43936</v>
          </cell>
          <cell r="O636">
            <v>0</v>
          </cell>
        </row>
        <row r="637">
          <cell r="E637">
            <v>6310525000</v>
          </cell>
          <cell r="H637" t="str">
            <v>OTROS IMPUESTOS</v>
          </cell>
          <cell r="K637">
            <v>6497</v>
          </cell>
          <cell r="M637">
            <v>6497</v>
          </cell>
          <cell r="O637">
            <v>0</v>
          </cell>
        </row>
        <row r="638">
          <cell r="E638" t="str">
            <v>Total 631 Otros tributos</v>
          </cell>
          <cell r="H638" t="str">
            <v>TERRENOS</v>
          </cell>
          <cell r="K638">
            <v>50433</v>
          </cell>
          <cell r="M638">
            <v>50433</v>
          </cell>
          <cell r="O638">
            <v>0</v>
          </cell>
        </row>
        <row r="639">
          <cell r="E639" t="str">
            <v>TOTAL TRIBUTOS</v>
          </cell>
          <cell r="H639" t="str">
            <v>ARRENDAMIENTO EDIFICIOS,LOCALES Y OTRAS</v>
          </cell>
          <cell r="K639">
            <v>50433</v>
          </cell>
          <cell r="M639">
            <v>50433</v>
          </cell>
          <cell r="O639">
            <v>0</v>
          </cell>
        </row>
        <row r="640">
          <cell r="E640">
            <v>6210640000</v>
          </cell>
          <cell r="H640" t="str">
            <v>ARRENDAMIENTO MOBILIARIO</v>
          </cell>
          <cell r="K640">
            <v>18425.349999999999</v>
          </cell>
          <cell r="M640">
            <v>15431.53</v>
          </cell>
          <cell r="O640">
            <v>2993.82</v>
          </cell>
        </row>
        <row r="641">
          <cell r="E641" t="str">
            <v>Total 62106 Arrendamientos y cánones</v>
          </cell>
          <cell r="K641">
            <v>128353.88</v>
          </cell>
          <cell r="M641">
            <v>90102.62</v>
          </cell>
          <cell r="O641">
            <v>38251.26</v>
          </cell>
        </row>
        <row r="642">
          <cell r="E642" t="str">
            <v>SERVICIOS EXTERIORES</v>
          </cell>
          <cell r="K642">
            <v>128353.88</v>
          </cell>
          <cell r="M642">
            <v>90102.62</v>
          </cell>
          <cell r="O642">
            <v>38251.26</v>
          </cell>
        </row>
        <row r="643">
          <cell r="E643" t="str">
            <v>....................</v>
          </cell>
        </row>
        <row r="644">
          <cell r="E644" t="str">
            <v>ARRENDAMIENTOS</v>
          </cell>
        </row>
        <row r="645">
          <cell r="E645" t="str">
            <v>62106 Arrendamientos y cánones</v>
          </cell>
        </row>
        <row r="646">
          <cell r="E646">
            <v>6210600000</v>
          </cell>
          <cell r="H646" t="str">
            <v>TERRENOS</v>
          </cell>
          <cell r="K646">
            <v>47594.81</v>
          </cell>
          <cell r="M646">
            <v>47594.81</v>
          </cell>
          <cell r="O646">
            <v>0</v>
          </cell>
        </row>
        <row r="647">
          <cell r="E647">
            <v>6210610000</v>
          </cell>
          <cell r="H647" t="str">
            <v>ARRENDAMIENTO EDIFICIOS,LOCALES Y OTRAS</v>
          </cell>
          <cell r="K647">
            <v>81939.63</v>
          </cell>
          <cell r="M647">
            <v>62333.72</v>
          </cell>
          <cell r="O647">
            <v>19605.91</v>
          </cell>
        </row>
        <row r="648">
          <cell r="E648">
            <v>6210640000</v>
          </cell>
          <cell r="H648" t="str">
            <v>ARRENDAMIENTO MOBILIARIO</v>
          </cell>
          <cell r="K648">
            <v>20656.5</v>
          </cell>
          <cell r="M648">
            <v>18425.349999999999</v>
          </cell>
          <cell r="O648">
            <v>2231.15</v>
          </cell>
        </row>
        <row r="649">
          <cell r="E649" t="str">
            <v>Total 62106 Arrendamientos y cánones</v>
          </cell>
          <cell r="H649" t="str">
            <v>MANTENIMIENTO CORRECTIVO RED A.P.</v>
          </cell>
          <cell r="K649">
            <v>150190.94</v>
          </cell>
          <cell r="M649">
            <v>128353.88</v>
          </cell>
          <cell r="O649">
            <v>21837.06</v>
          </cell>
        </row>
        <row r="650">
          <cell r="E650" t="str">
            <v>TOTAL ARRENDAMIENTOS</v>
          </cell>
          <cell r="H650" t="str">
            <v>MANTENIMIENTO CORRECTIVO RED M/B P</v>
          </cell>
          <cell r="K650">
            <v>150190.94</v>
          </cell>
          <cell r="M650">
            <v>128353.88</v>
          </cell>
          <cell r="O650">
            <v>21837.06</v>
          </cell>
        </row>
        <row r="651">
          <cell r="E651" t="str">
            <v>....................</v>
          </cell>
          <cell r="H651" t="str">
            <v>MANTENIMIENTO PREVENTIVO RED A.P.</v>
          </cell>
          <cell r="K651">
            <v>691632.37</v>
          </cell>
          <cell r="M651">
            <v>603566.68000000005</v>
          </cell>
          <cell r="O651">
            <v>88065.69</v>
          </cell>
        </row>
        <row r="652">
          <cell r="E652" t="str">
            <v>REPARACIÓN Y CONSERVACIÓN</v>
          </cell>
          <cell r="H652" t="str">
            <v>RESEGUIMIENTO RED</v>
          </cell>
          <cell r="K652">
            <v>185463.49</v>
          </cell>
          <cell r="M652">
            <v>0</v>
          </cell>
          <cell r="O652">
            <v>185463.49</v>
          </cell>
        </row>
        <row r="653">
          <cell r="E653" t="str">
            <v>622 Reparaciones y conservación</v>
          </cell>
          <cell r="H653" t="str">
            <v>RETENES</v>
          </cell>
          <cell r="K653">
            <v>49346</v>
          </cell>
          <cell r="M653">
            <v>49346</v>
          </cell>
          <cell r="O653">
            <v>0</v>
          </cell>
        </row>
        <row r="654">
          <cell r="E654">
            <v>6220600000</v>
          </cell>
          <cell r="H654" t="str">
            <v>REPARACION EDIFICIOS, LOCALES Y CONSTRU</v>
          </cell>
          <cell r="K654">
            <v>186019.87</v>
          </cell>
          <cell r="M654">
            <v>106019.87</v>
          </cell>
          <cell r="O654">
            <v>80000</v>
          </cell>
        </row>
        <row r="655">
          <cell r="E655">
            <v>6220612000</v>
          </cell>
          <cell r="H655" t="str">
            <v>REPARACION UTILITARIOS</v>
          </cell>
          <cell r="K655">
            <v>280583.05</v>
          </cell>
          <cell r="M655">
            <v>110583.05</v>
          </cell>
          <cell r="O655">
            <v>170000</v>
          </cell>
        </row>
        <row r="656">
          <cell r="E656">
            <v>6220620000</v>
          </cell>
          <cell r="H656" t="str">
            <v>REPARACION MAQUINARIA, UTILES Y HERRAMI</v>
          </cell>
          <cell r="K656">
            <v>24495.69</v>
          </cell>
          <cell r="M656">
            <v>7035.86</v>
          </cell>
          <cell r="O656">
            <v>17459.830000000002</v>
          </cell>
        </row>
        <row r="657">
          <cell r="E657">
            <v>6220660000</v>
          </cell>
          <cell r="H657" t="str">
            <v>MANTENIMIENTO CORRECTIVO RED A.P.</v>
          </cell>
          <cell r="K657">
            <v>146.82</v>
          </cell>
          <cell r="M657">
            <v>146.82</v>
          </cell>
          <cell r="O657">
            <v>0</v>
          </cell>
        </row>
        <row r="658">
          <cell r="E658">
            <v>6220660500</v>
          </cell>
          <cell r="H658" t="str">
            <v>MANTENIMIENTO CORRECTIVO RED M/B P</v>
          </cell>
          <cell r="K658">
            <v>178212.59</v>
          </cell>
          <cell r="M658">
            <v>173729.05</v>
          </cell>
          <cell r="O658">
            <v>4483.54</v>
          </cell>
        </row>
        <row r="659">
          <cell r="E659">
            <v>6220661000</v>
          </cell>
          <cell r="H659" t="str">
            <v>MANTENIMIENTO PREVENTIVO RED A.P.</v>
          </cell>
          <cell r="K659">
            <v>779614.82</v>
          </cell>
          <cell r="M659">
            <v>691632.37</v>
          </cell>
          <cell r="O659">
            <v>87982.45</v>
          </cell>
        </row>
        <row r="660">
          <cell r="E660">
            <v>6220662000</v>
          </cell>
          <cell r="H660" t="str">
            <v>RESEGUIMIENTO RED</v>
          </cell>
          <cell r="K660">
            <v>185463.49</v>
          </cell>
          <cell r="M660">
            <v>185463.49</v>
          </cell>
          <cell r="O660">
            <v>0</v>
          </cell>
        </row>
        <row r="661">
          <cell r="E661">
            <v>6220662500</v>
          </cell>
          <cell r="H661" t="str">
            <v>RETENES</v>
          </cell>
          <cell r="K661">
            <v>59648</v>
          </cell>
          <cell r="M661">
            <v>49346</v>
          </cell>
          <cell r="O661">
            <v>10302</v>
          </cell>
        </row>
        <row r="662">
          <cell r="E662">
            <v>6220663500</v>
          </cell>
          <cell r="H662" t="str">
            <v>RESTO INSTALACIONES TECNICAS</v>
          </cell>
          <cell r="K662">
            <v>591101.6</v>
          </cell>
          <cell r="M662">
            <v>468607.9</v>
          </cell>
          <cell r="O662">
            <v>122493.7</v>
          </cell>
        </row>
        <row r="663">
          <cell r="E663" t="str">
            <v>Total 622 Reparaciones y conservación</v>
          </cell>
          <cell r="H663" t="str">
            <v>TELEFONOS</v>
          </cell>
          <cell r="K663">
            <v>2285285.9300000002</v>
          </cell>
          <cell r="M663">
            <v>1792564.41</v>
          </cell>
          <cell r="O663">
            <v>492721.52</v>
          </cell>
        </row>
        <row r="664">
          <cell r="E664" t="str">
            <v>TOTAL REPARACIÓN Y CONSERVACIÓN</v>
          </cell>
          <cell r="H664" t="str">
            <v>CORREOS Y MENSAJERIA</v>
          </cell>
          <cell r="K664">
            <v>2285285.9300000002</v>
          </cell>
          <cell r="M664">
            <v>1792564.41</v>
          </cell>
          <cell r="O664">
            <v>492721.52</v>
          </cell>
        </row>
        <row r="665">
          <cell r="E665" t="str">
            <v>...............................</v>
          </cell>
          <cell r="H665" t="str">
            <v>MATERIAL DE OFICINA</v>
          </cell>
          <cell r="K665">
            <v>136048.70000000001</v>
          </cell>
          <cell r="M665">
            <v>119664.89</v>
          </cell>
          <cell r="O665">
            <v>16383.81</v>
          </cell>
        </row>
        <row r="666">
          <cell r="E666" t="str">
            <v>SUMINISTROS</v>
          </cell>
          <cell r="H666" t="str">
            <v>MATERIAL FUNGIBLE INFORMATICO</v>
          </cell>
          <cell r="K666">
            <v>6290</v>
          </cell>
          <cell r="M666">
            <v>6290</v>
          </cell>
          <cell r="O666">
            <v>0</v>
          </cell>
        </row>
        <row r="667">
          <cell r="E667" t="str">
            <v>628 Suministros</v>
          </cell>
          <cell r="H667" t="str">
            <v>GAS</v>
          </cell>
          <cell r="K667">
            <v>373.9</v>
          </cell>
          <cell r="M667">
            <v>373.9</v>
          </cell>
          <cell r="O667">
            <v>0</v>
          </cell>
        </row>
        <row r="668">
          <cell r="E668">
            <v>6280600000</v>
          </cell>
          <cell r="H668" t="str">
            <v>ELECTRICIDAD</v>
          </cell>
          <cell r="K668">
            <v>104160.2</v>
          </cell>
          <cell r="M668">
            <v>103804.2</v>
          </cell>
          <cell r="O668">
            <v>356</v>
          </cell>
        </row>
        <row r="669">
          <cell r="E669">
            <v>6280610000</v>
          </cell>
          <cell r="H669" t="str">
            <v>AGUA</v>
          </cell>
          <cell r="K669">
            <v>3093.67</v>
          </cell>
          <cell r="M669">
            <v>3093.67</v>
          </cell>
          <cell r="O669">
            <v>0</v>
          </cell>
        </row>
        <row r="670">
          <cell r="E670">
            <v>6280620000</v>
          </cell>
          <cell r="H670" t="str">
            <v>CARBURANTES Y COMBUSTIBLES</v>
          </cell>
          <cell r="K670">
            <v>215563.4</v>
          </cell>
          <cell r="M670">
            <v>188451.88</v>
          </cell>
          <cell r="O670">
            <v>27111.52</v>
          </cell>
        </row>
        <row r="671">
          <cell r="E671">
            <v>6280630000</v>
          </cell>
          <cell r="H671" t="str">
            <v>TELEFONOS</v>
          </cell>
          <cell r="K671">
            <v>373.91</v>
          </cell>
          <cell r="M671">
            <v>373.91</v>
          </cell>
          <cell r="O671">
            <v>0</v>
          </cell>
        </row>
        <row r="672">
          <cell r="E672">
            <v>6280650000</v>
          </cell>
          <cell r="H672" t="str">
            <v>CORREOS Y MENSAJERIA</v>
          </cell>
          <cell r="K672">
            <v>423161.59</v>
          </cell>
          <cell r="M672">
            <v>383114.34</v>
          </cell>
          <cell r="O672">
            <v>40047.25</v>
          </cell>
        </row>
        <row r="673">
          <cell r="E673">
            <v>6280680000</v>
          </cell>
          <cell r="H673" t="str">
            <v>MATERIAL DE OFICINA</v>
          </cell>
          <cell r="K673">
            <v>156610.88</v>
          </cell>
          <cell r="M673">
            <v>136048.70000000001</v>
          </cell>
          <cell r="O673">
            <v>20562.18</v>
          </cell>
        </row>
        <row r="674">
          <cell r="E674">
            <v>6280690000</v>
          </cell>
          <cell r="H674" t="str">
            <v>MATERIAL FUNGIBLE INFORMATICO</v>
          </cell>
          <cell r="K674">
            <v>6290</v>
          </cell>
          <cell r="M674">
            <v>6290</v>
          </cell>
          <cell r="O674">
            <v>0</v>
          </cell>
        </row>
        <row r="675">
          <cell r="E675">
            <v>6280690500</v>
          </cell>
          <cell r="H675" t="str">
            <v>GAS</v>
          </cell>
          <cell r="K675">
            <v>373.9</v>
          </cell>
          <cell r="M675">
            <v>373.9</v>
          </cell>
          <cell r="O675">
            <v>0</v>
          </cell>
        </row>
        <row r="676">
          <cell r="E676">
            <v>6280691000</v>
          </cell>
          <cell r="H676" t="str">
            <v>OTROS SUMINISTROS</v>
          </cell>
          <cell r="K676">
            <v>35431.65</v>
          </cell>
          <cell r="M676">
            <v>10372.92</v>
          </cell>
          <cell r="O676">
            <v>25058.73</v>
          </cell>
        </row>
        <row r="677">
          <cell r="E677" t="str">
            <v>Total 628 Suministros</v>
          </cell>
          <cell r="K677">
            <v>945059.2</v>
          </cell>
          <cell r="M677">
            <v>831923.52</v>
          </cell>
          <cell r="O677">
            <v>113135.67999999999</v>
          </cell>
        </row>
        <row r="678">
          <cell r="E678" t="str">
            <v>TOTAL SUMINISTROS</v>
          </cell>
          <cell r="K678">
            <v>945059.2</v>
          </cell>
          <cell r="M678">
            <v>831923.52</v>
          </cell>
          <cell r="O678">
            <v>113135.67999999999</v>
          </cell>
        </row>
        <row r="679">
          <cell r="E679" t="str">
            <v>.................</v>
          </cell>
        </row>
        <row r="680">
          <cell r="E680" t="str">
            <v>SERVICIOS PROFESIONALES INDEPENDIENTES</v>
          </cell>
        </row>
        <row r="681">
          <cell r="E681" t="str">
            <v>623 Servicios profesionales independientes</v>
          </cell>
          <cell r="H681" t="str">
            <v>INVESTIGACION</v>
          </cell>
          <cell r="K681">
            <v>6572.06</v>
          </cell>
          <cell r="M681">
            <v>6572.06</v>
          </cell>
          <cell r="O681">
            <v>0</v>
          </cell>
        </row>
        <row r="682">
          <cell r="E682">
            <v>6230600000</v>
          </cell>
          <cell r="H682" t="str">
            <v>JURIDICOS Y CONTENCIOSOS</v>
          </cell>
          <cell r="K682">
            <v>58102.09</v>
          </cell>
          <cell r="M682">
            <v>0</v>
          </cell>
          <cell r="O682">
            <v>58102.09</v>
          </cell>
        </row>
        <row r="683">
          <cell r="E683">
            <v>6230620000</v>
          </cell>
          <cell r="H683" t="str">
            <v>ASESORIAS</v>
          </cell>
          <cell r="K683">
            <v>3500</v>
          </cell>
          <cell r="M683">
            <v>0</v>
          </cell>
          <cell r="O683">
            <v>3500</v>
          </cell>
        </row>
        <row r="684">
          <cell r="E684">
            <v>6230640000</v>
          </cell>
          <cell r="H684" t="str">
            <v>VIGILANCIA</v>
          </cell>
          <cell r="K684">
            <v>229547.08</v>
          </cell>
          <cell r="M684">
            <v>228334</v>
          </cell>
          <cell r="O684">
            <v>1213.08</v>
          </cell>
        </row>
        <row r="685">
          <cell r="E685">
            <v>6230660000</v>
          </cell>
          <cell r="H685" t="str">
            <v>OTROS SERVICIOS PROFESIONALES</v>
          </cell>
          <cell r="K685">
            <v>61074</v>
          </cell>
          <cell r="M685">
            <v>54288</v>
          </cell>
          <cell r="O685">
            <v>6786</v>
          </cell>
        </row>
        <row r="686">
          <cell r="E686" t="str">
            <v>Total 623 Servicios profesionales indep.</v>
          </cell>
          <cell r="K686">
            <v>352223.17</v>
          </cell>
          <cell r="M686">
            <v>282622</v>
          </cell>
          <cell r="O686">
            <v>69601.17</v>
          </cell>
        </row>
        <row r="687">
          <cell r="E687" t="str">
            <v>TOTAL SERVICIOS PROFESIONALES INDEPENDIENTES</v>
          </cell>
          <cell r="K687">
            <v>352223.17</v>
          </cell>
          <cell r="M687">
            <v>282622</v>
          </cell>
          <cell r="O687">
            <v>69601.17</v>
          </cell>
        </row>
        <row r="688">
          <cell r="E688" t="str">
            <v>............................................</v>
          </cell>
          <cell r="H688" t="str">
            <v>PLAN DE SEGURO INTEGRADO</v>
          </cell>
          <cell r="K688">
            <v>212191.48</v>
          </cell>
          <cell r="M688">
            <v>181747.61</v>
          </cell>
          <cell r="O688">
            <v>30443.87</v>
          </cell>
        </row>
        <row r="689">
          <cell r="E689" t="str">
            <v>PUBLICIDAD, PROPAGANDA Y RELACIONES PÚBLICAS</v>
          </cell>
          <cell r="K689">
            <v>212191.48</v>
          </cell>
          <cell r="M689">
            <v>181747.61</v>
          </cell>
          <cell r="O689">
            <v>30443.87</v>
          </cell>
        </row>
        <row r="690">
          <cell r="E690" t="str">
            <v>627 Publicidad, propaganda y rel. públicas</v>
          </cell>
          <cell r="K690">
            <v>212191.48</v>
          </cell>
          <cell r="M690">
            <v>181747.61</v>
          </cell>
          <cell r="O690">
            <v>30443.87</v>
          </cell>
        </row>
        <row r="691">
          <cell r="E691">
            <v>6270640000</v>
          </cell>
          <cell r="H691" t="str">
            <v>INVESTIGACION</v>
          </cell>
          <cell r="K691">
            <v>6572.06</v>
          </cell>
          <cell r="M691">
            <v>6572.06</v>
          </cell>
          <cell r="O691">
            <v>0</v>
          </cell>
        </row>
        <row r="692">
          <cell r="E692">
            <v>6270660000</v>
          </cell>
          <cell r="H692" t="str">
            <v>REUNIONES DE TRABAJO</v>
          </cell>
          <cell r="K692">
            <v>14173.02</v>
          </cell>
          <cell r="M692">
            <v>10475.44</v>
          </cell>
          <cell r="O692">
            <v>3697.58</v>
          </cell>
        </row>
        <row r="693">
          <cell r="E693">
            <v>6270690000</v>
          </cell>
          <cell r="H693" t="str">
            <v>OTROS GASTOS</v>
          </cell>
          <cell r="K693">
            <v>454.43</v>
          </cell>
          <cell r="M693">
            <v>454.43</v>
          </cell>
          <cell r="O693">
            <v>0</v>
          </cell>
        </row>
        <row r="694">
          <cell r="E694" t="str">
            <v>Total 627 Publ., propaganda y rel. públicas</v>
          </cell>
          <cell r="H694" t="str">
            <v>ESTANCIAS Y OTROS</v>
          </cell>
          <cell r="K694">
            <v>21199.51</v>
          </cell>
          <cell r="M694">
            <v>17501.93</v>
          </cell>
          <cell r="O694">
            <v>3697.58</v>
          </cell>
        </row>
        <row r="695">
          <cell r="E695" t="str">
            <v>TOTAL PUBL., PROPAGANDA Y RELACIONES PÚBLICAS</v>
          </cell>
          <cell r="K695">
            <v>21199.51</v>
          </cell>
          <cell r="M695">
            <v>17501.93</v>
          </cell>
          <cell r="O695">
            <v>3697.58</v>
          </cell>
        </row>
        <row r="696">
          <cell r="E696" t="str">
            <v>.............................................</v>
          </cell>
          <cell r="K696">
            <v>55799.06</v>
          </cell>
          <cell r="M696">
            <v>43992.62</v>
          </cell>
          <cell r="O696">
            <v>11806.44</v>
          </cell>
        </row>
        <row r="697">
          <cell r="E697" t="str">
            <v>625 Primas de seguros</v>
          </cell>
        </row>
        <row r="698">
          <cell r="E698">
            <v>6250630000</v>
          </cell>
          <cell r="H698" t="str">
            <v>PLAN DE SEGURO INTEGRADO</v>
          </cell>
          <cell r="K698">
            <v>242635.35</v>
          </cell>
          <cell r="M698">
            <v>212191.48</v>
          </cell>
          <cell r="O698">
            <v>30443.87</v>
          </cell>
        </row>
        <row r="699">
          <cell r="E699" t="str">
            <v>Total 625 Primas de seguros</v>
          </cell>
          <cell r="K699">
            <v>242635.35</v>
          </cell>
          <cell r="M699">
            <v>212191.48</v>
          </cell>
          <cell r="O699">
            <v>30443.87</v>
          </cell>
        </row>
        <row r="700">
          <cell r="K700">
            <v>242635.35</v>
          </cell>
          <cell r="M700">
            <v>212191.48</v>
          </cell>
          <cell r="O700">
            <v>30443.87</v>
          </cell>
        </row>
        <row r="701">
          <cell r="E701" t="str">
            <v>629060 Otros servicios</v>
          </cell>
        </row>
        <row r="702">
          <cell r="E702">
            <v>6290600000</v>
          </cell>
          <cell r="H702" t="str">
            <v>VIAJES</v>
          </cell>
          <cell r="K702">
            <v>13259.69</v>
          </cell>
          <cell r="M702">
            <v>9258.9599999999991</v>
          </cell>
          <cell r="O702">
            <v>4000.73</v>
          </cell>
        </row>
        <row r="703">
          <cell r="E703">
            <v>6290600100</v>
          </cell>
          <cell r="H703" t="str">
            <v>DESPLAZAMIENTO</v>
          </cell>
          <cell r="K703">
            <v>22336.17</v>
          </cell>
          <cell r="M703">
            <v>19868.439999999999</v>
          </cell>
          <cell r="O703">
            <v>2467.73</v>
          </cell>
        </row>
        <row r="704">
          <cell r="E704">
            <v>6290602000</v>
          </cell>
          <cell r="H704" t="str">
            <v>ESTANCIAS Y OTROS</v>
          </cell>
          <cell r="K704">
            <v>67029.55</v>
          </cell>
          <cell r="M704">
            <v>26671.66</v>
          </cell>
          <cell r="O704">
            <v>40357.89</v>
          </cell>
        </row>
        <row r="705">
          <cell r="E705" t="str">
            <v>Total 629060 Otros servicios</v>
          </cell>
          <cell r="H705" t="str">
            <v>DOCUMENTACION</v>
          </cell>
          <cell r="K705">
            <v>102625.41</v>
          </cell>
          <cell r="M705">
            <v>55799.06</v>
          </cell>
          <cell r="O705">
            <v>46826.35</v>
          </cell>
        </row>
        <row r="706">
          <cell r="E706">
            <v>6290620200</v>
          </cell>
          <cell r="H706" t="str">
            <v>OTRAS CUOTAS</v>
          </cell>
          <cell r="K706">
            <v>102625.41</v>
          </cell>
          <cell r="M706">
            <v>55799.06</v>
          </cell>
          <cell r="O706">
            <v>46826.35</v>
          </cell>
        </row>
        <row r="707">
          <cell r="E707" t="str">
            <v>624 Transportes y fletes</v>
          </cell>
          <cell r="H707" t="str">
            <v>SERVICIO DE LIMPIEZA</v>
          </cell>
          <cell r="K707">
            <v>103568.25</v>
          </cell>
          <cell r="M707">
            <v>67184.75</v>
          </cell>
          <cell r="O707">
            <v>36383.5</v>
          </cell>
        </row>
        <row r="708">
          <cell r="E708">
            <v>6240600000</v>
          </cell>
          <cell r="H708" t="str">
            <v>TRANSPORTES Y FLETES</v>
          </cell>
          <cell r="K708">
            <v>30300</v>
          </cell>
          <cell r="M708">
            <v>26300</v>
          </cell>
          <cell r="O708">
            <v>4000</v>
          </cell>
        </row>
        <row r="709">
          <cell r="E709" t="str">
            <v>Total 624 Transportes y fletes</v>
          </cell>
          <cell r="H709" t="str">
            <v>GESTIONES DE COBRO Y CIERRE</v>
          </cell>
          <cell r="K709">
            <v>30300</v>
          </cell>
          <cell r="M709">
            <v>26300</v>
          </cell>
          <cell r="O709">
            <v>4000</v>
          </cell>
        </row>
        <row r="710">
          <cell r="E710">
            <v>6290651100</v>
          </cell>
          <cell r="H710" t="str">
            <v>COBRO APARTADOS BANCARIOS (con IVA)</v>
          </cell>
          <cell r="K710">
            <v>30300</v>
          </cell>
          <cell r="M710">
            <v>26300</v>
          </cell>
          <cell r="O710">
            <v>4000</v>
          </cell>
        </row>
        <row r="711">
          <cell r="E711" t="str">
            <v>626 Servicios bancarios y similares</v>
          </cell>
          <cell r="H711" t="str">
            <v>SERVICIOS DE COMERCIALIZ.</v>
          </cell>
          <cell r="K711">
            <v>90839</v>
          </cell>
          <cell r="M711">
            <v>47150</v>
          </cell>
          <cell r="O711">
            <v>43689</v>
          </cell>
        </row>
        <row r="712">
          <cell r="E712">
            <v>6260600000</v>
          </cell>
          <cell r="H712" t="str">
            <v>SERVICIOS BANCARIOS Y SIMILARES</v>
          </cell>
          <cell r="K712">
            <v>113777.8</v>
          </cell>
          <cell r="M712">
            <v>113177.8</v>
          </cell>
          <cell r="O712">
            <v>600</v>
          </cell>
        </row>
        <row r="713">
          <cell r="E713" t="str">
            <v>Total 626 Servicios bancarios y similares</v>
          </cell>
          <cell r="H713" t="str">
            <v>TELEFONO GAS</v>
          </cell>
          <cell r="K713">
            <v>113777.8</v>
          </cell>
          <cell r="M713">
            <v>113177.8</v>
          </cell>
          <cell r="O713">
            <v>600</v>
          </cell>
        </row>
        <row r="714">
          <cell r="E714" t="str">
            <v>62906 Otros servicios</v>
          </cell>
          <cell r="H714" t="str">
            <v>OTROS OPERADORES</v>
          </cell>
          <cell r="K714">
            <v>5042819.9800000004</v>
          </cell>
          <cell r="M714">
            <v>4423229.83</v>
          </cell>
          <cell r="O714">
            <v>619590.15</v>
          </cell>
        </row>
        <row r="715">
          <cell r="E715">
            <v>6290610000</v>
          </cell>
          <cell r="H715" t="str">
            <v>DOCUMENTACION</v>
          </cell>
          <cell r="K715">
            <v>3947.61</v>
          </cell>
          <cell r="M715">
            <v>2945</v>
          </cell>
          <cell r="O715">
            <v>1002.61</v>
          </cell>
        </row>
        <row r="716">
          <cell r="E716">
            <v>6290620200</v>
          </cell>
          <cell r="H716" t="str">
            <v>OTRAS CUOTAS</v>
          </cell>
          <cell r="K716">
            <v>1150</v>
          </cell>
          <cell r="M716">
            <v>1150</v>
          </cell>
          <cell r="O716">
            <v>0</v>
          </cell>
        </row>
        <row r="717">
          <cell r="E717">
            <v>6290640000</v>
          </cell>
          <cell r="H717" t="str">
            <v>SERVICIO DE LIMPIEZA</v>
          </cell>
          <cell r="K717">
            <v>123187.05</v>
          </cell>
          <cell r="M717">
            <v>103568.25</v>
          </cell>
          <cell r="O717">
            <v>19618.8</v>
          </cell>
        </row>
        <row r="718">
          <cell r="E718">
            <v>6290650000</v>
          </cell>
          <cell r="H718" t="str">
            <v>LECTURA DE CONTADORES</v>
          </cell>
          <cell r="K718">
            <v>537152.93999999994</v>
          </cell>
          <cell r="M718">
            <v>491246.22</v>
          </cell>
          <cell r="O718">
            <v>45906.720000000001</v>
          </cell>
        </row>
        <row r="719">
          <cell r="E719">
            <v>6290650500</v>
          </cell>
          <cell r="H719" t="str">
            <v>GESTIONES DE COBRO Y CIERRE</v>
          </cell>
          <cell r="K719">
            <v>1599146.54</v>
          </cell>
          <cell r="M719">
            <v>1439895.76</v>
          </cell>
          <cell r="O719">
            <v>159250.78</v>
          </cell>
        </row>
        <row r="720">
          <cell r="E720">
            <v>6290651100</v>
          </cell>
          <cell r="H720" t="str">
            <v>COBRO APARTADOS BANCARIOS (con IVA)</v>
          </cell>
          <cell r="K720">
            <v>57621.86</v>
          </cell>
          <cell r="M720">
            <v>51170.43</v>
          </cell>
          <cell r="O720">
            <v>6451.43</v>
          </cell>
        </row>
        <row r="721">
          <cell r="E721">
            <v>6290651500</v>
          </cell>
          <cell r="H721" t="str">
            <v>SERVICIOS DE COMERCIALIZ.</v>
          </cell>
          <cell r="K721">
            <v>127250</v>
          </cell>
          <cell r="M721">
            <v>90839</v>
          </cell>
          <cell r="O721">
            <v>36411</v>
          </cell>
        </row>
        <row r="722">
          <cell r="E722">
            <v>6290652500</v>
          </cell>
          <cell r="H722" t="str">
            <v>SERVICIOS INFORMATICOS</v>
          </cell>
          <cell r="K722">
            <v>159911.42000000001</v>
          </cell>
          <cell r="M722">
            <v>143734.20000000001</v>
          </cell>
          <cell r="O722">
            <v>16177.22</v>
          </cell>
        </row>
        <row r="723">
          <cell r="E723">
            <v>6290653500</v>
          </cell>
          <cell r="H723" t="str">
            <v>TELEFONO GAS</v>
          </cell>
          <cell r="K723">
            <v>237235.42</v>
          </cell>
          <cell r="M723">
            <v>179525.42</v>
          </cell>
          <cell r="O723">
            <v>57710</v>
          </cell>
        </row>
        <row r="724">
          <cell r="E724">
            <v>6290656000</v>
          </cell>
          <cell r="H724" t="str">
            <v>OTROS OPERADORES</v>
          </cell>
          <cell r="K724">
            <v>5675638.3600000003</v>
          </cell>
          <cell r="M724">
            <v>5042819.9800000004</v>
          </cell>
          <cell r="O724">
            <v>632818.38</v>
          </cell>
        </row>
        <row r="725">
          <cell r="E725">
            <v>6290656700</v>
          </cell>
          <cell r="H725" t="str">
            <v>CONTROL DE CALIDAD LECTURAS</v>
          </cell>
          <cell r="K725">
            <v>57684</v>
          </cell>
          <cell r="M725">
            <v>49577</v>
          </cell>
          <cell r="O725">
            <v>8107</v>
          </cell>
        </row>
        <row r="726">
          <cell r="E726">
            <v>6290660000</v>
          </cell>
          <cell r="H726" t="str">
            <v>OTROS SERVICIOS</v>
          </cell>
          <cell r="K726">
            <v>557643.18000000005</v>
          </cell>
          <cell r="M726">
            <v>498477.31</v>
          </cell>
          <cell r="O726">
            <v>59165.87</v>
          </cell>
        </row>
        <row r="727">
          <cell r="E727">
            <v>6291690000</v>
          </cell>
          <cell r="H727" t="str">
            <v>SERVICIOS CORPORATIVOS</v>
          </cell>
          <cell r="K727">
            <v>7478569.21</v>
          </cell>
          <cell r="M727">
            <v>6645930.3899999997</v>
          </cell>
          <cell r="O727">
            <v>832638.82</v>
          </cell>
        </row>
        <row r="728">
          <cell r="E728" t="str">
            <v>Total 62906 Otros servicios</v>
          </cell>
          <cell r="K728">
            <v>16616137.59</v>
          </cell>
          <cell r="M728">
            <v>14740878.960000001</v>
          </cell>
          <cell r="O728">
            <v>1875258.63</v>
          </cell>
        </row>
        <row r="729">
          <cell r="E729">
            <v>6811700000</v>
          </cell>
          <cell r="H729" t="str">
            <v>DOTACION AMORT GTOS DE INVESTIGACION Y</v>
          </cell>
          <cell r="K729">
            <v>16729915.390000001</v>
          </cell>
          <cell r="M729">
            <v>14854056.76</v>
          </cell>
          <cell r="O729">
            <v>1875858.63</v>
          </cell>
        </row>
        <row r="730">
          <cell r="E730" t="str">
            <v>TOTAL SERVICIOS EXTERIORES</v>
          </cell>
          <cell r="H730" t="str">
            <v>DOTACION AMORTIZACION APLICACIONES INFO</v>
          </cell>
          <cell r="K730">
            <v>20859434.899999999</v>
          </cell>
          <cell r="M730">
            <v>18201313.039999999</v>
          </cell>
          <cell r="O730">
            <v>2658121.86</v>
          </cell>
        </row>
        <row r="731">
          <cell r="E731" t="str">
            <v>Total 681 Amort. del inmovilizado inmaterial</v>
          </cell>
          <cell r="K731">
            <v>208072.55</v>
          </cell>
          <cell r="M731">
            <v>181756.53</v>
          </cell>
          <cell r="O731">
            <v>26316.02</v>
          </cell>
        </row>
        <row r="732">
          <cell r="E732" t="str">
            <v>682 Amortización del inmovilizado material</v>
          </cell>
        </row>
        <row r="733">
          <cell r="E733" t="str">
            <v>AMORTIZACIONES</v>
          </cell>
          <cell r="H733" t="str">
            <v>B10 ACT AMORT INMOV MATERIAL</v>
          </cell>
          <cell r="K733">
            <v>2425372.56</v>
          </cell>
          <cell r="M733">
            <v>2114199.86</v>
          </cell>
          <cell r="O733">
            <v>311172.7</v>
          </cell>
        </row>
        <row r="734">
          <cell r="E734">
            <v>6821700000</v>
          </cell>
          <cell r="H734" t="str">
            <v>DOTACION AMORTIZACION DE EDIFICIOS</v>
          </cell>
          <cell r="K734">
            <v>25158.93</v>
          </cell>
          <cell r="M734">
            <v>22014.05</v>
          </cell>
          <cell r="O734">
            <v>3144.88</v>
          </cell>
        </row>
        <row r="735">
          <cell r="E735" t="str">
            <v>680 Amortización de gastos de establecimiento</v>
          </cell>
          <cell r="H735" t="str">
            <v>DOTACION AMORTIZACION INSTALACIONES INT</v>
          </cell>
          <cell r="K735">
            <v>25785.31</v>
          </cell>
          <cell r="M735">
            <v>22562.15</v>
          </cell>
          <cell r="O735">
            <v>3223.16</v>
          </cell>
        </row>
        <row r="736">
          <cell r="E736">
            <v>6800720000</v>
          </cell>
          <cell r="H736" t="str">
            <v>GASTOS DE PRIMER ESTABLECIMIENTO</v>
          </cell>
          <cell r="K736">
            <v>53415.27</v>
          </cell>
          <cell r="M736">
            <v>47480.24</v>
          </cell>
          <cell r="O736">
            <v>5935.03</v>
          </cell>
        </row>
        <row r="737">
          <cell r="E737" t="str">
            <v>Total 680 Amort. de gastos de establecimiento</v>
          </cell>
          <cell r="H737" t="str">
            <v>DOTACION AMORTIZACION INSTAL AUX DE EXP</v>
          </cell>
          <cell r="K737">
            <v>53415.27</v>
          </cell>
          <cell r="M737">
            <v>47480.24</v>
          </cell>
          <cell r="O737">
            <v>5935.03</v>
          </cell>
        </row>
        <row r="738">
          <cell r="E738" t="str">
            <v>681 Amortización del inmovilizado inmaterial</v>
          </cell>
          <cell r="H738" t="str">
            <v>DOTACION AMORTIZACION CONTADORES</v>
          </cell>
          <cell r="K738">
            <v>460568.69</v>
          </cell>
          <cell r="M738">
            <v>401443.64</v>
          </cell>
          <cell r="O738">
            <v>59125.05</v>
          </cell>
        </row>
        <row r="739">
          <cell r="E739">
            <v>6811700000</v>
          </cell>
          <cell r="H739" t="str">
            <v>DOTACION AMORT GTOS DE INVESTIGACION Y</v>
          </cell>
          <cell r="K739">
            <v>2737.04</v>
          </cell>
          <cell r="M739">
            <v>2432.9299999999998</v>
          </cell>
          <cell r="O739">
            <v>304.11</v>
          </cell>
        </row>
        <row r="740">
          <cell r="E740">
            <v>6815700000</v>
          </cell>
          <cell r="H740" t="str">
            <v>DOTACION AMORTIZACION APLICACIONES INFO</v>
          </cell>
          <cell r="K740">
            <v>231664.66</v>
          </cell>
          <cell r="M740">
            <v>205639.62</v>
          </cell>
          <cell r="O740">
            <v>26025.040000000001</v>
          </cell>
        </row>
        <row r="741">
          <cell r="E741" t="str">
            <v>Total 681 Amort. del inmovilizado inmaterial</v>
          </cell>
          <cell r="H741" t="str">
            <v>DOTACION AMORTIZACION MOBILIARIO</v>
          </cell>
          <cell r="K741">
            <v>234401.7</v>
          </cell>
          <cell r="M741">
            <v>208072.55</v>
          </cell>
          <cell r="O741">
            <v>26329.15</v>
          </cell>
        </row>
        <row r="742">
          <cell r="E742" t="str">
            <v>682 Amortización del inmovilizado material</v>
          </cell>
          <cell r="H742" t="str">
            <v>DOTACION AMORTIZ EQU P/PROCESOS DE INFO</v>
          </cell>
          <cell r="K742">
            <v>6042.07</v>
          </cell>
          <cell r="M742">
            <v>5657.93</v>
          </cell>
          <cell r="O742">
            <v>384.14</v>
          </cell>
        </row>
        <row r="743">
          <cell r="E743">
            <v>6820700000</v>
          </cell>
          <cell r="H743" t="str">
            <v>DOTACION AMORTIZACION DERRIBOS Y DESGUA</v>
          </cell>
          <cell r="K743">
            <v>12314.42</v>
          </cell>
          <cell r="M743">
            <v>0</v>
          </cell>
          <cell r="O743">
            <v>12314.42</v>
          </cell>
        </row>
        <row r="744">
          <cell r="E744">
            <v>6820795000</v>
          </cell>
          <cell r="H744" t="str">
            <v>B10 ACT AMORT INMOV MATERIAL</v>
          </cell>
          <cell r="K744">
            <v>2780218.33</v>
          </cell>
          <cell r="M744">
            <v>2425372.56</v>
          </cell>
          <cell r="O744">
            <v>354845.77</v>
          </cell>
        </row>
        <row r="745">
          <cell r="E745">
            <v>6821700000</v>
          </cell>
          <cell r="H745" t="str">
            <v>DOTACION AMORTIZACION DE EDIFICIOS</v>
          </cell>
          <cell r="K745">
            <v>28303.79</v>
          </cell>
          <cell r="M745">
            <v>25158.93</v>
          </cell>
          <cell r="O745">
            <v>3144.86</v>
          </cell>
        </row>
        <row r="746">
          <cell r="E746">
            <v>6821710000</v>
          </cell>
          <cell r="H746" t="str">
            <v>DOTACION AMORTIZACION INSTALACIONES INT</v>
          </cell>
          <cell r="K746">
            <v>29008.49</v>
          </cell>
          <cell r="M746">
            <v>25785.31</v>
          </cell>
          <cell r="O746">
            <v>3223.18</v>
          </cell>
        </row>
        <row r="747">
          <cell r="E747">
            <v>6822710000</v>
          </cell>
          <cell r="H747" t="str">
            <v>DOTACION AMORTIZACION RED</v>
          </cell>
          <cell r="K747">
            <v>4944833.1900000004</v>
          </cell>
          <cell r="M747">
            <v>4372341.87</v>
          </cell>
          <cell r="O747">
            <v>572491.31999999995</v>
          </cell>
        </row>
        <row r="748">
          <cell r="E748">
            <v>6822730000</v>
          </cell>
          <cell r="H748" t="str">
            <v>DOTACION AMORTIZACION INSTAL AUX DE EXP</v>
          </cell>
          <cell r="K748">
            <v>89286.63</v>
          </cell>
          <cell r="M748">
            <v>78981.45</v>
          </cell>
          <cell r="O748">
            <v>10305.18</v>
          </cell>
        </row>
        <row r="749">
          <cell r="E749">
            <v>6822740000</v>
          </cell>
          <cell r="H749" t="str">
            <v>DOTACION AMORTIZACION CONTADORES</v>
          </cell>
          <cell r="K749">
            <v>520416.85</v>
          </cell>
          <cell r="M749">
            <v>460568.69</v>
          </cell>
          <cell r="O749">
            <v>59848.160000000003</v>
          </cell>
        </row>
        <row r="750">
          <cell r="E750">
            <v>6823700000</v>
          </cell>
          <cell r="H750" t="str">
            <v>DOTACION AMORTIZACION MAQUINARIA</v>
          </cell>
          <cell r="K750">
            <v>21821.66</v>
          </cell>
          <cell r="M750">
            <v>19397.03</v>
          </cell>
          <cell r="O750">
            <v>2424.63</v>
          </cell>
        </row>
        <row r="751">
          <cell r="E751">
            <v>6824700000</v>
          </cell>
          <cell r="H751" t="str">
            <v>DOTACION AMORTIZACION UTILLAJE</v>
          </cell>
          <cell r="K751">
            <v>6306.12</v>
          </cell>
          <cell r="M751">
            <v>5571.1</v>
          </cell>
          <cell r="O751">
            <v>735.02</v>
          </cell>
        </row>
        <row r="752">
          <cell r="E752">
            <v>6826700000</v>
          </cell>
          <cell r="H752" t="str">
            <v>DOTACION AMORTIZACION MOBILIARIO</v>
          </cell>
          <cell r="K752">
            <v>47755.03</v>
          </cell>
          <cell r="M752">
            <v>42448.91</v>
          </cell>
          <cell r="O752">
            <v>5306.12</v>
          </cell>
        </row>
        <row r="753">
          <cell r="E753">
            <v>6827700000</v>
          </cell>
          <cell r="H753" t="str">
            <v>DOTACION AMORTIZ EQU P/PROCESOS DE INFO</v>
          </cell>
          <cell r="K753">
            <v>6426.2</v>
          </cell>
          <cell r="M753">
            <v>6042.07</v>
          </cell>
          <cell r="O753">
            <v>384.13</v>
          </cell>
        </row>
        <row r="754">
          <cell r="E754">
            <v>6828700000</v>
          </cell>
          <cell r="H754" t="str">
            <v>DOTACION AMORTIZACION ELEMENTOS DE TRAN</v>
          </cell>
          <cell r="K754">
            <v>179638.57</v>
          </cell>
          <cell r="M754">
            <v>152977.64000000001</v>
          </cell>
          <cell r="O754">
            <v>26660.93</v>
          </cell>
        </row>
        <row r="755">
          <cell r="E755" t="str">
            <v>Total 682 Amort. del inmovilizado material</v>
          </cell>
          <cell r="K755">
            <v>8666329.2799999993</v>
          </cell>
          <cell r="M755">
            <v>7614645.5599999996</v>
          </cell>
          <cell r="O755">
            <v>1051683.72</v>
          </cell>
        </row>
        <row r="756">
          <cell r="E756" t="str">
            <v>TOTAL AMORTIZACIONES</v>
          </cell>
          <cell r="K756">
            <v>8954146.25</v>
          </cell>
          <cell r="M756">
            <v>7870198.3499999996</v>
          </cell>
          <cell r="O756">
            <v>1083947.8999999999</v>
          </cell>
        </row>
        <row r="758">
          <cell r="E758" t="str">
            <v>62909 Otros gastos de explotación</v>
          </cell>
        </row>
        <row r="759">
          <cell r="E759" t="str">
            <v>PROVISIONES</v>
          </cell>
          <cell r="H759" t="str">
            <v>GASTOS NO DEDUCIBLES</v>
          </cell>
          <cell r="K759">
            <v>1915.57</v>
          </cell>
          <cell r="M759">
            <v>1885.57</v>
          </cell>
          <cell r="O759">
            <v>30</v>
          </cell>
        </row>
        <row r="760">
          <cell r="E760">
            <v>6290902000</v>
          </cell>
          <cell r="H760" t="str">
            <v>GASTOS MENORES</v>
          </cell>
          <cell r="K760">
            <v>6.36</v>
          </cell>
          <cell r="M760">
            <v>6.36</v>
          </cell>
          <cell r="O760">
            <v>0</v>
          </cell>
        </row>
        <row r="761">
          <cell r="E761" t="str">
            <v>694 Dotación a la provisión para insolv.tráf.</v>
          </cell>
          <cell r="K761">
            <v>1921.93</v>
          </cell>
          <cell r="M761">
            <v>1891.93</v>
          </cell>
          <cell r="O761">
            <v>30</v>
          </cell>
        </row>
        <row r="762">
          <cell r="E762">
            <v>6940000100</v>
          </cell>
          <cell r="H762" t="str">
            <v>DOTACION PROVISION PARA INSOLVENCIAS DE</v>
          </cell>
          <cell r="K762">
            <v>1102500</v>
          </cell>
          <cell r="M762">
            <v>980000</v>
          </cell>
          <cell r="O762">
            <v>122500</v>
          </cell>
        </row>
        <row r="763">
          <cell r="E763" t="str">
            <v>Total 694 Dotación a la prov. insolv.tráf.</v>
          </cell>
          <cell r="K763">
            <v>1102500</v>
          </cell>
          <cell r="M763">
            <v>980000</v>
          </cell>
          <cell r="O763">
            <v>122500</v>
          </cell>
        </row>
        <row r="764">
          <cell r="E764" t="str">
            <v>TOTAL PROVISIONES</v>
          </cell>
          <cell r="K764">
            <v>1102500</v>
          </cell>
          <cell r="M764">
            <v>980000</v>
          </cell>
          <cell r="O764">
            <v>122500</v>
          </cell>
        </row>
        <row r="765">
          <cell r="E765" t="str">
            <v>TOTAL GASTOS OPERATIVOS</v>
          </cell>
          <cell r="K765">
            <v>99001435.870000005</v>
          </cell>
          <cell r="M765">
            <v>84768661.560000002</v>
          </cell>
          <cell r="O765">
            <v>14232774.310000001</v>
          </cell>
        </row>
        <row r="766">
          <cell r="E766" t="str">
            <v>=======================</v>
          </cell>
        </row>
        <row r="767">
          <cell r="E767" t="str">
            <v>OTROS GASTOS DE EXPLOTACIÓN</v>
          </cell>
        </row>
        <row r="768">
          <cell r="E768" t="str">
            <v>RESULTADO OPERATIVO</v>
          </cell>
          <cell r="K768">
            <v>-19187352.91</v>
          </cell>
          <cell r="M768">
            <v>-18457500.77</v>
          </cell>
          <cell r="O768">
            <v>-729852.14</v>
          </cell>
        </row>
        <row r="769">
          <cell r="E769" t="str">
            <v>62909 Otros gastos de explotación</v>
          </cell>
        </row>
        <row r="770">
          <cell r="E770">
            <v>6290900500</v>
          </cell>
          <cell r="H770" t="str">
            <v>MULTAS Y SANCIONES</v>
          </cell>
          <cell r="K770">
            <v>774.82</v>
          </cell>
          <cell r="M770">
            <v>0</v>
          </cell>
          <cell r="O770">
            <v>774.82</v>
          </cell>
        </row>
        <row r="771">
          <cell r="E771">
            <v>6290901500</v>
          </cell>
          <cell r="H771" t="str">
            <v>GASTOS NO DEDUCIBLES</v>
          </cell>
          <cell r="K771">
            <v>1915.39</v>
          </cell>
          <cell r="M771">
            <v>1915.57</v>
          </cell>
          <cell r="O771">
            <v>-0.18</v>
          </cell>
        </row>
        <row r="772">
          <cell r="E772">
            <v>6290902000</v>
          </cell>
          <cell r="H772" t="str">
            <v>GASTOS MENORES</v>
          </cell>
          <cell r="K772">
            <v>6.36</v>
          </cell>
          <cell r="M772">
            <v>6.36</v>
          </cell>
          <cell r="O772">
            <v>0</v>
          </cell>
        </row>
        <row r="773">
          <cell r="E773" t="str">
            <v>Total 62909 Otros gastos de explotación</v>
          </cell>
          <cell r="G773" t="str">
            <v xml:space="preserve">                     Balance Contable - Estructura México</v>
          </cell>
          <cell r="K773">
            <v>2696.57</v>
          </cell>
          <cell r="M773">
            <v>1921.93</v>
          </cell>
          <cell r="N773" t="str">
            <v>Hora</v>
          </cell>
          <cell r="O773">
            <v>774.64</v>
          </cell>
          <cell r="P773">
            <v>0.41636574074074079</v>
          </cell>
        </row>
        <row r="774">
          <cell r="E774" t="str">
            <v>TOTAL OTROS GASTOS DE EXPLOTACIÓN</v>
          </cell>
          <cell r="K774">
            <v>2696.57</v>
          </cell>
          <cell r="M774">
            <v>1921.93</v>
          </cell>
          <cell r="N774" t="str">
            <v>RFBILA00</v>
          </cell>
          <cell r="O774">
            <v>774.64</v>
          </cell>
          <cell r="Q774" t="str">
            <v>/</v>
          </cell>
          <cell r="R774" t="str">
            <v>SS79393</v>
          </cell>
        </row>
        <row r="776">
          <cell r="F776">
            <v>12</v>
          </cell>
          <cell r="G776" t="str">
            <v>División</v>
          </cell>
          <cell r="I776" t="str">
            <v>****</v>
          </cell>
          <cell r="N776" t="str">
            <v>Imptes en</v>
          </cell>
        </row>
        <row r="777">
          <cell r="E777" t="str">
            <v>TOTAL GASTOS OPERATIVOS</v>
          </cell>
          <cell r="K777">
            <v>110055656.48999999</v>
          </cell>
          <cell r="M777">
            <v>99001435.870000005</v>
          </cell>
          <cell r="O777">
            <v>11054220.619999999</v>
          </cell>
        </row>
        <row r="778">
          <cell r="E778" t="str">
            <v>=======================</v>
          </cell>
          <cell r="J778" t="str">
            <v>..Interv.informe.</v>
          </cell>
          <cell r="L778" t="str">
            <v>..Comp. periodos</v>
          </cell>
          <cell r="O778" t="str">
            <v>.......absolutos</v>
          </cell>
        </row>
        <row r="779">
          <cell r="E779" t="str">
            <v>..................................................</v>
          </cell>
          <cell r="J779" t="str">
            <v>(08.2004-08.2004)</v>
          </cell>
          <cell r="L779" t="str">
            <v>(07.2004-07.2004)</v>
          </cell>
          <cell r="O779" t="str">
            <v>.....Desviación</v>
          </cell>
        </row>
        <row r="780">
          <cell r="E780" t="str">
            <v>RESULTADO OPERATIVO</v>
          </cell>
          <cell r="K780">
            <v>-20122382.859999999</v>
          </cell>
          <cell r="M780">
            <v>-19187352.91</v>
          </cell>
          <cell r="O780">
            <v>-935029.95</v>
          </cell>
        </row>
        <row r="781">
          <cell r="E781" t="str">
            <v>===================</v>
          </cell>
        </row>
        <row r="782">
          <cell r="E782" t="str">
            <v>====================</v>
          </cell>
        </row>
        <row r="783">
          <cell r="E783" t="str">
            <v>.</v>
          </cell>
        </row>
        <row r="784">
          <cell r="E784" t="str">
            <v>.</v>
          </cell>
        </row>
        <row r="785">
          <cell r="E785" t="str">
            <v>INGRESOS FINANCIEROS</v>
          </cell>
          <cell r="G785" t="str">
            <v xml:space="preserve">                     Balance Contable - Estructura México</v>
          </cell>
          <cell r="N785" t="str">
            <v>Hora</v>
          </cell>
          <cell r="P785">
            <v>0.43368055555555557</v>
          </cell>
        </row>
        <row r="786">
          <cell r="E786" t="str">
            <v>====================</v>
          </cell>
          <cell r="N786" t="str">
            <v>RFBILA00</v>
          </cell>
          <cell r="Q786" t="str">
            <v>/</v>
          </cell>
          <cell r="R786" t="str">
            <v>SS79393</v>
          </cell>
        </row>
        <row r="787">
          <cell r="E787" t="str">
            <v>76 Ingresos financieros</v>
          </cell>
        </row>
        <row r="788">
          <cell r="E788">
            <v>7610000100</v>
          </cell>
          <cell r="F788">
            <v>12</v>
          </cell>
          <cell r="G788" t="str">
            <v>División</v>
          </cell>
          <cell r="H788" t="str">
            <v>INTERESES INVERSIONES FINANCIERAS TEMPO</v>
          </cell>
          <cell r="I788" t="str">
            <v>****</v>
          </cell>
          <cell r="K788">
            <v>-181.44</v>
          </cell>
          <cell r="M788">
            <v>0</v>
          </cell>
          <cell r="N788" t="str">
            <v>Imptes en</v>
          </cell>
          <cell r="O788">
            <v>-181.44</v>
          </cell>
        </row>
        <row r="789">
          <cell r="E789">
            <v>7640010000</v>
          </cell>
          <cell r="H789" t="str">
            <v>INTERESES DE CUENTAS BANCARIAS</v>
          </cell>
          <cell r="K789">
            <v>-2366.54</v>
          </cell>
          <cell r="M789">
            <v>-2358.38</v>
          </cell>
          <cell r="O789">
            <v>-8.16</v>
          </cell>
        </row>
        <row r="790">
          <cell r="E790" t="str">
            <v>Textos............................................</v>
          </cell>
          <cell r="H790" t="str">
            <v>DESCUENTOS SOBRE COMPRAS PRONTO PAGO A</v>
          </cell>
          <cell r="J790" t="str">
            <v>..Interv.informe.</v>
          </cell>
          <cell r="K790">
            <v>-116858.4</v>
          </cell>
          <cell r="L790" t="str">
            <v>..Comp. periodos</v>
          </cell>
          <cell r="M790">
            <v>-102038.16</v>
          </cell>
          <cell r="O790" t="str">
            <v>.......absolutos</v>
          </cell>
        </row>
        <row r="791">
          <cell r="E791" t="str">
            <v>..................................................</v>
          </cell>
          <cell r="H791" t="str">
            <v>DIFERENCIAS POSITIVAS DE CAMBIO</v>
          </cell>
          <cell r="J791" t="str">
            <v>(09.2004-09.2004)</v>
          </cell>
          <cell r="K791">
            <v>-56646.99</v>
          </cell>
          <cell r="L791" t="str">
            <v>(08.2004-08.2004)</v>
          </cell>
          <cell r="M791">
            <v>-56043.6</v>
          </cell>
          <cell r="O791" t="str">
            <v>.....Desviación</v>
          </cell>
        </row>
        <row r="792">
          <cell r="E792">
            <v>7680000112</v>
          </cell>
          <cell r="H792" t="str">
            <v>INGRESO TEORICO POR DIFERENCIA EN TIPO</v>
          </cell>
          <cell r="K792">
            <v>-192143.8</v>
          </cell>
          <cell r="M792">
            <v>-198821.63</v>
          </cell>
          <cell r="O792">
            <v>6677.83</v>
          </cell>
        </row>
        <row r="793">
          <cell r="E793" t="str">
            <v>RESULTADO FINANCIERO</v>
          </cell>
          <cell r="H793" t="str">
            <v>INGRESOS POR APLAZAMIENTO PAGOS FACTURA</v>
          </cell>
          <cell r="K793">
            <v>-1193903.23</v>
          </cell>
          <cell r="M793">
            <v>-1021784.94</v>
          </cell>
          <cell r="O793">
            <v>-172118.29</v>
          </cell>
        </row>
        <row r="794">
          <cell r="E794" t="str">
            <v>====================</v>
          </cell>
          <cell r="H794" t="str">
            <v>INGRESOS FINANCIEROS VARIOS</v>
          </cell>
          <cell r="K794">
            <v>-95381.61</v>
          </cell>
          <cell r="M794">
            <v>-77825.740000000005</v>
          </cell>
          <cell r="O794">
            <v>-17555.87</v>
          </cell>
        </row>
        <row r="795">
          <cell r="E795" t="str">
            <v>.</v>
          </cell>
          <cell r="H795" t="str">
            <v>B10 ACT REPOMO</v>
          </cell>
          <cell r="K795">
            <v>-2348324.62</v>
          </cell>
          <cell r="M795">
            <v>-2183310.42</v>
          </cell>
          <cell r="O795">
            <v>-165014.20000000001</v>
          </cell>
        </row>
        <row r="796">
          <cell r="E796" t="str">
            <v>.</v>
          </cell>
          <cell r="K796">
            <v>-4005806.63</v>
          </cell>
          <cell r="M796">
            <v>-3642182.87</v>
          </cell>
          <cell r="O796">
            <v>-363623.76</v>
          </cell>
        </row>
        <row r="797">
          <cell r="E797" t="str">
            <v>INGRESOS FINANCIEROS</v>
          </cell>
        </row>
        <row r="798">
          <cell r="E798" t="str">
            <v>====================</v>
          </cell>
          <cell r="K798">
            <v>-4005806.63</v>
          </cell>
          <cell r="M798">
            <v>-3642182.87</v>
          </cell>
          <cell r="O798">
            <v>-363623.76</v>
          </cell>
        </row>
        <row r="799">
          <cell r="E799" t="str">
            <v>76 Ingresos financieros</v>
          </cell>
        </row>
        <row r="800">
          <cell r="E800">
            <v>7610000100</v>
          </cell>
          <cell r="H800" t="str">
            <v>INTERESES INVERSIONES FINANCIERAS TEMPO</v>
          </cell>
          <cell r="K800">
            <v>-181.44</v>
          </cell>
          <cell r="M800">
            <v>-181.44</v>
          </cell>
          <cell r="O800">
            <v>0</v>
          </cell>
        </row>
        <row r="801">
          <cell r="E801">
            <v>7640010000</v>
          </cell>
          <cell r="H801" t="str">
            <v>INTERESES DE CUENTAS BANCARIAS</v>
          </cell>
          <cell r="K801">
            <v>-2511.12</v>
          </cell>
          <cell r="M801">
            <v>-2366.54</v>
          </cell>
          <cell r="O801">
            <v>-144.58000000000001</v>
          </cell>
        </row>
        <row r="802">
          <cell r="E802">
            <v>7650000100</v>
          </cell>
          <cell r="H802" t="str">
            <v>DESCUENTOS SOBRE COMPRAS PRONTO PAGO A</v>
          </cell>
          <cell r="K802">
            <v>-134735.26</v>
          </cell>
          <cell r="M802">
            <v>-116858.4</v>
          </cell>
          <cell r="O802">
            <v>-17876.86</v>
          </cell>
        </row>
        <row r="803">
          <cell r="E803">
            <v>7680000100</v>
          </cell>
          <cell r="H803" t="str">
            <v>DIFERENCIAS POSITIVAS DE CAMBIO</v>
          </cell>
          <cell r="K803">
            <v>-57080.44</v>
          </cell>
          <cell r="M803">
            <v>-56646.99</v>
          </cell>
          <cell r="O803">
            <v>-433.45</v>
          </cell>
        </row>
        <row r="804">
          <cell r="E804">
            <v>7680000112</v>
          </cell>
          <cell r="H804" t="str">
            <v>INGRESO TEORICO POR DIFERENCIA EN TIPO</v>
          </cell>
          <cell r="K804">
            <v>-197565.22</v>
          </cell>
          <cell r="M804">
            <v>-192143.8</v>
          </cell>
          <cell r="O804">
            <v>-5421.42</v>
          </cell>
        </row>
        <row r="805">
          <cell r="E805">
            <v>7690000000</v>
          </cell>
          <cell r="H805" t="str">
            <v>INGRESOS POR APLAZAMIENTO PAGOS FACTURA</v>
          </cell>
          <cell r="K805">
            <v>-1316947.08</v>
          </cell>
          <cell r="M805">
            <v>-1193903.23</v>
          </cell>
          <cell r="O805">
            <v>-123043.85</v>
          </cell>
        </row>
        <row r="806">
          <cell r="E806">
            <v>7690000900</v>
          </cell>
          <cell r="H806" t="str">
            <v>INGRESOS FINANCIEROS VARIOS</v>
          </cell>
          <cell r="K806">
            <v>-109906.27</v>
          </cell>
          <cell r="M806">
            <v>-95381.61</v>
          </cell>
          <cell r="O806">
            <v>-14524.66</v>
          </cell>
        </row>
        <row r="807">
          <cell r="E807">
            <v>7690010000</v>
          </cell>
          <cell r="H807" t="str">
            <v>B10 ACT REPOMO</v>
          </cell>
          <cell r="K807">
            <v>-3095439.44</v>
          </cell>
          <cell r="M807">
            <v>-2348324.62</v>
          </cell>
          <cell r="O807">
            <v>-747114.82</v>
          </cell>
        </row>
        <row r="808">
          <cell r="E808" t="str">
            <v>Total 76 Ingresos financieros</v>
          </cell>
          <cell r="K808">
            <v>-4914366.2699999996</v>
          </cell>
          <cell r="M808">
            <v>-4005806.63</v>
          </cell>
          <cell r="O808">
            <v>-908559.64</v>
          </cell>
        </row>
        <row r="810">
          <cell r="E810" t="str">
            <v>TOTAL INGRESOS FINANCIEROS</v>
          </cell>
          <cell r="K810">
            <v>-4914366.2699999996</v>
          </cell>
          <cell r="M810">
            <v>-4005806.63</v>
          </cell>
          <cell r="O810">
            <v>-908559.64</v>
          </cell>
        </row>
        <row r="811">
          <cell r="E811" t="str">
            <v>==========================</v>
          </cell>
        </row>
        <row r="813">
          <cell r="E813" t="str">
            <v>GASTOS FINANCIEROS</v>
          </cell>
          <cell r="K813">
            <v>-3884419.1</v>
          </cell>
          <cell r="M813">
            <v>-3517920.47</v>
          </cell>
          <cell r="O813">
            <v>-366498.63</v>
          </cell>
        </row>
        <row r="814">
          <cell r="E814" t="str">
            <v>==================</v>
          </cell>
        </row>
        <row r="815">
          <cell r="E815" t="str">
            <v>66 Gastos financieros</v>
          </cell>
        </row>
        <row r="816">
          <cell r="E816">
            <v>6680000100</v>
          </cell>
          <cell r="H816" t="str">
            <v>DIFERENCIAS NEGATIVAS DE CAMBIO</v>
          </cell>
          <cell r="K816">
            <v>46863.57</v>
          </cell>
          <cell r="M816">
            <v>43540.45</v>
          </cell>
          <cell r="O816">
            <v>3323.12</v>
          </cell>
        </row>
        <row r="817">
          <cell r="E817">
            <v>6680000112</v>
          </cell>
          <cell r="H817" t="str">
            <v>GASTO TEORICO POR DIFERENCIA EN TIPO DE</v>
          </cell>
          <cell r="K817">
            <v>74055.63</v>
          </cell>
          <cell r="M817">
            <v>71245.08</v>
          </cell>
          <cell r="O817">
            <v>2810.55</v>
          </cell>
        </row>
        <row r="818">
          <cell r="E818">
            <v>6690020000</v>
          </cell>
          <cell r="G818" t="str">
            <v xml:space="preserve">                     Balance Contable - Estructura México</v>
          </cell>
          <cell r="H818" t="str">
            <v>GASTOS POR TRANSFERENCIAS</v>
          </cell>
          <cell r="K818">
            <v>4828</v>
          </cell>
          <cell r="M818">
            <v>4683</v>
          </cell>
          <cell r="N818" t="str">
            <v>Hora</v>
          </cell>
          <cell r="O818">
            <v>145</v>
          </cell>
          <cell r="P818">
            <v>0.41636574074074079</v>
          </cell>
        </row>
        <row r="819">
          <cell r="E819">
            <v>6690040000</v>
          </cell>
          <cell r="H819" t="str">
            <v>COMISION DE MANTENIMIENTO Y SERVICIO</v>
          </cell>
          <cell r="K819">
            <v>2099</v>
          </cell>
          <cell r="M819">
            <v>1919</v>
          </cell>
          <cell r="N819" t="str">
            <v>RFBILA00</v>
          </cell>
          <cell r="O819">
            <v>180</v>
          </cell>
          <cell r="Q819" t="str">
            <v>/</v>
          </cell>
          <cell r="R819" t="str">
            <v>SS79393</v>
          </cell>
        </row>
        <row r="820">
          <cell r="E820" t="str">
            <v>Total 66 Gastos financieros</v>
          </cell>
          <cell r="K820">
            <v>127846.2</v>
          </cell>
          <cell r="M820">
            <v>121387.53</v>
          </cell>
          <cell r="O820">
            <v>6458.67</v>
          </cell>
        </row>
        <row r="821">
          <cell r="F821">
            <v>12</v>
          </cell>
          <cell r="G821" t="str">
            <v>División</v>
          </cell>
          <cell r="I821" t="str">
            <v>****</v>
          </cell>
          <cell r="N821" t="str">
            <v>Imptes en</v>
          </cell>
        </row>
        <row r="822">
          <cell r="E822" t="str">
            <v>TOTAL GASTOS FINANCIEROS</v>
          </cell>
          <cell r="K822">
            <v>127846.2</v>
          </cell>
          <cell r="M822">
            <v>121387.53</v>
          </cell>
          <cell r="O822">
            <v>6458.67</v>
          </cell>
        </row>
        <row r="823">
          <cell r="E823" t="str">
            <v>========================</v>
          </cell>
          <cell r="J823" t="str">
            <v>..Interv.informe.</v>
          </cell>
          <cell r="L823" t="str">
            <v>..Comp. periodos</v>
          </cell>
          <cell r="O823" t="str">
            <v>.......absolutos</v>
          </cell>
        </row>
        <row r="824">
          <cell r="E824" t="str">
            <v>..................................................</v>
          </cell>
          <cell r="J824" t="str">
            <v>(08.2004-08.2004)</v>
          </cell>
          <cell r="L824" t="str">
            <v>(07.2004-07.2004)</v>
          </cell>
          <cell r="O824" t="str">
            <v>.....Desviación</v>
          </cell>
        </row>
        <row r="825">
          <cell r="E825" t="str">
            <v>TOTAL RESULTADO FINANCIERO</v>
          </cell>
          <cell r="K825">
            <v>-4786520.07</v>
          </cell>
          <cell r="M825">
            <v>-3884419.1</v>
          </cell>
          <cell r="O825">
            <v>-902100.97</v>
          </cell>
        </row>
        <row r="826">
          <cell r="E826" t="str">
            <v>==========================</v>
          </cell>
        </row>
        <row r="827">
          <cell r="E827" t="str">
            <v>==========================</v>
          </cell>
        </row>
        <row r="828">
          <cell r="E828" t="str">
            <v>.</v>
          </cell>
        </row>
        <row r="829">
          <cell r="E829" t="str">
            <v>.</v>
          </cell>
        </row>
        <row r="830">
          <cell r="E830" t="str">
            <v>INGRESOS EXTRAORDINARIOS</v>
          </cell>
          <cell r="G830" t="str">
            <v xml:space="preserve">                     Balance Contable - Estructura México</v>
          </cell>
          <cell r="N830" t="str">
            <v>Hora</v>
          </cell>
          <cell r="P830">
            <v>0.43368055555555557</v>
          </cell>
        </row>
        <row r="831">
          <cell r="E831" t="str">
            <v>========================</v>
          </cell>
          <cell r="N831" t="str">
            <v>RFBILA00</v>
          </cell>
          <cell r="Q831" t="str">
            <v>/</v>
          </cell>
          <cell r="R831" t="str">
            <v>SS79393</v>
          </cell>
        </row>
        <row r="832">
          <cell r="E832" t="str">
            <v>77 Benef. del inmovilizado e ingresos extra.</v>
          </cell>
        </row>
        <row r="833">
          <cell r="E833">
            <v>7710000100</v>
          </cell>
          <cell r="F833">
            <v>12</v>
          </cell>
          <cell r="G833" t="str">
            <v>División</v>
          </cell>
          <cell r="H833" t="str">
            <v>BENEFICIOS PROCEDENTES DEL INMOVILIZADO</v>
          </cell>
          <cell r="I833" t="str">
            <v>****</v>
          </cell>
          <cell r="K833">
            <v>-76363.62</v>
          </cell>
          <cell r="M833">
            <v>0</v>
          </cell>
          <cell r="N833" t="str">
            <v>Imptes en</v>
          </cell>
          <cell r="O833">
            <v>-76363.62</v>
          </cell>
        </row>
        <row r="834">
          <cell r="E834" t="str">
            <v>Total 77 Benef. del inmov. e ingresos extra.</v>
          </cell>
          <cell r="K834">
            <v>-76363.62</v>
          </cell>
          <cell r="M834">
            <v>0</v>
          </cell>
          <cell r="O834">
            <v>-76363.62</v>
          </cell>
        </row>
        <row r="835">
          <cell r="E835" t="str">
            <v>Textos............................................</v>
          </cell>
          <cell r="J835" t="str">
            <v>..Interv.informe.</v>
          </cell>
          <cell r="L835" t="str">
            <v>..Comp. periodos</v>
          </cell>
          <cell r="O835" t="str">
            <v>.......absolutos</v>
          </cell>
        </row>
        <row r="836">
          <cell r="E836" t="str">
            <v>..................................................</v>
          </cell>
          <cell r="J836" t="str">
            <v>(09.2004-09.2004)</v>
          </cell>
          <cell r="K836">
            <v>-76363.62</v>
          </cell>
          <cell r="L836" t="str">
            <v>(08.2004-08.2004)</v>
          </cell>
          <cell r="M836">
            <v>0</v>
          </cell>
          <cell r="O836" t="str">
            <v>.....Desviación</v>
          </cell>
        </row>
        <row r="837">
          <cell r="E837" t="str">
            <v>==============================</v>
          </cell>
        </row>
        <row r="838">
          <cell r="E838" t="str">
            <v>RESULTADOS EXTRAORDINARIOS</v>
          </cell>
        </row>
        <row r="839">
          <cell r="E839" t="str">
            <v>==========================</v>
          </cell>
          <cell r="K839">
            <v>-76363.62</v>
          </cell>
          <cell r="M839">
            <v>0</v>
          </cell>
          <cell r="O839">
            <v>-76363.62</v>
          </cell>
        </row>
        <row r="840">
          <cell r="E840" t="str">
            <v>.</v>
          </cell>
        </row>
        <row r="841">
          <cell r="E841" t="str">
            <v>.</v>
          </cell>
          <cell r="K841">
            <v>-23148135.629999999</v>
          </cell>
          <cell r="M841">
            <v>-21975421.239999998</v>
          </cell>
          <cell r="O841">
            <v>-1172714.3899999999</v>
          </cell>
        </row>
        <row r="842">
          <cell r="E842" t="str">
            <v>INGRESOS EXTRAORDINARIOS</v>
          </cell>
        </row>
        <row r="843">
          <cell r="E843" t="str">
            <v>========================</v>
          </cell>
        </row>
        <row r="844">
          <cell r="E844" t="str">
            <v>77 Benef. del inmovilizado e ingresos extra.</v>
          </cell>
        </row>
        <row r="845">
          <cell r="E845">
            <v>7710000100</v>
          </cell>
          <cell r="H845" t="str">
            <v>BENEFICIOS PROCEDENTES DEL INMOVILIZADO</v>
          </cell>
          <cell r="K845">
            <v>-100474.29</v>
          </cell>
          <cell r="M845">
            <v>-76363.62</v>
          </cell>
          <cell r="O845">
            <v>-24110.67</v>
          </cell>
        </row>
        <row r="846">
          <cell r="E846" t="str">
            <v>Total 77 Benef. del inmov. e ingresos extra.</v>
          </cell>
          <cell r="K846">
            <v>-100474.29</v>
          </cell>
          <cell r="M846">
            <v>-76363.62</v>
          </cell>
          <cell r="O846">
            <v>-24110.67</v>
          </cell>
        </row>
        <row r="848">
          <cell r="E848" t="str">
            <v>TOTAL INGRESOS EXTRAORDINARIOS</v>
          </cell>
          <cell r="G848" t="str">
            <v xml:space="preserve">                     Balance Contable - Estructura México</v>
          </cell>
          <cell r="K848">
            <v>-100474.29</v>
          </cell>
          <cell r="M848">
            <v>-76363.62</v>
          </cell>
          <cell r="N848" t="str">
            <v>Hora</v>
          </cell>
          <cell r="O848">
            <v>-24110.67</v>
          </cell>
          <cell r="P848">
            <v>0.41636574074074079</v>
          </cell>
        </row>
        <row r="849">
          <cell r="E849" t="str">
            <v>==============================</v>
          </cell>
          <cell r="N849" t="str">
            <v>RFBILA00</v>
          </cell>
          <cell r="Q849" t="str">
            <v>/</v>
          </cell>
          <cell r="R849" t="str">
            <v>SS79393</v>
          </cell>
        </row>
        <row r="851">
          <cell r="E851" t="str">
            <v>TOTAL RESULTADOS EXTRAORDINARIOS</v>
          </cell>
          <cell r="F851">
            <v>12</v>
          </cell>
          <cell r="G851" t="str">
            <v>División</v>
          </cell>
          <cell r="I851" t="str">
            <v>****</v>
          </cell>
          <cell r="K851">
            <v>-100474.29</v>
          </cell>
          <cell r="M851">
            <v>-76363.62</v>
          </cell>
          <cell r="N851" t="str">
            <v>Imptes en</v>
          </cell>
          <cell r="O851">
            <v>-24110.67</v>
          </cell>
        </row>
        <row r="852">
          <cell r="E852" t="str">
            <v>================================</v>
          </cell>
        </row>
        <row r="853">
          <cell r="E853" t="str">
            <v>.</v>
          </cell>
          <cell r="J853" t="str">
            <v>..Interv.informe.</v>
          </cell>
          <cell r="K853">
            <v>-25009377.219999999</v>
          </cell>
          <cell r="L853" t="str">
            <v>..Comp. periodos</v>
          </cell>
          <cell r="M853">
            <v>-23148135.629999999</v>
          </cell>
          <cell r="O853">
            <v>-1861241.59</v>
          </cell>
        </row>
        <row r="854">
          <cell r="E854" t="str">
            <v>.</v>
          </cell>
          <cell r="J854" t="str">
            <v>(08.2004-08.2004)</v>
          </cell>
          <cell r="L854" t="str">
            <v>(07.2004-07.2004)</v>
          </cell>
          <cell r="O854" t="str">
            <v>.....Desviación</v>
          </cell>
        </row>
        <row r="855">
          <cell r="E855" t="str">
            <v>RESULTADO ANTES DE IMPUESTOS</v>
          </cell>
        </row>
        <row r="856">
          <cell r="E856" t="str">
            <v>= = = = = = = = = = = = = = =</v>
          </cell>
        </row>
        <row r="857">
          <cell r="E857" t="str">
            <v>=======================</v>
          </cell>
        </row>
        <row r="858">
          <cell r="K858">
            <v>23148135.629999999</v>
          </cell>
          <cell r="M858">
            <v>21975421.239999998</v>
          </cell>
          <cell r="O858">
            <v>1172714.3899999999</v>
          </cell>
        </row>
        <row r="860">
          <cell r="G860" t="str">
            <v xml:space="preserve">                     Balance Contable - Estructura México</v>
          </cell>
          <cell r="N860" t="str">
            <v>Hora</v>
          </cell>
          <cell r="P860">
            <v>0.43368055555555557</v>
          </cell>
        </row>
        <row r="861">
          <cell r="N861" t="str">
            <v>RFBILA00</v>
          </cell>
          <cell r="Q861" t="str">
            <v>/</v>
          </cell>
          <cell r="R861" t="str">
            <v>SS79393</v>
          </cell>
        </row>
        <row r="863">
          <cell r="F863">
            <v>12</v>
          </cell>
          <cell r="G863" t="str">
            <v>División</v>
          </cell>
          <cell r="I863" t="str">
            <v>****</v>
          </cell>
          <cell r="N863" t="str">
            <v>Imptes en</v>
          </cell>
        </row>
        <row r="865">
          <cell r="E865" t="str">
            <v>Textos............................................</v>
          </cell>
          <cell r="J865" t="str">
            <v>..Interv.informe.</v>
          </cell>
          <cell r="L865" t="str">
            <v>..Comp. periodos</v>
          </cell>
          <cell r="O865" t="str">
            <v>.......absolutos</v>
          </cell>
        </row>
        <row r="866">
          <cell r="E866" t="str">
            <v>..................................................</v>
          </cell>
          <cell r="J866" t="str">
            <v>(09.2004-09.2004)</v>
          </cell>
          <cell r="L866" t="str">
            <v>(08.2004-08.2004)</v>
          </cell>
          <cell r="O866" t="str">
            <v>.....Desviación</v>
          </cell>
        </row>
      </sheetData>
      <sheetData sheetId="2" refreshError="1">
        <row r="1">
          <cell r="G1" t="str">
            <v xml:space="preserve">                     Balance Contable - Estructura México</v>
          </cell>
          <cell r="N1" t="str">
            <v>Hora</v>
          </cell>
          <cell r="P1">
            <v>0.43722222222222223</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3315956.28</v>
          </cell>
          <cell r="M17">
            <v>3315956.28</v>
          </cell>
          <cell r="O17">
            <v>0</v>
          </cell>
        </row>
        <row r="18">
          <cell r="E18">
            <v>2800000000</v>
          </cell>
          <cell r="H18" t="str">
            <v>FONDO DE AMORTIZACION GASTOS DE ESTABLE</v>
          </cell>
          <cell r="K18">
            <v>-1436912.74</v>
          </cell>
          <cell r="M18">
            <v>-1423096.26</v>
          </cell>
          <cell r="O18">
            <v>-13816.48</v>
          </cell>
        </row>
        <row r="19">
          <cell r="E19" t="str">
            <v>Total 201 Gastos de primer establecimiento</v>
          </cell>
          <cell r="K19">
            <v>1879043.54</v>
          </cell>
          <cell r="M19">
            <v>1892860.02</v>
          </cell>
          <cell r="O19">
            <v>-13816.48</v>
          </cell>
        </row>
        <row r="20">
          <cell r="E20" t="str">
            <v>TOTAL GASTOS DE AMPLIACIÓN DE CAPITAL</v>
          </cell>
          <cell r="K20">
            <v>1879043.54</v>
          </cell>
          <cell r="M20">
            <v>1892860.02</v>
          </cell>
          <cell r="O20">
            <v>-13816.48</v>
          </cell>
        </row>
        <row r="22">
          <cell r="E22" t="str">
            <v>TOTAL GASTOS DE ESTABLECIMIENTO</v>
          </cell>
          <cell r="K22">
            <v>1879043.54</v>
          </cell>
          <cell r="M22">
            <v>1892860.02</v>
          </cell>
          <cell r="O22">
            <v>-13816.48</v>
          </cell>
        </row>
        <row r="23">
          <cell r="E23" t="str">
            <v>===============================</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K31">
            <v>1878159.39</v>
          </cell>
          <cell r="M31">
            <v>1867404.4</v>
          </cell>
          <cell r="O31">
            <v>10754.99</v>
          </cell>
        </row>
        <row r="32">
          <cell r="E32" t="str">
            <v>Total 215 Aplicaciones informáticas</v>
          </cell>
          <cell r="K32">
            <v>1878159.39</v>
          </cell>
          <cell r="M32">
            <v>1867404.4</v>
          </cell>
          <cell r="O32">
            <v>10754.99</v>
          </cell>
        </row>
        <row r="33">
          <cell r="E33" t="str">
            <v>TOTAL APLICACIONES INFORMÁTICAS</v>
          </cell>
          <cell r="K33">
            <v>1878159.39</v>
          </cell>
          <cell r="M33">
            <v>1867404.4</v>
          </cell>
          <cell r="O33">
            <v>10754.99</v>
          </cell>
        </row>
        <row r="34">
          <cell r="E34" t="str">
            <v>...............................</v>
          </cell>
        </row>
        <row r="35">
          <cell r="E35" t="str">
            <v>TOTAL INMOVILIZACIONES INMATERIALES</v>
          </cell>
          <cell r="K35">
            <v>1878159.39</v>
          </cell>
          <cell r="M35">
            <v>1867404.4</v>
          </cell>
          <cell r="O35">
            <v>10754.99</v>
          </cell>
        </row>
        <row r="38">
          <cell r="E38" t="str">
            <v>INMOVILIZACIONES MATERIALES</v>
          </cell>
        </row>
        <row r="40">
          <cell r="E40" t="str">
            <v>TERRENOS Y CONSTRUCCIONES</v>
          </cell>
        </row>
        <row r="41">
          <cell r="E41" t="str">
            <v>220 Terrenos y bienes naturales</v>
          </cell>
        </row>
        <row r="42">
          <cell r="E42">
            <v>2200000000</v>
          </cell>
          <cell r="H42" t="str">
            <v>TERRENOS Y BIENES NATURALES</v>
          </cell>
          <cell r="K42">
            <v>353261.89</v>
          </cell>
          <cell r="M42">
            <v>353261.89</v>
          </cell>
          <cell r="O42">
            <v>0</v>
          </cell>
        </row>
        <row r="43">
          <cell r="E43">
            <v>2200095000</v>
          </cell>
          <cell r="H43" t="str">
            <v>B10 ACT TERRENOS Y BIENES NATURALES</v>
          </cell>
          <cell r="K43">
            <v>159512.24</v>
          </cell>
          <cell r="M43">
            <v>156575.66</v>
          </cell>
          <cell r="O43">
            <v>2936.58</v>
          </cell>
        </row>
        <row r="44">
          <cell r="E44" t="str">
            <v>Total 220 Terrenos y bienes naturales</v>
          </cell>
          <cell r="K44">
            <v>512774.13</v>
          </cell>
          <cell r="M44">
            <v>509837.55</v>
          </cell>
          <cell r="O44">
            <v>2936.58</v>
          </cell>
        </row>
        <row r="45">
          <cell r="E45" t="str">
            <v>221 Construcciones</v>
          </cell>
        </row>
        <row r="46">
          <cell r="E46">
            <v>2210010000</v>
          </cell>
          <cell r="H46" t="str">
            <v>EDIFICIOS ADMINISTRAC. Y COMERCIALES</v>
          </cell>
          <cell r="K46">
            <v>1467190.62</v>
          </cell>
          <cell r="M46">
            <v>1467190.62</v>
          </cell>
          <cell r="O46">
            <v>0</v>
          </cell>
        </row>
        <row r="47">
          <cell r="E47">
            <v>2210095000</v>
          </cell>
          <cell r="H47" t="str">
            <v>B10 ACT EDIFICIOS DE PROPIEDAD ADMON Y</v>
          </cell>
          <cell r="K47">
            <v>576985.63</v>
          </cell>
          <cell r="M47">
            <v>564636.57999999996</v>
          </cell>
          <cell r="O47">
            <v>12349.05</v>
          </cell>
        </row>
        <row r="48">
          <cell r="E48">
            <v>2210100100</v>
          </cell>
          <cell r="H48" t="str">
            <v>TELECOMUNICACIONES EDIFICIOS PRODUCCION</v>
          </cell>
          <cell r="K48">
            <v>75337.009999999995</v>
          </cell>
          <cell r="M48">
            <v>75337.009999999995</v>
          </cell>
          <cell r="O48">
            <v>0</v>
          </cell>
        </row>
        <row r="49">
          <cell r="E49">
            <v>2210110000</v>
          </cell>
          <cell r="H49" t="str">
            <v>INSTAL. INT. EDIF. ADMINISTR. Y CIALES.</v>
          </cell>
          <cell r="K49">
            <v>650996.93999999994</v>
          </cell>
          <cell r="M49">
            <v>532976.93999999994</v>
          </cell>
          <cell r="O49">
            <v>118020</v>
          </cell>
        </row>
        <row r="50">
          <cell r="E50">
            <v>2210110100</v>
          </cell>
          <cell r="H50" t="str">
            <v>TELECOMUNICACIONES EDIFICIOS ADMON. Y C</v>
          </cell>
          <cell r="K50">
            <v>66772</v>
          </cell>
          <cell r="M50">
            <v>66772</v>
          </cell>
          <cell r="O50">
            <v>0</v>
          </cell>
        </row>
        <row r="51">
          <cell r="E51">
            <v>2210195000</v>
          </cell>
          <cell r="H51" t="str">
            <v>B10 ACT INST INT EDIF PROD ADMON CIALES</v>
          </cell>
          <cell r="K51">
            <v>66944.91</v>
          </cell>
          <cell r="M51">
            <v>66540.490000000005</v>
          </cell>
          <cell r="O51">
            <v>404.42</v>
          </cell>
        </row>
        <row r="52">
          <cell r="E52" t="str">
            <v>Total 221 Construcciones</v>
          </cell>
          <cell r="K52">
            <v>2904227.11</v>
          </cell>
          <cell r="M52">
            <v>2773453.64</v>
          </cell>
          <cell r="O52">
            <v>130773.47</v>
          </cell>
        </row>
        <row r="53">
          <cell r="E53" t="str">
            <v>TOTAL TERRENOS Y CONSTRUCCIONES</v>
          </cell>
          <cell r="K53">
            <v>3417001.24</v>
          </cell>
          <cell r="M53">
            <v>3283291.19</v>
          </cell>
          <cell r="O53">
            <v>133710.04999999999</v>
          </cell>
        </row>
        <row r="54">
          <cell r="E54" t="str">
            <v>...............................</v>
          </cell>
        </row>
        <row r="55">
          <cell r="E55" t="str">
            <v>INSTALACIONES TÉCNICAS Y MAQUINARIA</v>
          </cell>
        </row>
        <row r="56">
          <cell r="E56" t="str">
            <v>222 Instalaciones técnicas</v>
          </cell>
        </row>
        <row r="57">
          <cell r="E57">
            <v>2220100000</v>
          </cell>
          <cell r="H57" t="str">
            <v>RED DE TRANSPORTE</v>
          </cell>
          <cell r="K57">
            <v>13799458.41</v>
          </cell>
          <cell r="M57">
            <v>8984921.4600000009</v>
          </cell>
          <cell r="O57">
            <v>4814536.95</v>
          </cell>
        </row>
        <row r="58">
          <cell r="E58">
            <v>2220110000</v>
          </cell>
          <cell r="H58" t="str">
            <v>RED DE DISTRIBUCION</v>
          </cell>
          <cell r="K58">
            <v>364694923.06</v>
          </cell>
          <cell r="M58">
            <v>363299600.11000001</v>
          </cell>
          <cell r="O58">
            <v>1395322.95</v>
          </cell>
        </row>
        <row r="59">
          <cell r="E59">
            <v>2220119500</v>
          </cell>
          <cell r="H59" t="str">
            <v>B10 ACT ACOMETIDAS</v>
          </cell>
          <cell r="K59">
            <v>22320753.68</v>
          </cell>
          <cell r="M59">
            <v>21659927.550000001</v>
          </cell>
          <cell r="O59">
            <v>660826.13</v>
          </cell>
        </row>
        <row r="60">
          <cell r="E60">
            <v>2220120000</v>
          </cell>
          <cell r="H60" t="str">
            <v>ACOMETIDAS</v>
          </cell>
          <cell r="K60">
            <v>72129629.379999995</v>
          </cell>
          <cell r="M60">
            <v>70883615.109999999</v>
          </cell>
          <cell r="O60">
            <v>1246014.27</v>
          </cell>
        </row>
        <row r="61">
          <cell r="E61">
            <v>2220130000</v>
          </cell>
          <cell r="H61" t="str">
            <v>CONSTRUCCION E.R.M.</v>
          </cell>
          <cell r="K61">
            <v>11928170.75</v>
          </cell>
          <cell r="M61">
            <v>11900544.6</v>
          </cell>
          <cell r="O61">
            <v>27626.15</v>
          </cell>
        </row>
        <row r="62">
          <cell r="E62">
            <v>2220139500</v>
          </cell>
          <cell r="H62" t="str">
            <v>B10 ACT CONSTRUCCIONES E.R.M.</v>
          </cell>
          <cell r="K62">
            <v>1950481.4</v>
          </cell>
          <cell r="M62">
            <v>1867811.89</v>
          </cell>
          <cell r="O62">
            <v>82669.509999999995</v>
          </cell>
        </row>
        <row r="63">
          <cell r="E63">
            <v>2220140000</v>
          </cell>
          <cell r="H63" t="str">
            <v>Acometidas 12</v>
          </cell>
          <cell r="K63">
            <v>16885880.02</v>
          </cell>
          <cell r="M63">
            <v>16885880.02</v>
          </cell>
          <cell r="O63">
            <v>0</v>
          </cell>
        </row>
        <row r="64">
          <cell r="E64">
            <v>2220195000</v>
          </cell>
          <cell r="H64" t="str">
            <v>B10 ACT RED</v>
          </cell>
          <cell r="K64">
            <v>110203287.28</v>
          </cell>
          <cell r="M64">
            <v>107319815.95999999</v>
          </cell>
          <cell r="O64">
            <v>2883471.32</v>
          </cell>
        </row>
        <row r="65">
          <cell r="E65">
            <v>2220300000</v>
          </cell>
          <cell r="H65" t="str">
            <v>INSTALACIONES AUXILIARES DE EXPOLTACION</v>
          </cell>
          <cell r="K65">
            <v>2724386.07</v>
          </cell>
          <cell r="M65">
            <v>2394665.37</v>
          </cell>
          <cell r="O65">
            <v>329720.7</v>
          </cell>
        </row>
        <row r="66">
          <cell r="E66">
            <v>2220395000</v>
          </cell>
          <cell r="H66" t="str">
            <v>B10 ACT INSTALACIONES AUXILIARES EXPLOT</v>
          </cell>
          <cell r="K66">
            <v>704465.38</v>
          </cell>
          <cell r="M66">
            <v>684998.07</v>
          </cell>
          <cell r="O66">
            <v>19467.310000000001</v>
          </cell>
        </row>
        <row r="67">
          <cell r="E67">
            <v>2220400000</v>
          </cell>
          <cell r="H67" t="str">
            <v>CONTADORES/MEDIDORES</v>
          </cell>
          <cell r="K67">
            <v>46055665.880000003</v>
          </cell>
          <cell r="M67">
            <v>45548741.450000003</v>
          </cell>
          <cell r="O67">
            <v>506924.43</v>
          </cell>
        </row>
        <row r="68">
          <cell r="E68">
            <v>2220495000</v>
          </cell>
          <cell r="H68" t="str">
            <v>B10 ACT CONTADORES</v>
          </cell>
          <cell r="K68">
            <v>12686597.189999999</v>
          </cell>
          <cell r="M68">
            <v>12336361.76</v>
          </cell>
          <cell r="O68">
            <v>350235.43</v>
          </cell>
        </row>
        <row r="69">
          <cell r="E69" t="str">
            <v>Total 222 Instalaciones técnicas</v>
          </cell>
          <cell r="K69">
            <v>676083698.5</v>
          </cell>
          <cell r="M69">
            <v>663766883.35000002</v>
          </cell>
          <cell r="O69">
            <v>12316815.15</v>
          </cell>
        </row>
        <row r="70">
          <cell r="E70" t="str">
            <v>223 Maquinaria</v>
          </cell>
        </row>
        <row r="71">
          <cell r="E71">
            <v>2230000000</v>
          </cell>
          <cell r="H71" t="str">
            <v>MAQUINARIA</v>
          </cell>
          <cell r="K71">
            <v>148396.04</v>
          </cell>
          <cell r="M71">
            <v>148396.04</v>
          </cell>
          <cell r="O71">
            <v>0</v>
          </cell>
        </row>
        <row r="72">
          <cell r="E72">
            <v>2230095000</v>
          </cell>
          <cell r="H72" t="str">
            <v>B10 ACT MAQUINARIA</v>
          </cell>
          <cell r="K72">
            <v>13577.49</v>
          </cell>
          <cell r="M72">
            <v>12399.09</v>
          </cell>
          <cell r="O72">
            <v>1178.4000000000001</v>
          </cell>
        </row>
        <row r="73">
          <cell r="E73" t="str">
            <v>Total 223 Maquinaria</v>
          </cell>
          <cell r="K73">
            <v>161973.53</v>
          </cell>
          <cell r="M73">
            <v>160795.13</v>
          </cell>
          <cell r="O73">
            <v>1178.4000000000001</v>
          </cell>
        </row>
        <row r="74">
          <cell r="E74" t="str">
            <v>TOTAL INSTALACIONES TÉCNICAS Y MAQUINARIA</v>
          </cell>
          <cell r="K74">
            <v>676245672.02999997</v>
          </cell>
          <cell r="M74">
            <v>663927678.48000002</v>
          </cell>
          <cell r="O74">
            <v>12317993.550000001</v>
          </cell>
        </row>
        <row r="75">
          <cell r="E75" t="str">
            <v>.........................................</v>
          </cell>
        </row>
        <row r="76">
          <cell r="E76" t="str">
            <v>OTRAS INSTALACIONES, UTILLAJE Y MOBILIARIO</v>
          </cell>
        </row>
        <row r="77">
          <cell r="E77" t="str">
            <v>224 Utillaje</v>
          </cell>
        </row>
        <row r="78">
          <cell r="E78">
            <v>2240000000</v>
          </cell>
          <cell r="H78" t="str">
            <v>UTILLAJE</v>
          </cell>
          <cell r="K78">
            <v>1400490.7</v>
          </cell>
          <cell r="M78">
            <v>1400490.7</v>
          </cell>
          <cell r="O78">
            <v>0</v>
          </cell>
        </row>
        <row r="79">
          <cell r="E79">
            <v>2240095000</v>
          </cell>
          <cell r="H79" t="str">
            <v>B10 ACT UTILLAJE</v>
          </cell>
          <cell r="K79">
            <v>493891.05</v>
          </cell>
          <cell r="M79">
            <v>482448.51</v>
          </cell>
          <cell r="O79">
            <v>11442.54</v>
          </cell>
        </row>
        <row r="80">
          <cell r="E80" t="str">
            <v>Total 224 Utillaje</v>
          </cell>
          <cell r="K80">
            <v>1894381.75</v>
          </cell>
          <cell r="M80">
            <v>1882939.21</v>
          </cell>
          <cell r="O80">
            <v>11442.54</v>
          </cell>
        </row>
        <row r="81">
          <cell r="E81" t="str">
            <v>226 Mobiliario</v>
          </cell>
        </row>
        <row r="82">
          <cell r="E82">
            <v>2260000000</v>
          </cell>
          <cell r="H82" t="str">
            <v>MOBILIARIO</v>
          </cell>
          <cell r="K82">
            <v>335451.07</v>
          </cell>
          <cell r="M82">
            <v>335451.07</v>
          </cell>
          <cell r="O82">
            <v>0</v>
          </cell>
        </row>
        <row r="83">
          <cell r="E83">
            <v>2260010000</v>
          </cell>
          <cell r="H83" t="str">
            <v>EQUIPOS DE OFICINA</v>
          </cell>
          <cell r="K83">
            <v>687065.59999999998</v>
          </cell>
          <cell r="M83">
            <v>687065.59999999998</v>
          </cell>
          <cell r="O83">
            <v>0</v>
          </cell>
        </row>
        <row r="84">
          <cell r="E84">
            <v>2260095000</v>
          </cell>
          <cell r="H84" t="str">
            <v>B10 ACT MOBILIARIO Y EQ OFICINA COMUNIC</v>
          </cell>
          <cell r="K84">
            <v>734926.39</v>
          </cell>
          <cell r="M84">
            <v>720513.17</v>
          </cell>
          <cell r="O84">
            <v>14413.22</v>
          </cell>
        </row>
        <row r="85">
          <cell r="E85" t="str">
            <v>Total 226 Mobiliario</v>
          </cell>
          <cell r="K85">
            <v>1757443.06</v>
          </cell>
          <cell r="M85">
            <v>1743029.84</v>
          </cell>
          <cell r="O85">
            <v>14413.22</v>
          </cell>
        </row>
        <row r="86">
          <cell r="E86" t="str">
            <v>TOTAL OTRAS INSTAL., UTILLAJE Y MOBILIARIO</v>
          </cell>
          <cell r="K86">
            <v>3651824.81</v>
          </cell>
          <cell r="M86">
            <v>3625969.05</v>
          </cell>
          <cell r="O86">
            <v>25855.759999999998</v>
          </cell>
        </row>
        <row r="87">
          <cell r="E87" t="str">
            <v>..........................................</v>
          </cell>
        </row>
        <row r="88">
          <cell r="E88" t="str">
            <v>OTRO INMOVILIZADO</v>
          </cell>
        </row>
        <row r="89">
          <cell r="E89" t="str">
            <v>227 Equipos para procesos informáticos</v>
          </cell>
        </row>
        <row r="90">
          <cell r="E90">
            <v>2270000000</v>
          </cell>
          <cell r="H90" t="str">
            <v>EQUIPOS PARA PROCESOS DE INFORMACION</v>
          </cell>
          <cell r="K90">
            <v>878208.81</v>
          </cell>
          <cell r="M90">
            <v>878208.81</v>
          </cell>
          <cell r="O90">
            <v>0</v>
          </cell>
        </row>
        <row r="91">
          <cell r="E91">
            <v>2270095000</v>
          </cell>
          <cell r="H91" t="str">
            <v>B10 ACT EQUIPOS PARA PROCESOS INFORMATI</v>
          </cell>
          <cell r="K91">
            <v>589633.92000000004</v>
          </cell>
          <cell r="M91">
            <v>580766.56000000006</v>
          </cell>
          <cell r="O91">
            <v>8867.36</v>
          </cell>
        </row>
        <row r="92">
          <cell r="E92" t="str">
            <v>Total 227 Equipos para procesos informáticos</v>
          </cell>
          <cell r="K92">
            <v>1467842.73</v>
          </cell>
          <cell r="M92">
            <v>1458975.37</v>
          </cell>
          <cell r="O92">
            <v>8867.36</v>
          </cell>
        </row>
        <row r="93">
          <cell r="E93" t="str">
            <v>228 Elementos de transporte</v>
          </cell>
        </row>
        <row r="94">
          <cell r="E94">
            <v>2280000000</v>
          </cell>
          <cell r="H94" t="str">
            <v>VEHICULOS INDUSTRIALES</v>
          </cell>
          <cell r="K94">
            <v>1287176.01</v>
          </cell>
          <cell r="M94">
            <v>1287176.01</v>
          </cell>
          <cell r="O94">
            <v>0</v>
          </cell>
        </row>
        <row r="95">
          <cell r="E95">
            <v>2280095000</v>
          </cell>
          <cell r="H95" t="str">
            <v>B10 ACT VEHICULOS INDUSTRIALES</v>
          </cell>
          <cell r="K95">
            <v>617466.56000000006</v>
          </cell>
          <cell r="M95">
            <v>590406.99</v>
          </cell>
          <cell r="O95">
            <v>27059.57</v>
          </cell>
        </row>
        <row r="96">
          <cell r="E96">
            <v>2280100000</v>
          </cell>
          <cell r="H96" t="str">
            <v>VEHICULOS TURISMO</v>
          </cell>
          <cell r="K96">
            <v>640000</v>
          </cell>
          <cell r="M96">
            <v>640000</v>
          </cell>
          <cell r="O96">
            <v>0</v>
          </cell>
        </row>
        <row r="97">
          <cell r="E97">
            <v>2280195000</v>
          </cell>
          <cell r="H97" t="str">
            <v>B10 ACT VEHICULOS TURISMO</v>
          </cell>
          <cell r="K97">
            <v>-68425.78</v>
          </cell>
          <cell r="M97">
            <v>-72623.86</v>
          </cell>
          <cell r="O97">
            <v>4198.08</v>
          </cell>
        </row>
        <row r="98">
          <cell r="E98" t="str">
            <v>Total 228 Elementos de transporte</v>
          </cell>
          <cell r="K98">
            <v>2476216.79</v>
          </cell>
          <cell r="M98">
            <v>2444959.14</v>
          </cell>
          <cell r="O98">
            <v>31257.65</v>
          </cell>
        </row>
        <row r="99">
          <cell r="E99" t="str">
            <v>TOTAL OTRO INMOVILIZADO</v>
          </cell>
          <cell r="K99">
            <v>3944059.52</v>
          </cell>
          <cell r="M99">
            <v>3903934.51</v>
          </cell>
          <cell r="O99">
            <v>40125.01</v>
          </cell>
        </row>
        <row r="100">
          <cell r="E100" t="str">
            <v>.......................</v>
          </cell>
        </row>
        <row r="101">
          <cell r="E101" t="str">
            <v>TOTAL INMOVILIZACIONES MATERIALES</v>
          </cell>
          <cell r="K101">
            <v>687258557.60000002</v>
          </cell>
          <cell r="M101">
            <v>674740873.23000002</v>
          </cell>
          <cell r="O101">
            <v>12517684.369999999</v>
          </cell>
        </row>
        <row r="104">
          <cell r="E104" t="str">
            <v>TOTAL INMOVILIZADO MATERIAL E INMAT. BRUTO</v>
          </cell>
          <cell r="K104">
            <v>689136716.99000001</v>
          </cell>
          <cell r="M104">
            <v>676608277.63</v>
          </cell>
          <cell r="O104">
            <v>12528439.359999999</v>
          </cell>
        </row>
        <row r="105">
          <cell r="E105" t="str">
            <v>==========================================</v>
          </cell>
        </row>
        <row r="107">
          <cell r="E107" t="str">
            <v>AMORTIZACIÓN ACUMULADA</v>
          </cell>
        </row>
        <row r="108">
          <cell r="E108" t="str">
            <v>======================</v>
          </cell>
        </row>
        <row r="109">
          <cell r="E109" t="str">
            <v>FONDO DE AMORTIZACIÓN</v>
          </cell>
        </row>
        <row r="110">
          <cell r="E110" t="str">
            <v>281 Amortiz. acumulada inmovilizado inmat.</v>
          </cell>
        </row>
        <row r="111">
          <cell r="E111">
            <v>2815700000</v>
          </cell>
          <cell r="H111" t="str">
            <v>APLICACIONES INFORMATICAS</v>
          </cell>
          <cell r="K111">
            <v>-1390545.28</v>
          </cell>
          <cell r="M111">
            <v>-1353118.2</v>
          </cell>
          <cell r="O111">
            <v>-37427.08</v>
          </cell>
        </row>
        <row r="112">
          <cell r="E112" t="str">
            <v>Total 281 Amortiz. acum. inmovilizado inmat.</v>
          </cell>
          <cell r="K112">
            <v>-1390545.28</v>
          </cell>
          <cell r="M112">
            <v>-1353118.2</v>
          </cell>
          <cell r="O112">
            <v>-37427.08</v>
          </cell>
        </row>
        <row r="113">
          <cell r="E113" t="str">
            <v>282 Amortiz. acumulada inmovilizado material</v>
          </cell>
        </row>
        <row r="114">
          <cell r="E114">
            <v>2821700000</v>
          </cell>
          <cell r="H114" t="str">
            <v>EDIFICIOS</v>
          </cell>
          <cell r="K114">
            <v>-106673.18</v>
          </cell>
          <cell r="M114">
            <v>-104227.86</v>
          </cell>
          <cell r="O114">
            <v>-2445.3200000000002</v>
          </cell>
        </row>
        <row r="115">
          <cell r="E115">
            <v>2821710000</v>
          </cell>
          <cell r="H115" t="str">
            <v>INSTALACIONES INTERIORES EDIFICIOS</v>
          </cell>
          <cell r="K115">
            <v>-161133.4</v>
          </cell>
          <cell r="M115">
            <v>-157728.4</v>
          </cell>
          <cell r="O115">
            <v>-3405</v>
          </cell>
        </row>
        <row r="116">
          <cell r="E116">
            <v>2821719500</v>
          </cell>
          <cell r="H116" t="str">
            <v>B10 ACT AMORT. INSTALACIONES INTERIORES</v>
          </cell>
          <cell r="K116">
            <v>-63944.49</v>
          </cell>
          <cell r="M116">
            <v>-63558.2</v>
          </cell>
          <cell r="O116">
            <v>-386.29</v>
          </cell>
        </row>
        <row r="117">
          <cell r="E117">
            <v>2821795000</v>
          </cell>
          <cell r="H117" t="str">
            <v>B10 ACT AMORT EDIFICIOS</v>
          </cell>
          <cell r="K117">
            <v>-33910.81</v>
          </cell>
          <cell r="M117">
            <v>-32552.06</v>
          </cell>
          <cell r="O117">
            <v>-1358.75</v>
          </cell>
        </row>
        <row r="118">
          <cell r="E118">
            <v>2822710000</v>
          </cell>
          <cell r="H118" t="str">
            <v>RED</v>
          </cell>
          <cell r="K118">
            <v>-78995521.219999999</v>
          </cell>
          <cell r="M118">
            <v>-77968688.180000007</v>
          </cell>
          <cell r="O118">
            <v>-1026833.04</v>
          </cell>
        </row>
        <row r="119">
          <cell r="E119">
            <v>2822711950</v>
          </cell>
          <cell r="H119" t="str">
            <v>B10 ACT AMORT RED DISTRIBUCION Y ACOMET</v>
          </cell>
          <cell r="K119">
            <v>-2422970.54</v>
          </cell>
          <cell r="M119">
            <v>-2328944.29</v>
          </cell>
          <cell r="O119">
            <v>-94026.25</v>
          </cell>
        </row>
        <row r="120">
          <cell r="E120">
            <v>2822713950</v>
          </cell>
          <cell r="H120" t="str">
            <v>B10 ACT AMORT CONSTRUCCIONES E.R.M.</v>
          </cell>
          <cell r="K120">
            <v>-902152.96</v>
          </cell>
          <cell r="M120">
            <v>-884375.54</v>
          </cell>
          <cell r="O120">
            <v>-17777.419999999998</v>
          </cell>
        </row>
        <row r="121">
          <cell r="E121">
            <v>2822719500</v>
          </cell>
          <cell r="H121" t="str">
            <v>B10 ACT AMORT RED</v>
          </cell>
          <cell r="K121">
            <v>-29132439.870000001</v>
          </cell>
          <cell r="M121">
            <v>-28210401.98</v>
          </cell>
          <cell r="O121">
            <v>-922037.89</v>
          </cell>
        </row>
        <row r="122">
          <cell r="E122">
            <v>2822730000</v>
          </cell>
          <cell r="H122" t="str">
            <v>INSTALACIONES AUXILIARES DE EXPLOTACION</v>
          </cell>
          <cell r="K122">
            <v>-492119.56</v>
          </cell>
          <cell r="M122">
            <v>-482141.78</v>
          </cell>
          <cell r="O122">
            <v>-9977.7800000000007</v>
          </cell>
        </row>
        <row r="123">
          <cell r="E123">
            <v>2822739500</v>
          </cell>
          <cell r="H123" t="str">
            <v>B10 ACT AMORT INST AUX DE EXPLOTACION</v>
          </cell>
          <cell r="K123">
            <v>-398854.28</v>
          </cell>
          <cell r="M123">
            <v>-390624.21</v>
          </cell>
          <cell r="O123">
            <v>-8230.07</v>
          </cell>
        </row>
        <row r="124">
          <cell r="E124">
            <v>2822740000</v>
          </cell>
          <cell r="H124" t="str">
            <v>CONTADORES</v>
          </cell>
          <cell r="K124">
            <v>-8952040.5</v>
          </cell>
          <cell r="M124">
            <v>-8762254.1099999994</v>
          </cell>
          <cell r="O124">
            <v>-189786.39</v>
          </cell>
        </row>
        <row r="125">
          <cell r="E125">
            <v>2822749500</v>
          </cell>
          <cell r="H125" t="str">
            <v>B10 ACT AMORT CONTADORES Y MEDIDORES</v>
          </cell>
          <cell r="K125">
            <v>-3175911.49</v>
          </cell>
          <cell r="M125">
            <v>-3051628.66</v>
          </cell>
          <cell r="O125">
            <v>-124282.83</v>
          </cell>
        </row>
        <row r="126">
          <cell r="E126">
            <v>2823700000</v>
          </cell>
          <cell r="H126" t="str">
            <v>MAQUINARIA</v>
          </cell>
          <cell r="K126">
            <v>-30845.919999999998</v>
          </cell>
          <cell r="M126">
            <v>-29609.29</v>
          </cell>
          <cell r="O126">
            <v>-1236.6300000000001</v>
          </cell>
        </row>
        <row r="127">
          <cell r="E127">
            <v>2823795000</v>
          </cell>
          <cell r="H127" t="str">
            <v>B10 ACT AMORT MAQUINARIA</v>
          </cell>
          <cell r="K127">
            <v>-755.22</v>
          </cell>
          <cell r="M127">
            <v>-631.54999999999995</v>
          </cell>
          <cell r="O127">
            <v>-123.67</v>
          </cell>
        </row>
        <row r="128">
          <cell r="E128">
            <v>2824700000</v>
          </cell>
          <cell r="H128" t="str">
            <v>UTILLAJE</v>
          </cell>
          <cell r="K128">
            <v>-648779.27</v>
          </cell>
          <cell r="M128">
            <v>-640054.35</v>
          </cell>
          <cell r="O128">
            <v>-8724.92</v>
          </cell>
        </row>
        <row r="129">
          <cell r="E129">
            <v>2824795000</v>
          </cell>
          <cell r="H129" t="str">
            <v>B10 ACT AMORT UTILLAJE</v>
          </cell>
          <cell r="K129">
            <v>-233796.94</v>
          </cell>
          <cell r="M129">
            <v>-226920.25</v>
          </cell>
          <cell r="O129">
            <v>-6876.69</v>
          </cell>
        </row>
        <row r="130">
          <cell r="E130">
            <v>2826700000</v>
          </cell>
          <cell r="H130" t="str">
            <v>MOBILIARIO</v>
          </cell>
          <cell r="K130">
            <v>-619630.94999999995</v>
          </cell>
          <cell r="M130">
            <v>-611109.97</v>
          </cell>
          <cell r="O130">
            <v>-8520.98</v>
          </cell>
        </row>
        <row r="131">
          <cell r="E131">
            <v>2826795000</v>
          </cell>
          <cell r="H131" t="str">
            <v>B10 ACT AMORT MOBILIARIO Y EQ OFIC COMU</v>
          </cell>
          <cell r="K131">
            <v>-495527.29</v>
          </cell>
          <cell r="M131">
            <v>-481674.76</v>
          </cell>
          <cell r="O131">
            <v>-13852.53</v>
          </cell>
        </row>
        <row r="132">
          <cell r="E132">
            <v>2827700000</v>
          </cell>
          <cell r="H132" t="str">
            <v>EQUIPOS PARA PROCESOS DE INFORMACION</v>
          </cell>
          <cell r="K132">
            <v>-827624.04</v>
          </cell>
          <cell r="M132">
            <v>-826043.26</v>
          </cell>
          <cell r="O132">
            <v>-1580.78</v>
          </cell>
        </row>
        <row r="133">
          <cell r="E133">
            <v>2827795000</v>
          </cell>
          <cell r="H133" t="str">
            <v>B10 ACT AMORT EQUIPO PROCESO INFORMACIO</v>
          </cell>
          <cell r="K133">
            <v>-546757.6</v>
          </cell>
          <cell r="M133">
            <v>-538376.67000000004</v>
          </cell>
          <cell r="O133">
            <v>-8380.93</v>
          </cell>
        </row>
        <row r="134">
          <cell r="E134">
            <v>2828700000</v>
          </cell>
          <cell r="H134" t="str">
            <v>ELEMENTOS DE TRANSPORTE</v>
          </cell>
          <cell r="K134">
            <v>-621384.09</v>
          </cell>
          <cell r="M134">
            <v>-602345.19999999995</v>
          </cell>
          <cell r="O134">
            <v>-19038.89</v>
          </cell>
        </row>
        <row r="135">
          <cell r="E135">
            <v>2828795000</v>
          </cell>
          <cell r="H135" t="str">
            <v>B10 ACT AMORT VEHICULOS INDUST Y TURISM</v>
          </cell>
          <cell r="K135">
            <v>-552523.05000000005</v>
          </cell>
          <cell r="M135">
            <v>-541195.57999999996</v>
          </cell>
          <cell r="O135">
            <v>-11327.47</v>
          </cell>
        </row>
        <row r="136">
          <cell r="E136" t="str">
            <v>Total 282 Amortiz. acum. inmovil. material</v>
          </cell>
          <cell r="K136">
            <v>-129415296.67</v>
          </cell>
          <cell r="M136">
            <v>-126935086.15000001</v>
          </cell>
          <cell r="O136">
            <v>-2480210.52</v>
          </cell>
        </row>
        <row r="137">
          <cell r="E137" t="str">
            <v>TOTAL FONDO DE AMORTIZACIÓN</v>
          </cell>
          <cell r="K137">
            <v>-130805841.95</v>
          </cell>
          <cell r="M137">
            <v>-128288204.34999999</v>
          </cell>
          <cell r="O137">
            <v>-2517637.6</v>
          </cell>
        </row>
        <row r="138">
          <cell r="E138" t="str">
            <v>...........................</v>
          </cell>
        </row>
        <row r="140">
          <cell r="E140" t="str">
            <v>TOTAL AMORTIZACIÓN ACUMULADA</v>
          </cell>
          <cell r="K140">
            <v>-130805841.95</v>
          </cell>
          <cell r="M140">
            <v>-128288204.34999999</v>
          </cell>
          <cell r="O140">
            <v>-2517637.6</v>
          </cell>
        </row>
        <row r="141">
          <cell r="E141" t="str">
            <v>============================</v>
          </cell>
        </row>
        <row r="143">
          <cell r="E143" t="str">
            <v>OTRO INMOVILIZADO FINANCIERO</v>
          </cell>
        </row>
        <row r="144">
          <cell r="E144" t="str">
            <v>============================</v>
          </cell>
        </row>
        <row r="145">
          <cell r="E145" t="str">
            <v>FIANZAS Y DEPÓSITOS CONSTITUIDOS</v>
          </cell>
        </row>
        <row r="146">
          <cell r="E146" t="str">
            <v>260 Fianzas constituidas a largo plazo</v>
          </cell>
        </row>
        <row r="147">
          <cell r="E147">
            <v>2600000000</v>
          </cell>
          <cell r="H147" t="str">
            <v>FIANZAS CONSTRUIDAS A LP POR ARRENDAMIE</v>
          </cell>
          <cell r="K147">
            <v>97365</v>
          </cell>
          <cell r="M147">
            <v>97365</v>
          </cell>
          <cell r="O147">
            <v>0</v>
          </cell>
        </row>
        <row r="148">
          <cell r="E148">
            <v>2600900000</v>
          </cell>
          <cell r="H148" t="str">
            <v>FIANZAS VARIAS CONSTRUIDAS A LP</v>
          </cell>
          <cell r="K148">
            <v>9578.01</v>
          </cell>
          <cell r="M148">
            <v>9578.01</v>
          </cell>
          <cell r="O148">
            <v>0</v>
          </cell>
        </row>
        <row r="149">
          <cell r="E149" t="str">
            <v>Total 260 Fianzas constituidas a largo plazo</v>
          </cell>
          <cell r="K149">
            <v>106943.01</v>
          </cell>
          <cell r="M149">
            <v>106943.01</v>
          </cell>
          <cell r="O149">
            <v>0</v>
          </cell>
        </row>
        <row r="150">
          <cell r="E150" t="str">
            <v>265 Depósitos constituidos a largo plazo</v>
          </cell>
        </row>
        <row r="151">
          <cell r="E151">
            <v>2650900000</v>
          </cell>
          <cell r="H151" t="str">
            <v>DEPOSITOS VARIOS</v>
          </cell>
          <cell r="K151">
            <v>14809</v>
          </cell>
          <cell r="M151">
            <v>14809</v>
          </cell>
          <cell r="O151">
            <v>0</v>
          </cell>
        </row>
        <row r="152">
          <cell r="E152" t="str">
            <v>Total 265 Depósitos constituidos a l/p.</v>
          </cell>
          <cell r="K152">
            <v>14809</v>
          </cell>
          <cell r="M152">
            <v>14809</v>
          </cell>
          <cell r="O152">
            <v>0</v>
          </cell>
        </row>
        <row r="153">
          <cell r="E153" t="str">
            <v>TOTAL FIANZAS Y DEPÓSITOS CONSTITUIDOS</v>
          </cell>
          <cell r="K153">
            <v>121752.01</v>
          </cell>
          <cell r="M153">
            <v>121752.01</v>
          </cell>
          <cell r="O153">
            <v>0</v>
          </cell>
        </row>
        <row r="154">
          <cell r="E154" t="str">
            <v>......................................</v>
          </cell>
        </row>
        <row r="156">
          <cell r="E156" t="str">
            <v>TOTAL OTRO INMOVILIZADO FINANCIERO</v>
          </cell>
          <cell r="K156">
            <v>121752.01</v>
          </cell>
          <cell r="M156">
            <v>121752.01</v>
          </cell>
          <cell r="O156">
            <v>0</v>
          </cell>
        </row>
        <row r="157">
          <cell r="E157" t="str">
            <v>==================================</v>
          </cell>
        </row>
        <row r="159">
          <cell r="E159" t="str">
            <v>PENDIENTE DE CLASIFICACIÓN</v>
          </cell>
        </row>
        <row r="160">
          <cell r="E160" t="str">
            <v>==========================</v>
          </cell>
        </row>
        <row r="161">
          <cell r="E161" t="str">
            <v>Pendiente de clasificación</v>
          </cell>
        </row>
        <row r="162">
          <cell r="E162">
            <v>910</v>
          </cell>
          <cell r="H162" t="str">
            <v>MATERIALES PROPIOS</v>
          </cell>
          <cell r="K162">
            <v>2037366.98</v>
          </cell>
          <cell r="M162">
            <v>1895046.88</v>
          </cell>
          <cell r="O162">
            <v>142320.1</v>
          </cell>
        </row>
        <row r="163">
          <cell r="E163">
            <v>912</v>
          </cell>
          <cell r="H163" t="str">
            <v>TUBERIA</v>
          </cell>
          <cell r="K163">
            <v>4979734.03</v>
          </cell>
          <cell r="M163">
            <v>2447447.39</v>
          </cell>
          <cell r="O163">
            <v>2532286.64</v>
          </cell>
        </row>
        <row r="164">
          <cell r="E164">
            <v>913</v>
          </cell>
          <cell r="H164" t="str">
            <v>OBRA CIVIL</v>
          </cell>
          <cell r="K164">
            <v>9699035.9900000002</v>
          </cell>
          <cell r="M164">
            <v>7485032.1100000003</v>
          </cell>
          <cell r="O164">
            <v>2214003.88</v>
          </cell>
        </row>
        <row r="165">
          <cell r="E165">
            <v>914</v>
          </cell>
          <cell r="H165" t="str">
            <v>Instalación de Tubería</v>
          </cell>
          <cell r="K165">
            <v>2644714.6800000002</v>
          </cell>
          <cell r="M165">
            <v>1916072.02</v>
          </cell>
          <cell r="O165">
            <v>728642.66</v>
          </cell>
        </row>
        <row r="166">
          <cell r="E166">
            <v>916</v>
          </cell>
          <cell r="H166" t="str">
            <v>PAVIMENTACIÓN TIERRAS</v>
          </cell>
          <cell r="K166">
            <v>2756051.2</v>
          </cell>
          <cell r="M166">
            <v>2397633.2000000002</v>
          </cell>
          <cell r="O166">
            <v>358418</v>
          </cell>
        </row>
        <row r="167">
          <cell r="E167">
            <v>917</v>
          </cell>
          <cell r="H167" t="str">
            <v>PAVIMENTACIÓN</v>
          </cell>
          <cell r="K167">
            <v>2654682.4500000002</v>
          </cell>
          <cell r="M167">
            <v>2309558.15</v>
          </cell>
          <cell r="O167">
            <v>345124.3</v>
          </cell>
        </row>
        <row r="168">
          <cell r="E168">
            <v>918</v>
          </cell>
          <cell r="H168" t="str">
            <v>SUPLEMENTO OBRA CIVIL</v>
          </cell>
          <cell r="K168">
            <v>1261309.29</v>
          </cell>
          <cell r="M168">
            <v>1008940.97</v>
          </cell>
          <cell r="O168">
            <v>252368.32</v>
          </cell>
        </row>
        <row r="169">
          <cell r="E169">
            <v>919</v>
          </cell>
          <cell r="H169" t="str">
            <v>OTROS CONCEPTOS</v>
          </cell>
          <cell r="K169">
            <v>13366991.84</v>
          </cell>
          <cell r="M169">
            <v>11706594.42</v>
          </cell>
          <cell r="O169">
            <v>1660397.42</v>
          </cell>
        </row>
        <row r="170">
          <cell r="E170">
            <v>920</v>
          </cell>
          <cell r="H170" t="str">
            <v>RESTO DE MATERIALES PROPIOS</v>
          </cell>
          <cell r="K170">
            <v>789545.57</v>
          </cell>
          <cell r="M170">
            <v>501653.48</v>
          </cell>
          <cell r="O170">
            <v>287892.09000000003</v>
          </cell>
        </row>
        <row r="171">
          <cell r="E171">
            <v>921</v>
          </cell>
          <cell r="H171" t="str">
            <v>RESTO MATERIALES DE TERCEROS</v>
          </cell>
          <cell r="K171">
            <v>824388.36</v>
          </cell>
          <cell r="M171">
            <v>700679.01</v>
          </cell>
          <cell r="O171">
            <v>123709.35</v>
          </cell>
        </row>
        <row r="172">
          <cell r="E172">
            <v>922</v>
          </cell>
          <cell r="H172" t="str">
            <v>CONTADORES</v>
          </cell>
          <cell r="K172">
            <v>2754226.71</v>
          </cell>
          <cell r="M172">
            <v>2423309.92</v>
          </cell>
          <cell r="O172">
            <v>330916.78999999998</v>
          </cell>
        </row>
        <row r="173">
          <cell r="E173">
            <v>924</v>
          </cell>
          <cell r="H173" t="str">
            <v>OTROS SERVICIOS</v>
          </cell>
          <cell r="K173">
            <v>1395892.59</v>
          </cell>
          <cell r="M173">
            <v>1395892.59</v>
          </cell>
          <cell r="O173">
            <v>0</v>
          </cell>
        </row>
        <row r="174">
          <cell r="E174">
            <v>928</v>
          </cell>
          <cell r="H174" t="str">
            <v>PERMISOS Y TASAS</v>
          </cell>
          <cell r="K174">
            <v>884542.9</v>
          </cell>
          <cell r="M174">
            <v>884542.9</v>
          </cell>
          <cell r="O174">
            <v>0</v>
          </cell>
        </row>
        <row r="175">
          <cell r="E175">
            <v>929</v>
          </cell>
          <cell r="H175" t="str">
            <v>OTROS COSTOS</v>
          </cell>
          <cell r="K175">
            <v>256926.95</v>
          </cell>
          <cell r="M175">
            <v>246171.96</v>
          </cell>
          <cell r="O175">
            <v>10754.99</v>
          </cell>
        </row>
        <row r="176">
          <cell r="E176">
            <v>9150000000</v>
          </cell>
          <cell r="H176" t="str">
            <v>LIQUIDACIÓN APLICACIONES INFORMÁTICAS</v>
          </cell>
          <cell r="K176">
            <v>-227681.47</v>
          </cell>
          <cell r="M176">
            <v>-216926.48</v>
          </cell>
          <cell r="O176">
            <v>-10754.99</v>
          </cell>
        </row>
        <row r="177">
          <cell r="E177">
            <v>9200000000</v>
          </cell>
          <cell r="H177" t="str">
            <v>LIQUIDACIÓN DE TERRENOS</v>
          </cell>
          <cell r="K177">
            <v>-50877.52</v>
          </cell>
          <cell r="M177">
            <v>-50877.52</v>
          </cell>
          <cell r="O177">
            <v>0</v>
          </cell>
        </row>
        <row r="178">
          <cell r="E178">
            <v>9210100000</v>
          </cell>
          <cell r="H178" t="str">
            <v>LIQUIDACIÓN INSTALACIONES INTERIORES ED</v>
          </cell>
          <cell r="K178">
            <v>-164683.20000000001</v>
          </cell>
          <cell r="M178">
            <v>-46663.199999999997</v>
          </cell>
          <cell r="O178">
            <v>-118020</v>
          </cell>
        </row>
        <row r="179">
          <cell r="E179">
            <v>9220100000</v>
          </cell>
          <cell r="H179" t="str">
            <v>LIQUIDACIÓN GASODUCTOS Y ANTENAS EN AP</v>
          </cell>
          <cell r="K179">
            <v>-7055135.9699999997</v>
          </cell>
          <cell r="M179">
            <v>-2991665.45</v>
          </cell>
          <cell r="O179">
            <v>-4063470.52</v>
          </cell>
        </row>
        <row r="180">
          <cell r="E180">
            <v>9220102000</v>
          </cell>
          <cell r="H180" t="str">
            <v>LIQUIDACIÓN DESPLAZAMIENTOS A CARGO DE</v>
          </cell>
          <cell r="K180">
            <v>-1073151.4099999999</v>
          </cell>
          <cell r="M180">
            <v>-430664.65</v>
          </cell>
          <cell r="O180">
            <v>-642486.76</v>
          </cell>
        </row>
        <row r="181">
          <cell r="E181">
            <v>9220110000</v>
          </cell>
          <cell r="H181" t="str">
            <v>LIQUIDACIÓN NUEVOS ABONADOS EN MP/BP</v>
          </cell>
          <cell r="K181">
            <v>-17551430.899999999</v>
          </cell>
          <cell r="M181">
            <v>-15648588.779999999</v>
          </cell>
          <cell r="O181">
            <v>-1902842.12</v>
          </cell>
        </row>
        <row r="182">
          <cell r="E182">
            <v>9220110100</v>
          </cell>
          <cell r="H182" t="str">
            <v>LIQUIDACIÓN RENOVACIÓN EN MP/BP</v>
          </cell>
          <cell r="K182">
            <v>-4067577.85</v>
          </cell>
          <cell r="M182">
            <v>-3801038.46</v>
          </cell>
          <cell r="O182">
            <v>-266539.39</v>
          </cell>
        </row>
        <row r="183">
          <cell r="E183">
            <v>9220113000</v>
          </cell>
          <cell r="H183" t="str">
            <v>LIQUIDACIÓN DESPLAZAMIENTOS A CARGO EMP</v>
          </cell>
          <cell r="K183">
            <v>-13122.85</v>
          </cell>
          <cell r="M183">
            <v>-13122.85</v>
          </cell>
          <cell r="O183">
            <v>0</v>
          </cell>
        </row>
        <row r="184">
          <cell r="E184">
            <v>9220113100</v>
          </cell>
          <cell r="H184" t="str">
            <v>LIQUIDACIÓN DESPLAZAMIENTOS A CARGO TER</v>
          </cell>
          <cell r="K184">
            <v>-88773.96</v>
          </cell>
          <cell r="M184">
            <v>-88773.96</v>
          </cell>
          <cell r="O184">
            <v>0</v>
          </cell>
        </row>
        <row r="185">
          <cell r="E185">
            <v>9220120000</v>
          </cell>
          <cell r="H185" t="str">
            <v>LIQUIDACIÓN NUEVAS ACOMETIDAS EN MP/BP</v>
          </cell>
          <cell r="K185">
            <v>-10494766.58</v>
          </cell>
          <cell r="M185">
            <v>-9376317.0999999996</v>
          </cell>
          <cell r="O185">
            <v>-1118449.48</v>
          </cell>
        </row>
        <row r="186">
          <cell r="E186">
            <v>9220131000</v>
          </cell>
          <cell r="H186" t="str">
            <v>LIQUIDACIÓN CONSTRUCCIÓN DE ERM EN MP/B</v>
          </cell>
          <cell r="K186">
            <v>-194109.83</v>
          </cell>
          <cell r="M186">
            <v>-166483.68</v>
          </cell>
          <cell r="O186">
            <v>-27626.15</v>
          </cell>
        </row>
        <row r="187">
          <cell r="E187">
            <v>9220300000</v>
          </cell>
          <cell r="H187" t="str">
            <v>LIQUIDACIÓN INSTALACIONES AUXILIARES DE</v>
          </cell>
          <cell r="K187">
            <v>-391921.4</v>
          </cell>
          <cell r="M187">
            <v>-62200.7</v>
          </cell>
          <cell r="O187">
            <v>-329720.7</v>
          </cell>
        </row>
        <row r="188">
          <cell r="E188">
            <v>9220400000</v>
          </cell>
          <cell r="H188" t="str">
            <v>LIQUIDACIÓN ADQUISIC. DE CONTADORES PAR</v>
          </cell>
          <cell r="K188">
            <v>-4044290.97</v>
          </cell>
          <cell r="M188">
            <v>-3537366.54</v>
          </cell>
          <cell r="O188">
            <v>-506924.43</v>
          </cell>
        </row>
        <row r="189">
          <cell r="E189">
            <v>9240000000</v>
          </cell>
          <cell r="H189" t="str">
            <v>LIQUIDACIÓN UTILLAJE</v>
          </cell>
          <cell r="K189">
            <v>-226580.52</v>
          </cell>
          <cell r="M189">
            <v>-226580.52</v>
          </cell>
          <cell r="O189">
            <v>0</v>
          </cell>
        </row>
        <row r="190">
          <cell r="E190">
            <v>9280000000</v>
          </cell>
          <cell r="H190" t="str">
            <v>LIQUIDACIÓN ELEMENTOS DE TRANSPORTE</v>
          </cell>
          <cell r="K190">
            <v>-661305.11</v>
          </cell>
          <cell r="M190">
            <v>-661305.11</v>
          </cell>
          <cell r="O190">
            <v>0</v>
          </cell>
        </row>
        <row r="191">
          <cell r="E191" t="str">
            <v>Total Pendiente de clasificación</v>
          </cell>
          <cell r="K191">
            <v>0</v>
          </cell>
          <cell r="M191">
            <v>0</v>
          </cell>
          <cell r="O191">
            <v>0</v>
          </cell>
        </row>
        <row r="193">
          <cell r="E193" t="str">
            <v>TOTAL PENDIENTE DE CLASIFICACIÓN</v>
          </cell>
          <cell r="K193">
            <v>0</v>
          </cell>
          <cell r="M193">
            <v>0</v>
          </cell>
          <cell r="O193">
            <v>0</v>
          </cell>
        </row>
        <row r="194">
          <cell r="E194" t="str">
            <v>================================</v>
          </cell>
        </row>
        <row r="196">
          <cell r="E196" t="str">
            <v>EXISTENCIAS</v>
          </cell>
        </row>
        <row r="197">
          <cell r="E197" t="str">
            <v>===========</v>
          </cell>
        </row>
        <row r="198">
          <cell r="E198" t="str">
            <v>EXISTENCIAS GENERALES</v>
          </cell>
        </row>
        <row r="199">
          <cell r="E199" t="str">
            <v>320 Materiales para consumo</v>
          </cell>
        </row>
        <row r="200">
          <cell r="E200">
            <v>3203000100</v>
          </cell>
          <cell r="H200" t="str">
            <v>MATERIALES PARA CONSUMO CL Nº 3</v>
          </cell>
          <cell r="K200">
            <v>2799707.99</v>
          </cell>
          <cell r="M200">
            <v>3301652.45</v>
          </cell>
          <cell r="O200">
            <v>-501944.46</v>
          </cell>
        </row>
        <row r="201">
          <cell r="E201" t="str">
            <v>Total 320 Materiales para consumo</v>
          </cell>
          <cell r="K201">
            <v>2799707.99</v>
          </cell>
          <cell r="M201">
            <v>3301652.45</v>
          </cell>
          <cell r="O201">
            <v>-501944.46</v>
          </cell>
        </row>
        <row r="202">
          <cell r="E202" t="str">
            <v>TOTAL EXISTENCIAS GENERALES</v>
          </cell>
          <cell r="K202">
            <v>2799707.99</v>
          </cell>
          <cell r="M202">
            <v>3301652.45</v>
          </cell>
          <cell r="O202">
            <v>-501944.46</v>
          </cell>
        </row>
        <row r="203">
          <cell r="E203" t="str">
            <v>...........................</v>
          </cell>
        </row>
        <row r="205">
          <cell r="E205" t="str">
            <v>APROVISIONAMIENTO TRANSITORIO</v>
          </cell>
        </row>
        <row r="206">
          <cell r="E206" t="str">
            <v>371 Material en tránsito</v>
          </cell>
        </row>
        <row r="207">
          <cell r="E207">
            <v>3710010000</v>
          </cell>
          <cell r="H207" t="str">
            <v>TRASPASOS MATERIALES</v>
          </cell>
          <cell r="K207">
            <v>-4041717.38</v>
          </cell>
          <cell r="M207">
            <v>-1586492.85</v>
          </cell>
          <cell r="O207">
            <v>-2455224.5299999998</v>
          </cell>
        </row>
        <row r="208">
          <cell r="E208" t="str">
            <v>Total 371 Material en tránsito</v>
          </cell>
          <cell r="K208">
            <v>-4041717.38</v>
          </cell>
          <cell r="M208">
            <v>-1586492.85</v>
          </cell>
          <cell r="O208">
            <v>-2455224.5299999998</v>
          </cell>
        </row>
        <row r="209">
          <cell r="E209" t="str">
            <v>TOTAL APROVISIONAMIENTO TRANSITORIO</v>
          </cell>
          <cell r="K209">
            <v>-4041717.38</v>
          </cell>
          <cell r="M209">
            <v>-1586492.85</v>
          </cell>
          <cell r="O209">
            <v>-2455224.5299999998</v>
          </cell>
        </row>
        <row r="210">
          <cell r="E210" t="str">
            <v>...................................</v>
          </cell>
        </row>
        <row r="212">
          <cell r="E212" t="str">
            <v>SUBPRODUCTOS, RESIDUOS Y MAT. RECUPERADOS</v>
          </cell>
        </row>
        <row r="213">
          <cell r="E213" t="str">
            <v>369 Diferencias de inventario</v>
          </cell>
        </row>
        <row r="214">
          <cell r="E214">
            <v>3693000500</v>
          </cell>
          <cell r="H214" t="str">
            <v>DIFERENCIAS DE PRECIO C.L. Nº 3 (CON IV</v>
          </cell>
          <cell r="K214">
            <v>157.08000000000001</v>
          </cell>
          <cell r="M214">
            <v>216.91</v>
          </cell>
          <cell r="O214">
            <v>-59.83</v>
          </cell>
        </row>
        <row r="215">
          <cell r="E215" t="str">
            <v>Total 369 Diferencias de inventario</v>
          </cell>
          <cell r="K215">
            <v>157.08000000000001</v>
          </cell>
          <cell r="M215">
            <v>216.91</v>
          </cell>
          <cell r="O215">
            <v>-59.83</v>
          </cell>
        </row>
        <row r="216">
          <cell r="E216" t="str">
            <v>TOTAL SUBPROD., RESIDUOS Y MAT. RECUPERADOS</v>
          </cell>
          <cell r="K216">
            <v>157.08000000000001</v>
          </cell>
          <cell r="M216">
            <v>216.91</v>
          </cell>
          <cell r="O216">
            <v>-59.83</v>
          </cell>
        </row>
        <row r="217">
          <cell r="E217" t="str">
            <v>...........................................</v>
          </cell>
        </row>
        <row r="219">
          <cell r="E219" t="str">
            <v>TOTAL EXISTENCIAS</v>
          </cell>
          <cell r="K219">
            <v>-1241852.31</v>
          </cell>
          <cell r="M219">
            <v>1715376.51</v>
          </cell>
          <cell r="O219">
            <v>-2957228.82</v>
          </cell>
        </row>
        <row r="220">
          <cell r="E220" t="str">
            <v>=================</v>
          </cell>
        </row>
        <row r="222">
          <cell r="E222" t="str">
            <v>DEUDORES</v>
          </cell>
        </row>
        <row r="223">
          <cell r="E223" t="str">
            <v>========</v>
          </cell>
        </row>
        <row r="224">
          <cell r="E224" t="str">
            <v>CLIENTES POR VENTA Y PRESTACIÓN DE SERVICIOS</v>
          </cell>
        </row>
        <row r="225">
          <cell r="E225" t="str">
            <v>430 Clientes</v>
          </cell>
        </row>
        <row r="226">
          <cell r="E226">
            <v>4300030100</v>
          </cell>
          <cell r="H226" t="str">
            <v>SISTEMA DE GESTION CLIENTES Nº 3</v>
          </cell>
          <cell r="K226">
            <v>101275111.25</v>
          </cell>
          <cell r="M226">
            <v>98496542.189999998</v>
          </cell>
          <cell r="O226">
            <v>2778569.06</v>
          </cell>
        </row>
        <row r="227">
          <cell r="E227">
            <v>4300031500</v>
          </cell>
          <cell r="H227" t="str">
            <v>EXTORNOS PENDIENTES PAGO G.C. Nº 3</v>
          </cell>
          <cell r="K227">
            <v>-296378.78999999998</v>
          </cell>
          <cell r="M227">
            <v>-301827.36</v>
          </cell>
          <cell r="O227">
            <v>5448.57</v>
          </cell>
        </row>
        <row r="228">
          <cell r="E228">
            <v>4300039000</v>
          </cell>
          <cell r="H228" t="str">
            <v>RECAUDACION A LIQUIDAR G.C. Nº 3</v>
          </cell>
          <cell r="K228">
            <v>3108622.87</v>
          </cell>
          <cell r="M228">
            <v>2868427.86</v>
          </cell>
          <cell r="O228">
            <v>240195.01</v>
          </cell>
        </row>
        <row r="229">
          <cell r="E229">
            <v>4300200312</v>
          </cell>
          <cell r="H229" t="str">
            <v>IMPAGADOS SALTILLO DOMESTICO-COMERCIAL</v>
          </cell>
          <cell r="K229">
            <v>56543.37</v>
          </cell>
          <cell r="M229">
            <v>56543.37</v>
          </cell>
          <cell r="O229">
            <v>0</v>
          </cell>
        </row>
        <row r="230">
          <cell r="E230">
            <v>4301010100</v>
          </cell>
          <cell r="H230" t="str">
            <v>CLIENTES MERCADO INDUSTRIAL G.C. Nº 1</v>
          </cell>
          <cell r="K230">
            <v>986534.01</v>
          </cell>
          <cell r="M230">
            <v>1243805.22</v>
          </cell>
          <cell r="O230">
            <v>-257271.21</v>
          </cell>
        </row>
        <row r="231">
          <cell r="E231">
            <v>4301010500</v>
          </cell>
          <cell r="H231" t="str">
            <v>CLIENTES MCDO.INDUSTRIAL RECIB.DOMICILI</v>
          </cell>
          <cell r="K231">
            <v>150743.48000000001</v>
          </cell>
          <cell r="M231">
            <v>150743.48000000001</v>
          </cell>
          <cell r="O231">
            <v>0</v>
          </cell>
        </row>
        <row r="232">
          <cell r="E232">
            <v>4301030100</v>
          </cell>
          <cell r="H232" t="str">
            <v>CLIENTES MERCADO INDUSTRIAL G.C. Nº 3</v>
          </cell>
          <cell r="K232">
            <v>29239459.949999999</v>
          </cell>
          <cell r="M232">
            <v>33062809.510000002</v>
          </cell>
          <cell r="O232">
            <v>-3823349.56</v>
          </cell>
        </row>
        <row r="233">
          <cell r="E233">
            <v>4301030112</v>
          </cell>
          <cell r="H233" t="str">
            <v>COMPLEMENTARIA CLIENTES M.I. G.C. Nº 3</v>
          </cell>
          <cell r="K233">
            <v>10426.459999999999</v>
          </cell>
          <cell r="M233">
            <v>10354.08</v>
          </cell>
          <cell r="O233">
            <v>72.38</v>
          </cell>
        </row>
        <row r="234">
          <cell r="E234">
            <v>4301039000</v>
          </cell>
          <cell r="H234" t="str">
            <v>RECAUDACION A LIQUIDAR MCDO.INDUST. G.C</v>
          </cell>
          <cell r="K234">
            <v>-2634628.88</v>
          </cell>
          <cell r="M234">
            <v>-1956786.88</v>
          </cell>
          <cell r="O234">
            <v>-677842</v>
          </cell>
        </row>
        <row r="235">
          <cell r="E235">
            <v>4302000100</v>
          </cell>
          <cell r="H235" t="str">
            <v>CLIENTES POR VENTAS DIVERSAS</v>
          </cell>
          <cell r="K235">
            <v>753927.33</v>
          </cell>
          <cell r="M235">
            <v>826464.4</v>
          </cell>
          <cell r="O235">
            <v>-72537.070000000007</v>
          </cell>
        </row>
        <row r="236">
          <cell r="E236" t="str">
            <v>Total 430 Clientes</v>
          </cell>
          <cell r="H236" t="str">
            <v>CLIENTES POR VENTAS DIVERSAS</v>
          </cell>
          <cell r="K236">
            <v>132650361.05</v>
          </cell>
          <cell r="M236">
            <v>134457075.87</v>
          </cell>
          <cell r="O236">
            <v>-1806714.82</v>
          </cell>
        </row>
        <row r="237">
          <cell r="E237" t="str">
            <v>TOTAL CLIENTES POR VENTA Y PREST. DE SERV.</v>
          </cell>
          <cell r="K237">
            <v>132650361.05</v>
          </cell>
          <cell r="M237">
            <v>134457075.87</v>
          </cell>
          <cell r="O237">
            <v>-1806714.82</v>
          </cell>
        </row>
        <row r="238">
          <cell r="E238" t="str">
            <v>..........................................</v>
          </cell>
          <cell r="K238">
            <v>134457075.87</v>
          </cell>
          <cell r="M238">
            <v>134263996.90000001</v>
          </cell>
          <cell r="O238">
            <v>193078.97</v>
          </cell>
        </row>
        <row r="239">
          <cell r="E239" t="str">
            <v>..........................................</v>
          </cell>
        </row>
        <row r="240">
          <cell r="E240" t="str">
            <v>SOCIEDADES DEL GRUPO DEUDORES</v>
          </cell>
        </row>
        <row r="241">
          <cell r="E241" t="str">
            <v>432 Clientes empresas del grupo</v>
          </cell>
        </row>
        <row r="242">
          <cell r="E242">
            <v>4320000100</v>
          </cell>
          <cell r="H242" t="str">
            <v>CLIENTES EMPRESAS DEL GRUPO</v>
          </cell>
          <cell r="K242">
            <v>2615417.34</v>
          </cell>
          <cell r="M242">
            <v>2552219.64</v>
          </cell>
          <cell r="O242">
            <v>63197.7</v>
          </cell>
        </row>
        <row r="243">
          <cell r="E243" t="str">
            <v>Total 432 Clientes empresas del grupo</v>
          </cell>
          <cell r="H243" t="str">
            <v>CLIENTES EMPRESAS DEL GRUPO</v>
          </cell>
          <cell r="K243">
            <v>2615417.34</v>
          </cell>
          <cell r="M243">
            <v>2552219.64</v>
          </cell>
          <cell r="O243">
            <v>63197.7</v>
          </cell>
        </row>
        <row r="244">
          <cell r="E244" t="str">
            <v>TOTAL SOCIEDADES DEL GRUPO DEUDORES</v>
          </cell>
          <cell r="K244">
            <v>2615417.34</v>
          </cell>
          <cell r="M244">
            <v>2552219.64</v>
          </cell>
          <cell r="O244">
            <v>63197.7</v>
          </cell>
        </row>
        <row r="245">
          <cell r="E245" t="str">
            <v>...................................</v>
          </cell>
          <cell r="K245">
            <v>2552219.64</v>
          </cell>
          <cell r="M245">
            <v>2477134.16</v>
          </cell>
          <cell r="O245">
            <v>75085.48</v>
          </cell>
        </row>
        <row r="246">
          <cell r="E246" t="str">
            <v>...................................</v>
          </cell>
        </row>
        <row r="247">
          <cell r="E247" t="str">
            <v>DEUDORES VARIOS</v>
          </cell>
        </row>
        <row r="248">
          <cell r="E248" t="str">
            <v>448 Cuentas corrientes varias (deudoras)</v>
          </cell>
        </row>
        <row r="249">
          <cell r="E249">
            <v>4480000000</v>
          </cell>
          <cell r="H249" t="str">
            <v>CUENTAS CORRIENTES CON PERSONAL</v>
          </cell>
          <cell r="K249">
            <v>3841.71</v>
          </cell>
          <cell r="M249">
            <v>4405.6499999999996</v>
          </cell>
          <cell r="O249">
            <v>-563.94000000000005</v>
          </cell>
        </row>
        <row r="250">
          <cell r="E250">
            <v>4480116012</v>
          </cell>
          <cell r="H250" t="str">
            <v>PERMISOS AYUNTAMIENTO</v>
          </cell>
          <cell r="K250">
            <v>-224857.93</v>
          </cell>
          <cell r="M250">
            <v>0</v>
          </cell>
          <cell r="O250">
            <v>-224857.93</v>
          </cell>
        </row>
        <row r="251">
          <cell r="E251">
            <v>4480117012</v>
          </cell>
          <cell r="H251" t="str">
            <v>JESUS GUSTAVO FERRER GARCIA</v>
          </cell>
          <cell r="K251">
            <v>1000</v>
          </cell>
          <cell r="M251">
            <v>1000</v>
          </cell>
          <cell r="O251">
            <v>0</v>
          </cell>
        </row>
        <row r="252">
          <cell r="E252">
            <v>4480119812</v>
          </cell>
          <cell r="H252" t="str">
            <v>MONICA C. GARZA SALAZAR</v>
          </cell>
          <cell r="K252">
            <v>0</v>
          </cell>
          <cell r="M252">
            <v>-1021.2</v>
          </cell>
          <cell r="O252">
            <v>1021.2</v>
          </cell>
        </row>
        <row r="253">
          <cell r="E253">
            <v>4480124012</v>
          </cell>
          <cell r="H253" t="str">
            <v>GENOVEVA PICAZO GUARDADO</v>
          </cell>
          <cell r="K253">
            <v>4028.5</v>
          </cell>
          <cell r="M253">
            <v>4028.5</v>
          </cell>
          <cell r="O253">
            <v>0</v>
          </cell>
        </row>
        <row r="254">
          <cell r="E254">
            <v>4480125812</v>
          </cell>
          <cell r="H254" t="str">
            <v>WILIBALDO RODRIGUEZ BAEZ</v>
          </cell>
          <cell r="K254">
            <v>3108</v>
          </cell>
          <cell r="M254">
            <v>3108</v>
          </cell>
          <cell r="O254">
            <v>0</v>
          </cell>
        </row>
        <row r="255">
          <cell r="E255">
            <v>4480128012</v>
          </cell>
          <cell r="H255" t="str">
            <v>DOCUMENTOS PENDIENTES DE RECIBIR</v>
          </cell>
          <cell r="K255">
            <v>896859.07</v>
          </cell>
          <cell r="M255">
            <v>896859.07</v>
          </cell>
          <cell r="O255">
            <v>0</v>
          </cell>
        </row>
        <row r="256">
          <cell r="E256">
            <v>4480131412</v>
          </cell>
          <cell r="H256" t="str">
            <v>GRISELDA J. GUTIERREZ</v>
          </cell>
          <cell r="K256">
            <v>1600</v>
          </cell>
          <cell r="M256">
            <v>1600</v>
          </cell>
          <cell r="O256">
            <v>0</v>
          </cell>
        </row>
        <row r="257">
          <cell r="E257">
            <v>4480131512</v>
          </cell>
          <cell r="H257" t="str">
            <v>JAIME HERNANDEZ T.</v>
          </cell>
          <cell r="K257">
            <v>-50.66</v>
          </cell>
          <cell r="M257">
            <v>-50.66</v>
          </cell>
          <cell r="O257">
            <v>0</v>
          </cell>
        </row>
        <row r="258">
          <cell r="E258">
            <v>4480132312</v>
          </cell>
          <cell r="H258" t="str">
            <v>LUIS REYNA DORANTES</v>
          </cell>
          <cell r="K258">
            <v>-559</v>
          </cell>
          <cell r="M258">
            <v>-559</v>
          </cell>
          <cell r="O258">
            <v>0</v>
          </cell>
        </row>
        <row r="259">
          <cell r="E259">
            <v>4480132812</v>
          </cell>
          <cell r="H259" t="str">
            <v>MIGUEL ANGEL GARCES</v>
          </cell>
          <cell r="K259">
            <v>2000</v>
          </cell>
          <cell r="M259">
            <v>2000</v>
          </cell>
          <cell r="O259">
            <v>0</v>
          </cell>
        </row>
        <row r="260">
          <cell r="E260">
            <v>4480134412</v>
          </cell>
          <cell r="H260" t="str">
            <v>ALFONSO SANCHEZ DE LA PEÑA</v>
          </cell>
          <cell r="K260">
            <v>2000</v>
          </cell>
          <cell r="M260">
            <v>2000</v>
          </cell>
          <cell r="O260">
            <v>0</v>
          </cell>
        </row>
        <row r="261">
          <cell r="E261">
            <v>4480134612</v>
          </cell>
          <cell r="H261" t="str">
            <v>RICARDO DE LA HOYA RODRIGUEZ</v>
          </cell>
          <cell r="K261">
            <v>1366.5</v>
          </cell>
          <cell r="M261">
            <v>1366.5</v>
          </cell>
          <cell r="O261">
            <v>0</v>
          </cell>
        </row>
        <row r="262">
          <cell r="E262">
            <v>4480137512</v>
          </cell>
          <cell r="H262" t="str">
            <v>IRMA V. HERRERA</v>
          </cell>
          <cell r="K262">
            <v>500</v>
          </cell>
          <cell r="M262">
            <v>500</v>
          </cell>
          <cell r="O262">
            <v>0</v>
          </cell>
        </row>
        <row r="263">
          <cell r="E263">
            <v>4480141312</v>
          </cell>
          <cell r="H263" t="str">
            <v>RAUL SUAREZ LOPEZ</v>
          </cell>
          <cell r="K263">
            <v>500</v>
          </cell>
          <cell r="M263">
            <v>500</v>
          </cell>
          <cell r="O263">
            <v>0</v>
          </cell>
        </row>
        <row r="264">
          <cell r="E264">
            <v>4480141412</v>
          </cell>
          <cell r="H264" t="str">
            <v>GLORIA GALVAN GONZALEZ</v>
          </cell>
          <cell r="K264">
            <v>2600</v>
          </cell>
          <cell r="M264">
            <v>2600</v>
          </cell>
          <cell r="O264">
            <v>0</v>
          </cell>
        </row>
        <row r="265">
          <cell r="E265">
            <v>4480150000</v>
          </cell>
          <cell r="H265" t="str">
            <v>CUENTA MANEJO PERSONAL</v>
          </cell>
          <cell r="K265">
            <v>204059.99</v>
          </cell>
          <cell r="M265">
            <v>171487.01</v>
          </cell>
          <cell r="O265">
            <v>32572.98</v>
          </cell>
        </row>
        <row r="266">
          <cell r="E266">
            <v>4481000812</v>
          </cell>
          <cell r="H266" t="str">
            <v>MA ESTHER GUTIERREZ</v>
          </cell>
          <cell r="K266">
            <v>110554.28</v>
          </cell>
          <cell r="M266">
            <v>110554.28</v>
          </cell>
          <cell r="O266">
            <v>0</v>
          </cell>
        </row>
        <row r="267">
          <cell r="E267">
            <v>4481000912</v>
          </cell>
          <cell r="H267" t="str">
            <v>ANTONIO TORRES</v>
          </cell>
          <cell r="K267">
            <v>35644.46</v>
          </cell>
          <cell r="M267">
            <v>35644.46</v>
          </cell>
          <cell r="O267">
            <v>0</v>
          </cell>
        </row>
        <row r="268">
          <cell r="E268">
            <v>4481001012</v>
          </cell>
          <cell r="H268" t="str">
            <v>MA DE LOS ANGELES HERRERA</v>
          </cell>
          <cell r="K268">
            <v>40000</v>
          </cell>
          <cell r="M268">
            <v>40000</v>
          </cell>
          <cell r="O268">
            <v>0</v>
          </cell>
        </row>
        <row r="269">
          <cell r="E269">
            <v>4489000012</v>
          </cell>
          <cell r="H269" t="str">
            <v>COMPLEMENTARIA CUENTAS CORRIENTES VARIA</v>
          </cell>
          <cell r="K269">
            <v>9921733.8399999999</v>
          </cell>
          <cell r="M269">
            <v>9890461.0800000001</v>
          </cell>
          <cell r="O269">
            <v>31272.76</v>
          </cell>
        </row>
        <row r="270">
          <cell r="E270">
            <v>4489000112</v>
          </cell>
          <cell r="H270" t="str">
            <v>CUENTA CORRIENTE MONTERREY</v>
          </cell>
          <cell r="K270">
            <v>106088358.11</v>
          </cell>
          <cell r="M270">
            <v>93881777.590000004</v>
          </cell>
          <cell r="O270">
            <v>12206580.52</v>
          </cell>
        </row>
        <row r="271">
          <cell r="E271">
            <v>4489000212</v>
          </cell>
          <cell r="H271" t="str">
            <v>CTA. CORRIENTE NUEVO LAREDO</v>
          </cell>
          <cell r="K271">
            <v>-1098954.55</v>
          </cell>
          <cell r="M271">
            <v>-1098954.55</v>
          </cell>
          <cell r="O271">
            <v>0</v>
          </cell>
        </row>
        <row r="272">
          <cell r="E272">
            <v>4489000412</v>
          </cell>
          <cell r="H272" t="str">
            <v>CTA. CORRIENTE TOLUCA</v>
          </cell>
          <cell r="K272">
            <v>-187846.04</v>
          </cell>
          <cell r="M272">
            <v>-331868.89</v>
          </cell>
          <cell r="O272">
            <v>144022.85</v>
          </cell>
        </row>
        <row r="273">
          <cell r="E273">
            <v>4489000512</v>
          </cell>
          <cell r="H273" t="str">
            <v>CTA. CORRIENTE BAJIO SUR</v>
          </cell>
          <cell r="K273">
            <v>9785487.7699999996</v>
          </cell>
          <cell r="M273">
            <v>9785487.7699999996</v>
          </cell>
          <cell r="O273">
            <v>0</v>
          </cell>
        </row>
        <row r="274">
          <cell r="E274">
            <v>4489000612</v>
          </cell>
          <cell r="H274" t="str">
            <v>CTA. CORRIENTE BAJIO NORTE</v>
          </cell>
          <cell r="K274">
            <v>-2012705.01</v>
          </cell>
          <cell r="M274">
            <v>-2012705.01</v>
          </cell>
          <cell r="O274">
            <v>0</v>
          </cell>
        </row>
        <row r="275">
          <cell r="E275">
            <v>4489000912</v>
          </cell>
          <cell r="H275" t="str">
            <v>CTA. CORRIENTE DF</v>
          </cell>
          <cell r="K275">
            <v>-323044652.51999998</v>
          </cell>
          <cell r="M275">
            <v>-315287981.48000002</v>
          </cell>
          <cell r="O275">
            <v>-7756671.04</v>
          </cell>
        </row>
        <row r="276">
          <cell r="E276">
            <v>4489090000</v>
          </cell>
          <cell r="H276" t="str">
            <v>DIFERENCIAS ALBARANES / FACTURAS</v>
          </cell>
          <cell r="K276">
            <v>0.46</v>
          </cell>
          <cell r="M276">
            <v>0.46</v>
          </cell>
          <cell r="O276">
            <v>0</v>
          </cell>
        </row>
        <row r="277">
          <cell r="E277" t="str">
            <v>Total 448 Ctas. corrientes varias (deudoras)</v>
          </cell>
          <cell r="K277">
            <v>-199464383.02000001</v>
          </cell>
          <cell r="M277">
            <v>-203897760.41999999</v>
          </cell>
          <cell r="O277">
            <v>4433377.4000000004</v>
          </cell>
        </row>
        <row r="278">
          <cell r="E278" t="str">
            <v>449 Cuentas de enlace</v>
          </cell>
        </row>
        <row r="279">
          <cell r="E279">
            <v>4490019000</v>
          </cell>
          <cell r="H279" t="str">
            <v>DIFERENCIAS A REGULARIZAR CONTABILIDAD</v>
          </cell>
          <cell r="K279">
            <v>-0.08</v>
          </cell>
          <cell r="M279">
            <v>-0.08</v>
          </cell>
          <cell r="O279">
            <v>0</v>
          </cell>
        </row>
        <row r="280">
          <cell r="E280" t="str">
            <v>Total 449 Cuentas de enlace</v>
          </cell>
          <cell r="K280">
            <v>-0.08</v>
          </cell>
          <cell r="M280">
            <v>-0.08</v>
          </cell>
          <cell r="O280">
            <v>0</v>
          </cell>
        </row>
        <row r="281">
          <cell r="E281" t="str">
            <v>555 Partidas pendientes de aplicación</v>
          </cell>
        </row>
        <row r="282">
          <cell r="E282">
            <v>5550290000</v>
          </cell>
          <cell r="H282" t="str">
            <v>PAGOS PENDIENTES DE IDENTIFICAR CAJA</v>
          </cell>
          <cell r="K282">
            <v>-206086.84</v>
          </cell>
          <cell r="M282">
            <v>-253909.84</v>
          </cell>
          <cell r="O282">
            <v>47823</v>
          </cell>
        </row>
        <row r="283">
          <cell r="E283" t="str">
            <v>Total 555 Partidas pendientes de aplicación</v>
          </cell>
          <cell r="K283">
            <v>-206086.84</v>
          </cell>
          <cell r="M283">
            <v>-253909.84</v>
          </cell>
          <cell r="O283">
            <v>47823</v>
          </cell>
        </row>
        <row r="284">
          <cell r="E284" t="str">
            <v>TOTAL DEUDORES VARIOS</v>
          </cell>
          <cell r="K284">
            <v>-199670469.94</v>
          </cell>
          <cell r="M284">
            <v>-204151670.34</v>
          </cell>
          <cell r="O284">
            <v>4481200.4000000004</v>
          </cell>
        </row>
        <row r="285">
          <cell r="E285" t="str">
            <v>.....................</v>
          </cell>
        </row>
        <row r="287">
          <cell r="E287" t="str">
            <v>PROVISIÓN PARA INSOLVENCIAS DE TRÁFICO</v>
          </cell>
        </row>
        <row r="288">
          <cell r="E288" t="str">
            <v>490 Provisión para insolvencias de tráfico</v>
          </cell>
        </row>
        <row r="289">
          <cell r="E289">
            <v>4900100100</v>
          </cell>
          <cell r="H289" t="str">
            <v>PROV. INSOLVENCIAS CLIENTES D-C</v>
          </cell>
          <cell r="K289">
            <v>-8476388.9600000009</v>
          </cell>
          <cell r="M289">
            <v>-8282103.96</v>
          </cell>
          <cell r="O289">
            <v>-194285</v>
          </cell>
        </row>
        <row r="290">
          <cell r="E290" t="str">
            <v>Total 490 Provisión para insolv. de tráfico</v>
          </cell>
          <cell r="K290">
            <v>-8476388.9600000009</v>
          </cell>
          <cell r="M290">
            <v>-8282103.96</v>
          </cell>
          <cell r="O290">
            <v>-194285</v>
          </cell>
        </row>
        <row r="291">
          <cell r="E291" t="str">
            <v>TOTAL PROVISIÓN PARA INSOLVENCIAS DE TRÁFICO</v>
          </cell>
          <cell r="K291">
            <v>-8476388.9600000009</v>
          </cell>
          <cell r="M291">
            <v>-8282103.96</v>
          </cell>
          <cell r="O291">
            <v>-194285</v>
          </cell>
        </row>
        <row r="292">
          <cell r="E292" t="str">
            <v>............................................</v>
          </cell>
        </row>
        <row r="294">
          <cell r="E294" t="str">
            <v>ANTICIPOS A ACREEDORES</v>
          </cell>
        </row>
        <row r="295">
          <cell r="E295" t="str">
            <v>407 Anticipos a proveedores</v>
          </cell>
        </row>
        <row r="296">
          <cell r="E296">
            <v>4070000100</v>
          </cell>
          <cell r="H296" t="str">
            <v>ANTICIPOS A PROVEEDORES</v>
          </cell>
          <cell r="K296">
            <v>15362.88</v>
          </cell>
          <cell r="M296">
            <v>15362.88</v>
          </cell>
          <cell r="O296">
            <v>0</v>
          </cell>
        </row>
        <row r="297">
          <cell r="E297">
            <v>4070000112</v>
          </cell>
          <cell r="H297" t="str">
            <v>COMPLEMENTARIA ANTICIPO A PROVEEDORES</v>
          </cell>
          <cell r="K297">
            <v>3147.89</v>
          </cell>
          <cell r="M297">
            <v>3138.66</v>
          </cell>
          <cell r="O297">
            <v>9.23</v>
          </cell>
        </row>
        <row r="298">
          <cell r="E298" t="str">
            <v>Total 407 Anticipos a proveedores</v>
          </cell>
          <cell r="K298">
            <v>18510.77</v>
          </cell>
          <cell r="M298">
            <v>18501.54</v>
          </cell>
          <cell r="O298">
            <v>9.23</v>
          </cell>
        </row>
        <row r="299">
          <cell r="E299" t="str">
            <v>TOTAL ANTICIPOS A ACREEDORES</v>
          </cell>
          <cell r="K299">
            <v>18510.77</v>
          </cell>
          <cell r="M299">
            <v>18501.54</v>
          </cell>
          <cell r="O299">
            <v>9.23</v>
          </cell>
        </row>
        <row r="300">
          <cell r="E300" t="str">
            <v>............................</v>
          </cell>
        </row>
        <row r="302">
          <cell r="E302" t="str">
            <v>TOTAL DEUDORES</v>
          </cell>
          <cell r="K302">
            <v>-72862569.739999995</v>
          </cell>
          <cell r="M302">
            <v>-75405977.25</v>
          </cell>
          <cell r="O302">
            <v>2543407.5099999998</v>
          </cell>
        </row>
        <row r="303">
          <cell r="E303" t="str">
            <v>==============</v>
          </cell>
        </row>
        <row r="305">
          <cell r="E305" t="str">
            <v>OTRO ACTIVO CIRCULANTE NO FINANCIERO</v>
          </cell>
        </row>
        <row r="306">
          <cell r="E306" t="str">
            <v>====================================</v>
          </cell>
        </row>
        <row r="307">
          <cell r="E307" t="str">
            <v>DEUDORES</v>
          </cell>
        </row>
        <row r="309">
          <cell r="E309" t="str">
            <v>ADMINISTRACIONES PÚBLICAS</v>
          </cell>
        </row>
        <row r="310">
          <cell r="E310" t="str">
            <v>472 Hacienda Pública, IVA soportado</v>
          </cell>
        </row>
        <row r="311">
          <cell r="E311">
            <v>4720000199</v>
          </cell>
          <cell r="H311" t="str">
            <v>HACIENDA PUBLICA IVA SOPORTADO COMPENSA</v>
          </cell>
          <cell r="K311">
            <v>433658.29</v>
          </cell>
          <cell r="M311">
            <v>433658.29</v>
          </cell>
          <cell r="O311">
            <v>0</v>
          </cell>
        </row>
        <row r="312">
          <cell r="E312">
            <v>4720001000</v>
          </cell>
          <cell r="H312" t="str">
            <v>HACIENDA PUBLICA IVA SOPORTADO AL 15%</v>
          </cell>
          <cell r="K312">
            <v>55216069.43</v>
          </cell>
          <cell r="M312">
            <v>49053242.899999999</v>
          </cell>
          <cell r="O312">
            <v>6162826.5300000003</v>
          </cell>
        </row>
        <row r="313">
          <cell r="E313">
            <v>4720002000</v>
          </cell>
          <cell r="H313" t="str">
            <v>HACIENDA PUBLICA IVA SOPORTADO (DIFERID</v>
          </cell>
          <cell r="K313">
            <v>3416195.16</v>
          </cell>
          <cell r="M313">
            <v>3243450.8</v>
          </cell>
          <cell r="O313">
            <v>172744.36</v>
          </cell>
        </row>
        <row r="314">
          <cell r="E314" t="str">
            <v>Total 472 Hacienda Pública, IVA soportado</v>
          </cell>
          <cell r="K314">
            <v>59065922.880000003</v>
          </cell>
          <cell r="M314">
            <v>52730351.990000002</v>
          </cell>
          <cell r="O314">
            <v>6335570.8899999997</v>
          </cell>
        </row>
        <row r="315">
          <cell r="E315" t="str">
            <v>473 Hac. Públ., retenciones y pagos a cuenta</v>
          </cell>
        </row>
        <row r="316">
          <cell r="E316">
            <v>4730100500</v>
          </cell>
          <cell r="H316" t="str">
            <v>PAGOS A CUENTA IMPTO. SOCIEDADES</v>
          </cell>
          <cell r="K316">
            <v>15336.16</v>
          </cell>
          <cell r="M316">
            <v>15336.16</v>
          </cell>
          <cell r="O316">
            <v>0</v>
          </cell>
        </row>
        <row r="317">
          <cell r="E317">
            <v>4730200100</v>
          </cell>
          <cell r="H317" t="str">
            <v>RET.A CUENTA DEL IMPUESTO S/SOCIEDADES</v>
          </cell>
          <cell r="K317">
            <v>18200.22</v>
          </cell>
          <cell r="M317">
            <v>18025.77</v>
          </cell>
          <cell r="O317">
            <v>174.45</v>
          </cell>
        </row>
        <row r="318">
          <cell r="E318" t="str">
            <v>Total 473 Hac.Públ, retenciones y pagos a cta</v>
          </cell>
          <cell r="K318">
            <v>33536.379999999997</v>
          </cell>
          <cell r="M318">
            <v>33361.93</v>
          </cell>
          <cell r="O318">
            <v>174.45</v>
          </cell>
        </row>
        <row r="319">
          <cell r="E319" t="str">
            <v>TOTAL ADMINISTRACIONES PÚBLICAS</v>
          </cell>
          <cell r="K319">
            <v>59099459.259999998</v>
          </cell>
          <cell r="M319">
            <v>52763713.920000002</v>
          </cell>
          <cell r="O319">
            <v>6335745.3399999999</v>
          </cell>
        </row>
        <row r="320">
          <cell r="E320" t="str">
            <v>...............................</v>
          </cell>
        </row>
        <row r="321">
          <cell r="E321" t="str">
            <v>TOTAL DEUDORES</v>
          </cell>
          <cell r="K321">
            <v>59099459.259999998</v>
          </cell>
          <cell r="M321">
            <v>52763713.920000002</v>
          </cell>
          <cell r="O321">
            <v>6335745.3399999999</v>
          </cell>
        </row>
        <row r="324">
          <cell r="E324" t="str">
            <v>AJUSTES POR PERIODIFICACIÓN</v>
          </cell>
        </row>
        <row r="326">
          <cell r="E326" t="str">
            <v>480 Gastos anticipados</v>
          </cell>
        </row>
        <row r="327">
          <cell r="E327">
            <v>4800000100</v>
          </cell>
          <cell r="H327" t="str">
            <v>GASTOS ANTICIPADOS POR PRIMAS DE SEGURO</v>
          </cell>
          <cell r="K327">
            <v>602789.61</v>
          </cell>
          <cell r="M327">
            <v>669766.13</v>
          </cell>
          <cell r="O327">
            <v>-66976.52</v>
          </cell>
        </row>
        <row r="328">
          <cell r="E328" t="str">
            <v>Total 480 Gastos anticipados</v>
          </cell>
          <cell r="K328">
            <v>602789.61</v>
          </cell>
          <cell r="M328">
            <v>669766.13</v>
          </cell>
          <cell r="O328">
            <v>-66976.52</v>
          </cell>
        </row>
        <row r="329">
          <cell r="K329">
            <v>602789.61</v>
          </cell>
          <cell r="M329">
            <v>669766.13</v>
          </cell>
          <cell r="O329">
            <v>-66976.52</v>
          </cell>
        </row>
        <row r="330">
          <cell r="E330" t="str">
            <v>TOTAL AJUSTES POR PERIODIFICACIÓN</v>
          </cell>
          <cell r="K330">
            <v>602789.61</v>
          </cell>
          <cell r="M330">
            <v>669766.13</v>
          </cell>
          <cell r="O330">
            <v>-66976.52</v>
          </cell>
        </row>
        <row r="333">
          <cell r="E333" t="str">
            <v>TOTAL OTRO ACTIVO CIRCULANTE NO FINANCIERO</v>
          </cell>
          <cell r="K333">
            <v>59702248.869999997</v>
          </cell>
          <cell r="M333">
            <v>53433480.049999997</v>
          </cell>
          <cell r="O333">
            <v>6268768.8200000003</v>
          </cell>
        </row>
        <row r="334">
          <cell r="E334" t="str">
            <v>==========================================</v>
          </cell>
        </row>
        <row r="336">
          <cell r="E336" t="str">
            <v>TESORERÍA</v>
          </cell>
        </row>
        <row r="337">
          <cell r="E337" t="str">
            <v>=========</v>
          </cell>
        </row>
        <row r="338">
          <cell r="E338" t="str">
            <v>CAJAS</v>
          </cell>
        </row>
        <row r="339">
          <cell r="E339" t="str">
            <v>570 Caja, pesetas</v>
          </cell>
        </row>
        <row r="340">
          <cell r="E340">
            <v>5700300112</v>
          </cell>
          <cell r="H340" t="str">
            <v>CAJA - SALTILLO PESOS</v>
          </cell>
          <cell r="K340">
            <v>6280.2</v>
          </cell>
          <cell r="M340">
            <v>9155.2000000000007</v>
          </cell>
          <cell r="O340">
            <v>-2875</v>
          </cell>
        </row>
        <row r="341">
          <cell r="E341" t="str">
            <v>Total 570 Caja, pesetas</v>
          </cell>
          <cell r="K341">
            <v>6280.2</v>
          </cell>
          <cell r="M341">
            <v>9155.2000000000007</v>
          </cell>
          <cell r="O341">
            <v>-2875</v>
          </cell>
        </row>
        <row r="342">
          <cell r="E342" t="str">
            <v>TOTAL CAJAS</v>
          </cell>
          <cell r="K342">
            <v>6280.2</v>
          </cell>
          <cell r="M342">
            <v>9155.2000000000007</v>
          </cell>
          <cell r="O342">
            <v>-2875</v>
          </cell>
        </row>
        <row r="343">
          <cell r="E343" t="str">
            <v>...........</v>
          </cell>
        </row>
        <row r="345">
          <cell r="E345" t="str">
            <v>BANCOS</v>
          </cell>
        </row>
        <row r="346">
          <cell r="E346" t="str">
            <v>572 Bancos e instituciones crédito, pesetas</v>
          </cell>
        </row>
        <row r="347">
          <cell r="E347">
            <v>5720301100</v>
          </cell>
          <cell r="H347" t="str">
            <v>BILBAO VIZCAYA PROVEEEDORES CTA. 001833</v>
          </cell>
          <cell r="K347">
            <v>73274.69</v>
          </cell>
          <cell r="M347">
            <v>55936.33</v>
          </cell>
          <cell r="O347">
            <v>17338.36</v>
          </cell>
        </row>
        <row r="348">
          <cell r="E348">
            <v>5720301107</v>
          </cell>
          <cell r="H348" t="str">
            <v>BILBAO VIZCAYA PROVEEDORES COBROS CTA.0</v>
          </cell>
          <cell r="K348">
            <v>-26076.39</v>
          </cell>
          <cell r="M348">
            <v>-30485.040000000001</v>
          </cell>
          <cell r="O348">
            <v>4408.6499999999996</v>
          </cell>
        </row>
        <row r="349">
          <cell r="E349">
            <v>5720301108</v>
          </cell>
          <cell r="H349" t="str">
            <v>BILBAO VIZCAYA PROVEEDORES PAGOS CTA. 0</v>
          </cell>
          <cell r="K349">
            <v>63940.97</v>
          </cell>
          <cell r="M349">
            <v>79528.72</v>
          </cell>
          <cell r="O349">
            <v>-15587.75</v>
          </cell>
        </row>
        <row r="350">
          <cell r="E350">
            <v>5720301200</v>
          </cell>
          <cell r="H350" t="str">
            <v>BILBAO VIZCAYA OPERATIVA CTA. 001812828</v>
          </cell>
          <cell r="K350">
            <v>4182.05</v>
          </cell>
          <cell r="M350">
            <v>6340.04</v>
          </cell>
          <cell r="O350">
            <v>-2157.9899999999998</v>
          </cell>
        </row>
        <row r="351">
          <cell r="E351">
            <v>5720301300</v>
          </cell>
          <cell r="H351" t="str">
            <v>BILBAO VIZCAYA G CLIENT. COBROS CTA. 10</v>
          </cell>
          <cell r="K351">
            <v>37844.49</v>
          </cell>
          <cell r="M351">
            <v>6364.52</v>
          </cell>
          <cell r="O351">
            <v>31479.97</v>
          </cell>
        </row>
        <row r="352">
          <cell r="E352">
            <v>5720301400</v>
          </cell>
          <cell r="H352" t="str">
            <v>BILBAO VIZCAYA G CLIENT. CTA. 001173332</v>
          </cell>
          <cell r="K352">
            <v>11619.15</v>
          </cell>
          <cell r="M352">
            <v>6924.07</v>
          </cell>
          <cell r="O352">
            <v>4695.08</v>
          </cell>
        </row>
        <row r="353">
          <cell r="E353">
            <v>5720305100</v>
          </cell>
          <cell r="H353" t="str">
            <v>SANTANDER 6550052327</v>
          </cell>
          <cell r="K353">
            <v>25979.3</v>
          </cell>
          <cell r="M353">
            <v>18115.02</v>
          </cell>
          <cell r="O353">
            <v>7864.28</v>
          </cell>
        </row>
        <row r="354">
          <cell r="E354">
            <v>5720307200</v>
          </cell>
          <cell r="H354" t="str">
            <v>BANCRECER COBRANZA CTA. 00104703016</v>
          </cell>
          <cell r="K354">
            <v>174779.09</v>
          </cell>
          <cell r="M354">
            <v>647423.49</v>
          </cell>
          <cell r="O354">
            <v>-472644.4</v>
          </cell>
        </row>
        <row r="355">
          <cell r="E355">
            <v>5720309100</v>
          </cell>
          <cell r="H355" t="str">
            <v>BITAL COBRANZA CTA. 04001536721</v>
          </cell>
          <cell r="K355">
            <v>65492.61</v>
          </cell>
          <cell r="M355">
            <v>73397.11</v>
          </cell>
          <cell r="O355">
            <v>-7904.5</v>
          </cell>
        </row>
        <row r="356">
          <cell r="E356" t="str">
            <v>Total 572 Bancos e instit. créd., pesetas</v>
          </cell>
          <cell r="H356" t="str">
            <v>BANCRECER COBRANZA CTA. 00104703016</v>
          </cell>
          <cell r="K356">
            <v>431035.96</v>
          </cell>
          <cell r="M356">
            <v>863544.26</v>
          </cell>
          <cell r="O356">
            <v>-432508.3</v>
          </cell>
        </row>
        <row r="357">
          <cell r="E357" t="str">
            <v>TOTAL BANCOS</v>
          </cell>
          <cell r="H357" t="str">
            <v>BITAL COBRANZA CTA. 04001536721</v>
          </cell>
          <cell r="K357">
            <v>431035.96</v>
          </cell>
          <cell r="M357">
            <v>863544.26</v>
          </cell>
          <cell r="O357">
            <v>-432508.3</v>
          </cell>
        </row>
        <row r="358">
          <cell r="E358" t="str">
            <v>............</v>
          </cell>
          <cell r="H358" t="str">
            <v>CONFIA COBRANZA CTA. 06003806303</v>
          </cell>
          <cell r="K358">
            <v>0</v>
          </cell>
          <cell r="M358">
            <v>5783.44</v>
          </cell>
          <cell r="O358">
            <v>-5783.44</v>
          </cell>
        </row>
        <row r="359">
          <cell r="E359" t="str">
            <v>Total 572 Bancos e instit. créd., pesetas</v>
          </cell>
          <cell r="K359">
            <v>863544.26</v>
          </cell>
          <cell r="M359">
            <v>386062.26</v>
          </cell>
          <cell r="O359">
            <v>477482</v>
          </cell>
        </row>
        <row r="360">
          <cell r="E360" t="str">
            <v>TRANSFERENCIAS EN CURSO</v>
          </cell>
          <cell r="K360">
            <v>863544.26</v>
          </cell>
          <cell r="M360">
            <v>386062.26</v>
          </cell>
          <cell r="O360">
            <v>477482</v>
          </cell>
        </row>
        <row r="361">
          <cell r="E361" t="str">
            <v>579 Transferencias en curso</v>
          </cell>
        </row>
        <row r="362">
          <cell r="E362">
            <v>5790040000</v>
          </cell>
          <cell r="H362" t="str">
            <v>CTA. TRANSFERENCIA Y CHEQUES</v>
          </cell>
          <cell r="K362">
            <v>6798.72</v>
          </cell>
          <cell r="M362">
            <v>281</v>
          </cell>
          <cell r="O362">
            <v>6517.72</v>
          </cell>
        </row>
        <row r="363">
          <cell r="E363" t="str">
            <v>Total 579 Transferencias en curso</v>
          </cell>
          <cell r="K363">
            <v>6798.72</v>
          </cell>
          <cell r="M363">
            <v>281</v>
          </cell>
          <cell r="O363">
            <v>6517.72</v>
          </cell>
        </row>
        <row r="364">
          <cell r="E364" t="str">
            <v>TOTAL TRANSFERENCIAS EN CURSO</v>
          </cell>
          <cell r="K364">
            <v>6798.72</v>
          </cell>
          <cell r="M364">
            <v>281</v>
          </cell>
          <cell r="O364">
            <v>6517.72</v>
          </cell>
        </row>
        <row r="365">
          <cell r="E365" t="str">
            <v>.............................</v>
          </cell>
          <cell r="H365" t="str">
            <v>CTA. TRANSFERENCIA Y CHEQUES</v>
          </cell>
          <cell r="K365">
            <v>281</v>
          </cell>
          <cell r="M365">
            <v>0</v>
          </cell>
          <cell r="O365">
            <v>281</v>
          </cell>
        </row>
        <row r="366">
          <cell r="E366" t="str">
            <v>Total 579 Transferencias en curso</v>
          </cell>
          <cell r="K366">
            <v>281</v>
          </cell>
          <cell r="M366">
            <v>0</v>
          </cell>
          <cell r="O366">
            <v>281</v>
          </cell>
        </row>
        <row r="367">
          <cell r="E367" t="str">
            <v>TOTAL TESORERÍA</v>
          </cell>
          <cell r="K367">
            <v>444114.88</v>
          </cell>
          <cell r="M367">
            <v>872980.46</v>
          </cell>
          <cell r="O367">
            <v>-428865.58</v>
          </cell>
        </row>
        <row r="368">
          <cell r="E368" t="str">
            <v>===============</v>
          </cell>
        </row>
        <row r="370">
          <cell r="E370" t="str">
            <v>T O T A L   A C T I V O</v>
          </cell>
          <cell r="K370">
            <v>546373612.28999996</v>
          </cell>
          <cell r="M370">
            <v>530950545.07999998</v>
          </cell>
          <cell r="O370">
            <v>15423067.210000001</v>
          </cell>
        </row>
        <row r="371">
          <cell r="E371" t="str">
            <v>=======================</v>
          </cell>
        </row>
        <row r="373">
          <cell r="E373" t="str">
            <v>T O T A L   A C T I V O</v>
          </cell>
          <cell r="K373">
            <v>530950545.07999998</v>
          </cell>
          <cell r="M373">
            <v>516558418.04000002</v>
          </cell>
          <cell r="O373">
            <v>14392127.039999999</v>
          </cell>
        </row>
        <row r="374">
          <cell r="E374" t="str">
            <v>=======================</v>
          </cell>
        </row>
        <row r="375">
          <cell r="G375" t="str">
            <v xml:space="preserve">                     Balance Contable - Estructura México</v>
          </cell>
          <cell r="N375" t="str">
            <v>Hora</v>
          </cell>
          <cell r="P375">
            <v>0.43722222222222223</v>
          </cell>
        </row>
        <row r="376">
          <cell r="N376" t="str">
            <v>RFBILA00</v>
          </cell>
          <cell r="Q376" t="str">
            <v>/</v>
          </cell>
          <cell r="R376" t="str">
            <v>SS79393</v>
          </cell>
        </row>
        <row r="378">
          <cell r="F378">
            <v>12</v>
          </cell>
          <cell r="G378" t="str">
            <v>División</v>
          </cell>
          <cell r="I378" t="str">
            <v>****</v>
          </cell>
          <cell r="N378" t="str">
            <v>Imptes en</v>
          </cell>
          <cell r="P378">
            <v>0.41685185185185186</v>
          </cell>
        </row>
        <row r="379">
          <cell r="N379" t="str">
            <v>RFBILA00</v>
          </cell>
          <cell r="Q379" t="str">
            <v>/</v>
          </cell>
          <cell r="R379" t="str">
            <v>SS79393</v>
          </cell>
        </row>
        <row r="380">
          <cell r="E380" t="str">
            <v>Textos............................................</v>
          </cell>
          <cell r="J380" t="str">
            <v>..Interv.informe.</v>
          </cell>
          <cell r="L380" t="str">
            <v>..Comp. periodos</v>
          </cell>
          <cell r="O380" t="str">
            <v>.......absolutos</v>
          </cell>
        </row>
        <row r="381">
          <cell r="E381" t="str">
            <v>..................................................</v>
          </cell>
          <cell r="F381">
            <v>12</v>
          </cell>
          <cell r="G381" t="str">
            <v>División</v>
          </cell>
          <cell r="I381" t="str">
            <v>****</v>
          </cell>
          <cell r="J381" t="str">
            <v>(09.2004-09.2004)</v>
          </cell>
          <cell r="L381" t="str">
            <v>(08.2004-08.2004)</v>
          </cell>
          <cell r="N381" t="str">
            <v>Imptes en</v>
          </cell>
          <cell r="O381" t="str">
            <v>.....Desviación</v>
          </cell>
        </row>
        <row r="383">
          <cell r="E383" t="str">
            <v>P A S I V O</v>
          </cell>
          <cell r="J383" t="str">
            <v>..Interv.informe.</v>
          </cell>
          <cell r="L383" t="str">
            <v>..Comp. periodos</v>
          </cell>
          <cell r="O383" t="str">
            <v>.......absolutos</v>
          </cell>
        </row>
        <row r="384">
          <cell r="E384" t="str">
            <v>===========</v>
          </cell>
          <cell r="J384" t="str">
            <v>(08.2004-08.2004)</v>
          </cell>
          <cell r="L384" t="str">
            <v>(07.2004-07.2004)</v>
          </cell>
          <cell r="O384" t="str">
            <v>.....Desviación</v>
          </cell>
        </row>
        <row r="385">
          <cell r="E385" t="str">
            <v>RESERVAS</v>
          </cell>
        </row>
        <row r="386">
          <cell r="E386" t="str">
            <v>========</v>
          </cell>
        </row>
        <row r="387">
          <cell r="E387" t="str">
            <v>RESERVA DE REVALORIZACIÓN</v>
          </cell>
        </row>
        <row r="388">
          <cell r="E388" t="str">
            <v>RESERVAS</v>
          </cell>
        </row>
        <row r="389">
          <cell r="E389" t="str">
            <v>111 Reserva de revalorización</v>
          </cell>
        </row>
        <row r="390">
          <cell r="E390">
            <v>1110395000</v>
          </cell>
          <cell r="H390" t="str">
            <v>B10 ACT REEXPRESION EXCESO/INSUFICIENCI</v>
          </cell>
          <cell r="K390">
            <v>9931398.2100000009</v>
          </cell>
          <cell r="M390">
            <v>9931398.2100000009</v>
          </cell>
          <cell r="O390">
            <v>0</v>
          </cell>
        </row>
        <row r="391">
          <cell r="E391" t="str">
            <v>Total 111 Reserva de revalorización</v>
          </cell>
          <cell r="K391">
            <v>9931398.2100000009</v>
          </cell>
          <cell r="M391">
            <v>9931398.2100000009</v>
          </cell>
          <cell r="O391">
            <v>0</v>
          </cell>
        </row>
        <row r="392">
          <cell r="E392" t="str">
            <v>TOTAL RESERVA DE REVALORIZACIÓN</v>
          </cell>
          <cell r="K392">
            <v>9931398.2100000009</v>
          </cell>
          <cell r="M392">
            <v>9931398.2100000009</v>
          </cell>
          <cell r="O392">
            <v>0</v>
          </cell>
        </row>
        <row r="393">
          <cell r="E393">
            <v>1110395000</v>
          </cell>
          <cell r="H393" t="str">
            <v>B10 ACT REEXPRESION EXCESO/INSUFICIENCI</v>
          </cell>
          <cell r="K393">
            <v>9931398.2100000009</v>
          </cell>
          <cell r="M393">
            <v>9931398.2100000009</v>
          </cell>
          <cell r="O393">
            <v>0</v>
          </cell>
        </row>
        <row r="394">
          <cell r="E394" t="str">
            <v>Total 111 Reserva de revalorización</v>
          </cell>
          <cell r="K394">
            <v>9931398.2100000009</v>
          </cell>
          <cell r="M394">
            <v>9931398.2100000009</v>
          </cell>
          <cell r="O394">
            <v>0</v>
          </cell>
        </row>
        <row r="395">
          <cell r="E395" t="str">
            <v>RESERVAS</v>
          </cell>
          <cell r="K395">
            <v>9931398.2100000009</v>
          </cell>
          <cell r="M395">
            <v>9931398.2100000009</v>
          </cell>
          <cell r="O395">
            <v>0</v>
          </cell>
        </row>
        <row r="397">
          <cell r="E397" t="str">
            <v>BENEFICIO D.D.I. AÑO ANTERIOR</v>
          </cell>
        </row>
        <row r="398">
          <cell r="E398" t="str">
            <v>129 Pérdidas y ganancias</v>
          </cell>
        </row>
        <row r="399">
          <cell r="E399">
            <v>1290000000</v>
          </cell>
          <cell r="H399" t="str">
            <v>PERDIDAS Y GANANCIAS</v>
          </cell>
          <cell r="K399">
            <v>-314257795.32999998</v>
          </cell>
          <cell r="M399">
            <v>-314257795.32999998</v>
          </cell>
          <cell r="O399">
            <v>0</v>
          </cell>
        </row>
        <row r="400">
          <cell r="E400" t="str">
            <v>Total 129 Pérdidas y Ganancias</v>
          </cell>
          <cell r="K400">
            <v>-314257795.32999998</v>
          </cell>
          <cell r="M400">
            <v>-314257795.32999998</v>
          </cell>
          <cell r="O400">
            <v>0</v>
          </cell>
        </row>
        <row r="401">
          <cell r="E401" t="str">
            <v>121 Resultados negativos ejercicios ant.</v>
          </cell>
        </row>
        <row r="402">
          <cell r="E402">
            <v>1210000000</v>
          </cell>
          <cell r="H402" t="str">
            <v>PERDIDAS EJERCICIOS ANTERIORES</v>
          </cell>
          <cell r="K402">
            <v>2009308.88</v>
          </cell>
          <cell r="M402">
            <v>2009308.88</v>
          </cell>
          <cell r="O402">
            <v>0</v>
          </cell>
        </row>
        <row r="403">
          <cell r="E403">
            <v>1210095000</v>
          </cell>
          <cell r="H403" t="str">
            <v>B10 ACT PERDIDAS EJERCICIOS ANTERIORES</v>
          </cell>
          <cell r="K403">
            <v>1599561.21</v>
          </cell>
          <cell r="M403">
            <v>1599561.21</v>
          </cell>
          <cell r="O403">
            <v>0</v>
          </cell>
        </row>
        <row r="404">
          <cell r="E404" t="str">
            <v>Total 121 Resultados negativos ejerc. ant.</v>
          </cell>
          <cell r="K404">
            <v>3608870.09</v>
          </cell>
          <cell r="M404">
            <v>3608870.09</v>
          </cell>
          <cell r="O404">
            <v>0</v>
          </cell>
        </row>
        <row r="405">
          <cell r="E405" t="str">
            <v>120 Resultados positivos de ejercicios ant.</v>
          </cell>
          <cell r="H405" t="str">
            <v>PERDIDAS EJERCICIOS ANTERIORES</v>
          </cell>
          <cell r="K405">
            <v>2009308.88</v>
          </cell>
          <cell r="M405">
            <v>2009308.88</v>
          </cell>
          <cell r="O405">
            <v>0</v>
          </cell>
        </row>
        <row r="406">
          <cell r="E406">
            <v>1200000000</v>
          </cell>
          <cell r="H406" t="str">
            <v>PERDIDAS Y GANANCIAS EJERCICIOS ANTERIO</v>
          </cell>
          <cell r="K406">
            <v>-2708231.1</v>
          </cell>
          <cell r="M406">
            <v>-2708231.1</v>
          </cell>
          <cell r="O406">
            <v>0</v>
          </cell>
        </row>
        <row r="407">
          <cell r="E407">
            <v>1200095000</v>
          </cell>
          <cell r="H407" t="str">
            <v>B10 ACT PERDIDAS Y GANANCIAS EJERCS ANT</v>
          </cell>
          <cell r="K407">
            <v>-41495983.340000004</v>
          </cell>
          <cell r="M407">
            <v>-39412057.990000002</v>
          </cell>
          <cell r="O407">
            <v>-2083925.35</v>
          </cell>
        </row>
        <row r="408">
          <cell r="E408" t="str">
            <v>120 Resultados positivos de ejercicios ant.</v>
          </cell>
          <cell r="K408">
            <v>-44204214.439999998</v>
          </cell>
          <cell r="M408">
            <v>-42120289.090000004</v>
          </cell>
          <cell r="O408">
            <v>-2083925.35</v>
          </cell>
        </row>
        <row r="409">
          <cell r="E409" t="str">
            <v>TOTAL BENEFICIO D.D.I. AÑO ANTERIOR</v>
          </cell>
          <cell r="H409" t="str">
            <v>PERDIDAS Y GANANCIAS EJERCICIOS ANTERIO</v>
          </cell>
          <cell r="K409">
            <v>-354853139.68000001</v>
          </cell>
          <cell r="M409">
            <v>-352769214.32999998</v>
          </cell>
          <cell r="O409">
            <v>-2083925.35</v>
          </cell>
        </row>
        <row r="410">
          <cell r="E410" t="str">
            <v>TOTAL RESERVAS</v>
          </cell>
          <cell r="H410" t="str">
            <v>B10 ACT PERDIDAS Y GANANCIAS EJERCS ANT</v>
          </cell>
          <cell r="K410">
            <v>-354853139.68000001</v>
          </cell>
          <cell r="M410">
            <v>-352769214.32999998</v>
          </cell>
          <cell r="O410">
            <v>-2083925.35</v>
          </cell>
        </row>
        <row r="411">
          <cell r="E411" t="str">
            <v>120 Resultados positivos de ejercicios ant.</v>
          </cell>
          <cell r="K411">
            <v>-42120289.090000004</v>
          </cell>
          <cell r="M411">
            <v>-41649522.82</v>
          </cell>
          <cell r="O411">
            <v>-470766.27</v>
          </cell>
        </row>
        <row r="412">
          <cell r="E412" t="str">
            <v>TOTAL BENEFICIO D.D.I. AÑO ANTERIOR</v>
          </cell>
          <cell r="K412">
            <v>-352769214.32999998</v>
          </cell>
          <cell r="M412">
            <v>-352298448.06</v>
          </cell>
          <cell r="O412">
            <v>-470766.27</v>
          </cell>
        </row>
        <row r="413">
          <cell r="E413" t="str">
            <v>TOTAL RESERVAS</v>
          </cell>
          <cell r="K413">
            <v>-344921741.47000003</v>
          </cell>
          <cell r="M413">
            <v>-342837816.12</v>
          </cell>
          <cell r="O413">
            <v>-2083925.35</v>
          </cell>
        </row>
        <row r="414">
          <cell r="E414" t="str">
            <v>==============</v>
          </cell>
        </row>
        <row r="416">
          <cell r="E416" t="str">
            <v>RESULTADO DEL EJERCICIO DESPUÉS DE IMPUESTOS</v>
          </cell>
          <cell r="K416">
            <v>-342837816.12</v>
          </cell>
          <cell r="M416">
            <v>-342367049.85000002</v>
          </cell>
          <cell r="O416">
            <v>-470766.27</v>
          </cell>
        </row>
        <row r="417">
          <cell r="E417" t="str">
            <v>============================================</v>
          </cell>
        </row>
        <row r="418">
          <cell r="K418">
            <v>-72148014.709999993</v>
          </cell>
          <cell r="M418">
            <v>-64261041.270000003</v>
          </cell>
          <cell r="O418">
            <v>-7886973.4400000004</v>
          </cell>
        </row>
        <row r="419">
          <cell r="E419" t="str">
            <v>RESULTADO DEL EJERCICIO DESPUÉS DE IMPUESTOS</v>
          </cell>
          <cell r="K419">
            <v>-72148014.709999993</v>
          </cell>
          <cell r="M419">
            <v>-64261041.270000003</v>
          </cell>
          <cell r="O419">
            <v>-7886973.4400000004</v>
          </cell>
        </row>
        <row r="420">
          <cell r="E420" t="str">
            <v>TOTAL RESULT. DEL EJERC. DESPUÉS DE IMPUESTOS</v>
          </cell>
          <cell r="K420">
            <v>-72148014.709999993</v>
          </cell>
          <cell r="M420">
            <v>-64261041.270000003</v>
          </cell>
          <cell r="O420">
            <v>-7886973.4400000004</v>
          </cell>
        </row>
        <row r="421">
          <cell r="E421" t="str">
            <v>=============================================</v>
          </cell>
          <cell r="K421">
            <v>-64261041.270000003</v>
          </cell>
          <cell r="M421">
            <v>-58487870.880000003</v>
          </cell>
          <cell r="O421">
            <v>-5773170.3899999997</v>
          </cell>
        </row>
        <row r="422">
          <cell r="K422">
            <v>-64261041.270000003</v>
          </cell>
          <cell r="M422">
            <v>-58487870.880000003</v>
          </cell>
          <cell r="O422">
            <v>-5773170.3899999997</v>
          </cell>
        </row>
        <row r="423">
          <cell r="E423" t="str">
            <v>INGRESOS A DISTRIBUIR EN VARIOS EJERCICIOS</v>
          </cell>
          <cell r="K423">
            <v>-64261041.270000003</v>
          </cell>
          <cell r="M423">
            <v>-58487870.880000003</v>
          </cell>
          <cell r="O423">
            <v>-5773170.3899999997</v>
          </cell>
        </row>
        <row r="424">
          <cell r="E424" t="str">
            <v>==========================================</v>
          </cell>
        </row>
        <row r="425">
          <cell r="E425" t="str">
            <v>INDEMNIZACIONES POR DESPLAZAMIENTOS DE RED</v>
          </cell>
        </row>
        <row r="426">
          <cell r="E426" t="str">
            <v>133 Ingresos por obras pendientes de distrib.</v>
          </cell>
        </row>
        <row r="427">
          <cell r="E427">
            <v>1332010000</v>
          </cell>
          <cell r="H427" t="str">
            <v>INGRESOS POR CONEXION PENDIENTES DE REC</v>
          </cell>
          <cell r="K427">
            <v>-1898358.57</v>
          </cell>
          <cell r="M427">
            <v>-2263995.2400000002</v>
          </cell>
          <cell r="O427">
            <v>365636.67</v>
          </cell>
        </row>
        <row r="428">
          <cell r="E428" t="str">
            <v>Total 133 Ingresos por obras ptes de distrib.</v>
          </cell>
          <cell r="K428">
            <v>-1898358.57</v>
          </cell>
          <cell r="M428">
            <v>-2263995.2400000002</v>
          </cell>
          <cell r="O428">
            <v>365636.67</v>
          </cell>
        </row>
        <row r="429">
          <cell r="E429" t="str">
            <v>TOTAL INDEMNIZACIONES POR DESPLAZ. DE RED</v>
          </cell>
          <cell r="K429">
            <v>-1898358.57</v>
          </cell>
          <cell r="M429">
            <v>-2263995.2400000002</v>
          </cell>
          <cell r="O429">
            <v>365636.67</v>
          </cell>
        </row>
        <row r="430">
          <cell r="E430" t="str">
            <v>.........................................</v>
          </cell>
          <cell r="H430" t="str">
            <v>INGRESOS POR CONEXION PENDIENTES DE REC</v>
          </cell>
          <cell r="K430">
            <v>-2263995.2400000002</v>
          </cell>
          <cell r="M430">
            <v>-2214188.5699999998</v>
          </cell>
          <cell r="O430">
            <v>-49806.67</v>
          </cell>
        </row>
        <row r="431">
          <cell r="E431" t="str">
            <v>Total 133 Ingresos por obras ptes de distrib.</v>
          </cell>
          <cell r="K431">
            <v>-2263995.2400000002</v>
          </cell>
          <cell r="M431">
            <v>-2214188.5699999998</v>
          </cell>
          <cell r="O431">
            <v>-49806.67</v>
          </cell>
        </row>
        <row r="432">
          <cell r="E432" t="str">
            <v>TOTAL INGRESOS A DISTRIBUIR EN VARIOS EJERC.</v>
          </cell>
          <cell r="K432">
            <v>-1898358.57</v>
          </cell>
          <cell r="M432">
            <v>-2263995.2400000002</v>
          </cell>
          <cell r="O432">
            <v>365636.67</v>
          </cell>
        </row>
        <row r="433">
          <cell r="E433" t="str">
            <v>============================================</v>
          </cell>
        </row>
        <row r="435">
          <cell r="E435" t="str">
            <v>OTRAS DEUDAS A LARGO PLAZO</v>
          </cell>
          <cell r="K435">
            <v>-2263995.2400000002</v>
          </cell>
          <cell r="M435">
            <v>-2214188.5699999998</v>
          </cell>
          <cell r="O435">
            <v>-49806.67</v>
          </cell>
        </row>
        <row r="436">
          <cell r="E436" t="str">
            <v>==========================</v>
          </cell>
        </row>
        <row r="437">
          <cell r="E437" t="str">
            <v>OTROS ACREEDORES</v>
          </cell>
        </row>
        <row r="438">
          <cell r="E438" t="str">
            <v>OTRAS DEUDAS A LARGO PLAZO</v>
          </cell>
        </row>
        <row r="439">
          <cell r="E439" t="str">
            <v>FIANZAS Y DEPÓSITOS RECIBIDOS</v>
          </cell>
        </row>
        <row r="440">
          <cell r="E440" t="str">
            <v>180 Fianzas recibidas a largo plazo</v>
          </cell>
        </row>
        <row r="441">
          <cell r="E441">
            <v>1802000100</v>
          </cell>
          <cell r="H441" t="str">
            <v>FIANZAS RECIBIDAS MERCADO INDUSTRIAL</v>
          </cell>
          <cell r="K441">
            <v>-1182224.42</v>
          </cell>
          <cell r="M441">
            <v>-1149991.0900000001</v>
          </cell>
          <cell r="O441">
            <v>-32233.33</v>
          </cell>
        </row>
        <row r="442">
          <cell r="E442">
            <v>1802100100</v>
          </cell>
          <cell r="H442" t="str">
            <v>FIANZAS RECIBIDAS MERCADO DOMESTICO-COM</v>
          </cell>
          <cell r="K442">
            <v>-1552305.67</v>
          </cell>
          <cell r="M442">
            <v>-1552405.67</v>
          </cell>
          <cell r="O442">
            <v>100</v>
          </cell>
        </row>
        <row r="443">
          <cell r="E443" t="str">
            <v>Total 180 Fianzas recibidas a largo plazo</v>
          </cell>
          <cell r="K443">
            <v>-2734530.09</v>
          </cell>
          <cell r="M443">
            <v>-2702396.76</v>
          </cell>
          <cell r="O443">
            <v>-32133.33</v>
          </cell>
        </row>
        <row r="444">
          <cell r="E444" t="str">
            <v>TOTAL FIANZAS Y DEPÓSITOS RECIBIDOS</v>
          </cell>
          <cell r="H444" t="str">
            <v>FIANZAS RECIBIDAS MERCADO INDUSTRIAL</v>
          </cell>
          <cell r="K444">
            <v>-2734530.09</v>
          </cell>
          <cell r="M444">
            <v>-2702396.76</v>
          </cell>
          <cell r="O444">
            <v>-32133.33</v>
          </cell>
        </row>
        <row r="445">
          <cell r="E445" t="str">
            <v>...................................</v>
          </cell>
          <cell r="H445" t="str">
            <v>FIANZAS RECIBIDAS MERCADO DOMESTICO-COM</v>
          </cell>
          <cell r="K445">
            <v>-1552405.67</v>
          </cell>
          <cell r="M445">
            <v>-1552505.67</v>
          </cell>
          <cell r="O445">
            <v>100</v>
          </cell>
        </row>
        <row r="446">
          <cell r="E446" t="str">
            <v>TOTAL OTROS ACREEDORES</v>
          </cell>
          <cell r="K446">
            <v>-2734530.09</v>
          </cell>
          <cell r="M446">
            <v>-2702396.76</v>
          </cell>
          <cell r="O446">
            <v>-32133.33</v>
          </cell>
        </row>
        <row r="447">
          <cell r="E447" t="str">
            <v>TOTAL FIANZAS Y DEPÓSITOS RECIBIDOS</v>
          </cell>
          <cell r="K447">
            <v>-2702396.76</v>
          </cell>
          <cell r="M447">
            <v>-2676863.4300000002</v>
          </cell>
          <cell r="O447">
            <v>-25533.33</v>
          </cell>
        </row>
        <row r="448">
          <cell r="E448" t="str">
            <v>...................................</v>
          </cell>
        </row>
        <row r="449">
          <cell r="E449" t="str">
            <v>TOTAL OTRAS DEUDAS A LARGO PLAZO</v>
          </cell>
          <cell r="K449">
            <v>-2734530.09</v>
          </cell>
          <cell r="M449">
            <v>-2702396.76</v>
          </cell>
          <cell r="O449">
            <v>-32133.33</v>
          </cell>
        </row>
        <row r="450">
          <cell r="E450" t="str">
            <v>================================</v>
          </cell>
        </row>
        <row r="452">
          <cell r="E452" t="str">
            <v>PROVEEDORES Y ACREEDORES</v>
          </cell>
          <cell r="K452">
            <v>-2702396.76</v>
          </cell>
          <cell r="M452">
            <v>-2676863.4300000002</v>
          </cell>
          <cell r="O452">
            <v>-25533.33</v>
          </cell>
        </row>
        <row r="453">
          <cell r="E453" t="str">
            <v>========================</v>
          </cell>
        </row>
        <row r="454">
          <cell r="E454" t="str">
            <v>DEUDAS CON EMPRESAS DEL GRUPO Y ASOCIADAS</v>
          </cell>
        </row>
        <row r="455">
          <cell r="E455" t="str">
            <v>PROVEEDORES Y ACREEDORES</v>
          </cell>
        </row>
        <row r="456">
          <cell r="E456" t="str">
            <v>PROVEEDORES Y ACREEDORES</v>
          </cell>
        </row>
        <row r="457">
          <cell r="E457" t="str">
            <v>4020 Proveedores empresas del grupo, pesetas</v>
          </cell>
        </row>
        <row r="458">
          <cell r="E458">
            <v>4020000100</v>
          </cell>
          <cell r="H458" t="str">
            <v>PROVEEDORES, EMPRESAS DEL GRUPO</v>
          </cell>
          <cell r="K458">
            <v>-38743077.049999997</v>
          </cell>
          <cell r="M458">
            <v>-42698859.170000002</v>
          </cell>
          <cell r="O458">
            <v>3955782.12</v>
          </cell>
        </row>
        <row r="459">
          <cell r="E459" t="str">
            <v>Total 4020 Proveed. empresas del grupo, ptas.</v>
          </cell>
          <cell r="K459">
            <v>-38743077.049999997</v>
          </cell>
          <cell r="M459">
            <v>-42698859.170000002</v>
          </cell>
          <cell r="O459">
            <v>3955782.12</v>
          </cell>
        </row>
        <row r="460">
          <cell r="E460" t="str">
            <v>TOTAL PROVEEDORES Y ACREEDORES</v>
          </cell>
          <cell r="K460">
            <v>-38743077.049999997</v>
          </cell>
          <cell r="M460">
            <v>-42698859.170000002</v>
          </cell>
          <cell r="O460">
            <v>3955782.12</v>
          </cell>
        </row>
        <row r="461">
          <cell r="E461" t="str">
            <v>..............................</v>
          </cell>
          <cell r="H461" t="str">
            <v>PROVEEDORES, EMPRESAS DEL GRUPO</v>
          </cell>
          <cell r="K461">
            <v>-42698859.170000002</v>
          </cell>
          <cell r="M461">
            <v>-42390633.020000003</v>
          </cell>
          <cell r="O461">
            <v>-308226.15000000002</v>
          </cell>
        </row>
        <row r="462">
          <cell r="E462" t="str">
            <v>TOTAL DEUDAS CON EMPRESAS DEL GRUPO Y ASOC.</v>
          </cell>
          <cell r="K462">
            <v>-38743077.049999997</v>
          </cell>
          <cell r="M462">
            <v>-42698859.170000002</v>
          </cell>
          <cell r="O462">
            <v>3955782.12</v>
          </cell>
        </row>
        <row r="463">
          <cell r="E463" t="str">
            <v>TOTAL PROVEEDORES Y ACREEDORES</v>
          </cell>
          <cell r="K463">
            <v>-42698859.170000002</v>
          </cell>
          <cell r="M463">
            <v>-42390633.020000003</v>
          </cell>
          <cell r="O463">
            <v>-308226.15000000002</v>
          </cell>
        </row>
        <row r="464">
          <cell r="E464" t="str">
            <v>..............................</v>
          </cell>
        </row>
        <row r="465">
          <cell r="E465" t="str">
            <v>ACREEDORES COMERCIALES</v>
          </cell>
          <cell r="K465">
            <v>-42698859.170000002</v>
          </cell>
          <cell r="M465">
            <v>-42390633.020000003</v>
          </cell>
          <cell r="O465">
            <v>-308226.15000000002</v>
          </cell>
        </row>
        <row r="467">
          <cell r="E467" t="str">
            <v>PROVEEDORES Y ACREEDORES</v>
          </cell>
        </row>
        <row r="468">
          <cell r="E468" t="str">
            <v>4000 Proveedores, pesetas</v>
          </cell>
        </row>
        <row r="469">
          <cell r="E469">
            <v>4000000100</v>
          </cell>
          <cell r="H469" t="str">
            <v>PROVEEDORES</v>
          </cell>
          <cell r="K469">
            <v>-2202758.7000000002</v>
          </cell>
          <cell r="M469">
            <v>-1573615.2</v>
          </cell>
          <cell r="O469">
            <v>-629143.5</v>
          </cell>
        </row>
        <row r="470">
          <cell r="E470">
            <v>4000000112</v>
          </cell>
          <cell r="H470" t="str">
            <v>COMPLEMENTARIA PROVEEDORES</v>
          </cell>
          <cell r="K470">
            <v>-23747.279999999999</v>
          </cell>
          <cell r="M470">
            <v>-25747.95</v>
          </cell>
          <cell r="O470">
            <v>2000.67</v>
          </cell>
        </row>
        <row r="471">
          <cell r="E471">
            <v>4000000500</v>
          </cell>
          <cell r="H471" t="str">
            <v>CONTRATISTAS</v>
          </cell>
          <cell r="K471">
            <v>-6004805.9400000004</v>
          </cell>
          <cell r="M471">
            <v>-3405672.89</v>
          </cell>
          <cell r="O471">
            <v>-2599133.0499999998</v>
          </cell>
        </row>
        <row r="472">
          <cell r="E472">
            <v>4000000512</v>
          </cell>
          <cell r="H472" t="str">
            <v>COMPLEMENTARIA CONTRATISTAS</v>
          </cell>
          <cell r="K472">
            <v>-886.94</v>
          </cell>
          <cell r="M472">
            <v>0.01</v>
          </cell>
          <cell r="O472">
            <v>-886.95</v>
          </cell>
        </row>
        <row r="473">
          <cell r="E473" t="str">
            <v>4000000Z12</v>
          </cell>
          <cell r="H473" t="str">
            <v>PROVEEDORES CARGA 98</v>
          </cell>
          <cell r="K473">
            <v>21363</v>
          </cell>
          <cell r="M473">
            <v>21363</v>
          </cell>
          <cell r="O473">
            <v>0</v>
          </cell>
        </row>
        <row r="474">
          <cell r="E474" t="str">
            <v>Total 4000 Proveedores, pesetas</v>
          </cell>
          <cell r="H474" t="str">
            <v>CONTRATISTAS</v>
          </cell>
          <cell r="K474">
            <v>-8210835.8600000003</v>
          </cell>
          <cell r="M474">
            <v>-4983673.03</v>
          </cell>
          <cell r="O474">
            <v>-3227162.83</v>
          </cell>
        </row>
        <row r="475">
          <cell r="E475" t="str">
            <v>4004 Proveedores, moneda extranjera</v>
          </cell>
          <cell r="H475" t="str">
            <v>COMPLEMENTARIA CONTRATISTAS</v>
          </cell>
          <cell r="K475">
            <v>0.01</v>
          </cell>
          <cell r="M475">
            <v>0</v>
          </cell>
          <cell r="O475">
            <v>0.01</v>
          </cell>
        </row>
        <row r="476">
          <cell r="E476">
            <v>4004000512</v>
          </cell>
          <cell r="H476" t="str">
            <v>COMPLEMENTARIA PROVEEDORES RESTO DEL MU</v>
          </cell>
          <cell r="K476">
            <v>11278.02</v>
          </cell>
          <cell r="M476">
            <v>11278.02</v>
          </cell>
          <cell r="O476">
            <v>0</v>
          </cell>
        </row>
        <row r="477">
          <cell r="E477" t="str">
            <v>Total 4004 Proveedores, moneda extranjera</v>
          </cell>
          <cell r="K477">
            <v>11278.02</v>
          </cell>
          <cell r="M477">
            <v>11278.02</v>
          </cell>
          <cell r="O477">
            <v>0</v>
          </cell>
        </row>
        <row r="478">
          <cell r="E478" t="str">
            <v>TOTAL PROVEEDORES Y ACREEDORES</v>
          </cell>
          <cell r="K478">
            <v>-8199557.8399999999</v>
          </cell>
          <cell r="M478">
            <v>-4972395.01</v>
          </cell>
          <cell r="O478">
            <v>-3227162.83</v>
          </cell>
        </row>
        <row r="479">
          <cell r="E479" t="str">
            <v>..............................</v>
          </cell>
          <cell r="H479" t="str">
            <v>COMPLEMENTARIA PROVEEDORES RESTO DEL MU</v>
          </cell>
          <cell r="K479">
            <v>11278.02</v>
          </cell>
          <cell r="M479">
            <v>11278.02</v>
          </cell>
          <cell r="O479">
            <v>0</v>
          </cell>
        </row>
        <row r="480">
          <cell r="E480" t="str">
            <v>FACTURAS PENDIENTES DE RECIBIR O FORMALIZAR</v>
          </cell>
          <cell r="K480">
            <v>11278.02</v>
          </cell>
          <cell r="M480">
            <v>11278.02</v>
          </cell>
          <cell r="O480">
            <v>0</v>
          </cell>
        </row>
        <row r="481">
          <cell r="E481">
            <v>4009000000</v>
          </cell>
          <cell r="H481" t="str">
            <v>PROVEED. FRAS. PENDIENTES DE RECIBIR O</v>
          </cell>
          <cell r="K481">
            <v>-718635.26</v>
          </cell>
          <cell r="M481">
            <v>-641683.76</v>
          </cell>
          <cell r="O481">
            <v>-76951.5</v>
          </cell>
        </row>
        <row r="482">
          <cell r="E482" t="str">
            <v>..............................</v>
          </cell>
          <cell r="K482">
            <v>-718635.26</v>
          </cell>
          <cell r="M482">
            <v>-641683.76</v>
          </cell>
          <cell r="O482">
            <v>-76951.5</v>
          </cell>
        </row>
        <row r="483">
          <cell r="E483" t="str">
            <v>TOTAL FACTURAS PTES. DE RECIBIR O FORMALIZAR</v>
          </cell>
          <cell r="K483">
            <v>-718635.26</v>
          </cell>
          <cell r="M483">
            <v>-641683.76</v>
          </cell>
          <cell r="O483">
            <v>-76951.5</v>
          </cell>
        </row>
        <row r="484">
          <cell r="E484" t="str">
            <v>............................................</v>
          </cell>
          <cell r="H484" t="str">
            <v>PROVEED. FRAS. PENDIENTES DE RECIBIR O</v>
          </cell>
          <cell r="K484">
            <v>-641683.76</v>
          </cell>
          <cell r="M484">
            <v>-1107067.43</v>
          </cell>
          <cell r="O484">
            <v>465383.67</v>
          </cell>
        </row>
        <row r="485">
          <cell r="E485" t="str">
            <v>TOTAL ACREEDORES COMERCIALES</v>
          </cell>
          <cell r="K485">
            <v>-8918193.0999999996</v>
          </cell>
          <cell r="M485">
            <v>-5614078.7699999996</v>
          </cell>
          <cell r="O485">
            <v>-3304114.33</v>
          </cell>
        </row>
        <row r="486">
          <cell r="E486" t="str">
            <v>TOTAL FACTURAS PTES. DE RECIBIR O FORMALIZAR</v>
          </cell>
          <cell r="K486">
            <v>-641683.76</v>
          </cell>
          <cell r="M486">
            <v>-1107067.43</v>
          </cell>
          <cell r="O486">
            <v>465383.67</v>
          </cell>
        </row>
        <row r="487">
          <cell r="E487" t="str">
            <v>............................................</v>
          </cell>
        </row>
        <row r="488">
          <cell r="E488" t="str">
            <v>TOTAL PROVEEDORES Y ACREEDORES</v>
          </cell>
          <cell r="K488">
            <v>-47661270.149999999</v>
          </cell>
          <cell r="M488">
            <v>-48312937.939999998</v>
          </cell>
          <cell r="O488">
            <v>651667.79</v>
          </cell>
        </row>
        <row r="489">
          <cell r="E489" t="str">
            <v>==============================</v>
          </cell>
        </row>
        <row r="491">
          <cell r="E491" t="str">
            <v>OTRO PASIVO CIRCULANTE NO FINANCIERO</v>
          </cell>
          <cell r="K491">
            <v>-48312937.939999998</v>
          </cell>
          <cell r="M491">
            <v>-47239065.219999999</v>
          </cell>
          <cell r="O491">
            <v>-1073872.72</v>
          </cell>
        </row>
        <row r="492">
          <cell r="E492" t="str">
            <v>====================================</v>
          </cell>
        </row>
        <row r="493">
          <cell r="E493" t="str">
            <v>OTRAS DEUDAS NO COMERCIALES</v>
          </cell>
        </row>
        <row r="494">
          <cell r="E494" t="str">
            <v>OTRO PASIVO CIRCULANTE NO FINANCIERO</v>
          </cell>
        </row>
        <row r="495">
          <cell r="E495" t="str">
            <v>ADMINISTRACIONES PÚBLICAS</v>
          </cell>
        </row>
        <row r="496">
          <cell r="E496" t="str">
            <v>475 H.P. acreedor por conceptos fiscales</v>
          </cell>
        </row>
        <row r="497">
          <cell r="E497">
            <v>4750009000</v>
          </cell>
          <cell r="H497" t="str">
            <v>HACIENDA PUBLICA ACREEDOR POR OTROS CON</v>
          </cell>
          <cell r="K497">
            <v>0</v>
          </cell>
          <cell r="M497">
            <v>-5034</v>
          </cell>
          <cell r="O497">
            <v>5034</v>
          </cell>
        </row>
        <row r="498">
          <cell r="E498">
            <v>4750010000</v>
          </cell>
          <cell r="H498" t="str">
            <v>IVA RETENIDO A TRANSPORTISTAS</v>
          </cell>
          <cell r="K498">
            <v>-122.78</v>
          </cell>
          <cell r="M498">
            <v>-80</v>
          </cell>
          <cell r="O498">
            <v>-42.78</v>
          </cell>
        </row>
        <row r="499">
          <cell r="E499">
            <v>4751001500</v>
          </cell>
          <cell r="H499" t="str">
            <v>HONORARIOS PROFESIONALES</v>
          </cell>
          <cell r="K499">
            <v>0</v>
          </cell>
          <cell r="M499">
            <v>0.28999999999999998</v>
          </cell>
          <cell r="O499">
            <v>-0.28999999999999998</v>
          </cell>
        </row>
        <row r="500">
          <cell r="E500">
            <v>4751002500</v>
          </cell>
          <cell r="H500" t="str">
            <v>I.R.P.F. ARRENDAMIENTOS</v>
          </cell>
          <cell r="K500">
            <v>0</v>
          </cell>
          <cell r="M500">
            <v>-5033.7</v>
          </cell>
          <cell r="O500">
            <v>5033.7</v>
          </cell>
        </row>
        <row r="501">
          <cell r="E501" t="str">
            <v>Total 475 H.P. acreed. por conceptos fiscales</v>
          </cell>
          <cell r="H501" t="str">
            <v>IVA RETENIDO A TRANSPORTISTAS</v>
          </cell>
          <cell r="K501">
            <v>-122.78</v>
          </cell>
          <cell r="M501">
            <v>-10147.41</v>
          </cell>
          <cell r="O501">
            <v>10024.629999999999</v>
          </cell>
        </row>
        <row r="502">
          <cell r="E502" t="str">
            <v>477 Hacienda Pública, IVA repercutido</v>
          </cell>
          <cell r="H502" t="str">
            <v>HONORARIOS PROFESIONALES</v>
          </cell>
          <cell r="K502">
            <v>0.28999999999999998</v>
          </cell>
          <cell r="M502">
            <v>2170.52</v>
          </cell>
          <cell r="O502">
            <v>-2170.23</v>
          </cell>
        </row>
        <row r="503">
          <cell r="E503">
            <v>4770000199</v>
          </cell>
          <cell r="H503" t="str">
            <v>H.P.IVA REPERCUTIDO COMPENSACION DIVISI</v>
          </cell>
          <cell r="K503">
            <v>-58701.47</v>
          </cell>
          <cell r="M503">
            <v>-58701.47</v>
          </cell>
          <cell r="O503">
            <v>0</v>
          </cell>
        </row>
        <row r="504">
          <cell r="E504">
            <v>4770001000</v>
          </cell>
          <cell r="H504" t="str">
            <v>HACIENDA PUBLICA IVA REPERCUTIDO AL 15%</v>
          </cell>
          <cell r="K504">
            <v>-62190996.490000002</v>
          </cell>
          <cell r="M504">
            <v>-55473991.469999999</v>
          </cell>
          <cell r="O504">
            <v>-6717005.0199999996</v>
          </cell>
        </row>
        <row r="505">
          <cell r="E505">
            <v>4770002000</v>
          </cell>
          <cell r="H505" t="str">
            <v>HACIENDA PUBLICA IVA REPERCUTIDO (DIFER</v>
          </cell>
          <cell r="K505">
            <v>-4367199.21</v>
          </cell>
          <cell r="M505">
            <v>-5222552.4400000004</v>
          </cell>
          <cell r="O505">
            <v>855353.23</v>
          </cell>
        </row>
        <row r="506">
          <cell r="E506">
            <v>4770003000</v>
          </cell>
          <cell r="H506" t="str">
            <v>HAC.PUBL. IVA DOMESTICO REPERCUTIDO (DI</v>
          </cell>
          <cell r="K506">
            <v>-10392677.35</v>
          </cell>
          <cell r="M506">
            <v>-9806964.9600000009</v>
          </cell>
          <cell r="O506">
            <v>-585712.39</v>
          </cell>
        </row>
        <row r="507">
          <cell r="E507" t="str">
            <v>Total 477 Hacienda Pública, IVA repercutido</v>
          </cell>
          <cell r="H507" t="str">
            <v>HACIENDA PUBLICA IVA REPERCUTIDO AL 15%</v>
          </cell>
          <cell r="K507">
            <v>-77009574.519999996</v>
          </cell>
          <cell r="M507">
            <v>-70562210.340000004</v>
          </cell>
          <cell r="O507">
            <v>-6447364.1799999997</v>
          </cell>
        </row>
        <row r="508">
          <cell r="E508" t="str">
            <v>TOTAL ADMINISTRACIONES PÚBLICAS</v>
          </cell>
          <cell r="H508" t="str">
            <v>HACIENDA PUBLICA IVA REPERCUTIDO (DIFER</v>
          </cell>
          <cell r="K508">
            <v>-77009697.299999997</v>
          </cell>
          <cell r="M508">
            <v>-70572357.75</v>
          </cell>
          <cell r="O508">
            <v>-6437339.5499999998</v>
          </cell>
        </row>
        <row r="509">
          <cell r="E509" t="str">
            <v>...............................</v>
          </cell>
          <cell r="H509" t="str">
            <v>HAC.PUBL. IVA DOMESTICO REPERCUTIDO (DI</v>
          </cell>
          <cell r="K509">
            <v>-9806964.9600000009</v>
          </cell>
          <cell r="M509">
            <v>-9711146.5899999999</v>
          </cell>
          <cell r="O509">
            <v>-95818.37</v>
          </cell>
        </row>
        <row r="510">
          <cell r="E510" t="str">
            <v>TOTAL OTRAS DEUDAS NO COMERCIALES</v>
          </cell>
          <cell r="K510">
            <v>-77009697.299999997</v>
          </cell>
          <cell r="M510">
            <v>-70572357.75</v>
          </cell>
          <cell r="O510">
            <v>-6437339.5499999998</v>
          </cell>
        </row>
        <row r="511">
          <cell r="E511" t="str">
            <v>TOTAL ADMINISTRACIONES PÚBLICAS</v>
          </cell>
          <cell r="K511">
            <v>-70572357.75</v>
          </cell>
          <cell r="M511">
            <v>-63573380.090000004</v>
          </cell>
          <cell r="O511">
            <v>-6998977.6600000001</v>
          </cell>
        </row>
        <row r="512">
          <cell r="E512" t="str">
            <v>...............................</v>
          </cell>
        </row>
        <row r="513">
          <cell r="E513" t="str">
            <v>TOTAL OTRO PASIVO CIRCULANTE NO FINANCIERO</v>
          </cell>
          <cell r="K513">
            <v>-77009697.299999997</v>
          </cell>
          <cell r="M513">
            <v>-70572357.75</v>
          </cell>
          <cell r="O513">
            <v>-6437339.5499999998</v>
          </cell>
        </row>
        <row r="514">
          <cell r="E514" t="str">
            <v>==========================================</v>
          </cell>
        </row>
        <row r="516">
          <cell r="E516" t="str">
            <v>T O T A L   P A S I V O</v>
          </cell>
          <cell r="K516">
            <v>-546373612.28999996</v>
          </cell>
          <cell r="M516">
            <v>-530950545.07999998</v>
          </cell>
          <cell r="O516">
            <v>-15423067.210000001</v>
          </cell>
        </row>
        <row r="517">
          <cell r="E517" t="str">
            <v>=======================</v>
          </cell>
        </row>
        <row r="519">
          <cell r="E519" t="str">
            <v>T O T A L   P A S I V O</v>
          </cell>
          <cell r="K519">
            <v>-530950545.07999998</v>
          </cell>
          <cell r="M519">
            <v>-516558418.04000002</v>
          </cell>
          <cell r="O519">
            <v>-14392127.039999999</v>
          </cell>
        </row>
        <row r="520">
          <cell r="E520" t="str">
            <v>=======================</v>
          </cell>
        </row>
        <row r="521">
          <cell r="G521" t="str">
            <v xml:space="preserve">                     Balance Contable - Estructura México</v>
          </cell>
          <cell r="N521" t="str">
            <v>Hora</v>
          </cell>
          <cell r="P521">
            <v>0.43722222222222223</v>
          </cell>
        </row>
        <row r="522">
          <cell r="N522" t="str">
            <v>RFBILA00</v>
          </cell>
          <cell r="Q522" t="str">
            <v>/</v>
          </cell>
          <cell r="R522" t="str">
            <v>SS79393</v>
          </cell>
        </row>
        <row r="524">
          <cell r="F524">
            <v>12</v>
          </cell>
          <cell r="G524" t="str">
            <v>División</v>
          </cell>
          <cell r="I524" t="str">
            <v>****</v>
          </cell>
          <cell r="N524" t="str">
            <v>Imptes en</v>
          </cell>
          <cell r="P524">
            <v>0.41685185185185186</v>
          </cell>
        </row>
        <row r="525">
          <cell r="N525" t="str">
            <v>RFBILA00</v>
          </cell>
          <cell r="Q525" t="str">
            <v>/</v>
          </cell>
          <cell r="R525" t="str">
            <v>SS79393</v>
          </cell>
        </row>
        <row r="526">
          <cell r="E526" t="str">
            <v>Textos............................................</v>
          </cell>
          <cell r="J526" t="str">
            <v>..Interv.informe.</v>
          </cell>
          <cell r="L526" t="str">
            <v>..Comp. periodos</v>
          </cell>
          <cell r="O526" t="str">
            <v>.......absolutos</v>
          </cell>
        </row>
        <row r="527">
          <cell r="E527" t="str">
            <v>..................................................</v>
          </cell>
          <cell r="F527">
            <v>12</v>
          </cell>
          <cell r="G527" t="str">
            <v>División</v>
          </cell>
          <cell r="I527" t="str">
            <v>****</v>
          </cell>
          <cell r="J527" t="str">
            <v>(09.2004-09.2004)</v>
          </cell>
          <cell r="L527" t="str">
            <v>(08.2004-08.2004)</v>
          </cell>
          <cell r="N527" t="str">
            <v>Imptes en</v>
          </cell>
          <cell r="O527" t="str">
            <v>.....Desviación</v>
          </cell>
        </row>
        <row r="529">
          <cell r="E529" t="str">
            <v>CUENTA DE RESULTADOS</v>
          </cell>
          <cell r="J529" t="str">
            <v>..Interv.informe.</v>
          </cell>
          <cell r="L529" t="str">
            <v>..Comp. periodos</v>
          </cell>
          <cell r="O529" t="str">
            <v>.......absolutos</v>
          </cell>
        </row>
        <row r="530">
          <cell r="E530" t="str">
            <v>= = = = = = = = = = =</v>
          </cell>
          <cell r="J530" t="str">
            <v>(08.2004-08.2004)</v>
          </cell>
          <cell r="L530" t="str">
            <v>(07.2004-07.2004)</v>
          </cell>
          <cell r="O530" t="str">
            <v>.....Desviación</v>
          </cell>
        </row>
        <row r="531">
          <cell r="E531" t="str">
            <v>.</v>
          </cell>
        </row>
        <row r="532">
          <cell r="E532" t="str">
            <v>.</v>
          </cell>
        </row>
        <row r="533">
          <cell r="E533" t="str">
            <v>INGRESOS OPERATIVOS</v>
          </cell>
        </row>
        <row r="534">
          <cell r="E534" t="str">
            <v>===================</v>
          </cell>
        </row>
        <row r="535">
          <cell r="E535" t="str">
            <v>VENTAS DE GAS</v>
          </cell>
        </row>
        <row r="536">
          <cell r="E536" t="str">
            <v>INGRESOS OPERATIVOS</v>
          </cell>
        </row>
        <row r="537">
          <cell r="E537" t="str">
            <v>70001 Ventas de gas</v>
          </cell>
        </row>
        <row r="538">
          <cell r="E538">
            <v>7000100012</v>
          </cell>
          <cell r="H538" t="str">
            <v>PRECIO ADQUISICIÓN DOMESTICO</v>
          </cell>
          <cell r="K538">
            <v>-52714190</v>
          </cell>
          <cell r="M538">
            <v>-47517430</v>
          </cell>
          <cell r="O538">
            <v>-5196760</v>
          </cell>
        </row>
        <row r="539">
          <cell r="E539">
            <v>7000100512</v>
          </cell>
          <cell r="H539" t="str">
            <v>PRECIO DE ADQUISICIÓN C &lt; 10,000 Gcal</v>
          </cell>
          <cell r="K539">
            <v>-7453950</v>
          </cell>
          <cell r="M539">
            <v>-6860360</v>
          </cell>
          <cell r="O539">
            <v>-593590</v>
          </cell>
        </row>
        <row r="540">
          <cell r="E540">
            <v>7000102512</v>
          </cell>
          <cell r="H540" t="str">
            <v>PRECIO DE ADQUISICIÓN GC &gt; 10,000 Gcal</v>
          </cell>
          <cell r="K540">
            <v>-212173090</v>
          </cell>
          <cell r="M540">
            <v>-192048960</v>
          </cell>
          <cell r="O540">
            <v>-20124130</v>
          </cell>
        </row>
        <row r="541">
          <cell r="E541">
            <v>7000103512</v>
          </cell>
          <cell r="H541" t="str">
            <v>PRECIO DE ADQUISICIÓN GC &lt; 10,000 Gcal</v>
          </cell>
          <cell r="K541">
            <v>-33223950</v>
          </cell>
          <cell r="M541">
            <v>-30180850</v>
          </cell>
          <cell r="O541">
            <v>-3043100</v>
          </cell>
        </row>
        <row r="542">
          <cell r="E542">
            <v>7000144012</v>
          </cell>
          <cell r="H542" t="str">
            <v>CARGO CAPACIDAD Y USO DISTR. SIMPLE &lt; 1</v>
          </cell>
          <cell r="K542">
            <v>-407830</v>
          </cell>
          <cell r="M542">
            <v>-331769.99</v>
          </cell>
          <cell r="O542">
            <v>-76060.009999999995</v>
          </cell>
        </row>
        <row r="543">
          <cell r="E543">
            <v>7000144512</v>
          </cell>
          <cell r="H543" t="str">
            <v>CARGO CAPACIDAD Y USO DISTR. SIMPLE &gt;10</v>
          </cell>
          <cell r="K543">
            <v>-3225650</v>
          </cell>
          <cell r="M543">
            <v>-2818470</v>
          </cell>
          <cell r="O543">
            <v>-407180</v>
          </cell>
        </row>
        <row r="544">
          <cell r="E544">
            <v>7000160012</v>
          </cell>
          <cell r="H544" t="str">
            <v>DISTRIBUCION C/COMERCIAL DOMESTICO</v>
          </cell>
          <cell r="K544">
            <v>-47385550</v>
          </cell>
          <cell r="M544">
            <v>-42491570</v>
          </cell>
          <cell r="O544">
            <v>-4893980</v>
          </cell>
        </row>
        <row r="545">
          <cell r="E545">
            <v>7000160512</v>
          </cell>
          <cell r="H545" t="str">
            <v>DISTRIBUCION C/COMERCIALIZACIÓN C &lt; 10,</v>
          </cell>
          <cell r="K545">
            <v>-3710750</v>
          </cell>
          <cell r="M545">
            <v>-3425020</v>
          </cell>
          <cell r="O545">
            <v>-285730</v>
          </cell>
        </row>
        <row r="546">
          <cell r="E546">
            <v>7000163512</v>
          </cell>
          <cell r="H546" t="str">
            <v>DISTRBUCION C/COMERCIALIZACION GC &lt; 10,</v>
          </cell>
          <cell r="K546">
            <v>-5012440</v>
          </cell>
          <cell r="M546">
            <v>-4295340</v>
          </cell>
          <cell r="O546">
            <v>-717100</v>
          </cell>
        </row>
        <row r="547">
          <cell r="E547">
            <v>7000163612</v>
          </cell>
          <cell r="H547" t="str">
            <v>DISTRBUCION C/COMERCIALIZACION GC &gt; 10,</v>
          </cell>
          <cell r="K547">
            <v>-5549150</v>
          </cell>
          <cell r="M547">
            <v>-4897380.01</v>
          </cell>
          <cell r="O547">
            <v>-651769.99</v>
          </cell>
        </row>
        <row r="548">
          <cell r="E548">
            <v>7000170012</v>
          </cell>
          <cell r="H548" t="str">
            <v>CARGOS SERVICIO DOMESTICO</v>
          </cell>
          <cell r="K548">
            <v>-26828830</v>
          </cell>
          <cell r="M548">
            <v>-23719960</v>
          </cell>
          <cell r="O548">
            <v>-3108870</v>
          </cell>
        </row>
        <row r="549">
          <cell r="E549">
            <v>7000170512</v>
          </cell>
          <cell r="H549" t="str">
            <v>CARGO SERVICIO C &lt; 10,000</v>
          </cell>
          <cell r="K549">
            <v>-896210</v>
          </cell>
          <cell r="M549">
            <v>-794500</v>
          </cell>
          <cell r="O549">
            <v>-101710</v>
          </cell>
        </row>
        <row r="550">
          <cell r="E550">
            <v>7000172312</v>
          </cell>
          <cell r="H550" t="str">
            <v>CARGO SERVICIO GC &lt; 10,000 Gcal</v>
          </cell>
          <cell r="K550">
            <v>-83550</v>
          </cell>
          <cell r="M550">
            <v>-73770</v>
          </cell>
          <cell r="O550">
            <v>-9780</v>
          </cell>
        </row>
        <row r="551">
          <cell r="E551">
            <v>7000172412</v>
          </cell>
          <cell r="H551" t="str">
            <v>CARGO SERVICIO GC &gt; 10,000 Gcal</v>
          </cell>
          <cell r="K551">
            <v>-152370</v>
          </cell>
          <cell r="M551">
            <v>-135840</v>
          </cell>
          <cell r="O551">
            <v>-16530</v>
          </cell>
        </row>
        <row r="552">
          <cell r="E552">
            <v>7000174012</v>
          </cell>
          <cell r="H552" t="str">
            <v>CARGO POR SERVICIO DISTR.SIMPLE &lt; 10,00</v>
          </cell>
          <cell r="K552">
            <v>-12250</v>
          </cell>
          <cell r="M552">
            <v>-10880</v>
          </cell>
          <cell r="O552">
            <v>-1370</v>
          </cell>
        </row>
        <row r="553">
          <cell r="E553">
            <v>7000174512</v>
          </cell>
          <cell r="H553" t="str">
            <v>CARGO POR SERVICIO DISTR.SIMPLE &gt; 10,00</v>
          </cell>
          <cell r="K553">
            <v>-95720</v>
          </cell>
          <cell r="M553">
            <v>-85020</v>
          </cell>
          <cell r="O553">
            <v>-10700</v>
          </cell>
        </row>
        <row r="554">
          <cell r="E554">
            <v>7000180012</v>
          </cell>
          <cell r="H554" t="str">
            <v>INGRESOS POR CONEXION DESBALANCE</v>
          </cell>
          <cell r="K554">
            <v>-2812990</v>
          </cell>
          <cell r="M554">
            <v>-3481490</v>
          </cell>
          <cell r="O554">
            <v>668500</v>
          </cell>
        </row>
        <row r="555">
          <cell r="E555" t="str">
            <v>Total 70001 Ventas de gas</v>
          </cell>
          <cell r="H555" t="str">
            <v>CARGO POR SERVICIO DISTR.SIMPLE &lt; 10,00</v>
          </cell>
          <cell r="K555">
            <v>-401738470</v>
          </cell>
          <cell r="M555">
            <v>-363168610</v>
          </cell>
          <cell r="O555">
            <v>-38569860</v>
          </cell>
        </row>
        <row r="556">
          <cell r="E556" t="str">
            <v>TOTAL VENTAS DE GAS</v>
          </cell>
          <cell r="H556" t="str">
            <v>CARGO POR SERVICIO DISTR.SIMPLE &gt; 10,00</v>
          </cell>
          <cell r="K556">
            <v>-401738470</v>
          </cell>
          <cell r="M556">
            <v>-363168610</v>
          </cell>
          <cell r="O556">
            <v>-38569860</v>
          </cell>
        </row>
        <row r="557">
          <cell r="E557">
            <v>7000180012</v>
          </cell>
          <cell r="H557" t="str">
            <v>INGRESOS POR CONEXION DESBALANCE</v>
          </cell>
          <cell r="K557">
            <v>-3481490</v>
          </cell>
          <cell r="M557">
            <v>-1408430</v>
          </cell>
          <cell r="O557">
            <v>-2073060</v>
          </cell>
        </row>
        <row r="558">
          <cell r="E558" t="str">
            <v>Total 70001 Ventas de gas</v>
          </cell>
          <cell r="K558">
            <v>-363168610</v>
          </cell>
          <cell r="M558">
            <v>-318253140</v>
          </cell>
          <cell r="O558">
            <v>-44915470</v>
          </cell>
        </row>
        <row r="559">
          <cell r="E559" t="str">
            <v>OTRAS VENTAS</v>
          </cell>
          <cell r="K559">
            <v>-363168610</v>
          </cell>
          <cell r="M559">
            <v>-318253140</v>
          </cell>
          <cell r="O559">
            <v>-44915470</v>
          </cell>
        </row>
        <row r="561">
          <cell r="E561" t="str">
            <v>70002 Otras ventas</v>
          </cell>
        </row>
        <row r="562">
          <cell r="E562">
            <v>7000210000</v>
          </cell>
          <cell r="H562" t="str">
            <v>VENTA DE INSTALACIONES</v>
          </cell>
          <cell r="K562">
            <v>-11738154.4</v>
          </cell>
          <cell r="M562">
            <v>-10337894.859999999</v>
          </cell>
          <cell r="O562">
            <v>-1400259.54</v>
          </cell>
        </row>
        <row r="563">
          <cell r="E563">
            <v>7000240000</v>
          </cell>
          <cell r="H563" t="str">
            <v>COBERTURA GAS DOMESTICO</v>
          </cell>
          <cell r="K563">
            <v>5954440.29</v>
          </cell>
          <cell r="M563">
            <v>5622990.29</v>
          </cell>
          <cell r="O563">
            <v>331450</v>
          </cell>
        </row>
        <row r="564">
          <cell r="E564">
            <v>7000240100</v>
          </cell>
          <cell r="H564" t="str">
            <v>COBERTURA GAS GRANDES CLIENTES</v>
          </cell>
          <cell r="K564">
            <v>19751797.079999998</v>
          </cell>
          <cell r="M564">
            <v>19093071.640000001</v>
          </cell>
          <cell r="O564">
            <v>658725.43999999994</v>
          </cell>
        </row>
        <row r="565">
          <cell r="E565" t="str">
            <v>Total 70002 Otras ventas</v>
          </cell>
          <cell r="H565" t="str">
            <v>VENTA DE INSTALACIONES</v>
          </cell>
          <cell r="K565">
            <v>13968082.970000001</v>
          </cell>
          <cell r="M565">
            <v>14378167.07</v>
          </cell>
          <cell r="O565">
            <v>-410084.1</v>
          </cell>
        </row>
        <row r="566">
          <cell r="E566" t="str">
            <v>70012 Otras ventas a empresas del grupo</v>
          </cell>
          <cell r="H566" t="str">
            <v>COBERTURA GAS DOMESTICO</v>
          </cell>
          <cell r="K566">
            <v>5622990.29</v>
          </cell>
          <cell r="M566">
            <v>4825230.29</v>
          </cell>
          <cell r="O566">
            <v>797760</v>
          </cell>
        </row>
        <row r="567">
          <cell r="E567">
            <v>7001230000</v>
          </cell>
          <cell r="H567" t="str">
            <v>VENTA DE MATERIALES</v>
          </cell>
          <cell r="K567">
            <v>-23625.24</v>
          </cell>
          <cell r="M567">
            <v>0</v>
          </cell>
          <cell r="O567">
            <v>-23625.24</v>
          </cell>
        </row>
        <row r="568">
          <cell r="E568" t="str">
            <v>Total 70012 Otras ventas a empresas del grupo</v>
          </cell>
          <cell r="K568">
            <v>-23625.24</v>
          </cell>
          <cell r="M568">
            <v>0</v>
          </cell>
          <cell r="O568">
            <v>-23625.24</v>
          </cell>
        </row>
        <row r="569">
          <cell r="E569" t="str">
            <v>TOTAL OTRAS VENTAS</v>
          </cell>
          <cell r="K569">
            <v>13944457.73</v>
          </cell>
          <cell r="M569">
            <v>14378167.07</v>
          </cell>
          <cell r="O569">
            <v>-433709.34</v>
          </cell>
        </row>
        <row r="572">
          <cell r="E572" t="str">
            <v>TRABAJOS REALIZADOS PARA LA EMPRESA</v>
          </cell>
        </row>
        <row r="574">
          <cell r="E574" t="str">
            <v>732 Trabajos realizados para el inmov. mat.</v>
          </cell>
        </row>
        <row r="575">
          <cell r="E575" t="str">
            <v>732040AM00</v>
          </cell>
          <cell r="H575" t="str">
            <v>NUEVAS ACOMETIDAS</v>
          </cell>
          <cell r="K575">
            <v>-114922.65</v>
          </cell>
          <cell r="M575">
            <v>-93527.55</v>
          </cell>
          <cell r="O575">
            <v>-21395.1</v>
          </cell>
        </row>
        <row r="576">
          <cell r="E576" t="str">
            <v>732040FP00</v>
          </cell>
          <cell r="H576" t="str">
            <v>RENOVACION MP/BP FUGAS</v>
          </cell>
          <cell r="K576">
            <v>-22955.84</v>
          </cell>
          <cell r="M576">
            <v>-18627.48</v>
          </cell>
          <cell r="O576">
            <v>-4328.3599999999997</v>
          </cell>
        </row>
        <row r="577">
          <cell r="E577" t="str">
            <v>732040GH00</v>
          </cell>
          <cell r="H577" t="str">
            <v>GASODUCTOS Y ANTENAS EN AP</v>
          </cell>
          <cell r="K577">
            <v>-123060.27</v>
          </cell>
          <cell r="M577">
            <v>-14480.6</v>
          </cell>
          <cell r="O577">
            <v>-108579.67</v>
          </cell>
        </row>
        <row r="578">
          <cell r="E578" t="str">
            <v>732040MB00</v>
          </cell>
          <cell r="H578" t="str">
            <v>RENOVACION MP/BP MAL ESTADO</v>
          </cell>
          <cell r="K578">
            <v>-24282.02</v>
          </cell>
          <cell r="M578">
            <v>0</v>
          </cell>
          <cell r="O578">
            <v>-24282.02</v>
          </cell>
        </row>
        <row r="579">
          <cell r="E579" t="str">
            <v>732040NA00</v>
          </cell>
          <cell r="H579" t="str">
            <v>NUEVOS ABONADOS</v>
          </cell>
          <cell r="K579">
            <v>-295045.78000000003</v>
          </cell>
          <cell r="M579">
            <v>-198598.09</v>
          </cell>
          <cell r="O579">
            <v>-96447.69</v>
          </cell>
        </row>
        <row r="580">
          <cell r="E580" t="str">
            <v>Total 732 Trab. realizados para el inm.mat.</v>
          </cell>
          <cell r="K580">
            <v>-580266.56000000006</v>
          </cell>
          <cell r="M580">
            <v>-325233.71999999997</v>
          </cell>
          <cell r="O580">
            <v>-255032.84</v>
          </cell>
        </row>
        <row r="581">
          <cell r="E581" t="str">
            <v>TOTAL TRABAJOS REALIZADOS PARA LA EMPRESA</v>
          </cell>
          <cell r="K581">
            <v>-580266.56000000006</v>
          </cell>
          <cell r="M581">
            <v>-325233.71999999997</v>
          </cell>
          <cell r="O581">
            <v>-255032.84</v>
          </cell>
        </row>
        <row r="583">
          <cell r="E583" t="str">
            <v>INGRESOS POR OBRAS</v>
          </cell>
        </row>
        <row r="584">
          <cell r="E584" t="str">
            <v>INGRESOS POR OBRAS</v>
          </cell>
        </row>
        <row r="585">
          <cell r="E585" t="str">
            <v>70506 Ingresos por obras</v>
          </cell>
        </row>
        <row r="586">
          <cell r="E586" t="str">
            <v>70506 Ingresos por obras</v>
          </cell>
          <cell r="H586" t="str">
            <v>CONEXIÓN NO ESTANDAR DOMESTICO</v>
          </cell>
          <cell r="K586">
            <v>-1710</v>
          </cell>
          <cell r="M586">
            <v>-1704</v>
          </cell>
          <cell r="O586">
            <v>-6</v>
          </cell>
        </row>
        <row r="587">
          <cell r="E587">
            <v>7050700012</v>
          </cell>
          <cell r="H587" t="str">
            <v>CONEXIÓN NO ESTANDAR DOMESTICO</v>
          </cell>
          <cell r="K587">
            <v>-1710</v>
          </cell>
          <cell r="M587">
            <v>-1710</v>
          </cell>
          <cell r="O587">
            <v>0</v>
          </cell>
        </row>
        <row r="588">
          <cell r="E588">
            <v>7050700112</v>
          </cell>
          <cell r="H588" t="str">
            <v>CONEXIÓN ESTANDAR DOMESTICO</v>
          </cell>
          <cell r="K588">
            <v>-8245488.0800000001</v>
          </cell>
          <cell r="M588">
            <v>-7460187.6399999997</v>
          </cell>
          <cell r="O588">
            <v>-785300.44</v>
          </cell>
        </row>
        <row r="589">
          <cell r="E589">
            <v>7050701012</v>
          </cell>
          <cell r="H589" t="str">
            <v>CONEXIÓN NO ESTANDAR COMERCIAL</v>
          </cell>
          <cell r="K589">
            <v>-4408</v>
          </cell>
          <cell r="M589">
            <v>-98212</v>
          </cell>
          <cell r="O589">
            <v>93804</v>
          </cell>
        </row>
        <row r="590">
          <cell r="E590">
            <v>7050701112</v>
          </cell>
          <cell r="H590" t="str">
            <v>CONEXIÓN ESTANDAR COMERCIAL</v>
          </cell>
          <cell r="K590">
            <v>-102998</v>
          </cell>
          <cell r="M590">
            <v>-79894</v>
          </cell>
          <cell r="O590">
            <v>-23104</v>
          </cell>
        </row>
        <row r="591">
          <cell r="E591">
            <v>7050702012</v>
          </cell>
          <cell r="H591" t="str">
            <v>CONEXIÓN NO ESTANDAR INDUSTRIAL</v>
          </cell>
          <cell r="K591">
            <v>-651281.06000000006</v>
          </cell>
          <cell r="M591">
            <v>-651281.06000000006</v>
          </cell>
          <cell r="O591">
            <v>0</v>
          </cell>
        </row>
        <row r="592">
          <cell r="E592">
            <v>7050702112</v>
          </cell>
          <cell r="H592" t="str">
            <v>CONEXIÓN ESTANDAR INDUSTRIAL</v>
          </cell>
          <cell r="K592">
            <v>-235912.8</v>
          </cell>
          <cell r="M592">
            <v>166255.20000000001</v>
          </cell>
          <cell r="O592">
            <v>-402168</v>
          </cell>
        </row>
        <row r="593">
          <cell r="E593">
            <v>7050709012</v>
          </cell>
          <cell r="H593" t="str">
            <v>CONEXIÓN NO ESTANDAR GRAN COMERCIAL</v>
          </cell>
          <cell r="K593">
            <v>-412949.14</v>
          </cell>
          <cell r="M593">
            <v>-412949.14</v>
          </cell>
          <cell r="O593">
            <v>0</v>
          </cell>
        </row>
        <row r="594">
          <cell r="E594">
            <v>7050709112</v>
          </cell>
          <cell r="H594" t="str">
            <v>CONEXIÓN ESTANDAR GRAN COMERCIAL</v>
          </cell>
          <cell r="K594">
            <v>-4918.6400000000003</v>
          </cell>
          <cell r="M594">
            <v>-4918.6400000000003</v>
          </cell>
          <cell r="O594">
            <v>0</v>
          </cell>
        </row>
        <row r="595">
          <cell r="E595" t="str">
            <v>Total 70506 Ingresos por obras</v>
          </cell>
          <cell r="K595">
            <v>-9659665.7200000007</v>
          </cell>
          <cell r="M595">
            <v>-8542897.2799999993</v>
          </cell>
          <cell r="O595">
            <v>-1116768.44</v>
          </cell>
        </row>
        <row r="596">
          <cell r="E596" t="str">
            <v>722 Desplazamientos de red a cargo de terc.</v>
          </cell>
          <cell r="H596" t="str">
            <v>INDEMNIZACION DESPLAZAMIENTOS RED</v>
          </cell>
          <cell r="K596">
            <v>-105194.06</v>
          </cell>
          <cell r="M596">
            <v>-102319.06</v>
          </cell>
          <cell r="O596">
            <v>-2875</v>
          </cell>
        </row>
        <row r="597">
          <cell r="E597">
            <v>7220600000</v>
          </cell>
          <cell r="H597" t="str">
            <v>INDEMNIZACION DESPLAZAMIENTOS RED</v>
          </cell>
          <cell r="K597">
            <v>-108444.06</v>
          </cell>
          <cell r="M597">
            <v>-105194.06</v>
          </cell>
          <cell r="O597">
            <v>-3250</v>
          </cell>
        </row>
        <row r="598">
          <cell r="E598" t="str">
            <v>Total 722 Desplaz. de red a cargo de terceros</v>
          </cell>
          <cell r="K598">
            <v>-108444.06</v>
          </cell>
          <cell r="M598">
            <v>-105194.06</v>
          </cell>
          <cell r="O598">
            <v>-3250</v>
          </cell>
        </row>
        <row r="599">
          <cell r="E599" t="str">
            <v>TOTAL INGRESOS POR OBRAS</v>
          </cell>
          <cell r="K599">
            <v>-9768109.7799999993</v>
          </cell>
          <cell r="M599">
            <v>-8648091.3399999999</v>
          </cell>
          <cell r="O599">
            <v>-1120018.44</v>
          </cell>
        </row>
        <row r="601">
          <cell r="E601" t="str">
            <v>OTROS INGRESOS DE GESTIÓN</v>
          </cell>
        </row>
        <row r="602">
          <cell r="E602" t="str">
            <v>OTROS INGRESOS DE GESTIÓN</v>
          </cell>
        </row>
        <row r="603">
          <cell r="E603" t="str">
            <v>705X7 Otros ingresos por prestación servicios</v>
          </cell>
        </row>
        <row r="604">
          <cell r="E604" t="str">
            <v>705X7 Otros ingresos por prestación servicios</v>
          </cell>
          <cell r="H604" t="str">
            <v>COBRO GASTOS ESPECIALES DE COBRO</v>
          </cell>
          <cell r="K604">
            <v>-66912.039999999994</v>
          </cell>
          <cell r="M604">
            <v>-61018.27</v>
          </cell>
          <cell r="O604">
            <v>-5893.77</v>
          </cell>
        </row>
        <row r="605">
          <cell r="E605">
            <v>7050750000</v>
          </cell>
          <cell r="H605" t="str">
            <v>COBRO GASTOS ESPECIALES DE COBRO</v>
          </cell>
          <cell r="K605">
            <v>-70706.7</v>
          </cell>
          <cell r="M605">
            <v>-66912.039999999994</v>
          </cell>
          <cell r="O605">
            <v>-3794.66</v>
          </cell>
        </row>
        <row r="606">
          <cell r="E606">
            <v>7050760500</v>
          </cell>
          <cell r="H606" t="str">
            <v>COBRO DE GASTOS DE CIERRE Y DE APERTURA</v>
          </cell>
          <cell r="K606">
            <v>-1808905.46</v>
          </cell>
          <cell r="M606">
            <v>-1635192.57</v>
          </cell>
          <cell r="O606">
            <v>-173712.89</v>
          </cell>
        </row>
        <row r="607">
          <cell r="E607">
            <v>7050770000</v>
          </cell>
          <cell r="H607" t="str">
            <v>COBRO GASTOS CHEQUES DEVUELTOS</v>
          </cell>
          <cell r="K607">
            <v>-21025.59</v>
          </cell>
          <cell r="M607">
            <v>-20283.189999999999</v>
          </cell>
          <cell r="O607">
            <v>-742.4</v>
          </cell>
        </row>
        <row r="608">
          <cell r="E608" t="str">
            <v>Total 705X7 Otros ingr. por prestación serv.</v>
          </cell>
          <cell r="H608" t="str">
            <v>INGRESOS POR SERVICIOS DIVERSOS</v>
          </cell>
          <cell r="K608">
            <v>-1900637.75</v>
          </cell>
          <cell r="M608">
            <v>-1722387.8</v>
          </cell>
          <cell r="O608">
            <v>-178249.95</v>
          </cell>
        </row>
        <row r="609">
          <cell r="E609">
            <v>7590700000</v>
          </cell>
          <cell r="H609" t="str">
            <v>INGRESOS POR SERVICIOS DIVERSOS</v>
          </cell>
          <cell r="K609">
            <v>-331424.34999999998</v>
          </cell>
          <cell r="M609">
            <v>-293440</v>
          </cell>
          <cell r="O609">
            <v>-37984.35</v>
          </cell>
        </row>
        <row r="610">
          <cell r="E610" t="str">
            <v>TOTAL OTROS INGRESOS DE GESTIÓN</v>
          </cell>
          <cell r="K610">
            <v>-331424.34999999998</v>
          </cell>
          <cell r="M610">
            <v>-293440</v>
          </cell>
          <cell r="O610">
            <v>-37984.35</v>
          </cell>
        </row>
        <row r="611">
          <cell r="E611" t="str">
            <v>TOTAL OTROS INGRESOS DE GESTIÓN</v>
          </cell>
          <cell r="K611">
            <v>-2232062.1</v>
          </cell>
          <cell r="M611">
            <v>-2015827.8</v>
          </cell>
          <cell r="O611">
            <v>-216234.3</v>
          </cell>
        </row>
        <row r="613">
          <cell r="E613" t="str">
            <v>TOTAL INGRESOS OPERATIVOS</v>
          </cell>
          <cell r="K613">
            <v>-359779595.79000002</v>
          </cell>
          <cell r="M613">
            <v>-316718786.13</v>
          </cell>
          <cell r="O613">
            <v>-43060809.659999996</v>
          </cell>
        </row>
        <row r="614">
          <cell r="E614" t="str">
            <v>TOTAL INGRESOS OPERATIVOS</v>
          </cell>
          <cell r="K614">
            <v>-400374450.70999998</v>
          </cell>
          <cell r="M614">
            <v>-359779595.79000002</v>
          </cell>
          <cell r="O614">
            <v>-40594854.920000002</v>
          </cell>
        </row>
        <row r="615">
          <cell r="E615" t="str">
            <v>=========================</v>
          </cell>
        </row>
        <row r="616">
          <cell r="E616" t="str">
            <v>GASTOS OPERATIVOS</v>
          </cell>
        </row>
        <row r="617">
          <cell r="E617" t="str">
            <v>GASTOS OPERATIVOS</v>
          </cell>
        </row>
        <row r="618">
          <cell r="E618" t="str">
            <v>=================</v>
          </cell>
        </row>
        <row r="619">
          <cell r="E619" t="str">
            <v>COMPRAS DE GAS</v>
          </cell>
        </row>
        <row r="620">
          <cell r="E620" t="str">
            <v>60011 Compras de gas a empr.gr. para distrib.</v>
          </cell>
        </row>
        <row r="621">
          <cell r="E621" t="str">
            <v>60011 Compras de gas a empr.gr. para distrib.</v>
          </cell>
          <cell r="H621" t="str">
            <v>GAS NATURAL DOMESTICO-COMERCIAL</v>
          </cell>
          <cell r="K621">
            <v>57859280</v>
          </cell>
          <cell r="M621">
            <v>50891130</v>
          </cell>
          <cell r="O621">
            <v>6968150</v>
          </cell>
        </row>
        <row r="622">
          <cell r="E622">
            <v>6001100000</v>
          </cell>
          <cell r="H622" t="str">
            <v>GAS NATURAL DOMESTICO-COMERCIAL</v>
          </cell>
          <cell r="K622">
            <v>62981150</v>
          </cell>
          <cell r="M622">
            <v>57859280</v>
          </cell>
          <cell r="O622">
            <v>5121870</v>
          </cell>
        </row>
        <row r="623">
          <cell r="E623">
            <v>6001120000</v>
          </cell>
          <cell r="H623" t="str">
            <v>GAS NATURAL INDUSTRIAL FIRME</v>
          </cell>
          <cell r="K623">
            <v>245397030</v>
          </cell>
          <cell r="M623">
            <v>222229800.09</v>
          </cell>
          <cell r="O623">
            <v>23167229.91</v>
          </cell>
        </row>
        <row r="624">
          <cell r="E624" t="str">
            <v>Total 60011 Compras de gas a emp.gr. distrib.</v>
          </cell>
          <cell r="K624">
            <v>308378180</v>
          </cell>
          <cell r="M624">
            <v>280089080.08999997</v>
          </cell>
          <cell r="O624">
            <v>28289099.91</v>
          </cell>
        </row>
        <row r="625">
          <cell r="E625" t="str">
            <v>TOTAL COMPRAS DE GAS</v>
          </cell>
          <cell r="K625">
            <v>308378180</v>
          </cell>
          <cell r="M625">
            <v>280089080.08999997</v>
          </cell>
          <cell r="O625">
            <v>28289099.91</v>
          </cell>
        </row>
        <row r="627">
          <cell r="E627" t="str">
            <v>OTRAS COMPRAS</v>
          </cell>
        </row>
        <row r="628">
          <cell r="E628" t="str">
            <v>OTRAS COMPRAS</v>
          </cell>
        </row>
        <row r="629">
          <cell r="E629" t="str">
            <v>60002 Otras compras</v>
          </cell>
        </row>
        <row r="630">
          <cell r="E630" t="str">
            <v>60002 Otras compras</v>
          </cell>
          <cell r="H630" t="str">
            <v>COSTE VENTA DE INSTALACIONES</v>
          </cell>
          <cell r="K630">
            <v>10337894.859999999</v>
          </cell>
          <cell r="M630">
            <v>9534165.7400000002</v>
          </cell>
          <cell r="O630">
            <v>803729.12</v>
          </cell>
        </row>
        <row r="631">
          <cell r="E631">
            <v>6000210000</v>
          </cell>
          <cell r="H631" t="str">
            <v>COSTE VENTA DE INSTALACIONES</v>
          </cell>
          <cell r="K631">
            <v>11738154.4</v>
          </cell>
          <cell r="M631">
            <v>10337894.859999999</v>
          </cell>
          <cell r="O631">
            <v>1400259.54</v>
          </cell>
        </row>
        <row r="632">
          <cell r="E632">
            <v>6000230000</v>
          </cell>
          <cell r="H632" t="str">
            <v>COSTE VENTA DE MATERIALES</v>
          </cell>
          <cell r="K632">
            <v>21953.42</v>
          </cell>
          <cell r="M632">
            <v>17112.93</v>
          </cell>
          <cell r="O632">
            <v>4840.49</v>
          </cell>
        </row>
        <row r="633">
          <cell r="E633">
            <v>6000240000</v>
          </cell>
          <cell r="H633" t="str">
            <v>COBERTURA GAS DOMESTICO</v>
          </cell>
          <cell r="K633">
            <v>-5954446.0199999996</v>
          </cell>
          <cell r="M633">
            <v>-5622991.54</v>
          </cell>
          <cell r="O633">
            <v>-331454.48</v>
          </cell>
        </row>
        <row r="634">
          <cell r="E634">
            <v>6000240100</v>
          </cell>
          <cell r="H634" t="str">
            <v>COBERTURA GAS GRANDES CLIENTES</v>
          </cell>
          <cell r="K634">
            <v>-19751794.879999999</v>
          </cell>
          <cell r="M634">
            <v>-19093069.359999999</v>
          </cell>
          <cell r="O634">
            <v>-658725.52</v>
          </cell>
        </row>
        <row r="635">
          <cell r="E635" t="str">
            <v>Total 60002 Otras compras</v>
          </cell>
          <cell r="K635">
            <v>-13946133.08</v>
          </cell>
          <cell r="M635">
            <v>-14361053.109999999</v>
          </cell>
          <cell r="O635">
            <v>414920.03</v>
          </cell>
        </row>
        <row r="636">
          <cell r="E636" t="str">
            <v>TOTAL OTRAS COMPRAS</v>
          </cell>
          <cell r="K636">
            <v>-13946133.08</v>
          </cell>
          <cell r="M636">
            <v>-14361053.109999999</v>
          </cell>
          <cell r="O636">
            <v>414920.03</v>
          </cell>
        </row>
        <row r="638">
          <cell r="E638" t="str">
            <v>GASTOS DE PERSONAL</v>
          </cell>
        </row>
        <row r="639">
          <cell r="E639" t="str">
            <v>GASTOS DE PERSONAL</v>
          </cell>
        </row>
        <row r="640">
          <cell r="E640" t="str">
            <v>649 Otros gastos sociales</v>
          </cell>
        </row>
        <row r="641">
          <cell r="E641" t="str">
            <v>649 Otros gastos sociales</v>
          </cell>
          <cell r="H641" t="str">
            <v>FORMACION</v>
          </cell>
          <cell r="K641">
            <v>3000</v>
          </cell>
          <cell r="M641">
            <v>3000</v>
          </cell>
          <cell r="O641">
            <v>0</v>
          </cell>
        </row>
        <row r="642">
          <cell r="E642">
            <v>6490400100</v>
          </cell>
          <cell r="H642" t="str">
            <v>FORMACION</v>
          </cell>
          <cell r="K642">
            <v>3000</v>
          </cell>
          <cell r="M642">
            <v>3000</v>
          </cell>
          <cell r="O642">
            <v>0</v>
          </cell>
        </row>
        <row r="643">
          <cell r="E643" t="str">
            <v>Total 649 Otros gastos sociales</v>
          </cell>
          <cell r="K643">
            <v>3000</v>
          </cell>
          <cell r="M643">
            <v>3000</v>
          </cell>
          <cell r="O643">
            <v>0</v>
          </cell>
        </row>
        <row r="644">
          <cell r="E644" t="str">
            <v>TOTAL GASTOS DE PERSONAL</v>
          </cell>
          <cell r="K644">
            <v>3000</v>
          </cell>
          <cell r="M644">
            <v>3000</v>
          </cell>
          <cell r="O644">
            <v>0</v>
          </cell>
        </row>
        <row r="646">
          <cell r="E646" t="str">
            <v>TRIBUTOS</v>
          </cell>
        </row>
        <row r="647">
          <cell r="E647" t="str">
            <v>TRIBUTOS</v>
          </cell>
        </row>
        <row r="648">
          <cell r="E648" t="str">
            <v>631 Otros tributos</v>
          </cell>
        </row>
        <row r="649">
          <cell r="E649" t="str">
            <v>631 Otros tributos</v>
          </cell>
          <cell r="H649" t="str">
            <v>IMPUESTO SOBRE VEHICULOS DE TRACCION ME</v>
          </cell>
          <cell r="K649">
            <v>21064</v>
          </cell>
          <cell r="M649">
            <v>21064</v>
          </cell>
          <cell r="O649">
            <v>0</v>
          </cell>
        </row>
        <row r="650">
          <cell r="E650">
            <v>6310520000</v>
          </cell>
          <cell r="H650" t="str">
            <v>IMPUESTO SOBRE VEHICULOS DE TRACCION ME</v>
          </cell>
          <cell r="K650">
            <v>21064</v>
          </cell>
          <cell r="M650">
            <v>21064</v>
          </cell>
          <cell r="O650">
            <v>0</v>
          </cell>
        </row>
        <row r="651">
          <cell r="E651">
            <v>6310525000</v>
          </cell>
          <cell r="H651" t="str">
            <v>OTROS IMPUESTOS</v>
          </cell>
          <cell r="K651">
            <v>500</v>
          </cell>
          <cell r="M651">
            <v>500</v>
          </cell>
          <cell r="O651">
            <v>0</v>
          </cell>
        </row>
        <row r="652">
          <cell r="E652" t="str">
            <v>Total 631 Otros tributos</v>
          </cell>
          <cell r="K652">
            <v>21564</v>
          </cell>
          <cell r="M652">
            <v>21564</v>
          </cell>
          <cell r="O652">
            <v>0</v>
          </cell>
        </row>
        <row r="653">
          <cell r="E653" t="str">
            <v>TOTAL TRIBUTOS</v>
          </cell>
          <cell r="K653">
            <v>21564</v>
          </cell>
          <cell r="M653">
            <v>21564</v>
          </cell>
          <cell r="O653">
            <v>0</v>
          </cell>
        </row>
        <row r="655">
          <cell r="E655" t="str">
            <v>SERVICIOS EXTERIORES</v>
          </cell>
        </row>
        <row r="656">
          <cell r="E656" t="str">
            <v>SERVICIOS EXTERIORES</v>
          </cell>
        </row>
        <row r="657">
          <cell r="E657" t="str">
            <v>ARRENDAMIENTOS</v>
          </cell>
        </row>
        <row r="658">
          <cell r="E658" t="str">
            <v>ARRENDAMIENTOS</v>
          </cell>
        </row>
        <row r="659">
          <cell r="E659" t="str">
            <v>62106 Arrendamientos y cánones</v>
          </cell>
          <cell r="H659" t="str">
            <v>ARRENDAMIENTO EDIFICIOS,LOCALES Y OTRAS</v>
          </cell>
          <cell r="K659">
            <v>302040</v>
          </cell>
          <cell r="M659">
            <v>299523</v>
          </cell>
          <cell r="O659">
            <v>2517</v>
          </cell>
        </row>
        <row r="660">
          <cell r="E660">
            <v>6210610000</v>
          </cell>
          <cell r="H660" t="str">
            <v>ARRENDAMIENTO EDIFICIOS,LOCALES Y OTRAS</v>
          </cell>
          <cell r="K660">
            <v>352380</v>
          </cell>
          <cell r="M660">
            <v>302040</v>
          </cell>
          <cell r="O660">
            <v>50340</v>
          </cell>
        </row>
        <row r="661">
          <cell r="E661">
            <v>6210640000</v>
          </cell>
          <cell r="H661" t="str">
            <v>ARRENDAMIENTO MOBILIARIO</v>
          </cell>
          <cell r="K661">
            <v>53926.48</v>
          </cell>
          <cell r="M661">
            <v>48338.54</v>
          </cell>
          <cell r="O661">
            <v>5587.94</v>
          </cell>
        </row>
        <row r="662">
          <cell r="E662" t="str">
            <v>Total 62106 Arrendamientos y cánones</v>
          </cell>
          <cell r="K662">
            <v>406306.48</v>
          </cell>
          <cell r="M662">
            <v>350378.54</v>
          </cell>
          <cell r="O662">
            <v>55927.94</v>
          </cell>
        </row>
        <row r="663">
          <cell r="E663" t="str">
            <v>TOTAL ARRENDAMIENTOS</v>
          </cell>
          <cell r="K663">
            <v>406306.48</v>
          </cell>
          <cell r="M663">
            <v>350378.54</v>
          </cell>
          <cell r="O663">
            <v>55927.94</v>
          </cell>
        </row>
        <row r="664">
          <cell r="E664" t="str">
            <v>....................</v>
          </cell>
        </row>
        <row r="665">
          <cell r="E665" t="str">
            <v>REPARACIÓN Y CONSERVACIÓN</v>
          </cell>
        </row>
        <row r="666">
          <cell r="E666" t="str">
            <v>622 Reparaciones y conservación</v>
          </cell>
          <cell r="H666" t="str">
            <v>REPARACION EDIFICIOS, LOCALES Y CONSTRU</v>
          </cell>
          <cell r="K666">
            <v>117882.76</v>
          </cell>
          <cell r="M666">
            <v>91431.52</v>
          </cell>
          <cell r="O666">
            <v>26451.24</v>
          </cell>
        </row>
        <row r="667">
          <cell r="E667">
            <v>6220600000</v>
          </cell>
          <cell r="H667" t="str">
            <v>REPARACION EDIFICIOS, LOCALES Y CONSTRU</v>
          </cell>
          <cell r="K667">
            <v>267982.76</v>
          </cell>
          <cell r="M667">
            <v>117882.76</v>
          </cell>
          <cell r="O667">
            <v>150100</v>
          </cell>
        </row>
        <row r="668">
          <cell r="E668">
            <v>6220612000</v>
          </cell>
          <cell r="H668" t="str">
            <v>REPARACION UTILITARIOS</v>
          </cell>
          <cell r="K668">
            <v>228475.54</v>
          </cell>
          <cell r="M668">
            <v>92677.64</v>
          </cell>
          <cell r="O668">
            <v>135797.9</v>
          </cell>
        </row>
        <row r="669">
          <cell r="E669">
            <v>6220620000</v>
          </cell>
          <cell r="H669" t="str">
            <v>REPARACION MAQUINARIA, UTILES Y HERRAMI</v>
          </cell>
          <cell r="K669">
            <v>8200.76</v>
          </cell>
          <cell r="M669">
            <v>8200.76</v>
          </cell>
          <cell r="O669">
            <v>0</v>
          </cell>
        </row>
        <row r="670">
          <cell r="E670">
            <v>6220660500</v>
          </cell>
          <cell r="H670" t="str">
            <v>MANTENIMIENTO CORRECTIVO RED M/B P</v>
          </cell>
          <cell r="K670">
            <v>186149.38</v>
          </cell>
          <cell r="M670">
            <v>160471.48000000001</v>
          </cell>
          <cell r="O670">
            <v>25677.9</v>
          </cell>
        </row>
        <row r="671">
          <cell r="E671">
            <v>6220661000</v>
          </cell>
          <cell r="H671" t="str">
            <v>MANTENIMIENTO PREVENTIVO RED A.P.</v>
          </cell>
          <cell r="K671">
            <v>955863.98</v>
          </cell>
          <cell r="M671">
            <v>848627.93</v>
          </cell>
          <cell r="O671">
            <v>107236.05</v>
          </cell>
        </row>
        <row r="672">
          <cell r="E672">
            <v>6220661500</v>
          </cell>
          <cell r="H672" t="str">
            <v>MANTENIMIENTO PREVENTIVO RED M / B.P.</v>
          </cell>
          <cell r="K672">
            <v>638</v>
          </cell>
          <cell r="M672">
            <v>638</v>
          </cell>
          <cell r="O672">
            <v>0</v>
          </cell>
        </row>
        <row r="673">
          <cell r="E673">
            <v>6220662000</v>
          </cell>
          <cell r="H673" t="str">
            <v>RESEGUIMIENTO RED</v>
          </cell>
          <cell r="K673">
            <v>669867.94999999995</v>
          </cell>
          <cell r="M673">
            <v>665754.11</v>
          </cell>
          <cell r="O673">
            <v>4113.84</v>
          </cell>
        </row>
        <row r="674">
          <cell r="E674">
            <v>6220662500</v>
          </cell>
          <cell r="H674" t="str">
            <v>RETENES</v>
          </cell>
          <cell r="K674">
            <v>75661.42</v>
          </cell>
          <cell r="M674">
            <v>75661.42</v>
          </cell>
          <cell r="O674">
            <v>0</v>
          </cell>
        </row>
        <row r="675">
          <cell r="E675">
            <v>6220663500</v>
          </cell>
          <cell r="H675" t="str">
            <v>RESTO INSTALACIONES TECNICAS</v>
          </cell>
          <cell r="K675">
            <v>701805.6</v>
          </cell>
          <cell r="M675">
            <v>578169.30000000005</v>
          </cell>
          <cell r="O675">
            <v>123636.3</v>
          </cell>
        </row>
        <row r="676">
          <cell r="E676" t="str">
            <v>Total 622 Reparaciones y conservación</v>
          </cell>
          <cell r="K676">
            <v>3094645.39</v>
          </cell>
          <cell r="M676">
            <v>2548083.4</v>
          </cell>
          <cell r="O676">
            <v>546561.99</v>
          </cell>
        </row>
        <row r="677">
          <cell r="E677" t="str">
            <v>TOTAL REPARACIÓN Y CONSERVACIÓN</v>
          </cell>
          <cell r="K677">
            <v>3094645.39</v>
          </cell>
          <cell r="M677">
            <v>2548083.4</v>
          </cell>
          <cell r="O677">
            <v>546561.99</v>
          </cell>
        </row>
        <row r="678">
          <cell r="E678" t="str">
            <v>...............................</v>
          </cell>
        </row>
        <row r="679">
          <cell r="E679" t="str">
            <v>SUMINISTROS</v>
          </cell>
        </row>
        <row r="680">
          <cell r="E680" t="str">
            <v>628 Suministros</v>
          </cell>
          <cell r="H680" t="str">
            <v>ELECTRICIDAD</v>
          </cell>
          <cell r="K680">
            <v>95963.69</v>
          </cell>
          <cell r="M680">
            <v>85519.3</v>
          </cell>
          <cell r="O680">
            <v>10444.39</v>
          </cell>
        </row>
        <row r="681">
          <cell r="E681">
            <v>6280600000</v>
          </cell>
          <cell r="H681" t="str">
            <v>ELECTRICIDAD</v>
          </cell>
          <cell r="K681">
            <v>112115.69</v>
          </cell>
          <cell r="M681">
            <v>95963.69</v>
          </cell>
          <cell r="O681">
            <v>16152</v>
          </cell>
        </row>
        <row r="682">
          <cell r="E682">
            <v>6280610000</v>
          </cell>
          <cell r="H682" t="str">
            <v>AGUA</v>
          </cell>
          <cell r="K682">
            <v>7885.41</v>
          </cell>
          <cell r="M682">
            <v>6724.38</v>
          </cell>
          <cell r="O682">
            <v>1161.03</v>
          </cell>
        </row>
        <row r="683">
          <cell r="E683">
            <v>6280620000</v>
          </cell>
          <cell r="H683" t="str">
            <v>CARBURANTES Y COMBUSTIBLES</v>
          </cell>
          <cell r="K683">
            <v>190584.52</v>
          </cell>
          <cell r="M683">
            <v>167187.94</v>
          </cell>
          <cell r="O683">
            <v>23396.58</v>
          </cell>
        </row>
        <row r="684">
          <cell r="E684">
            <v>6280630000</v>
          </cell>
          <cell r="H684" t="str">
            <v>TELEFONOS</v>
          </cell>
          <cell r="K684">
            <v>300</v>
          </cell>
          <cell r="M684">
            <v>300</v>
          </cell>
          <cell r="O684">
            <v>0</v>
          </cell>
        </row>
        <row r="685">
          <cell r="E685">
            <v>6280650000</v>
          </cell>
          <cell r="H685" t="str">
            <v>CORREOS Y MENSAJERIA</v>
          </cell>
          <cell r="K685">
            <v>778327.28</v>
          </cell>
          <cell r="M685">
            <v>704111.38</v>
          </cell>
          <cell r="O685">
            <v>74215.899999999994</v>
          </cell>
        </row>
        <row r="686">
          <cell r="E686">
            <v>6280680000</v>
          </cell>
          <cell r="H686" t="str">
            <v>MATERIAL DE OFICINA</v>
          </cell>
          <cell r="K686">
            <v>195682.99</v>
          </cell>
          <cell r="M686">
            <v>175081.31</v>
          </cell>
          <cell r="O686">
            <v>20601.68</v>
          </cell>
        </row>
        <row r="687">
          <cell r="E687">
            <v>6280691000</v>
          </cell>
          <cell r="H687" t="str">
            <v>OTROS SUMINISTROS</v>
          </cell>
          <cell r="K687">
            <v>11835.93</v>
          </cell>
          <cell r="M687">
            <v>11835.93</v>
          </cell>
          <cell r="O687">
            <v>0</v>
          </cell>
        </row>
        <row r="688">
          <cell r="E688" t="str">
            <v>Total 628 Suministros</v>
          </cell>
          <cell r="K688">
            <v>1296731.82</v>
          </cell>
          <cell r="M688">
            <v>1161204.6299999999</v>
          </cell>
          <cell r="O688">
            <v>135527.19</v>
          </cell>
        </row>
        <row r="689">
          <cell r="E689" t="str">
            <v>TOTAL SUMINISTROS</v>
          </cell>
          <cell r="K689">
            <v>1296731.82</v>
          </cell>
          <cell r="M689">
            <v>1161204.6299999999</v>
          </cell>
          <cell r="O689">
            <v>135527.19</v>
          </cell>
        </row>
        <row r="690">
          <cell r="E690" t="str">
            <v>.................</v>
          </cell>
        </row>
        <row r="691">
          <cell r="E691" t="str">
            <v>SERVICIOS PROFESIONALES INDEPENDIENTES</v>
          </cell>
        </row>
        <row r="692">
          <cell r="E692" t="str">
            <v>623 Servicios profesionales independientes</v>
          </cell>
          <cell r="H692" t="str">
            <v>VIGILANCIA</v>
          </cell>
          <cell r="K692">
            <v>199794</v>
          </cell>
          <cell r="M692">
            <v>199794</v>
          </cell>
          <cell r="O692">
            <v>0</v>
          </cell>
        </row>
        <row r="693">
          <cell r="E693">
            <v>6230640000</v>
          </cell>
          <cell r="H693" t="str">
            <v>VIGILANCIA</v>
          </cell>
          <cell r="K693">
            <v>256878</v>
          </cell>
          <cell r="M693">
            <v>199794</v>
          </cell>
          <cell r="O693">
            <v>57084</v>
          </cell>
        </row>
        <row r="694">
          <cell r="E694" t="str">
            <v>Total 623 Servicios profesionales indep.</v>
          </cell>
          <cell r="K694">
            <v>256878</v>
          </cell>
          <cell r="M694">
            <v>199794</v>
          </cell>
          <cell r="O694">
            <v>57084</v>
          </cell>
        </row>
        <row r="695">
          <cell r="E695" t="str">
            <v>TOTAL SERVICIOS PROFESIONALES INDEPENDIENTES</v>
          </cell>
          <cell r="K695">
            <v>256878</v>
          </cell>
          <cell r="M695">
            <v>199794</v>
          </cell>
          <cell r="O695">
            <v>57084</v>
          </cell>
        </row>
        <row r="696">
          <cell r="E696" t="str">
            <v>............................................</v>
          </cell>
        </row>
        <row r="697">
          <cell r="E697" t="str">
            <v>PUBLICIDAD, PROPAGANDA Y RELACIONES PÚBLICAS</v>
          </cell>
        </row>
        <row r="698">
          <cell r="E698" t="str">
            <v>627 Publicidad, propaganda y rel. públicas</v>
          </cell>
          <cell r="H698" t="str">
            <v>PATROCINIOS</v>
          </cell>
          <cell r="K698">
            <v>7283.2</v>
          </cell>
          <cell r="M698">
            <v>7283.2</v>
          </cell>
          <cell r="O698">
            <v>0</v>
          </cell>
        </row>
        <row r="699">
          <cell r="E699">
            <v>6270610000</v>
          </cell>
          <cell r="H699" t="str">
            <v>PATROCINIOS</v>
          </cell>
          <cell r="K699">
            <v>7283.2</v>
          </cell>
          <cell r="M699">
            <v>7283.2</v>
          </cell>
          <cell r="O699">
            <v>0</v>
          </cell>
        </row>
        <row r="700">
          <cell r="E700">
            <v>6270640000</v>
          </cell>
          <cell r="H700" t="str">
            <v>INVESTIGACION</v>
          </cell>
          <cell r="K700">
            <v>107061.7</v>
          </cell>
          <cell r="M700">
            <v>107061.7</v>
          </cell>
          <cell r="O700">
            <v>0</v>
          </cell>
        </row>
        <row r="701">
          <cell r="E701">
            <v>6270660000</v>
          </cell>
          <cell r="H701" t="str">
            <v>REUNIONES DE TRABAJO</v>
          </cell>
          <cell r="K701">
            <v>17840.32</v>
          </cell>
          <cell r="M701">
            <v>17840.32</v>
          </cell>
          <cell r="O701">
            <v>0</v>
          </cell>
        </row>
        <row r="702">
          <cell r="E702">
            <v>6270670500</v>
          </cell>
          <cell r="H702" t="str">
            <v>ATENCIONES A TERCEROS</v>
          </cell>
          <cell r="K702">
            <v>542</v>
          </cell>
          <cell r="M702">
            <v>542</v>
          </cell>
          <cell r="O702">
            <v>0</v>
          </cell>
        </row>
        <row r="703">
          <cell r="E703" t="str">
            <v>Total 627 Publ., propaganda y rel. públicas</v>
          </cell>
          <cell r="K703">
            <v>132727.22</v>
          </cell>
          <cell r="M703">
            <v>132727.22</v>
          </cell>
          <cell r="O703">
            <v>0</v>
          </cell>
        </row>
        <row r="704">
          <cell r="E704" t="str">
            <v>TOTAL PUBL., PROPAGANDA Y RELACIONES PÚBLICAS</v>
          </cell>
          <cell r="K704">
            <v>132727.22</v>
          </cell>
          <cell r="M704">
            <v>132727.22</v>
          </cell>
          <cell r="O704">
            <v>0</v>
          </cell>
        </row>
        <row r="705">
          <cell r="E705" t="str">
            <v>.............................................</v>
          </cell>
        </row>
        <row r="706">
          <cell r="E706" t="str">
            <v>625 Primas de seguros</v>
          </cell>
          <cell r="H706" t="str">
            <v>PLAN DE SEGURO INTEGRADO</v>
          </cell>
          <cell r="K706">
            <v>428215.19</v>
          </cell>
          <cell r="M706">
            <v>361238.67</v>
          </cell>
          <cell r="O706">
            <v>66976.52</v>
          </cell>
        </row>
        <row r="707">
          <cell r="E707">
            <v>6250630000</v>
          </cell>
          <cell r="H707" t="str">
            <v>PLAN DE SEGURO INTEGRADO</v>
          </cell>
          <cell r="K707">
            <v>495191.71</v>
          </cell>
          <cell r="M707">
            <v>428215.19</v>
          </cell>
          <cell r="O707">
            <v>66976.52</v>
          </cell>
        </row>
        <row r="708">
          <cell r="E708" t="str">
            <v>Total 625 Primas de seguros</v>
          </cell>
          <cell r="K708">
            <v>495191.71</v>
          </cell>
          <cell r="M708">
            <v>428215.19</v>
          </cell>
          <cell r="O708">
            <v>66976.52</v>
          </cell>
        </row>
        <row r="709">
          <cell r="E709" t="str">
            <v>629060 Otros servicios</v>
          </cell>
          <cell r="K709">
            <v>495191.71</v>
          </cell>
          <cell r="M709">
            <v>428215.19</v>
          </cell>
          <cell r="O709">
            <v>66976.52</v>
          </cell>
        </row>
        <row r="710">
          <cell r="E710" t="str">
            <v>629060 Otros servicios</v>
          </cell>
          <cell r="H710" t="str">
            <v>VIAJES</v>
          </cell>
          <cell r="K710">
            <v>4584.7299999999996</v>
          </cell>
          <cell r="M710">
            <v>4584.7299999999996</v>
          </cell>
          <cell r="O710">
            <v>0</v>
          </cell>
        </row>
        <row r="711">
          <cell r="E711">
            <v>6290600000</v>
          </cell>
          <cell r="H711" t="str">
            <v>VIAJES</v>
          </cell>
          <cell r="K711">
            <v>4671.6899999999996</v>
          </cell>
          <cell r="M711">
            <v>4584.7299999999996</v>
          </cell>
          <cell r="O711">
            <v>86.96</v>
          </cell>
        </row>
        <row r="712">
          <cell r="E712">
            <v>6290600100</v>
          </cell>
          <cell r="H712" t="str">
            <v>DESPLAZAMIENTO</v>
          </cell>
          <cell r="K712">
            <v>1229.8699999999999</v>
          </cell>
          <cell r="M712">
            <v>890.87</v>
          </cell>
          <cell r="O712">
            <v>339</v>
          </cell>
        </row>
        <row r="713">
          <cell r="E713">
            <v>6290602000</v>
          </cell>
          <cell r="H713" t="str">
            <v>ESTANCIAS Y OTROS</v>
          </cell>
          <cell r="K713">
            <v>6866.31</v>
          </cell>
          <cell r="M713">
            <v>4515.91</v>
          </cell>
          <cell r="O713">
            <v>2350.4</v>
          </cell>
        </row>
        <row r="714">
          <cell r="E714" t="str">
            <v>Total 629060 Otros servicios</v>
          </cell>
          <cell r="K714">
            <v>12767.87</v>
          </cell>
          <cell r="M714">
            <v>9991.51</v>
          </cell>
          <cell r="O714">
            <v>2776.36</v>
          </cell>
        </row>
        <row r="715">
          <cell r="E715" t="str">
            <v>624 Transportes y fletes</v>
          </cell>
          <cell r="K715">
            <v>12767.87</v>
          </cell>
          <cell r="M715">
            <v>9991.51</v>
          </cell>
          <cell r="O715">
            <v>2776.36</v>
          </cell>
        </row>
        <row r="716">
          <cell r="E716" t="str">
            <v>624 Transportes y fletes</v>
          </cell>
          <cell r="H716" t="str">
            <v>TRANSPORTES Y FLETES</v>
          </cell>
          <cell r="K716">
            <v>14800</v>
          </cell>
          <cell r="M716">
            <v>12800</v>
          </cell>
          <cell r="O716">
            <v>2000</v>
          </cell>
        </row>
        <row r="717">
          <cell r="E717">
            <v>6240600000</v>
          </cell>
          <cell r="H717" t="str">
            <v>TRANSPORTES Y FLETES</v>
          </cell>
          <cell r="K717">
            <v>14800</v>
          </cell>
          <cell r="M717">
            <v>14800</v>
          </cell>
          <cell r="O717">
            <v>0</v>
          </cell>
        </row>
        <row r="718">
          <cell r="E718" t="str">
            <v>Total 624 Transportes y fletes</v>
          </cell>
          <cell r="K718">
            <v>14800</v>
          </cell>
          <cell r="M718">
            <v>14800</v>
          </cell>
          <cell r="O718">
            <v>0</v>
          </cell>
        </row>
        <row r="719">
          <cell r="E719" t="str">
            <v>626 Servicios bancarios y similares</v>
          </cell>
          <cell r="K719">
            <v>14800</v>
          </cell>
          <cell r="M719">
            <v>14800</v>
          </cell>
          <cell r="O719">
            <v>0</v>
          </cell>
        </row>
        <row r="720">
          <cell r="E720" t="str">
            <v>626 Servicios bancarios y similares</v>
          </cell>
          <cell r="H720" t="str">
            <v>SERVICIOS BANCARIOS Y SIMILARES</v>
          </cell>
          <cell r="K720">
            <v>147593.4</v>
          </cell>
          <cell r="M720">
            <v>146693.4</v>
          </cell>
          <cell r="O720">
            <v>900</v>
          </cell>
        </row>
        <row r="721">
          <cell r="E721">
            <v>6260600000</v>
          </cell>
          <cell r="H721" t="str">
            <v>SERVICIOS BANCARIOS Y SIMILARES</v>
          </cell>
          <cell r="K721">
            <v>148193.4</v>
          </cell>
          <cell r="M721">
            <v>147593.4</v>
          </cell>
          <cell r="O721">
            <v>600</v>
          </cell>
        </row>
        <row r="722">
          <cell r="E722" t="str">
            <v>Total 626 Servicios bancarios y similares</v>
          </cell>
          <cell r="K722">
            <v>148193.4</v>
          </cell>
          <cell r="M722">
            <v>147593.4</v>
          </cell>
          <cell r="O722">
            <v>600</v>
          </cell>
        </row>
        <row r="723">
          <cell r="E723" t="str">
            <v>62906 Otros servicios</v>
          </cell>
          <cell r="H723" t="str">
            <v>DOCUMENTACION</v>
          </cell>
          <cell r="K723">
            <v>3200</v>
          </cell>
          <cell r="M723">
            <v>3200</v>
          </cell>
          <cell r="O723">
            <v>0</v>
          </cell>
        </row>
        <row r="724">
          <cell r="E724">
            <v>6290610000</v>
          </cell>
          <cell r="H724" t="str">
            <v>DOCUMENTACION</v>
          </cell>
          <cell r="K724">
            <v>3200</v>
          </cell>
          <cell r="M724">
            <v>3200</v>
          </cell>
          <cell r="O724">
            <v>0</v>
          </cell>
        </row>
        <row r="725">
          <cell r="E725">
            <v>6290620200</v>
          </cell>
          <cell r="H725" t="str">
            <v>OTRAS CUOTAS</v>
          </cell>
          <cell r="K725">
            <v>3924.67</v>
          </cell>
          <cell r="M725">
            <v>3924.67</v>
          </cell>
          <cell r="O725">
            <v>0</v>
          </cell>
        </row>
        <row r="726">
          <cell r="E726">
            <v>6290640000</v>
          </cell>
          <cell r="H726" t="str">
            <v>SERVICIO DE LIMPIEZA</v>
          </cell>
          <cell r="K726">
            <v>154451.79</v>
          </cell>
          <cell r="M726">
            <v>87158.61</v>
          </cell>
          <cell r="O726">
            <v>67293.179999999993</v>
          </cell>
        </row>
        <row r="727">
          <cell r="E727">
            <v>6290650000</v>
          </cell>
          <cell r="H727" t="str">
            <v>LECTURA DE CONTADORES</v>
          </cell>
          <cell r="K727">
            <v>663545.69999999995</v>
          </cell>
          <cell r="M727">
            <v>575916.78</v>
          </cell>
          <cell r="O727">
            <v>87628.92</v>
          </cell>
        </row>
        <row r="728">
          <cell r="E728">
            <v>6290650500</v>
          </cell>
          <cell r="H728" t="str">
            <v>GESTIONES DE COBRO Y CIERRE</v>
          </cell>
          <cell r="K728">
            <v>1981336.43</v>
          </cell>
          <cell r="M728">
            <v>1755480.29</v>
          </cell>
          <cell r="O728">
            <v>225856.14</v>
          </cell>
        </row>
        <row r="729">
          <cell r="E729">
            <v>6290651100</v>
          </cell>
          <cell r="H729" t="str">
            <v>COBRO APARTADOS BANCARIOS (con IVA)</v>
          </cell>
          <cell r="K729">
            <v>217766.49</v>
          </cell>
          <cell r="M729">
            <v>194016.91</v>
          </cell>
          <cell r="O729">
            <v>23749.58</v>
          </cell>
        </row>
        <row r="730">
          <cell r="E730">
            <v>6290651500</v>
          </cell>
          <cell r="H730" t="str">
            <v>SERVICIOS DE COMERCIALIZ.</v>
          </cell>
          <cell r="K730">
            <v>10672</v>
          </cell>
          <cell r="M730">
            <v>10672</v>
          </cell>
          <cell r="O730">
            <v>0</v>
          </cell>
        </row>
        <row r="731">
          <cell r="E731">
            <v>6290652000</v>
          </cell>
          <cell r="H731" t="str">
            <v>COLABORAC.COMERCIALES</v>
          </cell>
          <cell r="K731">
            <v>408181.05</v>
          </cell>
          <cell r="M731">
            <v>373642.27</v>
          </cell>
          <cell r="O731">
            <v>34538.78</v>
          </cell>
        </row>
        <row r="732">
          <cell r="E732">
            <v>6290652500</v>
          </cell>
          <cell r="H732" t="str">
            <v>SERVICIOS INFORMATICOS</v>
          </cell>
          <cell r="K732">
            <v>320746</v>
          </cell>
          <cell r="M732">
            <v>274102.78000000003</v>
          </cell>
          <cell r="O732">
            <v>46643.22</v>
          </cell>
        </row>
        <row r="733">
          <cell r="E733">
            <v>6290653500</v>
          </cell>
          <cell r="H733" t="str">
            <v>TELEFONO GAS</v>
          </cell>
          <cell r="K733">
            <v>293939.48</v>
          </cell>
          <cell r="M733">
            <v>290538.48</v>
          </cell>
          <cell r="O733">
            <v>3401</v>
          </cell>
        </row>
        <row r="734">
          <cell r="E734">
            <v>6290656000</v>
          </cell>
          <cell r="H734" t="str">
            <v>OTROS OPERADORES</v>
          </cell>
          <cell r="K734">
            <v>5330047.78</v>
          </cell>
          <cell r="M734">
            <v>4635883.0599999996</v>
          </cell>
          <cell r="O734">
            <v>694164.72</v>
          </cell>
        </row>
        <row r="735">
          <cell r="E735">
            <v>6290656700</v>
          </cell>
          <cell r="H735" t="str">
            <v>CONTROL DE CALIDAD LECTURAS</v>
          </cell>
          <cell r="K735">
            <v>90156</v>
          </cell>
          <cell r="M735">
            <v>77132</v>
          </cell>
          <cell r="O735">
            <v>13024</v>
          </cell>
        </row>
        <row r="736">
          <cell r="E736">
            <v>6290660000</v>
          </cell>
          <cell r="H736" t="str">
            <v>OTROS SERVICIOS</v>
          </cell>
          <cell r="K736">
            <v>496802.43</v>
          </cell>
          <cell r="M736">
            <v>443550.81</v>
          </cell>
          <cell r="O736">
            <v>53251.62</v>
          </cell>
        </row>
        <row r="737">
          <cell r="E737">
            <v>6291690000</v>
          </cell>
          <cell r="H737" t="str">
            <v>SERVICIOS CORPORATIVOS</v>
          </cell>
          <cell r="K737">
            <v>11362942.34</v>
          </cell>
          <cell r="M737">
            <v>10097331.33</v>
          </cell>
          <cell r="O737">
            <v>1265611.01</v>
          </cell>
        </row>
        <row r="738">
          <cell r="E738" t="str">
            <v>Total 62906 Otros servicios</v>
          </cell>
          <cell r="K738">
            <v>21337712.16</v>
          </cell>
          <cell r="M738">
            <v>18822549.989999998</v>
          </cell>
          <cell r="O738">
            <v>2515162.17</v>
          </cell>
        </row>
        <row r="739">
          <cell r="E739" t="str">
            <v>TOTAL SERVICIOS EXTERIORES</v>
          </cell>
          <cell r="K739">
            <v>21485905.559999999</v>
          </cell>
          <cell r="M739">
            <v>18970143.390000001</v>
          </cell>
          <cell r="O739">
            <v>2515762.17</v>
          </cell>
        </row>
        <row r="740">
          <cell r="E740" t="str">
            <v>TOTAL SERVICIOS EXTERIORES</v>
          </cell>
          <cell r="K740">
            <v>27195954.050000001</v>
          </cell>
          <cell r="M740">
            <v>23815337.879999999</v>
          </cell>
          <cell r="O740">
            <v>3380616.17</v>
          </cell>
        </row>
        <row r="742">
          <cell r="E742" t="str">
            <v>AMORTIZACIONES</v>
          </cell>
        </row>
        <row r="743">
          <cell r="E743" t="str">
            <v>AMORTIZACIONES</v>
          </cell>
        </row>
        <row r="744">
          <cell r="E744" t="str">
            <v>680 Amortización de gastos de establecimiento</v>
          </cell>
        </row>
        <row r="745">
          <cell r="E745" t="str">
            <v>680 Amortización de gastos de establecimiento</v>
          </cell>
          <cell r="H745" t="str">
            <v>GASTOS DE PRIMER ESTABLECIMIENTO</v>
          </cell>
          <cell r="K745">
            <v>110531.84</v>
          </cell>
          <cell r="M745">
            <v>96715.36</v>
          </cell>
          <cell r="O745">
            <v>13816.48</v>
          </cell>
        </row>
        <row r="746">
          <cell r="E746">
            <v>6800720000</v>
          </cell>
          <cell r="H746" t="str">
            <v>GASTOS DE PRIMER ESTABLECIMIENTO</v>
          </cell>
          <cell r="K746">
            <v>124348.32</v>
          </cell>
          <cell r="M746">
            <v>110531.84</v>
          </cell>
          <cell r="O746">
            <v>13816.48</v>
          </cell>
        </row>
        <row r="747">
          <cell r="E747" t="str">
            <v>Total 680 Amort. de gastos de establecimiento</v>
          </cell>
          <cell r="K747">
            <v>124348.32</v>
          </cell>
          <cell r="M747">
            <v>110531.84</v>
          </cell>
          <cell r="O747">
            <v>13816.48</v>
          </cell>
        </row>
        <row r="748">
          <cell r="E748" t="str">
            <v>681 Amortización del inmovilizado inmaterial</v>
          </cell>
          <cell r="H748" t="str">
            <v>DOTACION AMORTIZACION APLICACIONES INFO</v>
          </cell>
          <cell r="K748">
            <v>273976.09000000003</v>
          </cell>
          <cell r="M748">
            <v>236918.47</v>
          </cell>
          <cell r="O748">
            <v>37057.620000000003</v>
          </cell>
        </row>
        <row r="749">
          <cell r="E749">
            <v>6815700000</v>
          </cell>
          <cell r="H749" t="str">
            <v>DOTACION AMORTIZACION APLICACIONES INFO</v>
          </cell>
          <cell r="K749">
            <v>311403.17</v>
          </cell>
          <cell r="M749">
            <v>273976.09000000003</v>
          </cell>
          <cell r="O749">
            <v>37427.08</v>
          </cell>
        </row>
        <row r="750">
          <cell r="E750" t="str">
            <v>Total 681 Amort. del inmovilizado inmaterial</v>
          </cell>
          <cell r="K750">
            <v>311403.17</v>
          </cell>
          <cell r="M750">
            <v>273976.09000000003</v>
          </cell>
          <cell r="O750">
            <v>37427.08</v>
          </cell>
        </row>
        <row r="751">
          <cell r="E751" t="str">
            <v>682 Amortización del inmovilizado material</v>
          </cell>
          <cell r="H751" t="str">
            <v>B10 ACT AMORT INMOV MATERIAL</v>
          </cell>
          <cell r="K751">
            <v>3382128.49</v>
          </cell>
          <cell r="M751">
            <v>2931060.02</v>
          </cell>
          <cell r="O751">
            <v>451068.47</v>
          </cell>
        </row>
        <row r="752">
          <cell r="E752">
            <v>6820700000</v>
          </cell>
          <cell r="H752" t="str">
            <v>DOTACION AMORTIZACION DERRIBOS Y DESGUA</v>
          </cell>
          <cell r="K752">
            <v>508808.09</v>
          </cell>
          <cell r="M752">
            <v>0</v>
          </cell>
          <cell r="O752">
            <v>508808.09</v>
          </cell>
        </row>
        <row r="753">
          <cell r="E753">
            <v>6820795000</v>
          </cell>
          <cell r="H753" t="str">
            <v>B10 ACT AMORT INMOV MATERIAL</v>
          </cell>
          <cell r="K753">
            <v>3909963.29</v>
          </cell>
          <cell r="M753">
            <v>3382128.49</v>
          </cell>
          <cell r="O753">
            <v>527834.80000000005</v>
          </cell>
        </row>
        <row r="754">
          <cell r="E754">
            <v>6821700000</v>
          </cell>
          <cell r="H754" t="str">
            <v>DOTACION AMORTIZACION DE EDIFICIOS</v>
          </cell>
          <cell r="K754">
            <v>22007.86</v>
          </cell>
          <cell r="M754">
            <v>19562.54</v>
          </cell>
          <cell r="O754">
            <v>2445.3200000000002</v>
          </cell>
        </row>
        <row r="755">
          <cell r="E755">
            <v>6821710000</v>
          </cell>
          <cell r="H755" t="str">
            <v>DOTACION AMORTIZACION INSTALACIONES INT</v>
          </cell>
          <cell r="K755">
            <v>29089.39</v>
          </cell>
          <cell r="M755">
            <v>25684.39</v>
          </cell>
          <cell r="O755">
            <v>3405</v>
          </cell>
        </row>
        <row r="756">
          <cell r="E756">
            <v>6822710000</v>
          </cell>
          <cell r="H756" t="str">
            <v>DOTACION AMORTIZACION RED</v>
          </cell>
          <cell r="K756">
            <v>11367528.84</v>
          </cell>
          <cell r="M756">
            <v>10056556.949999999</v>
          </cell>
          <cell r="O756">
            <v>1310971.8899999999</v>
          </cell>
        </row>
        <row r="757">
          <cell r="E757">
            <v>6822730000</v>
          </cell>
          <cell r="H757" t="str">
            <v>DOTACION AMORTIZACION INSTAL AUX DE EXP</v>
          </cell>
          <cell r="K757">
            <v>87907.65</v>
          </cell>
          <cell r="M757">
            <v>77929.87</v>
          </cell>
          <cell r="O757">
            <v>9977.7800000000007</v>
          </cell>
        </row>
        <row r="758">
          <cell r="E758">
            <v>6822740000</v>
          </cell>
          <cell r="H758" t="str">
            <v>DOTACION AMORTIZACION CONTADORES</v>
          </cell>
          <cell r="K758">
            <v>1648742.38</v>
          </cell>
          <cell r="M758">
            <v>1458955.99</v>
          </cell>
          <cell r="O758">
            <v>189786.39</v>
          </cell>
        </row>
        <row r="759">
          <cell r="E759">
            <v>6823700000</v>
          </cell>
          <cell r="H759" t="str">
            <v>DOTACION AMORTIZACION MAQUINARIA</v>
          </cell>
          <cell r="K759">
            <v>11129.7</v>
          </cell>
          <cell r="M759">
            <v>9893.07</v>
          </cell>
          <cell r="O759">
            <v>1236.6300000000001</v>
          </cell>
        </row>
        <row r="760">
          <cell r="E760">
            <v>6824700000</v>
          </cell>
          <cell r="H760" t="str">
            <v>DOTACION AMORTIZACION UTILLAJE</v>
          </cell>
          <cell r="K760">
            <v>67334.8</v>
          </cell>
          <cell r="M760">
            <v>58609.88</v>
          </cell>
          <cell r="O760">
            <v>8724.92</v>
          </cell>
        </row>
        <row r="761">
          <cell r="E761">
            <v>6826700000</v>
          </cell>
          <cell r="H761" t="str">
            <v>DOTACION AMORTIZACION MOBILIARIO</v>
          </cell>
          <cell r="K761">
            <v>76688.759999999995</v>
          </cell>
          <cell r="M761">
            <v>68167.78</v>
          </cell>
          <cell r="O761">
            <v>8520.98</v>
          </cell>
        </row>
        <row r="762">
          <cell r="E762">
            <v>6827700000</v>
          </cell>
          <cell r="H762" t="str">
            <v>DOTACION AMORTIZ EQU P/PROCESOS DE INFO</v>
          </cell>
          <cell r="K762">
            <v>18505.849999999999</v>
          </cell>
          <cell r="M762">
            <v>16925.07</v>
          </cell>
          <cell r="O762">
            <v>1580.78</v>
          </cell>
        </row>
        <row r="763">
          <cell r="E763">
            <v>6828700000</v>
          </cell>
          <cell r="H763" t="str">
            <v>DOTACION AMORTIZACION ELEMENTOS DE TRAN</v>
          </cell>
          <cell r="K763">
            <v>115672.79</v>
          </cell>
          <cell r="M763">
            <v>96633.9</v>
          </cell>
          <cell r="O763">
            <v>19038.89</v>
          </cell>
        </row>
        <row r="764">
          <cell r="E764" t="str">
            <v>Total 682 Amort. del inmovilizado material</v>
          </cell>
          <cell r="K764">
            <v>17863379.399999999</v>
          </cell>
          <cell r="M764">
            <v>15271047.93</v>
          </cell>
          <cell r="O764">
            <v>2592331.4700000002</v>
          </cell>
        </row>
        <row r="765">
          <cell r="E765" t="str">
            <v>TOTAL AMORTIZACIONES</v>
          </cell>
          <cell r="K765">
            <v>18299130.890000001</v>
          </cell>
          <cell r="M765">
            <v>15655555.859999999</v>
          </cell>
          <cell r="O765">
            <v>2643575.0299999998</v>
          </cell>
        </row>
        <row r="766">
          <cell r="E766" t="str">
            <v>PROVISIONES</v>
          </cell>
        </row>
        <row r="768">
          <cell r="E768" t="str">
            <v>PROVISIONES</v>
          </cell>
        </row>
        <row r="769">
          <cell r="E769">
            <v>6940000100</v>
          </cell>
          <cell r="H769" t="str">
            <v>DOTACION PROVISION PARA INSOLVENCIAS DE</v>
          </cell>
          <cell r="K769">
            <v>1554280</v>
          </cell>
          <cell r="M769">
            <v>1359995</v>
          </cell>
          <cell r="O769">
            <v>194285</v>
          </cell>
        </row>
        <row r="770">
          <cell r="E770" t="str">
            <v>694 Dotación a la provisión para insolv.tráf.</v>
          </cell>
          <cell r="K770">
            <v>1554280</v>
          </cell>
          <cell r="M770">
            <v>1359995</v>
          </cell>
          <cell r="O770">
            <v>194285</v>
          </cell>
        </row>
        <row r="771">
          <cell r="E771">
            <v>6940000100</v>
          </cell>
          <cell r="H771" t="str">
            <v>DOTACION PROVISION PARA INSOLVENCIAS DE</v>
          </cell>
          <cell r="K771">
            <v>1748565</v>
          </cell>
          <cell r="M771">
            <v>1554280</v>
          </cell>
          <cell r="O771">
            <v>194285</v>
          </cell>
        </row>
        <row r="772">
          <cell r="E772" t="str">
            <v>Total 694 Dotación a la prov. insolv.tráf.</v>
          </cell>
          <cell r="K772">
            <v>1748565</v>
          </cell>
          <cell r="M772">
            <v>1554280</v>
          </cell>
          <cell r="O772">
            <v>194285</v>
          </cell>
        </row>
        <row r="773">
          <cell r="E773" t="str">
            <v>TOTAL PROVISIONES</v>
          </cell>
          <cell r="K773">
            <v>1748565</v>
          </cell>
          <cell r="M773">
            <v>1554280</v>
          </cell>
          <cell r="O773">
            <v>194285</v>
          </cell>
        </row>
        <row r="774">
          <cell r="E774" t="str">
            <v>OTROS GASTOS DE EXPLOTACIÓN</v>
          </cell>
        </row>
        <row r="776">
          <cell r="E776" t="str">
            <v>OTROS GASTOS DE EXPLOTACIÓN</v>
          </cell>
        </row>
        <row r="777">
          <cell r="E777">
            <v>6290900500</v>
          </cell>
          <cell r="H777" t="str">
            <v>MULTAS Y SANCIONES</v>
          </cell>
          <cell r="K777">
            <v>287.64999999999998</v>
          </cell>
          <cell r="M777">
            <v>287.64999999999998</v>
          </cell>
          <cell r="O777">
            <v>0</v>
          </cell>
        </row>
        <row r="778">
          <cell r="E778" t="str">
            <v>62909 Otros gastos de explotación</v>
          </cell>
          <cell r="H778" t="str">
            <v>GASTOS NO DEDUCIBLES</v>
          </cell>
          <cell r="K778">
            <v>4370.3</v>
          </cell>
          <cell r="M778">
            <v>4139.3100000000004</v>
          </cell>
          <cell r="O778">
            <v>230.99</v>
          </cell>
        </row>
        <row r="779">
          <cell r="E779">
            <v>6290900500</v>
          </cell>
          <cell r="H779" t="str">
            <v>MULTAS Y SANCIONES</v>
          </cell>
          <cell r="K779">
            <v>287.64999999999998</v>
          </cell>
          <cell r="M779">
            <v>287.64999999999998</v>
          </cell>
          <cell r="O779">
            <v>0</v>
          </cell>
        </row>
        <row r="780">
          <cell r="E780">
            <v>6290901500</v>
          </cell>
          <cell r="H780" t="str">
            <v>GASTOS NO DEDUCIBLES</v>
          </cell>
          <cell r="K780">
            <v>4404.43</v>
          </cell>
          <cell r="M780">
            <v>4370.3</v>
          </cell>
          <cell r="O780">
            <v>34.130000000000003</v>
          </cell>
        </row>
        <row r="781">
          <cell r="E781" t="str">
            <v>Total 62909 Otros gastos de explotación</v>
          </cell>
          <cell r="K781">
            <v>4692.08</v>
          </cell>
          <cell r="M781">
            <v>4657.95</v>
          </cell>
          <cell r="O781">
            <v>34.130000000000003</v>
          </cell>
        </row>
        <row r="782">
          <cell r="E782" t="str">
            <v>TOTAL OTROS GASTOS DE EXPLOTACIÓN</v>
          </cell>
          <cell r="K782">
            <v>4692.08</v>
          </cell>
          <cell r="M782">
            <v>4657.95</v>
          </cell>
          <cell r="O782">
            <v>34.130000000000003</v>
          </cell>
        </row>
        <row r="783">
          <cell r="E783" t="str">
            <v>TOTAL GASTOS OPERATIVOS</v>
          </cell>
          <cell r="K783">
            <v>306782422.67000002</v>
          </cell>
          <cell r="M783">
            <v>268519445</v>
          </cell>
          <cell r="O783">
            <v>38262977.670000002</v>
          </cell>
        </row>
        <row r="784">
          <cell r="E784" t="str">
            <v>=======================</v>
          </cell>
        </row>
        <row r="785">
          <cell r="E785" t="str">
            <v>TOTAL GASTOS OPERATIVOS</v>
          </cell>
          <cell r="K785">
            <v>341704952.94</v>
          </cell>
          <cell r="M785">
            <v>306782422.67000002</v>
          </cell>
          <cell r="O785">
            <v>34922530.270000003</v>
          </cell>
        </row>
        <row r="786">
          <cell r="E786" t="str">
            <v>=======================</v>
          </cell>
          <cell r="K786">
            <v>-52997173.119999997</v>
          </cell>
          <cell r="M786">
            <v>-48199341.130000003</v>
          </cell>
          <cell r="O786">
            <v>-4797831.99</v>
          </cell>
        </row>
        <row r="787">
          <cell r="E787" t="str">
            <v>===================</v>
          </cell>
        </row>
        <row r="788">
          <cell r="E788" t="str">
            <v>RESULTADO OPERATIVO</v>
          </cell>
          <cell r="K788">
            <v>-58669497.770000003</v>
          </cell>
          <cell r="M788">
            <v>-52997173.119999997</v>
          </cell>
          <cell r="O788">
            <v>-5672324.6500000004</v>
          </cell>
        </row>
        <row r="789">
          <cell r="E789" t="str">
            <v>===================</v>
          </cell>
        </row>
        <row r="791">
          <cell r="G791" t="str">
            <v xml:space="preserve">                     Balance Contable - Estructura México</v>
          </cell>
          <cell r="N791" t="str">
            <v>Hora</v>
          </cell>
          <cell r="P791">
            <v>0.41685185185185186</v>
          </cell>
        </row>
        <row r="792">
          <cell r="N792" t="str">
            <v>RFBILA00</v>
          </cell>
          <cell r="Q792" t="str">
            <v>/</v>
          </cell>
          <cell r="R792" t="str">
            <v>SS79393</v>
          </cell>
        </row>
        <row r="793">
          <cell r="G793" t="str">
            <v xml:space="preserve">                     Balance Contable - Estructura México</v>
          </cell>
          <cell r="N793" t="str">
            <v>Hora</v>
          </cell>
          <cell r="P793">
            <v>0.43722222222222223</v>
          </cell>
        </row>
        <row r="794">
          <cell r="F794">
            <v>12</v>
          </cell>
          <cell r="G794" t="str">
            <v>División</v>
          </cell>
          <cell r="I794" t="str">
            <v>****</v>
          </cell>
          <cell r="N794" t="str">
            <v>RFBILA00</v>
          </cell>
          <cell r="Q794" t="str">
            <v>/</v>
          </cell>
          <cell r="R794" t="str">
            <v>SS79393</v>
          </cell>
        </row>
        <row r="796">
          <cell r="E796" t="str">
            <v>Textos............................................</v>
          </cell>
          <cell r="F796">
            <v>12</v>
          </cell>
          <cell r="G796" t="str">
            <v>División</v>
          </cell>
          <cell r="I796" t="str">
            <v>****</v>
          </cell>
          <cell r="J796" t="str">
            <v>..Interv.informe.</v>
          </cell>
          <cell r="L796" t="str">
            <v>..Comp. periodos</v>
          </cell>
          <cell r="N796" t="str">
            <v>Imptes en</v>
          </cell>
          <cell r="O796" t="str">
            <v>.......absolutos</v>
          </cell>
        </row>
        <row r="797">
          <cell r="E797" t="str">
            <v>..................................................</v>
          </cell>
          <cell r="J797" t="str">
            <v>(08.2004-08.2004)</v>
          </cell>
          <cell r="L797" t="str">
            <v>(07.2004-07.2004)</v>
          </cell>
          <cell r="O797" t="str">
            <v>.....Desviación</v>
          </cell>
        </row>
        <row r="798">
          <cell r="E798" t="str">
            <v>Textos............................................</v>
          </cell>
          <cell r="J798" t="str">
            <v>..Interv.informe.</v>
          </cell>
          <cell r="L798" t="str">
            <v>..Comp. periodos</v>
          </cell>
          <cell r="O798" t="str">
            <v>.......absolutos</v>
          </cell>
        </row>
        <row r="799">
          <cell r="E799" t="str">
            <v>..................................................</v>
          </cell>
          <cell r="J799" t="str">
            <v>(09.2004-09.2004)</v>
          </cell>
          <cell r="L799" t="str">
            <v>(08.2004-08.2004)</v>
          </cell>
          <cell r="O799" t="str">
            <v>.....Desviación</v>
          </cell>
        </row>
        <row r="800">
          <cell r="E800" t="str">
            <v>====================</v>
          </cell>
        </row>
        <row r="801">
          <cell r="E801" t="str">
            <v>RESULTADO FINANCIERO</v>
          </cell>
        </row>
        <row r="802">
          <cell r="E802" t="str">
            <v>====================</v>
          </cell>
        </row>
        <row r="803">
          <cell r="E803" t="str">
            <v>.</v>
          </cell>
        </row>
        <row r="804">
          <cell r="E804" t="str">
            <v>.</v>
          </cell>
        </row>
        <row r="805">
          <cell r="E805" t="str">
            <v>INGRESOS FINANCIEROS</v>
          </cell>
        </row>
        <row r="806">
          <cell r="E806" t="str">
            <v>====================</v>
          </cell>
          <cell r="H806" t="str">
            <v>INTERESES DE CUENTAS BANCARIAS</v>
          </cell>
          <cell r="K806">
            <v>-5825.72</v>
          </cell>
          <cell r="M806">
            <v>-5048.8</v>
          </cell>
          <cell r="O806">
            <v>-776.92</v>
          </cell>
        </row>
        <row r="807">
          <cell r="E807" t="str">
            <v>76 Ingresos financieros</v>
          </cell>
          <cell r="H807" t="str">
            <v>DESCUENTOS SOBRE COMPRAS PRONTO PAGO A</v>
          </cell>
          <cell r="K807">
            <v>-447225.38</v>
          </cell>
          <cell r="M807">
            <v>-359595.05</v>
          </cell>
          <cell r="O807">
            <v>-87630.33</v>
          </cell>
        </row>
        <row r="808">
          <cell r="E808">
            <v>7640010000</v>
          </cell>
          <cell r="H808" t="str">
            <v>INTERESES DE CUENTAS BANCARIAS</v>
          </cell>
          <cell r="K808">
            <v>-6415.29</v>
          </cell>
          <cell r="M808">
            <v>-5825.72</v>
          </cell>
          <cell r="O808">
            <v>-589.57000000000005</v>
          </cell>
        </row>
        <row r="809">
          <cell r="E809">
            <v>7650000100</v>
          </cell>
          <cell r="H809" t="str">
            <v>DESCUENTOS SOBRE COMPRAS PRONTO PAGO A</v>
          </cell>
          <cell r="K809">
            <v>-506252.11</v>
          </cell>
          <cell r="M809">
            <v>-447225.38</v>
          </cell>
          <cell r="O809">
            <v>-59026.73</v>
          </cell>
        </row>
        <row r="810">
          <cell r="E810">
            <v>7680000100</v>
          </cell>
          <cell r="H810" t="str">
            <v>DIFERENCIAS POSITIVAS DE CAMBIO</v>
          </cell>
          <cell r="K810">
            <v>-27700.77</v>
          </cell>
          <cell r="M810">
            <v>-27355.37</v>
          </cell>
          <cell r="O810">
            <v>-345.4</v>
          </cell>
        </row>
        <row r="811">
          <cell r="E811">
            <v>7680000112</v>
          </cell>
          <cell r="H811" t="str">
            <v>INGRESO TEORICO POR DIFERENCIA EN TIPO</v>
          </cell>
          <cell r="K811">
            <v>-1428330.83</v>
          </cell>
          <cell r="M811">
            <v>-1390608.15</v>
          </cell>
          <cell r="O811">
            <v>-37722.68</v>
          </cell>
        </row>
        <row r="812">
          <cell r="E812">
            <v>7690000000</v>
          </cell>
          <cell r="H812" t="str">
            <v>INGRESOS POR APLAZAMIENTO PAGOS FACTURA</v>
          </cell>
          <cell r="K812">
            <v>-5846614.2400000002</v>
          </cell>
          <cell r="M812">
            <v>-5059412.29</v>
          </cell>
          <cell r="O812">
            <v>-787201.95</v>
          </cell>
        </row>
        <row r="813">
          <cell r="E813">
            <v>7690000900</v>
          </cell>
          <cell r="H813" t="str">
            <v>INGRESOS FINANCIEROS VARIOS</v>
          </cell>
          <cell r="K813">
            <v>-385974.1</v>
          </cell>
          <cell r="M813">
            <v>-363728.02</v>
          </cell>
          <cell r="O813">
            <v>-22246.080000000002</v>
          </cell>
        </row>
        <row r="814">
          <cell r="E814">
            <v>7690010000</v>
          </cell>
          <cell r="H814" t="str">
            <v>B10 ACT REPOMO</v>
          </cell>
          <cell r="K814">
            <v>-5392186.5899999999</v>
          </cell>
          <cell r="M814">
            <v>-4077419.01</v>
          </cell>
          <cell r="O814">
            <v>-1314767.58</v>
          </cell>
        </row>
        <row r="815">
          <cell r="E815" t="str">
            <v>Total 76 Ingresos financieros</v>
          </cell>
          <cell r="K815">
            <v>-13593473.93</v>
          </cell>
          <cell r="M815">
            <v>-11371573.939999999</v>
          </cell>
          <cell r="O815">
            <v>-2221899.9900000002</v>
          </cell>
        </row>
        <row r="816">
          <cell r="E816" t="str">
            <v>==========================</v>
          </cell>
        </row>
        <row r="817">
          <cell r="E817" t="str">
            <v>TOTAL INGRESOS FINANCIEROS</v>
          </cell>
          <cell r="K817">
            <v>-13593473.93</v>
          </cell>
          <cell r="M817">
            <v>-11371573.939999999</v>
          </cell>
          <cell r="O817">
            <v>-2221899.9900000002</v>
          </cell>
        </row>
        <row r="818">
          <cell r="E818" t="str">
            <v>==========================</v>
          </cell>
        </row>
        <row r="819">
          <cell r="E819" t="str">
            <v>==================</v>
          </cell>
        </row>
        <row r="820">
          <cell r="E820" t="str">
            <v>GASTOS FINANCIEROS</v>
          </cell>
        </row>
        <row r="821">
          <cell r="E821" t="str">
            <v>==================</v>
          </cell>
          <cell r="H821" t="str">
            <v>DIFERENCIAS NEGATIVAS DE CAMBIO</v>
          </cell>
          <cell r="K821">
            <v>76373.320000000007</v>
          </cell>
          <cell r="M821">
            <v>76373.320000000007</v>
          </cell>
          <cell r="O821">
            <v>0</v>
          </cell>
        </row>
        <row r="822">
          <cell r="E822" t="str">
            <v>66 Gastos financieros</v>
          </cell>
          <cell r="H822" t="str">
            <v>GASTO TEORICO POR DIFERENCIA EN TIPO DE</v>
          </cell>
          <cell r="K822">
            <v>149612.57</v>
          </cell>
          <cell r="M822">
            <v>154769.76</v>
          </cell>
          <cell r="O822">
            <v>-5157.1899999999996</v>
          </cell>
        </row>
        <row r="823">
          <cell r="E823">
            <v>6680000100</v>
          </cell>
          <cell r="H823" t="str">
            <v>DIFERENCIAS NEGATIVAS DE CAMBIO</v>
          </cell>
          <cell r="K823">
            <v>78284.929999999993</v>
          </cell>
          <cell r="M823">
            <v>76373.320000000007</v>
          </cell>
          <cell r="O823">
            <v>1911.61</v>
          </cell>
        </row>
        <row r="824">
          <cell r="E824">
            <v>6680000112</v>
          </cell>
          <cell r="H824" t="str">
            <v>GASTO TEORICO POR DIFERENCIA EN TIPO DE</v>
          </cell>
          <cell r="K824">
            <v>154867.16</v>
          </cell>
          <cell r="M824">
            <v>149612.57</v>
          </cell>
          <cell r="O824">
            <v>5254.59</v>
          </cell>
        </row>
        <row r="825">
          <cell r="E825">
            <v>6690020000</v>
          </cell>
          <cell r="H825" t="str">
            <v>GASTOS POR TRANSFERENCIAS</v>
          </cell>
          <cell r="K825">
            <v>6479</v>
          </cell>
          <cell r="M825">
            <v>6429</v>
          </cell>
          <cell r="O825">
            <v>50</v>
          </cell>
        </row>
        <row r="826">
          <cell r="E826">
            <v>6690040000</v>
          </cell>
          <cell r="H826" t="str">
            <v>COMISION DE MANTENIMIENTO Y SERVICIO</v>
          </cell>
          <cell r="K826">
            <v>1445</v>
          </cell>
          <cell r="M826">
            <v>1410</v>
          </cell>
          <cell r="O826">
            <v>35</v>
          </cell>
        </row>
        <row r="827">
          <cell r="E827" t="str">
            <v>Total 66 Gastos financieros</v>
          </cell>
          <cell r="K827">
            <v>241076.09</v>
          </cell>
          <cell r="M827">
            <v>233824.89</v>
          </cell>
          <cell r="O827">
            <v>7251.2</v>
          </cell>
        </row>
        <row r="828">
          <cell r="E828" t="str">
            <v>========================</v>
          </cell>
        </row>
        <row r="829">
          <cell r="E829" t="str">
            <v>TOTAL GASTOS FINANCIEROS</v>
          </cell>
          <cell r="K829">
            <v>241076.09</v>
          </cell>
          <cell r="M829">
            <v>233824.89</v>
          </cell>
          <cell r="O829">
            <v>7251.2</v>
          </cell>
        </row>
        <row r="830">
          <cell r="E830" t="str">
            <v>========================</v>
          </cell>
          <cell r="K830">
            <v>-11137749.050000001</v>
          </cell>
          <cell r="M830">
            <v>-10251579.699999999</v>
          </cell>
          <cell r="O830">
            <v>-886169.35</v>
          </cell>
        </row>
        <row r="831">
          <cell r="E831" t="str">
            <v>==========================</v>
          </cell>
        </row>
        <row r="832">
          <cell r="E832" t="str">
            <v>TOTAL RESULTADO FINANCIERO</v>
          </cell>
          <cell r="K832">
            <v>-13352397.84</v>
          </cell>
          <cell r="M832">
            <v>-11137749.050000001</v>
          </cell>
          <cell r="O832">
            <v>-2214648.79</v>
          </cell>
        </row>
        <row r="833">
          <cell r="E833" t="str">
            <v>==========================</v>
          </cell>
        </row>
        <row r="835">
          <cell r="G835" t="str">
            <v xml:space="preserve">                     Balance Contable - Estructura México</v>
          </cell>
          <cell r="N835" t="str">
            <v>Hora</v>
          </cell>
          <cell r="P835">
            <v>0.41685185185185186</v>
          </cell>
        </row>
        <row r="836">
          <cell r="N836" t="str">
            <v>RFBILA00</v>
          </cell>
          <cell r="Q836" t="str">
            <v>/</v>
          </cell>
          <cell r="R836" t="str">
            <v>SS79393</v>
          </cell>
        </row>
        <row r="837">
          <cell r="G837" t="str">
            <v xml:space="preserve">                     Balance Contable - Estructura México</v>
          </cell>
          <cell r="N837" t="str">
            <v>Hora</v>
          </cell>
          <cell r="P837">
            <v>0.43722222222222223</v>
          </cell>
        </row>
        <row r="838">
          <cell r="F838">
            <v>12</v>
          </cell>
          <cell r="G838" t="str">
            <v>División</v>
          </cell>
          <cell r="I838" t="str">
            <v>****</v>
          </cell>
          <cell r="N838" t="str">
            <v>RFBILA00</v>
          </cell>
          <cell r="Q838" t="str">
            <v>/</v>
          </cell>
          <cell r="R838" t="str">
            <v>SS79393</v>
          </cell>
        </row>
        <row r="840">
          <cell r="E840" t="str">
            <v>Textos............................................</v>
          </cell>
          <cell r="F840">
            <v>12</v>
          </cell>
          <cell r="G840" t="str">
            <v>División</v>
          </cell>
          <cell r="I840" t="str">
            <v>****</v>
          </cell>
          <cell r="J840" t="str">
            <v>..Interv.informe.</v>
          </cell>
          <cell r="L840" t="str">
            <v>..Comp. periodos</v>
          </cell>
          <cell r="N840" t="str">
            <v>Imptes en</v>
          </cell>
          <cell r="O840" t="str">
            <v>.......absolutos</v>
          </cell>
        </row>
        <row r="841">
          <cell r="E841" t="str">
            <v>..................................................</v>
          </cell>
          <cell r="J841" t="str">
            <v>(08.2004-08.2004)</v>
          </cell>
          <cell r="L841" t="str">
            <v>(07.2004-07.2004)</v>
          </cell>
          <cell r="O841" t="str">
            <v>.....Desviación</v>
          </cell>
        </row>
        <row r="842">
          <cell r="E842" t="str">
            <v>Textos............................................</v>
          </cell>
          <cell r="J842" t="str">
            <v>..Interv.informe.</v>
          </cell>
          <cell r="L842" t="str">
            <v>..Comp. periodos</v>
          </cell>
          <cell r="O842" t="str">
            <v>.......absolutos</v>
          </cell>
        </row>
        <row r="843">
          <cell r="E843" t="str">
            <v>..................................................</v>
          </cell>
          <cell r="J843" t="str">
            <v>(09.2004-09.2004)</v>
          </cell>
          <cell r="L843" t="str">
            <v>(08.2004-08.2004)</v>
          </cell>
          <cell r="O843" t="str">
            <v>.....Desviación</v>
          </cell>
        </row>
        <row r="844">
          <cell r="E844" t="str">
            <v>==========================</v>
          </cell>
        </row>
        <row r="845">
          <cell r="E845" t="str">
            <v>RESULTADOS EXTRAORDINARIOS</v>
          </cell>
        </row>
        <row r="846">
          <cell r="E846" t="str">
            <v>==========================</v>
          </cell>
        </row>
        <row r="847">
          <cell r="E847" t="str">
            <v>.</v>
          </cell>
        </row>
        <row r="848">
          <cell r="E848" t="str">
            <v>.</v>
          </cell>
        </row>
        <row r="849">
          <cell r="E849" t="str">
            <v>INGRESOS EXTRAORDINARIOS</v>
          </cell>
        </row>
        <row r="850">
          <cell r="E850" t="str">
            <v>========================</v>
          </cell>
          <cell r="H850" t="str">
            <v>BENEFICIOS PROCEDENTES DEL INMOVILIZADO</v>
          </cell>
          <cell r="K850">
            <v>-89169.05</v>
          </cell>
          <cell r="M850">
            <v>0</v>
          </cell>
          <cell r="O850">
            <v>-89169.05</v>
          </cell>
        </row>
        <row r="851">
          <cell r="E851" t="str">
            <v>77 Benef. del inmovilizado e ingresos extra.</v>
          </cell>
          <cell r="K851">
            <v>-89169.05</v>
          </cell>
          <cell r="M851">
            <v>0</v>
          </cell>
          <cell r="O851">
            <v>-89169.05</v>
          </cell>
        </row>
        <row r="852">
          <cell r="E852">
            <v>7710000100</v>
          </cell>
          <cell r="H852" t="str">
            <v>BENEFICIOS PROCEDENTES DEL INMOVILIZADO</v>
          </cell>
          <cell r="K852">
            <v>-89169.05</v>
          </cell>
          <cell r="M852">
            <v>-89169.05</v>
          </cell>
          <cell r="O852">
            <v>0</v>
          </cell>
        </row>
        <row r="853">
          <cell r="E853" t="str">
            <v>Total 77 Benef. del inmov. e ingresos extra.</v>
          </cell>
          <cell r="K853">
            <v>-89169.05</v>
          </cell>
          <cell r="M853">
            <v>-89169.05</v>
          </cell>
          <cell r="O853">
            <v>0</v>
          </cell>
        </row>
        <row r="854">
          <cell r="E854" t="str">
            <v>==============================</v>
          </cell>
        </row>
        <row r="855">
          <cell r="E855" t="str">
            <v>TOTAL INGRESOS EXTRAORDINARIOS</v>
          </cell>
          <cell r="K855">
            <v>-89169.05</v>
          </cell>
          <cell r="M855">
            <v>-89169.05</v>
          </cell>
          <cell r="O855">
            <v>0</v>
          </cell>
        </row>
        <row r="856">
          <cell r="E856" t="str">
            <v>==============================</v>
          </cell>
          <cell r="K856">
            <v>-89169.05</v>
          </cell>
          <cell r="M856">
            <v>0</v>
          </cell>
          <cell r="O856">
            <v>-89169.05</v>
          </cell>
        </row>
        <row r="857">
          <cell r="E857" t="str">
            <v>================================</v>
          </cell>
        </row>
        <row r="858">
          <cell r="E858" t="str">
            <v>TOTAL RESULTADOS EXTRAORDINARIOS</v>
          </cell>
          <cell r="K858">
            <v>-89169.05</v>
          </cell>
          <cell r="M858">
            <v>-89169.05</v>
          </cell>
          <cell r="O858">
            <v>0</v>
          </cell>
        </row>
        <row r="859">
          <cell r="E859" t="str">
            <v>================================</v>
          </cell>
        </row>
        <row r="860">
          <cell r="E860" t="str">
            <v>.</v>
          </cell>
          <cell r="K860">
            <v>-72111064.659999996</v>
          </cell>
          <cell r="M860">
            <v>-64224091.219999999</v>
          </cell>
          <cell r="O860">
            <v>-7886973.4400000004</v>
          </cell>
        </row>
        <row r="861">
          <cell r="E861" t="str">
            <v>.</v>
          </cell>
        </row>
        <row r="862">
          <cell r="E862" t="str">
            <v>RESULTADO ANTES DE IMPUESTOS</v>
          </cell>
        </row>
        <row r="863">
          <cell r="E863" t="str">
            <v>= = = = = = = = = = = = = = =</v>
          </cell>
        </row>
        <row r="865">
          <cell r="G865" t="str">
            <v xml:space="preserve">                     Balance Contable - Estructura México</v>
          </cell>
          <cell r="N865" t="str">
            <v>Hora</v>
          </cell>
          <cell r="P865">
            <v>0.41685185185185186</v>
          </cell>
        </row>
        <row r="866">
          <cell r="N866" t="str">
            <v>RFBILA00</v>
          </cell>
          <cell r="Q866" t="str">
            <v>/</v>
          </cell>
          <cell r="R866" t="str">
            <v>SS79393</v>
          </cell>
        </row>
        <row r="867">
          <cell r="G867" t="str">
            <v xml:space="preserve">                     Balance Contable - Estructura México</v>
          </cell>
          <cell r="N867" t="str">
            <v>Hora</v>
          </cell>
          <cell r="P867">
            <v>0.43722222222222223</v>
          </cell>
        </row>
        <row r="868">
          <cell r="F868">
            <v>12</v>
          </cell>
          <cell r="G868" t="str">
            <v>División</v>
          </cell>
          <cell r="I868" t="str">
            <v>****</v>
          </cell>
          <cell r="N868" t="str">
            <v>RFBILA00</v>
          </cell>
          <cell r="Q868" t="str">
            <v>/</v>
          </cell>
          <cell r="R868" t="str">
            <v>SS79393</v>
          </cell>
        </row>
        <row r="870">
          <cell r="E870" t="str">
            <v>Textos............................................</v>
          </cell>
          <cell r="F870">
            <v>12</v>
          </cell>
          <cell r="G870" t="str">
            <v>División</v>
          </cell>
          <cell r="I870" t="str">
            <v>****</v>
          </cell>
          <cell r="J870" t="str">
            <v>..Interv.informe.</v>
          </cell>
          <cell r="L870" t="str">
            <v>..Comp. periodos</v>
          </cell>
          <cell r="N870" t="str">
            <v>Imptes en</v>
          </cell>
          <cell r="O870" t="str">
            <v>.......absolutos</v>
          </cell>
        </row>
        <row r="871">
          <cell r="E871" t="str">
            <v>..................................................</v>
          </cell>
          <cell r="J871" t="str">
            <v>(08.2004-08.2004)</v>
          </cell>
          <cell r="L871" t="str">
            <v>(07.2004-07.2004)</v>
          </cell>
          <cell r="O871" t="str">
            <v>.....Desviación</v>
          </cell>
        </row>
        <row r="872">
          <cell r="E872" t="str">
            <v>Textos............................................</v>
          </cell>
          <cell r="J872" t="str">
            <v>..Interv.informe.</v>
          </cell>
          <cell r="L872" t="str">
            <v>..Comp. periodos</v>
          </cell>
          <cell r="O872" t="str">
            <v>.......absolutos</v>
          </cell>
        </row>
      </sheetData>
      <sheetData sheetId="3" refreshError="1">
        <row r="1">
          <cell r="G1" t="str">
            <v xml:space="preserve">                     Balance Contable - Estructura México</v>
          </cell>
          <cell r="N1" t="str">
            <v>Hora</v>
          </cell>
          <cell r="P1">
            <v>0.43756944444444446</v>
          </cell>
        </row>
        <row r="2">
          <cell r="N2" t="str">
            <v>RFBILA00</v>
          </cell>
          <cell r="Q2" t="str">
            <v>/</v>
          </cell>
          <cell r="R2" t="str">
            <v>SS79393</v>
          </cell>
        </row>
        <row r="4">
          <cell r="F4">
            <v>12</v>
          </cell>
          <cell r="G4" t="str">
            <v>División</v>
          </cell>
          <cell r="I4" t="str">
            <v>****</v>
          </cell>
          <cell r="N4" t="str">
            <v>Imptes en</v>
          </cell>
          <cell r="S4" t="str">
            <v>NPM</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2448081</v>
          </cell>
          <cell r="M17">
            <v>2448081</v>
          </cell>
          <cell r="O17">
            <v>0</v>
          </cell>
        </row>
        <row r="18">
          <cell r="E18">
            <v>2800000000</v>
          </cell>
          <cell r="H18" t="str">
            <v>FONDO DE AMORTIZACION GASTOS DE ESTABLE</v>
          </cell>
          <cell r="K18">
            <v>-948631.49</v>
          </cell>
          <cell r="M18">
            <v>-938431.15</v>
          </cell>
          <cell r="O18">
            <v>-10200.34</v>
          </cell>
        </row>
        <row r="19">
          <cell r="E19" t="str">
            <v>Total 201 Gastos de primer establecimiento</v>
          </cell>
          <cell r="K19">
            <v>1499449.51</v>
          </cell>
          <cell r="M19">
            <v>1509649.85</v>
          </cell>
          <cell r="O19">
            <v>-10200.34</v>
          </cell>
        </row>
        <row r="20">
          <cell r="E20" t="str">
            <v>TOTAL GASTOS DE AMPLIACIÓN DE CAPITAL</v>
          </cell>
          <cell r="K20">
            <v>1499449.51</v>
          </cell>
          <cell r="M20">
            <v>1509649.85</v>
          </cell>
          <cell r="O20">
            <v>-10200.34</v>
          </cell>
        </row>
        <row r="22">
          <cell r="E22" t="str">
            <v>TOTAL GASTOS DE ESTABLECIMIENTO</v>
          </cell>
          <cell r="K22">
            <v>1499449.51</v>
          </cell>
          <cell r="M22">
            <v>1509649.85</v>
          </cell>
          <cell r="O22">
            <v>-10200.34</v>
          </cell>
        </row>
        <row r="23">
          <cell r="E23" t="str">
            <v>===============================</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K31">
            <v>1332230.75</v>
          </cell>
          <cell r="M31">
            <v>1332230.75</v>
          </cell>
          <cell r="O31">
            <v>0</v>
          </cell>
        </row>
        <row r="32">
          <cell r="E32" t="str">
            <v>Total 215 Aplicaciones informáticas</v>
          </cell>
          <cell r="K32">
            <v>1332230.75</v>
          </cell>
          <cell r="M32">
            <v>1332230.75</v>
          </cell>
          <cell r="O32">
            <v>0</v>
          </cell>
        </row>
        <row r="33">
          <cell r="E33" t="str">
            <v>TOTAL APLICACIONES INFORMÁTICAS</v>
          </cell>
          <cell r="K33">
            <v>1332230.75</v>
          </cell>
          <cell r="M33">
            <v>1332230.75</v>
          </cell>
          <cell r="O33">
            <v>0</v>
          </cell>
        </row>
        <row r="34">
          <cell r="E34" t="str">
            <v>...............................</v>
          </cell>
        </row>
        <row r="35">
          <cell r="E35" t="str">
            <v>TOTAL INMOVILIZACIONES INMATERIALES</v>
          </cell>
          <cell r="K35">
            <v>1332230.75</v>
          </cell>
          <cell r="M35">
            <v>1332230.75</v>
          </cell>
          <cell r="O35">
            <v>0</v>
          </cell>
        </row>
        <row r="38">
          <cell r="E38" t="str">
            <v>INMOVILIZACIONES MATERIALES</v>
          </cell>
        </row>
        <row r="40">
          <cell r="E40" t="str">
            <v>TERRENOS Y CONSTRUCCIONES</v>
          </cell>
        </row>
        <row r="41">
          <cell r="E41" t="str">
            <v>221 Construcciones</v>
          </cell>
        </row>
        <row r="42">
          <cell r="E42">
            <v>2210010000</v>
          </cell>
          <cell r="H42" t="str">
            <v>EDIFICIOS ADMINISTRAC. Y COMERCIALES</v>
          </cell>
          <cell r="K42">
            <v>26090.42</v>
          </cell>
          <cell r="M42">
            <v>26090.42</v>
          </cell>
          <cell r="O42">
            <v>0</v>
          </cell>
        </row>
        <row r="43">
          <cell r="E43">
            <v>2210095000</v>
          </cell>
          <cell r="H43" t="str">
            <v>B10 ACT EDIFICIOS DE PROPIEDAD ADMON Y</v>
          </cell>
          <cell r="K43">
            <v>8843.9500000000007</v>
          </cell>
          <cell r="M43">
            <v>8632.91</v>
          </cell>
          <cell r="O43">
            <v>211.04</v>
          </cell>
        </row>
        <row r="44">
          <cell r="E44">
            <v>2210100100</v>
          </cell>
          <cell r="H44" t="str">
            <v>TELECOMUNICACIONES EDIFICIOS PRODUCCION</v>
          </cell>
          <cell r="K44">
            <v>106072.27</v>
          </cell>
          <cell r="M44">
            <v>106072.27</v>
          </cell>
          <cell r="O44">
            <v>0</v>
          </cell>
        </row>
        <row r="45">
          <cell r="E45">
            <v>2210110000</v>
          </cell>
          <cell r="H45" t="str">
            <v>INSTAL. INT. EDIF. ADMINISTR. Y CIALES.</v>
          </cell>
          <cell r="K45">
            <v>2189472.5699999998</v>
          </cell>
          <cell r="M45">
            <v>2189472.5699999998</v>
          </cell>
          <cell r="O45">
            <v>0</v>
          </cell>
        </row>
        <row r="46">
          <cell r="E46">
            <v>2210110100</v>
          </cell>
          <cell r="H46" t="str">
            <v>TELECOMUNICACIONES EDIFICIOS ADMON. Y C</v>
          </cell>
          <cell r="K46">
            <v>92809.65</v>
          </cell>
          <cell r="M46">
            <v>92809.65</v>
          </cell>
          <cell r="O46">
            <v>0</v>
          </cell>
        </row>
        <row r="47">
          <cell r="E47">
            <v>2210195000</v>
          </cell>
          <cell r="H47" t="str">
            <v>B10 ACT INST INT EDIF PROD ADMON CIALES</v>
          </cell>
          <cell r="K47">
            <v>127461.7</v>
          </cell>
          <cell r="M47">
            <v>126691.69</v>
          </cell>
          <cell r="O47">
            <v>770.01</v>
          </cell>
        </row>
        <row r="48">
          <cell r="E48" t="str">
            <v>Total 221 Construcciones</v>
          </cell>
          <cell r="K48">
            <v>2550750.56</v>
          </cell>
          <cell r="M48">
            <v>2549769.5099999998</v>
          </cell>
          <cell r="O48">
            <v>981.05</v>
          </cell>
        </row>
        <row r="49">
          <cell r="E49" t="str">
            <v>TOTAL TERRENOS Y CONSTRUCCIONES</v>
          </cell>
          <cell r="K49">
            <v>2550750.56</v>
          </cell>
          <cell r="M49">
            <v>2549769.5099999998</v>
          </cell>
          <cell r="O49">
            <v>981.05</v>
          </cell>
        </row>
        <row r="50">
          <cell r="E50" t="str">
            <v>...............................</v>
          </cell>
        </row>
        <row r="51">
          <cell r="E51" t="str">
            <v>INSTALACIONES TÉCNICAS Y MAQUINARIA</v>
          </cell>
        </row>
        <row r="52">
          <cell r="E52" t="str">
            <v>222 Instalaciones técnicas</v>
          </cell>
        </row>
        <row r="53">
          <cell r="E53">
            <v>2220100000</v>
          </cell>
          <cell r="H53" t="str">
            <v>RED DE TRANSPORTE</v>
          </cell>
          <cell r="K53">
            <v>29051121.09</v>
          </cell>
          <cell r="M53">
            <v>28906109.350000001</v>
          </cell>
          <cell r="O53">
            <v>145011.74</v>
          </cell>
        </row>
        <row r="54">
          <cell r="E54">
            <v>2220110000</v>
          </cell>
          <cell r="H54" t="str">
            <v>RED DE DISTRIBUCION</v>
          </cell>
          <cell r="K54">
            <v>118897158.65000001</v>
          </cell>
          <cell r="M54">
            <v>118202903.54000001</v>
          </cell>
          <cell r="O54">
            <v>694255.11</v>
          </cell>
        </row>
        <row r="55">
          <cell r="E55">
            <v>2220119500</v>
          </cell>
          <cell r="H55" t="str">
            <v>B10 ACT ACOMETIDAS</v>
          </cell>
          <cell r="K55">
            <v>5099013.7699999996</v>
          </cell>
          <cell r="M55">
            <v>4896340.6399999997</v>
          </cell>
          <cell r="O55">
            <v>202673.13</v>
          </cell>
        </row>
        <row r="56">
          <cell r="E56">
            <v>2220120000</v>
          </cell>
          <cell r="H56" t="str">
            <v>ACOMETIDAS</v>
          </cell>
          <cell r="K56">
            <v>27866400.989999998</v>
          </cell>
          <cell r="M56">
            <v>27646051.210000001</v>
          </cell>
          <cell r="O56">
            <v>220349.78</v>
          </cell>
        </row>
        <row r="57">
          <cell r="E57">
            <v>2220130000</v>
          </cell>
          <cell r="H57" t="str">
            <v>CONSTRUCCION E.R.M.</v>
          </cell>
          <cell r="K57">
            <v>9192748.8300000001</v>
          </cell>
          <cell r="M57">
            <v>9186137.4800000004</v>
          </cell>
          <cell r="O57">
            <v>6611.35</v>
          </cell>
        </row>
        <row r="58">
          <cell r="E58">
            <v>2220139500</v>
          </cell>
          <cell r="H58" t="str">
            <v>B10 ACT CONSTRUCCIONES E.R.M.</v>
          </cell>
          <cell r="K58">
            <v>518973.67</v>
          </cell>
          <cell r="M58">
            <v>461097.65</v>
          </cell>
          <cell r="O58">
            <v>57876.02</v>
          </cell>
        </row>
        <row r="59">
          <cell r="E59">
            <v>2220140000</v>
          </cell>
          <cell r="H59" t="str">
            <v>Acometidas 12</v>
          </cell>
          <cell r="K59">
            <v>1025866.45</v>
          </cell>
          <cell r="M59">
            <v>1025866.45</v>
          </cell>
          <cell r="O59">
            <v>0</v>
          </cell>
        </row>
        <row r="60">
          <cell r="E60">
            <v>2220195000</v>
          </cell>
          <cell r="H60" t="str">
            <v>B10 ACT RED</v>
          </cell>
          <cell r="K60">
            <v>19236458.710000001</v>
          </cell>
          <cell r="M60">
            <v>18237446.670000002</v>
          </cell>
          <cell r="O60">
            <v>999012.04</v>
          </cell>
        </row>
        <row r="61">
          <cell r="E61">
            <v>2220300000</v>
          </cell>
          <cell r="H61" t="str">
            <v>INSTALACIONES AUXILIARES DE EXPOLTACION</v>
          </cell>
          <cell r="K61">
            <v>1450500.31</v>
          </cell>
          <cell r="M61">
            <v>1309191.44</v>
          </cell>
          <cell r="O61">
            <v>141308.87</v>
          </cell>
        </row>
        <row r="62">
          <cell r="E62">
            <v>2220395000</v>
          </cell>
          <cell r="H62" t="str">
            <v>B10 ACT INSTALACIONES AUXILIARES EXPLOT</v>
          </cell>
          <cell r="K62">
            <v>570225.76</v>
          </cell>
          <cell r="M62">
            <v>556057.22</v>
          </cell>
          <cell r="O62">
            <v>14168.54</v>
          </cell>
        </row>
        <row r="63">
          <cell r="E63">
            <v>2220400000</v>
          </cell>
          <cell r="H63" t="str">
            <v>CONTADORES/MEDIDORES</v>
          </cell>
          <cell r="K63">
            <v>17362905.449999999</v>
          </cell>
          <cell r="M63">
            <v>17273857.100000001</v>
          </cell>
          <cell r="O63">
            <v>89048.35</v>
          </cell>
        </row>
        <row r="64">
          <cell r="E64">
            <v>2220495000</v>
          </cell>
          <cell r="H64" t="str">
            <v>B10 ACT CONTADORES</v>
          </cell>
          <cell r="K64">
            <v>2156556.4500000002</v>
          </cell>
          <cell r="M64">
            <v>2040785.8</v>
          </cell>
          <cell r="O64">
            <v>115770.65</v>
          </cell>
        </row>
        <row r="65">
          <cell r="E65">
            <v>2220500000</v>
          </cell>
          <cell r="H65" t="str">
            <v>INSTALACIONES COMUNITARIAS</v>
          </cell>
          <cell r="K65">
            <v>465945.18</v>
          </cell>
          <cell r="M65">
            <v>465945.18</v>
          </cell>
          <cell r="O65">
            <v>0</v>
          </cell>
        </row>
        <row r="66">
          <cell r="E66" t="str">
            <v>Total 222 Instalaciones técnicas</v>
          </cell>
          <cell r="K66">
            <v>232893875.31</v>
          </cell>
          <cell r="M66">
            <v>230207789.72999999</v>
          </cell>
          <cell r="O66">
            <v>2686085.58</v>
          </cell>
        </row>
        <row r="67">
          <cell r="E67" t="str">
            <v>223 Maquinaria</v>
          </cell>
        </row>
        <row r="68">
          <cell r="E68">
            <v>2230000000</v>
          </cell>
          <cell r="H68" t="str">
            <v>MAQUINARIA</v>
          </cell>
          <cell r="K68">
            <v>242888.79</v>
          </cell>
          <cell r="M68">
            <v>242888.79</v>
          </cell>
          <cell r="O68">
            <v>0</v>
          </cell>
        </row>
        <row r="69">
          <cell r="E69">
            <v>2230095000</v>
          </cell>
          <cell r="H69" t="str">
            <v>B10 ACT MAQUINARIA</v>
          </cell>
          <cell r="K69">
            <v>11498.76</v>
          </cell>
          <cell r="M69">
            <v>9990.31</v>
          </cell>
          <cell r="O69">
            <v>1508.45</v>
          </cell>
        </row>
        <row r="70">
          <cell r="E70" t="str">
            <v>Total 223 Maquinaria</v>
          </cell>
          <cell r="K70">
            <v>254387.55</v>
          </cell>
          <cell r="M70">
            <v>252879.1</v>
          </cell>
          <cell r="O70">
            <v>1508.45</v>
          </cell>
        </row>
        <row r="71">
          <cell r="E71" t="str">
            <v>TOTAL INSTALACIONES TÉCNICAS Y MAQUINARIA</v>
          </cell>
          <cell r="K71">
            <v>233148262.86000001</v>
          </cell>
          <cell r="M71">
            <v>230460668.83000001</v>
          </cell>
          <cell r="O71">
            <v>2687594.03</v>
          </cell>
        </row>
        <row r="72">
          <cell r="E72" t="str">
            <v>.........................................</v>
          </cell>
        </row>
        <row r="73">
          <cell r="E73" t="str">
            <v>OTRAS INSTALACIONES, UTILLAJE Y MOBILIARIO</v>
          </cell>
        </row>
        <row r="74">
          <cell r="E74" t="str">
            <v>224 Utillaje</v>
          </cell>
        </row>
        <row r="75">
          <cell r="E75">
            <v>2240000000</v>
          </cell>
          <cell r="H75" t="str">
            <v>UTILLAJE</v>
          </cell>
          <cell r="K75">
            <v>488883.23</v>
          </cell>
          <cell r="M75">
            <v>471208.31</v>
          </cell>
          <cell r="O75">
            <v>17674.919999999998</v>
          </cell>
        </row>
        <row r="76">
          <cell r="E76">
            <v>2240095000</v>
          </cell>
          <cell r="H76" t="str">
            <v>B10 ACT UTILLAJE</v>
          </cell>
          <cell r="K76">
            <v>71121.919999999998</v>
          </cell>
          <cell r="M76">
            <v>68067.360000000001</v>
          </cell>
          <cell r="O76">
            <v>3054.56</v>
          </cell>
        </row>
        <row r="77">
          <cell r="E77" t="str">
            <v>Total 224 Utillaje</v>
          </cell>
          <cell r="K77">
            <v>560005.15</v>
          </cell>
          <cell r="M77">
            <v>539275.67000000004</v>
          </cell>
          <cell r="O77">
            <v>20729.48</v>
          </cell>
        </row>
        <row r="78">
          <cell r="E78" t="str">
            <v>226 Mobiliario</v>
          </cell>
        </row>
        <row r="79">
          <cell r="E79">
            <v>2260000000</v>
          </cell>
          <cell r="H79" t="str">
            <v>MOBILIARIO</v>
          </cell>
          <cell r="K79">
            <v>329100.84999999998</v>
          </cell>
          <cell r="M79">
            <v>329100.84999999998</v>
          </cell>
          <cell r="O79">
            <v>0</v>
          </cell>
        </row>
        <row r="80">
          <cell r="E80">
            <v>2260010000</v>
          </cell>
          <cell r="H80" t="str">
            <v>EQUIPOS DE OFICINA</v>
          </cell>
          <cell r="K80">
            <v>258273.51</v>
          </cell>
          <cell r="M80">
            <v>258273.51</v>
          </cell>
          <cell r="O80">
            <v>0</v>
          </cell>
        </row>
        <row r="81">
          <cell r="E81">
            <v>2260095000</v>
          </cell>
          <cell r="H81" t="str">
            <v>B10 ACT MOBILIARIO Y EQ OFICINA COMUNIC</v>
          </cell>
          <cell r="K81">
            <v>625172.06000000006</v>
          </cell>
          <cell r="M81">
            <v>603418.71</v>
          </cell>
          <cell r="O81">
            <v>21753.35</v>
          </cell>
        </row>
        <row r="82">
          <cell r="E82" t="str">
            <v>Total 226 Mobiliario</v>
          </cell>
          <cell r="K82">
            <v>1212546.42</v>
          </cell>
          <cell r="M82">
            <v>1190793.07</v>
          </cell>
          <cell r="O82">
            <v>21753.35</v>
          </cell>
        </row>
        <row r="83">
          <cell r="E83" t="str">
            <v>TOTAL OTRAS INSTAL., UTILLAJE Y MOBILIARIO</v>
          </cell>
          <cell r="K83">
            <v>1772551.57</v>
          </cell>
          <cell r="M83">
            <v>1730068.74</v>
          </cell>
          <cell r="O83">
            <v>42482.83</v>
          </cell>
        </row>
        <row r="84">
          <cell r="E84" t="str">
            <v>..........................................</v>
          </cell>
        </row>
        <row r="85">
          <cell r="E85" t="str">
            <v>OTRO INMOVILIZADO</v>
          </cell>
        </row>
        <row r="86">
          <cell r="E86" t="str">
            <v>227 Equipos para procesos informáticos</v>
          </cell>
        </row>
        <row r="87">
          <cell r="E87">
            <v>2270000000</v>
          </cell>
          <cell r="H87" t="str">
            <v>EQUIPOS PARA PROCESOS DE INFORMACION</v>
          </cell>
          <cell r="K87">
            <v>448151.06</v>
          </cell>
          <cell r="M87">
            <v>448151.06</v>
          </cell>
          <cell r="O87">
            <v>0</v>
          </cell>
        </row>
        <row r="88">
          <cell r="E88">
            <v>2270095000</v>
          </cell>
          <cell r="H88" t="str">
            <v>B10 ACT EQUIPOS PARA PROCESOS INFORMATI</v>
          </cell>
          <cell r="K88">
            <v>211455.18</v>
          </cell>
          <cell r="M88">
            <v>207470.44</v>
          </cell>
          <cell r="O88">
            <v>3984.74</v>
          </cell>
        </row>
        <row r="89">
          <cell r="E89" t="str">
            <v>Total 227 Equipos para procesos informáticos</v>
          </cell>
          <cell r="K89">
            <v>659606.24</v>
          </cell>
          <cell r="M89">
            <v>655621.5</v>
          </cell>
          <cell r="O89">
            <v>3984.74</v>
          </cell>
        </row>
        <row r="90">
          <cell r="E90" t="str">
            <v>228 Elementos de transporte</v>
          </cell>
        </row>
        <row r="91">
          <cell r="E91">
            <v>2280000000</v>
          </cell>
          <cell r="H91" t="str">
            <v>VEHICULOS INDUSTRIALES</v>
          </cell>
          <cell r="K91">
            <v>1041981.19</v>
          </cell>
          <cell r="M91">
            <v>1041981.19</v>
          </cell>
          <cell r="O91">
            <v>0</v>
          </cell>
        </row>
        <row r="92">
          <cell r="E92">
            <v>2280095000</v>
          </cell>
          <cell r="H92" t="str">
            <v>B10 ACT VEHICULOS INDUSTRIALES</v>
          </cell>
          <cell r="K92">
            <v>364176.71</v>
          </cell>
          <cell r="M92">
            <v>355681.99</v>
          </cell>
          <cell r="O92">
            <v>8494.7199999999993</v>
          </cell>
        </row>
        <row r="93">
          <cell r="E93">
            <v>2280100000</v>
          </cell>
          <cell r="H93" t="str">
            <v>VEHICULOS TURISMO</v>
          </cell>
          <cell r="K93">
            <v>163826.07999999999</v>
          </cell>
          <cell r="M93">
            <v>163826.07999999999</v>
          </cell>
          <cell r="O93">
            <v>0</v>
          </cell>
        </row>
        <row r="94">
          <cell r="E94">
            <v>2280195000</v>
          </cell>
          <cell r="H94" t="str">
            <v>B10 ACT VEHICULOS TURISMO</v>
          </cell>
          <cell r="K94">
            <v>-46732.72</v>
          </cell>
          <cell r="M94">
            <v>-47440.09</v>
          </cell>
          <cell r="O94">
            <v>707.37</v>
          </cell>
        </row>
        <row r="95">
          <cell r="E95" t="str">
            <v>Total 228 Elementos de transporte</v>
          </cell>
          <cell r="K95">
            <v>1523251.26</v>
          </cell>
          <cell r="M95">
            <v>1514049.17</v>
          </cell>
          <cell r="O95">
            <v>9202.09</v>
          </cell>
        </row>
        <row r="96">
          <cell r="E96" t="str">
            <v>TOTAL OTRO INMOVILIZADO</v>
          </cell>
          <cell r="K96">
            <v>2182857.5</v>
          </cell>
          <cell r="M96">
            <v>2169670.67</v>
          </cell>
          <cell r="O96">
            <v>13186.83</v>
          </cell>
        </row>
        <row r="97">
          <cell r="E97" t="str">
            <v>.......................</v>
          </cell>
        </row>
        <row r="98">
          <cell r="E98" t="str">
            <v>TOTAL INMOVILIZACIONES MATERIALES</v>
          </cell>
          <cell r="K98">
            <v>239654422.49000001</v>
          </cell>
          <cell r="M98">
            <v>236910177.75</v>
          </cell>
          <cell r="O98">
            <v>2744244.74</v>
          </cell>
        </row>
        <row r="101">
          <cell r="E101" t="str">
            <v>TOTAL INMOVILIZADO MATERIAL E INMAT. BRUTO</v>
          </cell>
          <cell r="K101">
            <v>240986653.24000001</v>
          </cell>
          <cell r="M101">
            <v>238242408.5</v>
          </cell>
          <cell r="O101">
            <v>2744244.74</v>
          </cell>
        </row>
        <row r="102">
          <cell r="E102" t="str">
            <v>==========================================</v>
          </cell>
        </row>
        <row r="104">
          <cell r="E104" t="str">
            <v>AMORTIZACIÓN ACUMULADA</v>
          </cell>
        </row>
        <row r="105">
          <cell r="E105" t="str">
            <v>======================</v>
          </cell>
        </row>
        <row r="106">
          <cell r="E106" t="str">
            <v>FONDO DE AMORTIZACIÓN</v>
          </cell>
        </row>
        <row r="107">
          <cell r="E107" t="str">
            <v>281 Amortiz. acumulada inmovilizado inmat.</v>
          </cell>
        </row>
        <row r="108">
          <cell r="E108">
            <v>2815700000</v>
          </cell>
          <cell r="H108" t="str">
            <v>APLICACIONES INFORMATICAS</v>
          </cell>
          <cell r="K108">
            <v>-908857.79</v>
          </cell>
          <cell r="M108">
            <v>-882222.93</v>
          </cell>
          <cell r="O108">
            <v>-26634.86</v>
          </cell>
        </row>
        <row r="109">
          <cell r="E109" t="str">
            <v>Total 281 Amortiz. acum. inmovilizado inmat.</v>
          </cell>
          <cell r="K109">
            <v>-908857.79</v>
          </cell>
          <cell r="M109">
            <v>-882222.93</v>
          </cell>
          <cell r="O109">
            <v>-26634.86</v>
          </cell>
        </row>
        <row r="110">
          <cell r="E110" t="str">
            <v>282 Amortiz. acumulada inmovilizado material</v>
          </cell>
        </row>
        <row r="111">
          <cell r="E111">
            <v>2821700000</v>
          </cell>
          <cell r="H111" t="str">
            <v>EDIFICIOS</v>
          </cell>
          <cell r="K111">
            <v>-2672.74</v>
          </cell>
          <cell r="M111">
            <v>-2629.25</v>
          </cell>
          <cell r="O111">
            <v>-43.49</v>
          </cell>
        </row>
        <row r="112">
          <cell r="E112">
            <v>2821710000</v>
          </cell>
          <cell r="H112" t="str">
            <v>INSTALACIONES INTERIORES EDIFICIOS</v>
          </cell>
          <cell r="K112">
            <v>-506542.62</v>
          </cell>
          <cell r="M112">
            <v>-495762.44</v>
          </cell>
          <cell r="O112">
            <v>-10780.18</v>
          </cell>
        </row>
        <row r="113">
          <cell r="E113">
            <v>2821719500</v>
          </cell>
          <cell r="H113" t="str">
            <v>B10 ACT AMORT. INSTALACIONES INTERIORES</v>
          </cell>
          <cell r="K113">
            <v>-9577.9599999999991</v>
          </cell>
          <cell r="M113">
            <v>-9520.1</v>
          </cell>
          <cell r="O113">
            <v>-57.86</v>
          </cell>
        </row>
        <row r="114">
          <cell r="E114">
            <v>2821795000</v>
          </cell>
          <cell r="H114" t="str">
            <v>B10 ACT AMORT EDIFICIOS</v>
          </cell>
          <cell r="K114">
            <v>-891.84</v>
          </cell>
          <cell r="M114">
            <v>-856.16</v>
          </cell>
          <cell r="O114">
            <v>-35.68</v>
          </cell>
        </row>
        <row r="115">
          <cell r="E115">
            <v>2822710000</v>
          </cell>
          <cell r="H115" t="str">
            <v>RED</v>
          </cell>
          <cell r="K115">
            <v>-18427650.079999998</v>
          </cell>
          <cell r="M115">
            <v>-17913857.760000002</v>
          </cell>
          <cell r="O115">
            <v>-513792.32</v>
          </cell>
        </row>
        <row r="116">
          <cell r="E116">
            <v>2822711950</v>
          </cell>
          <cell r="H116" t="str">
            <v>B10 ACT AMORT RED DISTRIBUCION Y ACOMET</v>
          </cell>
          <cell r="K116">
            <v>-563682.93000000005</v>
          </cell>
          <cell r="M116">
            <v>-535394.13</v>
          </cell>
          <cell r="O116">
            <v>-28288.799999999999</v>
          </cell>
        </row>
        <row r="117">
          <cell r="E117">
            <v>2822713950</v>
          </cell>
          <cell r="H117" t="str">
            <v>B10 ACT AMORT CONSTRUCCIONES E.R.M.</v>
          </cell>
          <cell r="K117">
            <v>-45762.95</v>
          </cell>
          <cell r="M117">
            <v>-41802.46</v>
          </cell>
          <cell r="O117">
            <v>-3960.49</v>
          </cell>
        </row>
        <row r="118">
          <cell r="E118">
            <v>2822719500</v>
          </cell>
          <cell r="H118" t="str">
            <v>B10 ACT AMORT RED</v>
          </cell>
          <cell r="K118">
            <v>-3734480.78</v>
          </cell>
          <cell r="M118">
            <v>-3559718.85</v>
          </cell>
          <cell r="O118">
            <v>-174761.93</v>
          </cell>
        </row>
        <row r="119">
          <cell r="E119">
            <v>2822730000</v>
          </cell>
          <cell r="H119" t="str">
            <v>INSTALACIONES AUXILIARES DE EXPLOTACION</v>
          </cell>
          <cell r="K119">
            <v>-324071.58</v>
          </cell>
          <cell r="M119">
            <v>-318616.59000000003</v>
          </cell>
          <cell r="O119">
            <v>-5454.99</v>
          </cell>
        </row>
        <row r="120">
          <cell r="E120">
            <v>2822739500</v>
          </cell>
          <cell r="H120" t="str">
            <v>B10 ACT AMORT INST AUX DE EXPLOTACION</v>
          </cell>
          <cell r="K120">
            <v>-168687.42</v>
          </cell>
          <cell r="M120">
            <v>-162819.75</v>
          </cell>
          <cell r="O120">
            <v>-5867.67</v>
          </cell>
        </row>
        <row r="121">
          <cell r="E121">
            <v>2822740000</v>
          </cell>
          <cell r="H121" t="str">
            <v>CONTADORES</v>
          </cell>
          <cell r="K121">
            <v>-2156125.12</v>
          </cell>
          <cell r="M121">
            <v>-2084150.74</v>
          </cell>
          <cell r="O121">
            <v>-71974.38</v>
          </cell>
        </row>
        <row r="122">
          <cell r="E122">
            <v>2822749500</v>
          </cell>
          <cell r="H122" t="str">
            <v>B10 ACT AMORT CONTADORES Y MEDIDORES</v>
          </cell>
          <cell r="K122">
            <v>-377820.56</v>
          </cell>
          <cell r="M122">
            <v>-354039.7</v>
          </cell>
          <cell r="O122">
            <v>-23780.86</v>
          </cell>
        </row>
        <row r="123">
          <cell r="E123">
            <v>2822750000</v>
          </cell>
          <cell r="H123" t="str">
            <v>INSTALACIONES COMUNITARIAS</v>
          </cell>
          <cell r="K123">
            <v>-57480.82</v>
          </cell>
          <cell r="M123">
            <v>-56186.54</v>
          </cell>
          <cell r="O123">
            <v>-1294.28</v>
          </cell>
        </row>
        <row r="124">
          <cell r="E124">
            <v>2823700000</v>
          </cell>
          <cell r="H124" t="str">
            <v>MAQUINARIA</v>
          </cell>
          <cell r="K124">
            <v>-78262.19</v>
          </cell>
          <cell r="M124">
            <v>-76238.12</v>
          </cell>
          <cell r="O124">
            <v>-2024.07</v>
          </cell>
        </row>
        <row r="125">
          <cell r="E125">
            <v>2823795000</v>
          </cell>
          <cell r="H125" t="str">
            <v>B10 ACT AMORT MAQUINARIA</v>
          </cell>
          <cell r="K125">
            <v>-10003.15</v>
          </cell>
          <cell r="M125">
            <v>-9202.7099999999991</v>
          </cell>
          <cell r="O125">
            <v>-800.44</v>
          </cell>
        </row>
        <row r="126">
          <cell r="E126">
            <v>2824700000</v>
          </cell>
          <cell r="H126" t="str">
            <v>UTILLAJE</v>
          </cell>
          <cell r="K126">
            <v>-118559.18</v>
          </cell>
          <cell r="M126">
            <v>-114632.44</v>
          </cell>
          <cell r="O126">
            <v>-3926.74</v>
          </cell>
        </row>
        <row r="127">
          <cell r="E127">
            <v>2824795000</v>
          </cell>
          <cell r="H127" t="str">
            <v>B10 ACT AMORT UTILLAJE</v>
          </cell>
          <cell r="K127">
            <v>-31715.25</v>
          </cell>
          <cell r="M127">
            <v>-30240.05</v>
          </cell>
          <cell r="O127">
            <v>-1475.2</v>
          </cell>
        </row>
        <row r="128">
          <cell r="E128">
            <v>2826700000</v>
          </cell>
          <cell r="H128" t="str">
            <v>MOBILIARIO</v>
          </cell>
          <cell r="K128">
            <v>-291831.73</v>
          </cell>
          <cell r="M128">
            <v>-286936.90999999997</v>
          </cell>
          <cell r="O128">
            <v>-4894.82</v>
          </cell>
        </row>
        <row r="129">
          <cell r="E129">
            <v>2826795000</v>
          </cell>
          <cell r="H129" t="str">
            <v>B10 ACT AMORT MOBILIARIO Y EQ OFIC COMU</v>
          </cell>
          <cell r="K129">
            <v>-267001.73</v>
          </cell>
          <cell r="M129">
            <v>-256125.46</v>
          </cell>
          <cell r="O129">
            <v>-10876.27</v>
          </cell>
        </row>
        <row r="130">
          <cell r="E130">
            <v>2827700000</v>
          </cell>
          <cell r="H130" t="str">
            <v>EQUIPOS PARA PROCESOS DE INFORMACION</v>
          </cell>
          <cell r="K130">
            <v>-448151.06</v>
          </cell>
          <cell r="M130">
            <v>-448151.06</v>
          </cell>
          <cell r="O130">
            <v>0</v>
          </cell>
        </row>
        <row r="131">
          <cell r="E131">
            <v>2827795000</v>
          </cell>
          <cell r="H131" t="str">
            <v>B10 ACT AMORT EQUIPO PROCESO INFORMACIO</v>
          </cell>
          <cell r="K131">
            <v>-197826.26</v>
          </cell>
          <cell r="M131">
            <v>-193923.86</v>
          </cell>
          <cell r="O131">
            <v>-3902.4</v>
          </cell>
        </row>
        <row r="132">
          <cell r="E132">
            <v>2828700000</v>
          </cell>
          <cell r="H132" t="str">
            <v>ELEMENTOS DE TRANSPORTE</v>
          </cell>
          <cell r="K132">
            <v>-884891.1</v>
          </cell>
          <cell r="M132">
            <v>-872723.08</v>
          </cell>
          <cell r="O132">
            <v>-12168.02</v>
          </cell>
        </row>
        <row r="133">
          <cell r="E133">
            <v>2828795000</v>
          </cell>
          <cell r="H133" t="str">
            <v>B10 ACT AMORT VEHICULOS INDUST Y TURISM</v>
          </cell>
          <cell r="K133">
            <v>-202692.42</v>
          </cell>
          <cell r="M133">
            <v>-192920.7</v>
          </cell>
          <cell r="O133">
            <v>-9771.7199999999993</v>
          </cell>
        </row>
        <row r="134">
          <cell r="E134" t="str">
            <v>Total 282 Amortiz. acum. inmovil. material</v>
          </cell>
          <cell r="K134">
            <v>-28906381.469999999</v>
          </cell>
          <cell r="M134">
            <v>-28016448.859999999</v>
          </cell>
          <cell r="O134">
            <v>-889932.61</v>
          </cell>
        </row>
        <row r="135">
          <cell r="E135" t="str">
            <v>TOTAL FONDO DE AMORTIZACIÓN</v>
          </cell>
          <cell r="K135">
            <v>-29815239.260000002</v>
          </cell>
          <cell r="M135">
            <v>-28898671.789999999</v>
          </cell>
          <cell r="O135">
            <v>-916567.47</v>
          </cell>
        </row>
        <row r="136">
          <cell r="E136" t="str">
            <v>...........................</v>
          </cell>
        </row>
        <row r="138">
          <cell r="E138" t="str">
            <v>TOTAL AMORTIZACIÓN ACUMULADA</v>
          </cell>
          <cell r="K138">
            <v>-29815239.260000002</v>
          </cell>
          <cell r="M138">
            <v>-28898671.789999999</v>
          </cell>
          <cell r="O138">
            <v>-916567.47</v>
          </cell>
        </row>
        <row r="139">
          <cell r="E139" t="str">
            <v>============================</v>
          </cell>
        </row>
        <row r="141">
          <cell r="E141" t="str">
            <v>OTRO INMOVILIZADO FINANCIERO</v>
          </cell>
        </row>
        <row r="142">
          <cell r="E142" t="str">
            <v>============================</v>
          </cell>
        </row>
        <row r="143">
          <cell r="E143" t="str">
            <v>FIANZAS Y DEPÓSITOS CONSTITUIDOS</v>
          </cell>
        </row>
        <row r="144">
          <cell r="E144" t="str">
            <v>260 Fianzas constituidas a largo plazo</v>
          </cell>
        </row>
        <row r="145">
          <cell r="E145">
            <v>2600000000</v>
          </cell>
          <cell r="H145" t="str">
            <v>FIANZAS CONSTRUIDAS A LP POR ARRENDAMIE</v>
          </cell>
          <cell r="K145">
            <v>180992.14</v>
          </cell>
          <cell r="M145">
            <v>180992.14</v>
          </cell>
          <cell r="O145">
            <v>0</v>
          </cell>
        </row>
        <row r="146">
          <cell r="E146" t="str">
            <v>Total 260 Fianzas constituidas a largo plazo</v>
          </cell>
          <cell r="K146">
            <v>180992.14</v>
          </cell>
          <cell r="M146">
            <v>180992.14</v>
          </cell>
          <cell r="O146">
            <v>0</v>
          </cell>
        </row>
        <row r="147">
          <cell r="E147" t="str">
            <v>TOTAL FIANZAS Y DEPÓSITOS CONSTITUIDOS</v>
          </cell>
          <cell r="K147">
            <v>180992.14</v>
          </cell>
          <cell r="M147">
            <v>180992.14</v>
          </cell>
          <cell r="O147">
            <v>0</v>
          </cell>
        </row>
        <row r="148">
          <cell r="E148" t="str">
            <v>......................................</v>
          </cell>
        </row>
        <row r="150">
          <cell r="E150" t="str">
            <v>TOTAL OTRO INMOVILIZADO FINANCIERO</v>
          </cell>
          <cell r="K150">
            <v>180992.14</v>
          </cell>
          <cell r="M150">
            <v>180992.14</v>
          </cell>
          <cell r="O150">
            <v>0</v>
          </cell>
        </row>
        <row r="151">
          <cell r="E151" t="str">
            <v>==================================</v>
          </cell>
        </row>
        <row r="153">
          <cell r="E153" t="str">
            <v>PENDIENTE DE CLASIFICACIÓN</v>
          </cell>
        </row>
        <row r="154">
          <cell r="E154" t="str">
            <v>==========================</v>
          </cell>
        </row>
        <row r="155">
          <cell r="E155" t="str">
            <v>Pendiente de clasificación</v>
          </cell>
        </row>
        <row r="156">
          <cell r="E156">
            <v>910</v>
          </cell>
          <cell r="H156" t="str">
            <v>MATERIALES PROPIOS</v>
          </cell>
          <cell r="K156">
            <v>2233348.89</v>
          </cell>
          <cell r="M156">
            <v>2186194.5699999998</v>
          </cell>
          <cell r="O156">
            <v>47154.32</v>
          </cell>
        </row>
        <row r="157">
          <cell r="E157">
            <v>911</v>
          </cell>
          <cell r="H157" t="str">
            <v>MATERIALES DE TERCEROS</v>
          </cell>
          <cell r="K157">
            <v>19397.34</v>
          </cell>
          <cell r="M157">
            <v>19397.34</v>
          </cell>
          <cell r="O157">
            <v>0</v>
          </cell>
        </row>
        <row r="158">
          <cell r="E158">
            <v>912</v>
          </cell>
          <cell r="H158" t="str">
            <v>TUBERIA</v>
          </cell>
          <cell r="K158">
            <v>3914935.22</v>
          </cell>
          <cell r="M158">
            <v>3801652.98</v>
          </cell>
          <cell r="O158">
            <v>113282.24000000001</v>
          </cell>
        </row>
        <row r="159">
          <cell r="E159">
            <v>913</v>
          </cell>
          <cell r="H159" t="str">
            <v>OBRA CIVIL</v>
          </cell>
          <cell r="K159">
            <v>8593575.9199999999</v>
          </cell>
          <cell r="M159">
            <v>8286480.9199999999</v>
          </cell>
          <cell r="O159">
            <v>307095</v>
          </cell>
        </row>
        <row r="160">
          <cell r="E160">
            <v>914</v>
          </cell>
          <cell r="H160" t="str">
            <v>Instalación de Tubería</v>
          </cell>
          <cell r="K160">
            <v>3156096.3</v>
          </cell>
          <cell r="M160">
            <v>2913239.3</v>
          </cell>
          <cell r="O160">
            <v>242857</v>
          </cell>
        </row>
        <row r="161">
          <cell r="E161">
            <v>916</v>
          </cell>
          <cell r="H161" t="str">
            <v>PAVIMENTACIÓN TIERRAS</v>
          </cell>
          <cell r="K161">
            <v>100665</v>
          </cell>
          <cell r="M161">
            <v>100665</v>
          </cell>
          <cell r="O161">
            <v>0</v>
          </cell>
        </row>
        <row r="162">
          <cell r="E162">
            <v>917</v>
          </cell>
          <cell r="H162" t="str">
            <v>PAVIMENTACIÓN</v>
          </cell>
          <cell r="K162">
            <v>130330</v>
          </cell>
          <cell r="M162">
            <v>117072</v>
          </cell>
          <cell r="O162">
            <v>13258</v>
          </cell>
        </row>
        <row r="163">
          <cell r="E163">
            <v>918</v>
          </cell>
          <cell r="H163" t="str">
            <v>SUPLEMENTO OBRA CIVIL</v>
          </cell>
          <cell r="K163">
            <v>506793.42</v>
          </cell>
          <cell r="M163">
            <v>488026.42</v>
          </cell>
          <cell r="O163">
            <v>18767</v>
          </cell>
        </row>
        <row r="164">
          <cell r="E164">
            <v>919</v>
          </cell>
          <cell r="H164" t="str">
            <v>OTROS CONCEPTOS</v>
          </cell>
          <cell r="K164">
            <v>2182793.46</v>
          </cell>
          <cell r="M164">
            <v>1733211.93</v>
          </cell>
          <cell r="O164">
            <v>449581.53</v>
          </cell>
        </row>
        <row r="165">
          <cell r="E165">
            <v>920</v>
          </cell>
          <cell r="H165" t="str">
            <v>RESTO DE MATERIALES PROPIOS</v>
          </cell>
          <cell r="K165">
            <v>277473.75</v>
          </cell>
          <cell r="M165">
            <v>264800.64000000001</v>
          </cell>
          <cell r="O165">
            <v>12673.11</v>
          </cell>
        </row>
        <row r="166">
          <cell r="E166">
            <v>921</v>
          </cell>
          <cell r="H166" t="str">
            <v>RESTO MATERIALES DE TERCEROS</v>
          </cell>
          <cell r="K166">
            <v>7114</v>
          </cell>
          <cell r="M166">
            <v>7114</v>
          </cell>
          <cell r="O166">
            <v>0</v>
          </cell>
        </row>
        <row r="167">
          <cell r="E167">
            <v>922</v>
          </cell>
          <cell r="H167" t="str">
            <v>CONTADORES</v>
          </cell>
          <cell r="K167">
            <v>1180228.28</v>
          </cell>
          <cell r="M167">
            <v>1147604.26</v>
          </cell>
          <cell r="O167">
            <v>32624.02</v>
          </cell>
        </row>
        <row r="168">
          <cell r="E168">
            <v>924</v>
          </cell>
          <cell r="H168" t="str">
            <v>OTROS SERVICIOS</v>
          </cell>
          <cell r="K168">
            <v>676846.38</v>
          </cell>
          <cell r="M168">
            <v>676846.38</v>
          </cell>
          <cell r="O168">
            <v>0</v>
          </cell>
        </row>
        <row r="169">
          <cell r="E169">
            <v>928</v>
          </cell>
          <cell r="H169" t="str">
            <v>PERMISOS Y TASAS</v>
          </cell>
          <cell r="K169">
            <v>526366.43999999994</v>
          </cell>
          <cell r="M169">
            <v>486147.94</v>
          </cell>
          <cell r="O169">
            <v>40218.5</v>
          </cell>
        </row>
        <row r="170">
          <cell r="E170">
            <v>929</v>
          </cell>
          <cell r="H170" t="str">
            <v>OTROS COSTOS</v>
          </cell>
          <cell r="K170">
            <v>67835.360000000001</v>
          </cell>
          <cell r="M170">
            <v>66295.360000000001</v>
          </cell>
          <cell r="O170">
            <v>1540</v>
          </cell>
        </row>
        <row r="171">
          <cell r="E171">
            <v>9150000000</v>
          </cell>
          <cell r="H171" t="str">
            <v>LIQUIDACIÓN APLICACIONES INFORMÁTICAS</v>
          </cell>
          <cell r="K171">
            <v>-32102.58</v>
          </cell>
          <cell r="M171">
            <v>-32102.58</v>
          </cell>
          <cell r="O171">
            <v>0</v>
          </cell>
        </row>
        <row r="172">
          <cell r="E172">
            <v>9220100000</v>
          </cell>
          <cell r="H172" t="str">
            <v>LIQUIDACIÓN GASODUCTOS Y ANTENAS EN AP</v>
          </cell>
          <cell r="K172">
            <v>-5688973.5300000003</v>
          </cell>
          <cell r="M172">
            <v>-5543961.79</v>
          </cell>
          <cell r="O172">
            <v>-145011.74</v>
          </cell>
        </row>
        <row r="173">
          <cell r="E173">
            <v>9220100100</v>
          </cell>
          <cell r="H173" t="str">
            <v>LIQUIDACIÓN CONEXIÓN A INDUSTRIAS EN AP</v>
          </cell>
          <cell r="K173">
            <v>-16127.94</v>
          </cell>
          <cell r="M173">
            <v>-16127.94</v>
          </cell>
          <cell r="O173">
            <v>0</v>
          </cell>
        </row>
        <row r="174">
          <cell r="E174">
            <v>9220110000</v>
          </cell>
          <cell r="H174" t="str">
            <v>LIQUIDACIÓN NUEVOS ABONADOS EN MP/BP</v>
          </cell>
          <cell r="K174">
            <v>-12404606.529999999</v>
          </cell>
          <cell r="M174">
            <v>-11741634.220000001</v>
          </cell>
          <cell r="O174">
            <v>-662972.31000000006</v>
          </cell>
        </row>
        <row r="175">
          <cell r="E175">
            <v>9220120000</v>
          </cell>
          <cell r="H175" t="str">
            <v>LIQUIDACIÓN NUEVAS ACOMETIDAS EN MP/BP</v>
          </cell>
          <cell r="K175">
            <v>-2869378.93</v>
          </cell>
          <cell r="M175">
            <v>-2652955.75</v>
          </cell>
          <cell r="O175">
            <v>-216423.18</v>
          </cell>
        </row>
        <row r="176">
          <cell r="E176">
            <v>9220130000</v>
          </cell>
          <cell r="H176" t="str">
            <v>LIQUIDACIÓN CONSTRUCCIÓN DE ERM EN AP</v>
          </cell>
          <cell r="K176">
            <v>-384345.72</v>
          </cell>
          <cell r="M176">
            <v>-384345.72</v>
          </cell>
          <cell r="O176">
            <v>0</v>
          </cell>
        </row>
        <row r="177">
          <cell r="E177">
            <v>9220131000</v>
          </cell>
          <cell r="H177" t="str">
            <v>LIQUIDACIÓN CONSTRUCCIÓN DE ERM EN MP/B</v>
          </cell>
          <cell r="K177">
            <v>-165459.26</v>
          </cell>
          <cell r="M177">
            <v>-158847.91</v>
          </cell>
          <cell r="O177">
            <v>-6611.35</v>
          </cell>
        </row>
        <row r="178">
          <cell r="E178">
            <v>9220300000</v>
          </cell>
          <cell r="H178" t="str">
            <v>LIQUIDACIÓN INSTALACIONES AUXILIARES DE</v>
          </cell>
          <cell r="K178">
            <v>-151808.87</v>
          </cell>
          <cell r="M178">
            <v>-10500</v>
          </cell>
          <cell r="O178">
            <v>-141308.87</v>
          </cell>
        </row>
        <row r="179">
          <cell r="E179">
            <v>9220400000</v>
          </cell>
          <cell r="H179" t="str">
            <v>LIQUIDACIÓN ADQUISIC. DE CONTADORES PAR</v>
          </cell>
          <cell r="K179">
            <v>-1783043.54</v>
          </cell>
          <cell r="M179">
            <v>-1693995.19</v>
          </cell>
          <cell r="O179">
            <v>-89048.35</v>
          </cell>
        </row>
        <row r="180">
          <cell r="E180">
            <v>9240000000</v>
          </cell>
          <cell r="H180" t="str">
            <v>LIQUIDACIÓN UTILLAJE</v>
          </cell>
          <cell r="K180">
            <v>-77952.86</v>
          </cell>
          <cell r="M180">
            <v>-60277.94</v>
          </cell>
          <cell r="O180">
            <v>-17674.919999999998</v>
          </cell>
        </row>
        <row r="181">
          <cell r="E181" t="str">
            <v>Total Pendiente de clasificación</v>
          </cell>
          <cell r="K181">
            <v>0</v>
          </cell>
          <cell r="M181">
            <v>0</v>
          </cell>
          <cell r="O181">
            <v>0</v>
          </cell>
        </row>
        <row r="183">
          <cell r="E183" t="str">
            <v>TOTAL PENDIENTE DE CLASIFICACIÓN</v>
          </cell>
          <cell r="K183">
            <v>0</v>
          </cell>
          <cell r="M183">
            <v>0</v>
          </cell>
          <cell r="O183">
            <v>0</v>
          </cell>
        </row>
        <row r="184">
          <cell r="E184" t="str">
            <v>================================</v>
          </cell>
        </row>
        <row r="186">
          <cell r="E186" t="str">
            <v>EXISTENCIAS</v>
          </cell>
        </row>
        <row r="187">
          <cell r="E187" t="str">
            <v>===========</v>
          </cell>
        </row>
        <row r="188">
          <cell r="E188" t="str">
            <v>EXISTENCIAS GENERALES</v>
          </cell>
        </row>
        <row r="189">
          <cell r="E189" t="str">
            <v>320 Materiales para consumo</v>
          </cell>
        </row>
        <row r="190">
          <cell r="E190">
            <v>3204000100</v>
          </cell>
          <cell r="H190" t="str">
            <v>MATERIALES PARA CONSUMO CL Nº 4</v>
          </cell>
          <cell r="K190">
            <v>3708792.48</v>
          </cell>
          <cell r="M190">
            <v>3529258.99</v>
          </cell>
          <cell r="O190">
            <v>179533.49</v>
          </cell>
        </row>
        <row r="191">
          <cell r="E191" t="str">
            <v>Total 320 Materiales para consumo</v>
          </cell>
          <cell r="K191">
            <v>3708792.48</v>
          </cell>
          <cell r="M191">
            <v>3529258.99</v>
          </cell>
          <cell r="O191">
            <v>179533.49</v>
          </cell>
        </row>
        <row r="192">
          <cell r="E192" t="str">
            <v>TOTAL EXISTENCIAS GENERALES</v>
          </cell>
          <cell r="K192">
            <v>3708792.48</v>
          </cell>
          <cell r="M192">
            <v>3529258.99</v>
          </cell>
          <cell r="O192">
            <v>179533.49</v>
          </cell>
        </row>
        <row r="193">
          <cell r="E193" t="str">
            <v>...........................</v>
          </cell>
        </row>
        <row r="195">
          <cell r="E195" t="str">
            <v>APROVISIONAMIENTO TRANSITORIO</v>
          </cell>
        </row>
        <row r="196">
          <cell r="E196" t="str">
            <v>371 Material en tránsito</v>
          </cell>
        </row>
        <row r="197">
          <cell r="E197">
            <v>3710010000</v>
          </cell>
          <cell r="H197" t="str">
            <v>TRASPASOS MATERIALES</v>
          </cell>
          <cell r="K197">
            <v>-592293.79</v>
          </cell>
          <cell r="M197">
            <v>-534119.89</v>
          </cell>
          <cell r="O197">
            <v>-58173.9</v>
          </cell>
        </row>
        <row r="198">
          <cell r="E198" t="str">
            <v>Total 371 Material en tránsito</v>
          </cell>
          <cell r="K198">
            <v>-592293.79</v>
          </cell>
          <cell r="M198">
            <v>-534119.89</v>
          </cell>
          <cell r="O198">
            <v>-58173.9</v>
          </cell>
        </row>
        <row r="199">
          <cell r="E199" t="str">
            <v>TOTAL APROVISIONAMIENTO TRANSITORIO</v>
          </cell>
          <cell r="K199">
            <v>-592293.79</v>
          </cell>
          <cell r="M199">
            <v>-534119.89</v>
          </cell>
          <cell r="O199">
            <v>-58173.9</v>
          </cell>
        </row>
        <row r="200">
          <cell r="E200" t="str">
            <v>...................................</v>
          </cell>
        </row>
        <row r="202">
          <cell r="E202" t="str">
            <v>SUBPRODUCTOS, RESIDUOS Y MAT. RECUPERADOS</v>
          </cell>
          <cell r="K202">
            <v>2995139.1</v>
          </cell>
          <cell r="M202">
            <v>3701769.57</v>
          </cell>
          <cell r="O202">
            <v>-706630.47</v>
          </cell>
        </row>
        <row r="203">
          <cell r="E203" t="str">
            <v>369 Diferencias de inventario</v>
          </cell>
        </row>
        <row r="204">
          <cell r="E204">
            <v>3694000500</v>
          </cell>
          <cell r="H204" t="str">
            <v>DIFERENCIAS DE PRECIO C.L. Nº 4 (CON IV</v>
          </cell>
          <cell r="K204">
            <v>179.06</v>
          </cell>
          <cell r="M204">
            <v>0</v>
          </cell>
          <cell r="O204">
            <v>179.06</v>
          </cell>
        </row>
        <row r="205">
          <cell r="E205" t="str">
            <v>Total 369 Diferencias de inventario</v>
          </cell>
          <cell r="K205">
            <v>179.06</v>
          </cell>
          <cell r="M205">
            <v>0</v>
          </cell>
          <cell r="O205">
            <v>179.06</v>
          </cell>
        </row>
        <row r="206">
          <cell r="E206" t="str">
            <v>TOTAL SUBPROD., RESIDUOS Y MAT. RECUPERADOS</v>
          </cell>
          <cell r="K206">
            <v>179.06</v>
          </cell>
          <cell r="M206">
            <v>0</v>
          </cell>
          <cell r="O206">
            <v>179.06</v>
          </cell>
        </row>
        <row r="207">
          <cell r="E207" t="str">
            <v>...........................................</v>
          </cell>
        </row>
        <row r="208">
          <cell r="E208" t="str">
            <v>430 Clientes</v>
          </cell>
        </row>
        <row r="209">
          <cell r="E209" t="str">
            <v>TOTAL EXISTENCIAS</v>
          </cell>
          <cell r="H209" t="str">
            <v>SISTEMA DE GESTION CLIENTES Nº 4</v>
          </cell>
          <cell r="K209">
            <v>3116677.75</v>
          </cell>
          <cell r="M209">
            <v>2995139.1</v>
          </cell>
          <cell r="O209">
            <v>121538.65</v>
          </cell>
        </row>
        <row r="210">
          <cell r="E210" t="str">
            <v>=================</v>
          </cell>
          <cell r="H210" t="str">
            <v>EXTORNOS PENDIENTES PAGO G.C. Nº 4</v>
          </cell>
          <cell r="K210">
            <v>-582375.72</v>
          </cell>
          <cell r="M210">
            <v>-570686.71999999997</v>
          </cell>
          <cell r="O210">
            <v>-11689</v>
          </cell>
        </row>
        <row r="211">
          <cell r="E211">
            <v>4300049000</v>
          </cell>
          <cell r="H211" t="str">
            <v>RECAUDACION A LIQUIDAR G.C. Nº 4</v>
          </cell>
          <cell r="K211">
            <v>-4998454.12</v>
          </cell>
          <cell r="M211">
            <v>-5945199.8799999999</v>
          </cell>
          <cell r="O211">
            <v>946745.76</v>
          </cell>
        </row>
        <row r="212">
          <cell r="E212" t="str">
            <v>DEUDORES</v>
          </cell>
          <cell r="H212" t="str">
            <v>IMPAGADOS TOLUCA DOMESTICO-COMERCIAL</v>
          </cell>
          <cell r="K212">
            <v>50361.69</v>
          </cell>
          <cell r="M212">
            <v>54369.69</v>
          </cell>
          <cell r="O212">
            <v>-4008</v>
          </cell>
        </row>
        <row r="213">
          <cell r="E213" t="str">
            <v>========</v>
          </cell>
          <cell r="H213" t="str">
            <v>CLIENTES MERCADO INDUSTRIAL G.C. Nº 1</v>
          </cell>
          <cell r="K213">
            <v>4162574.5</v>
          </cell>
          <cell r="M213">
            <v>1280755</v>
          </cell>
          <cell r="O213">
            <v>2881819.5</v>
          </cell>
        </row>
        <row r="214">
          <cell r="E214" t="str">
            <v>CLIENTES POR VENTA Y PRESTACIÓN DE SERVICIOS</v>
          </cell>
          <cell r="H214" t="str">
            <v>CLIENTES MERCADO INDUSTRIAL G.C. Nº 4</v>
          </cell>
          <cell r="K214">
            <v>7048040</v>
          </cell>
          <cell r="M214">
            <v>5982658.7199999997</v>
          </cell>
          <cell r="O214">
            <v>1065381.28</v>
          </cell>
        </row>
        <row r="215">
          <cell r="E215" t="str">
            <v>430 Clientes</v>
          </cell>
          <cell r="H215" t="str">
            <v>RECAUDACION A LIQUIDAR MCDO.INDUST. G.C</v>
          </cell>
          <cell r="K215">
            <v>-2660115.6</v>
          </cell>
          <cell r="M215">
            <v>-641480.31000000006</v>
          </cell>
          <cell r="O215">
            <v>-2018635.29</v>
          </cell>
        </row>
        <row r="216">
          <cell r="E216">
            <v>4300040100</v>
          </cell>
          <cell r="H216" t="str">
            <v>SISTEMA DE GESTION CLIENTES Nº 4</v>
          </cell>
          <cell r="K216">
            <v>72765048.980000004</v>
          </cell>
          <cell r="M216">
            <v>73512954.019999996</v>
          </cell>
          <cell r="O216">
            <v>-747905.04</v>
          </cell>
        </row>
        <row r="217">
          <cell r="E217">
            <v>4300041500</v>
          </cell>
          <cell r="H217" t="str">
            <v>EXTORNOS PENDIENTES PAGO G.C. Nº 4</v>
          </cell>
          <cell r="K217">
            <v>-587713.77</v>
          </cell>
          <cell r="M217">
            <v>-582375.72</v>
          </cell>
          <cell r="O217">
            <v>-5338.05</v>
          </cell>
        </row>
        <row r="218">
          <cell r="E218">
            <v>4300049000</v>
          </cell>
          <cell r="H218" t="str">
            <v>RECAUDACION A LIQUIDAR G.C. Nº 4</v>
          </cell>
          <cell r="K218">
            <v>-5007227.33</v>
          </cell>
          <cell r="M218">
            <v>-4998454.12</v>
          </cell>
          <cell r="O218">
            <v>-8773.2099999999991</v>
          </cell>
        </row>
        <row r="219">
          <cell r="E219">
            <v>4300200412</v>
          </cell>
          <cell r="H219" t="str">
            <v>IMPAGADOS TOLUCA DOMESTICO-COMERCIAL</v>
          </cell>
          <cell r="K219">
            <v>50361.69</v>
          </cell>
          <cell r="M219">
            <v>50361.69</v>
          </cell>
          <cell r="O219">
            <v>0</v>
          </cell>
        </row>
        <row r="220">
          <cell r="E220">
            <v>4301010100</v>
          </cell>
          <cell r="H220" t="str">
            <v>CLIENTES MERCADO INDUSTRIAL G.C. Nº 1</v>
          </cell>
          <cell r="K220">
            <v>4162574.5</v>
          </cell>
          <cell r="M220">
            <v>4162574.5</v>
          </cell>
          <cell r="O220">
            <v>0</v>
          </cell>
        </row>
        <row r="221">
          <cell r="E221">
            <v>4301040100</v>
          </cell>
          <cell r="H221" t="str">
            <v>CLIENTES MERCADO INDUSTRIAL G.C. Nº 4</v>
          </cell>
          <cell r="K221">
            <v>6516359.6900000004</v>
          </cell>
          <cell r="M221">
            <v>7048040</v>
          </cell>
          <cell r="O221">
            <v>-531680.31000000006</v>
          </cell>
        </row>
        <row r="222">
          <cell r="E222">
            <v>4301049000</v>
          </cell>
          <cell r="H222" t="str">
            <v>RECAUDACION A LIQUIDAR MCDO.INDUST. G.C</v>
          </cell>
          <cell r="K222">
            <v>-1097633.6499999999</v>
          </cell>
          <cell r="M222">
            <v>-2660115.6</v>
          </cell>
          <cell r="O222">
            <v>1562481.95</v>
          </cell>
        </row>
        <row r="223">
          <cell r="E223">
            <v>4302000100</v>
          </cell>
          <cell r="H223" t="str">
            <v>CLIENTES POR VENTAS DIVERSAS</v>
          </cell>
          <cell r="K223">
            <v>145405.38</v>
          </cell>
          <cell r="M223">
            <v>131342.37</v>
          </cell>
          <cell r="O223">
            <v>14063.01</v>
          </cell>
        </row>
        <row r="224">
          <cell r="E224" t="str">
            <v>Total 430 Clientes</v>
          </cell>
          <cell r="K224">
            <v>76947175.489999995</v>
          </cell>
          <cell r="M224">
            <v>76664327.140000001</v>
          </cell>
          <cell r="O224">
            <v>282848.34999999998</v>
          </cell>
        </row>
        <row r="225">
          <cell r="E225" t="str">
            <v>TOTAL CLIENTES POR VENTA Y PREST. DE SERV.</v>
          </cell>
          <cell r="K225">
            <v>76947175.489999995</v>
          </cell>
          <cell r="M225">
            <v>76664327.140000001</v>
          </cell>
          <cell r="O225">
            <v>282848.34999999998</v>
          </cell>
        </row>
        <row r="226">
          <cell r="E226" t="str">
            <v>..........................................</v>
          </cell>
          <cell r="H226" t="str">
            <v>CLIENTES, EMPRESAS ASOCIADAS</v>
          </cell>
          <cell r="K226">
            <v>1023641.23</v>
          </cell>
          <cell r="M226">
            <v>1028816.23</v>
          </cell>
          <cell r="O226">
            <v>-5175</v>
          </cell>
        </row>
        <row r="227">
          <cell r="E227" t="str">
            <v>Total 433 Clientes empresas asociadas</v>
          </cell>
          <cell r="K227">
            <v>1023641.23</v>
          </cell>
          <cell r="M227">
            <v>1028816.23</v>
          </cell>
          <cell r="O227">
            <v>-5175</v>
          </cell>
        </row>
        <row r="228">
          <cell r="E228" t="str">
            <v>SOCIEDADES DEL GRUPO DEUDORES</v>
          </cell>
          <cell r="K228">
            <v>1823330.74</v>
          </cell>
          <cell r="M228">
            <v>1791943.74</v>
          </cell>
          <cell r="O228">
            <v>31387</v>
          </cell>
        </row>
        <row r="229">
          <cell r="E229" t="str">
            <v>432 Clientes empresas del grupo</v>
          </cell>
        </row>
        <row r="230">
          <cell r="E230">
            <v>4320000100</v>
          </cell>
          <cell r="H230" t="str">
            <v>CLIENTES EMPRESAS DEL GRUPO</v>
          </cell>
          <cell r="K230">
            <v>834501.95</v>
          </cell>
          <cell r="M230">
            <v>799689.51</v>
          </cell>
          <cell r="O230">
            <v>34812.44</v>
          </cell>
        </row>
        <row r="231">
          <cell r="E231" t="str">
            <v>Total 432 Clientes empresas del grupo</v>
          </cell>
          <cell r="K231">
            <v>834501.95</v>
          </cell>
          <cell r="M231">
            <v>799689.51</v>
          </cell>
          <cell r="O231">
            <v>34812.44</v>
          </cell>
        </row>
        <row r="232">
          <cell r="E232" t="str">
            <v>433 Clientes empresas asociadas</v>
          </cell>
        </row>
        <row r="233">
          <cell r="E233">
            <v>4330000100</v>
          </cell>
          <cell r="H233" t="str">
            <v>CLIENTES, EMPRESAS ASOCIADAS</v>
          </cell>
          <cell r="K233">
            <v>10350</v>
          </cell>
          <cell r="M233">
            <v>1023641.23</v>
          </cell>
          <cell r="O233">
            <v>-1013291.23</v>
          </cell>
        </row>
        <row r="234">
          <cell r="E234" t="str">
            <v>Total 433 Clientes empresas asociadas</v>
          </cell>
          <cell r="H234" t="str">
            <v>SEGUROS POR RECUPERAR</v>
          </cell>
          <cell r="K234">
            <v>10350</v>
          </cell>
          <cell r="M234">
            <v>1023641.23</v>
          </cell>
          <cell r="O234">
            <v>-1013291.23</v>
          </cell>
        </row>
        <row r="235">
          <cell r="E235" t="str">
            <v>TOTAL SOCIEDADES DEL GRUPO DEUDORES</v>
          </cell>
          <cell r="H235" t="str">
            <v>CUENTA MANEJO PERSONAL</v>
          </cell>
          <cell r="K235">
            <v>844851.95</v>
          </cell>
          <cell r="M235">
            <v>1823330.74</v>
          </cell>
          <cell r="O235">
            <v>-978478.79</v>
          </cell>
        </row>
        <row r="236">
          <cell r="E236" t="str">
            <v>...................................</v>
          </cell>
          <cell r="H236" t="str">
            <v>ENRIQUE PAZ HEREDIA</v>
          </cell>
          <cell r="K236">
            <v>-10781.25</v>
          </cell>
          <cell r="M236">
            <v>-10781.25</v>
          </cell>
          <cell r="O236">
            <v>0</v>
          </cell>
        </row>
        <row r="237">
          <cell r="E237">
            <v>4482000912</v>
          </cell>
          <cell r="H237" t="str">
            <v>FUNDACION GAS NATURAL</v>
          </cell>
          <cell r="K237">
            <v>278961.36</v>
          </cell>
          <cell r="M237">
            <v>278961.36</v>
          </cell>
          <cell r="O237">
            <v>0</v>
          </cell>
        </row>
        <row r="238">
          <cell r="E238" t="str">
            <v>DEUDORES VARIOS</v>
          </cell>
          <cell r="H238" t="str">
            <v>COMPLEMENTARIA CUENTAS CORRIENTES VARIA</v>
          </cell>
          <cell r="K238">
            <v>-1478970.65</v>
          </cell>
          <cell r="M238">
            <v>-1483730.04</v>
          </cell>
          <cell r="O238">
            <v>4759.3900000000003</v>
          </cell>
        </row>
        <row r="239">
          <cell r="E239" t="str">
            <v>448 Cuentas corrientes varias (deudoras)</v>
          </cell>
          <cell r="H239" t="str">
            <v>CUENTA CORRIENTE MONTERREY</v>
          </cell>
          <cell r="K239">
            <v>86959514.640000001</v>
          </cell>
          <cell r="M239">
            <v>82741751.879999995</v>
          </cell>
          <cell r="O239">
            <v>4217762.76</v>
          </cell>
        </row>
        <row r="240">
          <cell r="E240">
            <v>4480000000</v>
          </cell>
          <cell r="H240" t="str">
            <v>CUENTAS CORRIENTES CON PERSONAL</v>
          </cell>
          <cell r="K240">
            <v>6057.26</v>
          </cell>
          <cell r="M240">
            <v>7358.8</v>
          </cell>
          <cell r="O240">
            <v>-1301.54</v>
          </cell>
        </row>
        <row r="241">
          <cell r="E241">
            <v>4480131012</v>
          </cell>
          <cell r="H241" t="str">
            <v>SEGUROS POR RECUPERAR</v>
          </cell>
          <cell r="K241">
            <v>584565.93999999994</v>
          </cell>
          <cell r="M241">
            <v>612402.41</v>
          </cell>
          <cell r="O241">
            <v>-27836.47</v>
          </cell>
        </row>
        <row r="242">
          <cell r="E242">
            <v>4480150000</v>
          </cell>
          <cell r="H242" t="str">
            <v>CUENTA MANEJO PERSONAL</v>
          </cell>
          <cell r="K242">
            <v>154343.1</v>
          </cell>
          <cell r="M242">
            <v>133995.23000000001</v>
          </cell>
          <cell r="O242">
            <v>20347.87</v>
          </cell>
        </row>
        <row r="243">
          <cell r="E243">
            <v>4480150312</v>
          </cell>
          <cell r="H243" t="str">
            <v>ENRIQUE PAZ HEREDIA</v>
          </cell>
          <cell r="K243">
            <v>-10781.25</v>
          </cell>
          <cell r="M243">
            <v>-10781.25</v>
          </cell>
          <cell r="O243">
            <v>0</v>
          </cell>
        </row>
        <row r="244">
          <cell r="E244">
            <v>4482000912</v>
          </cell>
          <cell r="H244" t="str">
            <v>FUNDACION GAS NATURAL</v>
          </cell>
          <cell r="K244">
            <v>278961.36</v>
          </cell>
          <cell r="M244">
            <v>278961.36</v>
          </cell>
          <cell r="O244">
            <v>0</v>
          </cell>
        </row>
        <row r="245">
          <cell r="E245">
            <v>4489000012</v>
          </cell>
          <cell r="H245" t="str">
            <v>COMPLEMENTARIA CUENTAS CORRIENTES VARIA</v>
          </cell>
          <cell r="K245">
            <v>-1482791.56</v>
          </cell>
          <cell r="M245">
            <v>-1478970.65</v>
          </cell>
          <cell r="O245">
            <v>-3820.91</v>
          </cell>
        </row>
        <row r="246">
          <cell r="E246">
            <v>4489000112</v>
          </cell>
          <cell r="H246" t="str">
            <v>CUENTA CORRIENTE MONTERREY</v>
          </cell>
          <cell r="K246">
            <v>91921376.349999994</v>
          </cell>
          <cell r="M246">
            <v>86959514.640000001</v>
          </cell>
          <cell r="O246">
            <v>4961861.71</v>
          </cell>
        </row>
        <row r="247">
          <cell r="E247">
            <v>4489000212</v>
          </cell>
          <cell r="H247" t="str">
            <v>CTA. CORRIENTE NUEVO LAREDO</v>
          </cell>
          <cell r="K247">
            <v>1099309.68</v>
          </cell>
          <cell r="M247">
            <v>1099309.68</v>
          </cell>
          <cell r="O247">
            <v>0</v>
          </cell>
        </row>
        <row r="248">
          <cell r="E248">
            <v>4489000312</v>
          </cell>
          <cell r="H248" t="str">
            <v>CTA. CORRIENTE SALTILLO</v>
          </cell>
          <cell r="K248">
            <v>187846.04</v>
          </cell>
          <cell r="M248">
            <v>331868.89</v>
          </cell>
          <cell r="O248">
            <v>-144022.85</v>
          </cell>
        </row>
        <row r="249">
          <cell r="E249">
            <v>4489000412</v>
          </cell>
          <cell r="H249" t="str">
            <v>CTA. CORRIENTE TOLUCA</v>
          </cell>
          <cell r="K249">
            <v>-23448.5</v>
          </cell>
          <cell r="M249">
            <v>-23448.5</v>
          </cell>
          <cell r="O249">
            <v>0</v>
          </cell>
        </row>
        <row r="250">
          <cell r="E250">
            <v>4489000512</v>
          </cell>
          <cell r="H250" t="str">
            <v>CTA. CORRIENTE BAJIO SUR</v>
          </cell>
          <cell r="K250">
            <v>668165.26</v>
          </cell>
          <cell r="M250">
            <v>668165.26</v>
          </cell>
          <cell r="O250">
            <v>0</v>
          </cell>
        </row>
        <row r="251">
          <cell r="E251">
            <v>4489000612</v>
          </cell>
          <cell r="H251" t="str">
            <v>CTA. CORRIENTE BAJIO NORTE</v>
          </cell>
          <cell r="K251">
            <v>369613.89</v>
          </cell>
          <cell r="M251">
            <v>369613.89</v>
          </cell>
          <cell r="O251">
            <v>0</v>
          </cell>
        </row>
        <row r="252">
          <cell r="E252">
            <v>4489000912</v>
          </cell>
          <cell r="H252" t="str">
            <v>CTA. CORRIENTE DF</v>
          </cell>
          <cell r="K252">
            <v>-328258481.05000001</v>
          </cell>
          <cell r="M252">
            <v>-325262736.52999997</v>
          </cell>
          <cell r="O252">
            <v>-2995744.52</v>
          </cell>
        </row>
        <row r="253">
          <cell r="E253">
            <v>4489003500</v>
          </cell>
          <cell r="H253" t="str">
            <v>DIFERENCIAS A REGULARIZAR CONTABILIDAD</v>
          </cell>
          <cell r="K253">
            <v>0.09</v>
          </cell>
          <cell r="M253">
            <v>0</v>
          </cell>
          <cell r="O253">
            <v>0.09</v>
          </cell>
        </row>
        <row r="254">
          <cell r="E254">
            <v>4489090000</v>
          </cell>
          <cell r="H254" t="str">
            <v>DIFERENCIAS ALBARANES / FACTURAS</v>
          </cell>
          <cell r="K254">
            <v>0.2</v>
          </cell>
          <cell r="M254">
            <v>0.2</v>
          </cell>
          <cell r="O254">
            <v>0</v>
          </cell>
        </row>
        <row r="255">
          <cell r="E255" t="str">
            <v>Total 448 Ctas. corrientes varias (deudoras)</v>
          </cell>
          <cell r="K255">
            <v>-234505263.19</v>
          </cell>
          <cell r="M255">
            <v>-236314746.56999999</v>
          </cell>
          <cell r="O255">
            <v>1809483.38</v>
          </cell>
        </row>
        <row r="256">
          <cell r="E256" t="str">
            <v>449 Cuentas de enlace</v>
          </cell>
        </row>
        <row r="257">
          <cell r="E257">
            <v>4490019000</v>
          </cell>
          <cell r="H257" t="str">
            <v>DIFERENCIAS A REGULARIZAR CONTABILIDAD</v>
          </cell>
          <cell r="K257">
            <v>-0.2</v>
          </cell>
          <cell r="M257">
            <v>-0.2</v>
          </cell>
          <cell r="O257">
            <v>0</v>
          </cell>
        </row>
        <row r="258">
          <cell r="E258" t="str">
            <v>Total 449 Cuentas de enlace</v>
          </cell>
          <cell r="K258">
            <v>-0.2</v>
          </cell>
          <cell r="M258">
            <v>-0.2</v>
          </cell>
          <cell r="O258">
            <v>0</v>
          </cell>
        </row>
        <row r="259">
          <cell r="E259" t="str">
            <v>555 Partidas pendientes de aplicación</v>
          </cell>
          <cell r="H259" t="str">
            <v>PROV. INSOLVENCIAS CLIENTES D-C</v>
          </cell>
          <cell r="K259">
            <v>-3038647.92</v>
          </cell>
          <cell r="M259">
            <v>-2916147.92</v>
          </cell>
          <cell r="O259">
            <v>-122500</v>
          </cell>
        </row>
        <row r="260">
          <cell r="E260">
            <v>5550290000</v>
          </cell>
          <cell r="H260" t="str">
            <v>PAGOS PENDIENTES DE IDENTIFICAR CAJA</v>
          </cell>
          <cell r="K260">
            <v>4535.25</v>
          </cell>
          <cell r="M260">
            <v>333.5</v>
          </cell>
          <cell r="O260">
            <v>4201.75</v>
          </cell>
        </row>
        <row r="261">
          <cell r="E261" t="str">
            <v>Total 555 Partidas pendientes de aplicación</v>
          </cell>
          <cell r="K261">
            <v>4535.25</v>
          </cell>
          <cell r="M261">
            <v>333.5</v>
          </cell>
          <cell r="O261">
            <v>4201.75</v>
          </cell>
        </row>
        <row r="262">
          <cell r="E262" t="str">
            <v>TOTAL DEUDORES VARIOS</v>
          </cell>
          <cell r="K262">
            <v>-234500728.13999999</v>
          </cell>
          <cell r="M262">
            <v>-236314413.27000001</v>
          </cell>
          <cell r="O262">
            <v>1813685.13</v>
          </cell>
        </row>
        <row r="263">
          <cell r="E263" t="str">
            <v>.....................</v>
          </cell>
        </row>
        <row r="264">
          <cell r="E264" t="str">
            <v>TOTAL DEUDORES</v>
          </cell>
          <cell r="K264">
            <v>-160865403.31</v>
          </cell>
          <cell r="M264">
            <v>-162379125.16999999</v>
          </cell>
          <cell r="O264">
            <v>1513721.86</v>
          </cell>
        </row>
        <row r="265">
          <cell r="E265" t="str">
            <v>PROVISIÓN PARA INSOLVENCIAS DE TRÁFICO</v>
          </cell>
        </row>
        <row r="266">
          <cell r="E266" t="str">
            <v>490 Provisión para insolvencias de tráfico</v>
          </cell>
        </row>
        <row r="267">
          <cell r="E267">
            <v>4900100100</v>
          </cell>
          <cell r="H267" t="str">
            <v>PROV. INSOLVENCIAS CLIENTES D-C</v>
          </cell>
          <cell r="K267">
            <v>-3161147.92</v>
          </cell>
          <cell r="M267">
            <v>-3038647.92</v>
          </cell>
          <cell r="O267">
            <v>-122500</v>
          </cell>
        </row>
        <row r="268">
          <cell r="E268" t="str">
            <v>Total 490 Provisión para insolv. de tráfico</v>
          </cell>
          <cell r="K268">
            <v>-3161147.92</v>
          </cell>
          <cell r="M268">
            <v>-3038647.92</v>
          </cell>
          <cell r="O268">
            <v>-122500</v>
          </cell>
        </row>
        <row r="269">
          <cell r="E269" t="str">
            <v>TOTAL PROVISIÓN PARA INSOLVENCIAS DE TRÁFICO</v>
          </cell>
          <cell r="K269">
            <v>-3161147.92</v>
          </cell>
          <cell r="M269">
            <v>-3038647.92</v>
          </cell>
          <cell r="O269">
            <v>-122500</v>
          </cell>
        </row>
        <row r="270">
          <cell r="E270" t="str">
            <v>............................................</v>
          </cell>
        </row>
        <row r="271">
          <cell r="E271" t="str">
            <v>PERSONAL</v>
          </cell>
        </row>
        <row r="272">
          <cell r="E272" t="str">
            <v>TOTAL DEUDORES</v>
          </cell>
          <cell r="K272">
            <v>-159869848.62</v>
          </cell>
          <cell r="M272">
            <v>-160865403.31</v>
          </cell>
          <cell r="O272">
            <v>995554.69</v>
          </cell>
        </row>
        <row r="273">
          <cell r="E273" t="str">
            <v>==============</v>
          </cell>
          <cell r="H273" t="str">
            <v>ADELANTO Y ANTICIPOS CORTO PLAZO CENTRO</v>
          </cell>
          <cell r="K273">
            <v>826.06</v>
          </cell>
          <cell r="M273">
            <v>826.06</v>
          </cell>
          <cell r="O273">
            <v>0</v>
          </cell>
        </row>
        <row r="274">
          <cell r="E274" t="str">
            <v>Total 460 Anticipos de remuneraciones</v>
          </cell>
          <cell r="K274">
            <v>826.06</v>
          </cell>
          <cell r="M274">
            <v>826.06</v>
          </cell>
          <cell r="O274">
            <v>0</v>
          </cell>
        </row>
        <row r="275">
          <cell r="E275" t="str">
            <v>OTRO ACTIVO CIRCULANTE NO FINANCIERO</v>
          </cell>
          <cell r="K275">
            <v>826.06</v>
          </cell>
          <cell r="M275">
            <v>826.06</v>
          </cell>
          <cell r="O275">
            <v>0</v>
          </cell>
        </row>
        <row r="276">
          <cell r="E276" t="str">
            <v>====================================</v>
          </cell>
        </row>
        <row r="277">
          <cell r="E277" t="str">
            <v>DEUDORES</v>
          </cell>
        </row>
        <row r="278">
          <cell r="E278" t="str">
            <v>472 Hacienda Pública, IVA soportado</v>
          </cell>
        </row>
        <row r="279">
          <cell r="E279" t="str">
            <v>PERSONAL</v>
          </cell>
          <cell r="H279" t="str">
            <v>HACIENDA PUBLICA IVA SOPORTADO COMPENSA</v>
          </cell>
          <cell r="K279">
            <v>2477.9699999999998</v>
          </cell>
          <cell r="M279">
            <v>2477.9699999999998</v>
          </cell>
          <cell r="O279">
            <v>0</v>
          </cell>
        </row>
        <row r="280">
          <cell r="E280" t="str">
            <v>460 Anticipos de remuneraciones</v>
          </cell>
          <cell r="H280" t="str">
            <v>HACIENDA PUBLICA IVA SOPORTADO AL 15%</v>
          </cell>
          <cell r="K280">
            <v>12051591.08</v>
          </cell>
          <cell r="M280">
            <v>10403878.66</v>
          </cell>
          <cell r="O280">
            <v>1647712.42</v>
          </cell>
        </row>
        <row r="281">
          <cell r="E281">
            <v>4600010000</v>
          </cell>
          <cell r="H281" t="str">
            <v>ADELANTO Y ANTICIPOS CORTO PLAZO CENTRO</v>
          </cell>
          <cell r="K281">
            <v>826.06</v>
          </cell>
          <cell r="M281">
            <v>826.06</v>
          </cell>
          <cell r="O281">
            <v>0</v>
          </cell>
        </row>
        <row r="282">
          <cell r="E282" t="str">
            <v>Total 460 Anticipos de remuneraciones</v>
          </cell>
          <cell r="H282" t="str">
            <v>HACIENDA PUBLICA IVA SOPORTADO (DIFERID</v>
          </cell>
          <cell r="K282">
            <v>826.06</v>
          </cell>
          <cell r="M282">
            <v>826.06</v>
          </cell>
          <cell r="O282">
            <v>0</v>
          </cell>
        </row>
        <row r="283">
          <cell r="E283" t="str">
            <v>TOTAL PERSONAL</v>
          </cell>
          <cell r="K283">
            <v>826.06</v>
          </cell>
          <cell r="M283">
            <v>826.06</v>
          </cell>
          <cell r="O283">
            <v>0</v>
          </cell>
        </row>
        <row r="284">
          <cell r="E284" t="str">
            <v>..............</v>
          </cell>
        </row>
        <row r="285">
          <cell r="E285" t="str">
            <v>ADMINISTRACIONES PÚBLICAS</v>
          </cell>
          <cell r="H285" t="str">
            <v>PAGOS A CUENTA IMPTO. SOCIEDADES</v>
          </cell>
          <cell r="K285">
            <v>2757.95</v>
          </cell>
          <cell r="M285">
            <v>2757.95</v>
          </cell>
          <cell r="O285">
            <v>0</v>
          </cell>
        </row>
        <row r="286">
          <cell r="E286" t="str">
            <v>472 Hacienda Pública, IVA soportado</v>
          </cell>
          <cell r="H286" t="str">
            <v>RET.A CUENTA DEL IMPUESTO S/SOCIEDADES</v>
          </cell>
          <cell r="K286">
            <v>5996.77</v>
          </cell>
          <cell r="M286">
            <v>5929.72</v>
          </cell>
          <cell r="O286">
            <v>67.05</v>
          </cell>
        </row>
        <row r="287">
          <cell r="E287">
            <v>4720000199</v>
          </cell>
          <cell r="H287" t="str">
            <v>HACIENDA PUBLICA IVA SOPORTADO COMPENSA</v>
          </cell>
          <cell r="K287">
            <v>2477.9699999999998</v>
          </cell>
          <cell r="M287">
            <v>2477.9699999999998</v>
          </cell>
          <cell r="O287">
            <v>0</v>
          </cell>
        </row>
        <row r="288">
          <cell r="E288">
            <v>4720001000</v>
          </cell>
          <cell r="H288" t="str">
            <v>HACIENDA PUBLICA IVA SOPORTADO AL 15%</v>
          </cell>
          <cell r="K288">
            <v>13383720.800000001</v>
          </cell>
          <cell r="M288">
            <v>12051591.08</v>
          </cell>
          <cell r="O288">
            <v>1332129.72</v>
          </cell>
        </row>
        <row r="289">
          <cell r="E289">
            <v>4720001500</v>
          </cell>
          <cell r="H289" t="str">
            <v>HACIENDA PUBLICA IVA SOPORTADO AL 10%</v>
          </cell>
          <cell r="K289">
            <v>3068.27</v>
          </cell>
          <cell r="M289">
            <v>3068.27</v>
          </cell>
          <cell r="O289">
            <v>0</v>
          </cell>
        </row>
        <row r="290">
          <cell r="E290">
            <v>4720002000</v>
          </cell>
          <cell r="H290" t="str">
            <v>HACIENDA PUBLICA IVA SOPORTADO (DIFERID</v>
          </cell>
          <cell r="K290">
            <v>331017.11</v>
          </cell>
          <cell r="M290">
            <v>581704.69999999995</v>
          </cell>
          <cell r="O290">
            <v>-250687.59</v>
          </cell>
        </row>
        <row r="291">
          <cell r="E291" t="str">
            <v>Total 472 Hacienda Pública, IVA soportado</v>
          </cell>
          <cell r="K291">
            <v>13720284.15</v>
          </cell>
          <cell r="M291">
            <v>12638842.02</v>
          </cell>
          <cell r="O291">
            <v>1081442.1299999999</v>
          </cell>
        </row>
        <row r="292">
          <cell r="E292" t="str">
            <v>473 Hac. Públ., retenciones y pagos a cuenta</v>
          </cell>
        </row>
        <row r="293">
          <cell r="E293">
            <v>4730100500</v>
          </cell>
          <cell r="H293" t="str">
            <v>PAGOS A CUENTA IMPTO. SOCIEDADES</v>
          </cell>
          <cell r="K293">
            <v>2757.95</v>
          </cell>
          <cell r="M293">
            <v>2757.95</v>
          </cell>
          <cell r="O293">
            <v>0</v>
          </cell>
        </row>
        <row r="294">
          <cell r="E294">
            <v>4730200100</v>
          </cell>
          <cell r="H294" t="str">
            <v>RET.A CUENTA DEL IMPUESTO S/SOCIEDADES</v>
          </cell>
          <cell r="K294">
            <v>6156.19</v>
          </cell>
          <cell r="M294">
            <v>5996.77</v>
          </cell>
          <cell r="O294">
            <v>159.41999999999999</v>
          </cell>
        </row>
        <row r="295">
          <cell r="E295" t="str">
            <v>Total 473 Hac.Públ, retenciones y pagos a cta</v>
          </cell>
          <cell r="K295">
            <v>8914.14</v>
          </cell>
          <cell r="M295">
            <v>8754.7199999999993</v>
          </cell>
          <cell r="O295">
            <v>159.41999999999999</v>
          </cell>
        </row>
        <row r="296">
          <cell r="E296" t="str">
            <v>TOTAL ADMINISTRACIONES PÚBLICAS</v>
          </cell>
          <cell r="H296" t="str">
            <v>GASTOS ANTICIPADOS POR PRIMAS DE SEGURO</v>
          </cell>
          <cell r="K296">
            <v>13729198.289999999</v>
          </cell>
          <cell r="M296">
            <v>12647596.74</v>
          </cell>
          <cell r="O296">
            <v>1081601.55</v>
          </cell>
        </row>
        <row r="297">
          <cell r="E297" t="str">
            <v>...............................</v>
          </cell>
          <cell r="K297">
            <v>182663.47</v>
          </cell>
          <cell r="M297">
            <v>173093.32</v>
          </cell>
          <cell r="O297">
            <v>9570.15</v>
          </cell>
        </row>
        <row r="298">
          <cell r="E298" t="str">
            <v>TOTAL DEUDORES</v>
          </cell>
          <cell r="K298">
            <v>13730024.35</v>
          </cell>
          <cell r="M298">
            <v>12648422.800000001</v>
          </cell>
          <cell r="O298">
            <v>1081601.55</v>
          </cell>
        </row>
        <row r="299">
          <cell r="E299" t="str">
            <v>TOTAL AJUSTES POR PERIODIFICACIÓN</v>
          </cell>
          <cell r="K299">
            <v>182663.47</v>
          </cell>
          <cell r="M299">
            <v>173093.32</v>
          </cell>
          <cell r="O299">
            <v>9570.15</v>
          </cell>
        </row>
        <row r="301">
          <cell r="E301" t="str">
            <v>AJUSTES POR PERIODIFICACIÓN</v>
          </cell>
        </row>
        <row r="302">
          <cell r="E302" t="str">
            <v>TOTAL OTRO ACTIVO CIRCULANTE NO FINANCIERO</v>
          </cell>
          <cell r="K302">
            <v>12831086.27</v>
          </cell>
          <cell r="M302">
            <v>11021669.789999999</v>
          </cell>
          <cell r="O302">
            <v>1809416.48</v>
          </cell>
        </row>
        <row r="303">
          <cell r="E303" t="str">
            <v>480 Gastos anticipados</v>
          </cell>
        </row>
        <row r="304">
          <cell r="E304">
            <v>4800000100</v>
          </cell>
          <cell r="H304" t="str">
            <v>GASTOS ANTICIPADOS POR PRIMAS DE SEGURO</v>
          </cell>
          <cell r="K304">
            <v>164397.15</v>
          </cell>
          <cell r="M304">
            <v>182663.47</v>
          </cell>
          <cell r="O304">
            <v>-18266.32</v>
          </cell>
        </row>
        <row r="305">
          <cell r="E305" t="str">
            <v>Total 480 Gastos anticipados</v>
          </cell>
          <cell r="K305">
            <v>164397.15</v>
          </cell>
          <cell r="M305">
            <v>182663.47</v>
          </cell>
          <cell r="O305">
            <v>-18266.32</v>
          </cell>
        </row>
        <row r="306">
          <cell r="E306" t="str">
            <v>=========</v>
          </cell>
          <cell r="K306">
            <v>164397.15</v>
          </cell>
          <cell r="M306">
            <v>182663.47</v>
          </cell>
          <cell r="O306">
            <v>-18266.32</v>
          </cell>
        </row>
        <row r="307">
          <cell r="E307" t="str">
            <v>TOTAL AJUSTES POR PERIODIFICACIÓN</v>
          </cell>
          <cell r="K307">
            <v>164397.15</v>
          </cell>
          <cell r="M307">
            <v>182663.47</v>
          </cell>
          <cell r="O307">
            <v>-18266.32</v>
          </cell>
        </row>
        <row r="308">
          <cell r="E308" t="str">
            <v>570 Caja, pesetas</v>
          </cell>
        </row>
        <row r="309">
          <cell r="E309">
            <v>5700400212</v>
          </cell>
          <cell r="H309" t="str">
            <v>BLOQ - NORMA VAZQUEZ TORRES</v>
          </cell>
          <cell r="K309">
            <v>2500</v>
          </cell>
          <cell r="M309">
            <v>2500</v>
          </cell>
          <cell r="O309">
            <v>0</v>
          </cell>
        </row>
        <row r="310">
          <cell r="E310" t="str">
            <v>TOTAL OTRO ACTIVO CIRCULANTE NO FINANCIERO</v>
          </cell>
          <cell r="H310" t="str">
            <v>CAJA - TOLUCA PESOS</v>
          </cell>
          <cell r="K310">
            <v>13894421.5</v>
          </cell>
          <cell r="M310">
            <v>12831086.27</v>
          </cell>
          <cell r="O310">
            <v>1063335.23</v>
          </cell>
        </row>
        <row r="311">
          <cell r="E311" t="str">
            <v>==========================================</v>
          </cell>
          <cell r="K311">
            <v>9130.7099999999991</v>
          </cell>
          <cell r="M311">
            <v>17500</v>
          </cell>
          <cell r="O311">
            <v>-8369.2900000000009</v>
          </cell>
        </row>
        <row r="312">
          <cell r="E312" t="str">
            <v>TOTAL CAJAS</v>
          </cell>
          <cell r="K312">
            <v>9130.7099999999991</v>
          </cell>
          <cell r="M312">
            <v>17500</v>
          </cell>
          <cell r="O312">
            <v>-8369.2900000000009</v>
          </cell>
        </row>
        <row r="313">
          <cell r="E313" t="str">
            <v>TESORERÍA</v>
          </cell>
        </row>
        <row r="314">
          <cell r="E314" t="str">
            <v>=========</v>
          </cell>
        </row>
        <row r="315">
          <cell r="E315" t="str">
            <v>CAJAS</v>
          </cell>
        </row>
        <row r="316">
          <cell r="E316" t="str">
            <v>570 Caja, pesetas</v>
          </cell>
        </row>
        <row r="317">
          <cell r="E317">
            <v>5700400212</v>
          </cell>
          <cell r="H317" t="str">
            <v>BLOQ - NORMA VAZQUEZ TORRES</v>
          </cell>
          <cell r="K317">
            <v>2500</v>
          </cell>
          <cell r="M317">
            <v>2500</v>
          </cell>
          <cell r="O317">
            <v>0</v>
          </cell>
        </row>
        <row r="318">
          <cell r="E318">
            <v>5700400412</v>
          </cell>
          <cell r="H318" t="str">
            <v>CAJA - TOLUCA PESOS</v>
          </cell>
          <cell r="K318">
            <v>12180.44</v>
          </cell>
          <cell r="M318">
            <v>6630.71</v>
          </cell>
          <cell r="O318">
            <v>5549.73</v>
          </cell>
        </row>
        <row r="319">
          <cell r="E319" t="str">
            <v>Total 570 Caja, pesetas</v>
          </cell>
          <cell r="H319" t="str">
            <v>BILBAO VIZCAYA CTA.COB.ANTICIPO CLIENTE</v>
          </cell>
          <cell r="K319">
            <v>14680.44</v>
          </cell>
          <cell r="M319">
            <v>9130.7099999999991</v>
          </cell>
          <cell r="O319">
            <v>5549.73</v>
          </cell>
        </row>
        <row r="320">
          <cell r="E320" t="str">
            <v>TOTAL CAJAS</v>
          </cell>
          <cell r="H320" t="str">
            <v>BILBAO VIZCAYA  CTA. 181326791</v>
          </cell>
          <cell r="K320">
            <v>14680.44</v>
          </cell>
          <cell r="M320">
            <v>9130.7099999999991</v>
          </cell>
          <cell r="O320">
            <v>5549.73</v>
          </cell>
        </row>
        <row r="321">
          <cell r="E321" t="str">
            <v>...........</v>
          </cell>
          <cell r="H321" t="str">
            <v>SANTANDER COBRANZA CTA. 65500352527</v>
          </cell>
          <cell r="K321">
            <v>15591.3</v>
          </cell>
          <cell r="M321">
            <v>39027.1</v>
          </cell>
          <cell r="O321">
            <v>-23435.8</v>
          </cell>
        </row>
        <row r="322">
          <cell r="E322">
            <v>5720407100</v>
          </cell>
          <cell r="H322" t="str">
            <v>BANCRECER COBRANZA DOM-COM REAL CTA. 14</v>
          </cell>
          <cell r="K322">
            <v>28381.66</v>
          </cell>
          <cell r="M322">
            <v>14599.84</v>
          </cell>
          <cell r="O322">
            <v>13781.82</v>
          </cell>
        </row>
        <row r="323">
          <cell r="E323" t="str">
            <v>BANCOS</v>
          </cell>
          <cell r="K323">
            <v>254527.19</v>
          </cell>
          <cell r="M323">
            <v>328269.23</v>
          </cell>
          <cell r="O323">
            <v>-73742.039999999994</v>
          </cell>
        </row>
        <row r="324">
          <cell r="E324" t="str">
            <v>572 Bancos e instituciones crédito, pesetas</v>
          </cell>
          <cell r="K324">
            <v>254527.19</v>
          </cell>
          <cell r="M324">
            <v>328269.23</v>
          </cell>
          <cell r="O324">
            <v>-73742.039999999994</v>
          </cell>
        </row>
        <row r="325">
          <cell r="E325">
            <v>5720401100</v>
          </cell>
          <cell r="H325" t="str">
            <v>BILBAO VIZCAYA OPERATIVA CTA. 181103873</v>
          </cell>
          <cell r="K325">
            <v>185718.99</v>
          </cell>
          <cell r="M325">
            <v>193210.29</v>
          </cell>
          <cell r="O325">
            <v>-7491.3</v>
          </cell>
        </row>
        <row r="326">
          <cell r="E326">
            <v>5720401107</v>
          </cell>
          <cell r="H326" t="str">
            <v>BILBAO VIZCAYA OPERATIVA COBROS CTA. 18</v>
          </cell>
          <cell r="K326">
            <v>-935</v>
          </cell>
          <cell r="M326">
            <v>0</v>
          </cell>
          <cell r="O326">
            <v>-935</v>
          </cell>
        </row>
        <row r="327">
          <cell r="E327">
            <v>5720401108</v>
          </cell>
          <cell r="H327" t="str">
            <v>BILBAO VIZCAYA OPERATIVA PAGOS CTA. 181</v>
          </cell>
          <cell r="K327">
            <v>-15240.48</v>
          </cell>
          <cell r="M327">
            <v>4036.55</v>
          </cell>
          <cell r="O327">
            <v>-19277.03</v>
          </cell>
        </row>
        <row r="328">
          <cell r="E328">
            <v>5720401200</v>
          </cell>
          <cell r="H328" t="str">
            <v>BILBAO VIZCAYA CTA.COB.ANTICIPO CLIENTE</v>
          </cell>
          <cell r="K328">
            <v>4772.16</v>
          </cell>
          <cell r="M328">
            <v>5593.99</v>
          </cell>
          <cell r="O328">
            <v>-821.83</v>
          </cell>
        </row>
        <row r="329">
          <cell r="E329">
            <v>5720401300</v>
          </cell>
          <cell r="H329" t="str">
            <v>BILBAO VIZCAYA  CTA. 181326791</v>
          </cell>
          <cell r="K329">
            <v>11274.03</v>
          </cell>
          <cell r="M329">
            <v>7713.4</v>
          </cell>
          <cell r="O329">
            <v>3560.63</v>
          </cell>
        </row>
        <row r="330">
          <cell r="E330">
            <v>5720405100</v>
          </cell>
          <cell r="H330" t="str">
            <v>SANTANDER COBRANZA CTA. 65500352527</v>
          </cell>
          <cell r="K330">
            <v>39653.25</v>
          </cell>
          <cell r="M330">
            <v>15591.3</v>
          </cell>
          <cell r="O330">
            <v>24061.95</v>
          </cell>
        </row>
        <row r="331">
          <cell r="E331">
            <v>5720407100</v>
          </cell>
          <cell r="H331" t="str">
            <v>BANCRECER COBRANZA DOM-COM REAL CTA. 14</v>
          </cell>
          <cell r="K331">
            <v>17131.59</v>
          </cell>
          <cell r="M331">
            <v>28381.66</v>
          </cell>
          <cell r="O331">
            <v>-11250.07</v>
          </cell>
        </row>
        <row r="332">
          <cell r="E332" t="str">
            <v>Total 572 Bancos e instit. créd., pesetas</v>
          </cell>
          <cell r="K332">
            <v>242374.54</v>
          </cell>
          <cell r="M332">
            <v>254527.19</v>
          </cell>
          <cell r="O332">
            <v>-12152.65</v>
          </cell>
        </row>
        <row r="333">
          <cell r="E333" t="str">
            <v>TOTAL BANCOS</v>
          </cell>
          <cell r="K333">
            <v>242374.54</v>
          </cell>
          <cell r="M333">
            <v>254527.19</v>
          </cell>
          <cell r="O333">
            <v>-12152.65</v>
          </cell>
        </row>
        <row r="334">
          <cell r="E334" t="str">
            <v>............</v>
          </cell>
          <cell r="K334">
            <v>263087.65000000002</v>
          </cell>
          <cell r="M334">
            <v>341923.23</v>
          </cell>
          <cell r="O334">
            <v>-78835.58</v>
          </cell>
        </row>
        <row r="335">
          <cell r="E335" t="str">
            <v>===============</v>
          </cell>
        </row>
        <row r="336">
          <cell r="E336" t="str">
            <v>TRANSFERENCIAS EN CURSO</v>
          </cell>
        </row>
        <row r="337">
          <cell r="E337" t="str">
            <v>579 Transferencias en curso</v>
          </cell>
          <cell r="K337">
            <v>66258288.409999996</v>
          </cell>
          <cell r="M337">
            <v>61926895.369999997</v>
          </cell>
          <cell r="O337">
            <v>4331393.04</v>
          </cell>
        </row>
        <row r="338">
          <cell r="E338">
            <v>5790040000</v>
          </cell>
          <cell r="H338" t="str">
            <v>CTA. TRANSFERENCIA Y CHEQUES</v>
          </cell>
          <cell r="K338">
            <v>-3846</v>
          </cell>
          <cell r="M338">
            <v>-570.25</v>
          </cell>
          <cell r="O338">
            <v>-3275.75</v>
          </cell>
        </row>
        <row r="339">
          <cell r="E339" t="str">
            <v>Total 579 Transferencias en curso</v>
          </cell>
          <cell r="K339">
            <v>-3846</v>
          </cell>
          <cell r="M339">
            <v>-570.25</v>
          </cell>
          <cell r="O339">
            <v>-3275.75</v>
          </cell>
        </row>
        <row r="340">
          <cell r="E340" t="str">
            <v>TOTAL TRANSFERENCIAS EN CURSO</v>
          </cell>
          <cell r="K340">
            <v>-3846</v>
          </cell>
          <cell r="M340">
            <v>-570.25</v>
          </cell>
          <cell r="O340">
            <v>-3275.75</v>
          </cell>
        </row>
        <row r="341">
          <cell r="E341" t="str">
            <v>.............................</v>
          </cell>
        </row>
        <row r="342">
          <cell r="G342" t="str">
            <v xml:space="preserve">                     Balance Contable - Estructura México</v>
          </cell>
          <cell r="N342" t="str">
            <v>Hora</v>
          </cell>
          <cell r="P342">
            <v>0.41700231481481481</v>
          </cell>
        </row>
        <row r="343">
          <cell r="E343" t="str">
            <v>TOTAL TESORERÍA</v>
          </cell>
          <cell r="K343">
            <v>253208.98</v>
          </cell>
          <cell r="M343">
            <v>263087.65000000002</v>
          </cell>
          <cell r="N343" t="str">
            <v>RFBILA00</v>
          </cell>
          <cell r="O343">
            <v>-9878.67</v>
          </cell>
          <cell r="Q343" t="str">
            <v>/</v>
          </cell>
          <cell r="R343" t="str">
            <v>SS79393</v>
          </cell>
        </row>
        <row r="344">
          <cell r="E344" t="str">
            <v>===============</v>
          </cell>
        </row>
        <row r="345">
          <cell r="F345">
            <v>12</v>
          </cell>
          <cell r="G345" t="str">
            <v>División</v>
          </cell>
          <cell r="I345" t="str">
            <v>****</v>
          </cell>
          <cell r="N345" t="str">
            <v>Imptes en</v>
          </cell>
          <cell r="S345" t="str">
            <v>NPM</v>
          </cell>
        </row>
        <row r="346">
          <cell r="E346" t="str">
            <v>T O T A L   A C T I V O</v>
          </cell>
          <cell r="K346">
            <v>70246315.239999995</v>
          </cell>
          <cell r="M346">
            <v>66258288.409999996</v>
          </cell>
          <cell r="O346">
            <v>3988026.83</v>
          </cell>
        </row>
        <row r="347">
          <cell r="E347" t="str">
            <v>=======================</v>
          </cell>
          <cell r="J347" t="str">
            <v>..Interv.informe.</v>
          </cell>
          <cell r="L347" t="str">
            <v>..Comp. periodos</v>
          </cell>
          <cell r="O347" t="str">
            <v>.......absolutos</v>
          </cell>
        </row>
        <row r="348">
          <cell r="E348" t="str">
            <v>..................................................</v>
          </cell>
          <cell r="J348" t="str">
            <v>(08.2004-08.2004)</v>
          </cell>
          <cell r="L348" t="str">
            <v>(07.2004-07.2004)</v>
          </cell>
          <cell r="O348" t="str">
            <v>.....Desviación</v>
          </cell>
        </row>
        <row r="350">
          <cell r="E350" t="str">
            <v>P A S I V O</v>
          </cell>
        </row>
        <row r="351">
          <cell r="E351" t="str">
            <v>===========</v>
          </cell>
          <cell r="G351" t="str">
            <v xml:space="preserve">                     Balance Contable - Estructura México</v>
          </cell>
          <cell r="N351" t="str">
            <v>Hora</v>
          </cell>
          <cell r="P351">
            <v>0.43756944444444446</v>
          </cell>
        </row>
        <row r="352">
          <cell r="E352" t="str">
            <v>RESERVAS</v>
          </cell>
          <cell r="N352" t="str">
            <v>RFBILA00</v>
          </cell>
          <cell r="Q352" t="str">
            <v>/</v>
          </cell>
          <cell r="R352" t="str">
            <v>SS79393</v>
          </cell>
        </row>
        <row r="353">
          <cell r="E353" t="str">
            <v>========</v>
          </cell>
        </row>
        <row r="354">
          <cell r="E354" t="str">
            <v>RESERVA DE REVALORIZACIÓN</v>
          </cell>
          <cell r="F354">
            <v>12</v>
          </cell>
          <cell r="G354" t="str">
            <v>División</v>
          </cell>
          <cell r="I354" t="str">
            <v>****</v>
          </cell>
          <cell r="N354" t="str">
            <v>Imptes en</v>
          </cell>
          <cell r="S354" t="str">
            <v>NPM</v>
          </cell>
        </row>
        <row r="356">
          <cell r="E356" t="str">
            <v>Textos............................................</v>
          </cell>
          <cell r="J356" t="str">
            <v>..Interv.informe.</v>
          </cell>
          <cell r="L356" t="str">
            <v>..Comp. periodos</v>
          </cell>
          <cell r="O356" t="str">
            <v>.......absolutos</v>
          </cell>
        </row>
        <row r="357">
          <cell r="E357" t="str">
            <v>..................................................</v>
          </cell>
          <cell r="H357" t="str">
            <v>B10 ACT REEXPRESION EXCESO/INSUFICIENCI</v>
          </cell>
          <cell r="J357" t="str">
            <v>(09.2004-09.2004)</v>
          </cell>
          <cell r="K357">
            <v>281579.21999999997</v>
          </cell>
          <cell r="L357" t="str">
            <v>(08.2004-08.2004)</v>
          </cell>
          <cell r="M357">
            <v>281579.21999999997</v>
          </cell>
          <cell r="O357" t="str">
            <v>.....Desviación</v>
          </cell>
        </row>
        <row r="358">
          <cell r="E358" t="str">
            <v>Total 111 Reserva de revalorización</v>
          </cell>
          <cell r="K358">
            <v>281579.21999999997</v>
          </cell>
          <cell r="M358">
            <v>281579.21999999997</v>
          </cell>
          <cell r="O358">
            <v>0</v>
          </cell>
        </row>
        <row r="359">
          <cell r="E359" t="str">
            <v>P A S I V O</v>
          </cell>
          <cell r="K359">
            <v>281579.21999999997</v>
          </cell>
          <cell r="M359">
            <v>281579.21999999997</v>
          </cell>
          <cell r="O359">
            <v>0</v>
          </cell>
        </row>
        <row r="360">
          <cell r="E360" t="str">
            <v>===========</v>
          </cell>
        </row>
        <row r="361">
          <cell r="E361" t="str">
            <v>RESERVAS</v>
          </cell>
        </row>
        <row r="362">
          <cell r="E362" t="str">
            <v>========</v>
          </cell>
        </row>
        <row r="363">
          <cell r="E363" t="str">
            <v>RESERVA DE REVALORIZACIÓN</v>
          </cell>
        </row>
        <row r="364">
          <cell r="E364" t="str">
            <v>BENEFICIO D.D.I. AÑO ANTERIOR</v>
          </cell>
        </row>
        <row r="365">
          <cell r="E365" t="str">
            <v>111 Reserva de revalorización</v>
          </cell>
        </row>
        <row r="366">
          <cell r="E366">
            <v>1110395000</v>
          </cell>
          <cell r="H366" t="str">
            <v>B10 ACT REEXPRESION EXCESO/INSUFICIENCI</v>
          </cell>
          <cell r="K366">
            <v>281579.21999999997</v>
          </cell>
          <cell r="M366">
            <v>281579.21999999997</v>
          </cell>
          <cell r="O366">
            <v>0</v>
          </cell>
        </row>
        <row r="367">
          <cell r="E367" t="str">
            <v>Total 111 Reserva de revalorización</v>
          </cell>
          <cell r="K367">
            <v>281579.21999999997</v>
          </cell>
          <cell r="M367">
            <v>281579.21999999997</v>
          </cell>
          <cell r="O367">
            <v>0</v>
          </cell>
        </row>
        <row r="368">
          <cell r="E368" t="str">
            <v>TOTAL RESERVA DE REVALORIZACIÓN</v>
          </cell>
          <cell r="K368">
            <v>281579.21999999997</v>
          </cell>
          <cell r="M368">
            <v>281579.21999999997</v>
          </cell>
          <cell r="O368">
            <v>0</v>
          </cell>
        </row>
        <row r="369">
          <cell r="E369">
            <v>1210000000</v>
          </cell>
          <cell r="H369" t="str">
            <v>PERDIDAS EJERCICIOS ANTERIORES</v>
          </cell>
          <cell r="K369">
            <v>1467253.81</v>
          </cell>
          <cell r="M369">
            <v>1467253.81</v>
          </cell>
          <cell r="O369">
            <v>0</v>
          </cell>
        </row>
        <row r="370">
          <cell r="E370">
            <v>1210095000</v>
          </cell>
          <cell r="H370" t="str">
            <v>B10 ACT PERDIDAS EJERCICIOS ANTERIORES</v>
          </cell>
          <cell r="K370">
            <v>-1324971.57</v>
          </cell>
          <cell r="M370">
            <v>-1324971.57</v>
          </cell>
          <cell r="O370">
            <v>0</v>
          </cell>
        </row>
        <row r="371">
          <cell r="E371" t="str">
            <v>RESERVAS</v>
          </cell>
          <cell r="K371">
            <v>142282.23999999999</v>
          </cell>
          <cell r="M371">
            <v>142282.23999999999</v>
          </cell>
          <cell r="O371">
            <v>0</v>
          </cell>
        </row>
        <row r="372">
          <cell r="E372" t="str">
            <v>120 Resultados positivos de ejercicios ant.</v>
          </cell>
        </row>
        <row r="373">
          <cell r="E373" t="str">
            <v>BENEFICIO D.D.I. AÑO ANTERIOR</v>
          </cell>
          <cell r="H373" t="str">
            <v>B10 ACT PERDIDAS Y GANANCIAS EJERCS ANT</v>
          </cell>
          <cell r="K373">
            <v>5322199.54</v>
          </cell>
          <cell r="M373">
            <v>5355369.37</v>
          </cell>
          <cell r="O373">
            <v>-33169.83</v>
          </cell>
        </row>
        <row r="374">
          <cell r="E374" t="str">
            <v>129 Pérdidas y ganancias</v>
          </cell>
          <cell r="K374">
            <v>5322199.54</v>
          </cell>
          <cell r="M374">
            <v>5355369.37</v>
          </cell>
          <cell r="O374">
            <v>-33169.83</v>
          </cell>
        </row>
        <row r="375">
          <cell r="E375">
            <v>1290000000</v>
          </cell>
          <cell r="H375" t="str">
            <v>PERDIDAS Y GANANCIAS</v>
          </cell>
          <cell r="K375">
            <v>-29904754.82</v>
          </cell>
          <cell r="M375">
            <v>-29904754.82</v>
          </cell>
          <cell r="O375">
            <v>0</v>
          </cell>
        </row>
        <row r="376">
          <cell r="E376" t="str">
            <v>Total 129 Pérdidas y Ganancias</v>
          </cell>
          <cell r="K376">
            <v>-29904754.82</v>
          </cell>
          <cell r="M376">
            <v>-29904754.82</v>
          </cell>
          <cell r="O376">
            <v>0</v>
          </cell>
        </row>
        <row r="377">
          <cell r="E377" t="str">
            <v>121 Resultados negativos ejercicios ant.</v>
          </cell>
        </row>
        <row r="378">
          <cell r="E378">
            <v>1210000000</v>
          </cell>
          <cell r="H378" t="str">
            <v>PERDIDAS EJERCICIOS ANTERIORES</v>
          </cell>
          <cell r="K378">
            <v>1467253.81</v>
          </cell>
          <cell r="M378">
            <v>1467253.81</v>
          </cell>
          <cell r="O378">
            <v>0</v>
          </cell>
        </row>
        <row r="379">
          <cell r="E379">
            <v>1210095000</v>
          </cell>
          <cell r="H379" t="str">
            <v>B10 ACT PERDIDAS EJERCICIOS ANTERIORES</v>
          </cell>
          <cell r="K379">
            <v>-1324971.57</v>
          </cell>
          <cell r="M379">
            <v>-1324971.57</v>
          </cell>
          <cell r="O379">
            <v>0</v>
          </cell>
        </row>
        <row r="380">
          <cell r="E380" t="str">
            <v>Total 121 Resultados negativos ejerc. ant.</v>
          </cell>
          <cell r="K380">
            <v>142282.23999999999</v>
          </cell>
          <cell r="M380">
            <v>142282.23999999999</v>
          </cell>
          <cell r="O380">
            <v>0</v>
          </cell>
        </row>
        <row r="381">
          <cell r="E381" t="str">
            <v>120 Resultados positivos de ejercicios ant.</v>
          </cell>
        </row>
        <row r="382">
          <cell r="E382">
            <v>1200095000</v>
          </cell>
          <cell r="H382" t="str">
            <v>B10 ACT PERDIDAS Y GANANCIAS EJERCS ANT</v>
          </cell>
          <cell r="K382">
            <v>5175367.75</v>
          </cell>
          <cell r="M382">
            <v>5322199.54</v>
          </cell>
          <cell r="O382">
            <v>-146831.79</v>
          </cell>
        </row>
        <row r="383">
          <cell r="E383" t="str">
            <v>120 Resultados positivos de ejercicios ant.</v>
          </cell>
          <cell r="K383">
            <v>5175367.75</v>
          </cell>
          <cell r="M383">
            <v>5322199.54</v>
          </cell>
          <cell r="O383">
            <v>-146831.79</v>
          </cell>
        </row>
        <row r="384">
          <cell r="E384" t="str">
            <v>TOTAL BENEFICIO D.D.I. AÑO ANTERIOR</v>
          </cell>
          <cell r="K384">
            <v>-24587104.829999998</v>
          </cell>
          <cell r="M384">
            <v>-24440273.039999999</v>
          </cell>
          <cell r="O384">
            <v>-146831.79</v>
          </cell>
        </row>
        <row r="385">
          <cell r="E385" t="str">
            <v>TOTAL RESERVAS</v>
          </cell>
          <cell r="K385">
            <v>-24587104.829999998</v>
          </cell>
          <cell r="M385">
            <v>-24440273.039999999</v>
          </cell>
          <cell r="O385">
            <v>-146831.79</v>
          </cell>
        </row>
        <row r="386">
          <cell r="E386" t="str">
            <v>TOTAL RESULT. DEL EJERC. DESPUÉS DE IMPUESTOS</v>
          </cell>
          <cell r="K386">
            <v>-21018910.059999999</v>
          </cell>
          <cell r="M386">
            <v>-19666341.420000002</v>
          </cell>
          <cell r="O386">
            <v>-1352568.64</v>
          </cell>
        </row>
        <row r="387">
          <cell r="E387" t="str">
            <v>=============================================</v>
          </cell>
        </row>
        <row r="388">
          <cell r="E388" t="str">
            <v>TOTAL RESERVAS</v>
          </cell>
          <cell r="K388">
            <v>-24305525.609999999</v>
          </cell>
          <cell r="M388">
            <v>-24158693.82</v>
          </cell>
          <cell r="O388">
            <v>-146831.79</v>
          </cell>
        </row>
        <row r="389">
          <cell r="E389" t="str">
            <v>==============</v>
          </cell>
        </row>
        <row r="390">
          <cell r="E390" t="str">
            <v>==========================================</v>
          </cell>
        </row>
        <row r="391">
          <cell r="E391" t="str">
            <v>RESULTADO DEL EJERCICIO DESPUÉS DE IMPUESTOS</v>
          </cell>
        </row>
        <row r="392">
          <cell r="E392" t="str">
            <v>============================================</v>
          </cell>
        </row>
        <row r="393">
          <cell r="E393">
            <v>1332010000</v>
          </cell>
          <cell r="H393" t="str">
            <v>INGRESOS POR CONEXION PENDIENTES DE REC</v>
          </cell>
          <cell r="K393">
            <v>-23570775.510000002</v>
          </cell>
          <cell r="M393">
            <v>-21018910.059999999</v>
          </cell>
          <cell r="O393">
            <v>-2551865.4500000002</v>
          </cell>
        </row>
        <row r="394">
          <cell r="E394" t="str">
            <v>Total 133 Ingresos por obras ptes de distrib.</v>
          </cell>
          <cell r="K394">
            <v>-23570775.510000002</v>
          </cell>
          <cell r="M394">
            <v>-21018910.059999999</v>
          </cell>
          <cell r="O394">
            <v>-2551865.4500000002</v>
          </cell>
        </row>
        <row r="395">
          <cell r="E395" t="str">
            <v>TOTAL RESULT. DEL EJERC. DESPUÉS DE IMPUESTOS</v>
          </cell>
          <cell r="K395">
            <v>-23570775.510000002</v>
          </cell>
          <cell r="M395">
            <v>-21018910.059999999</v>
          </cell>
          <cell r="O395">
            <v>-2551865.4500000002</v>
          </cell>
        </row>
        <row r="396">
          <cell r="E396" t="str">
            <v>=============================================</v>
          </cell>
        </row>
        <row r="398">
          <cell r="E398" t="str">
            <v>INGRESOS A DISTRIBUIR EN VARIOS EJERCICIOS</v>
          </cell>
          <cell r="K398">
            <v>305394.21999999997</v>
          </cell>
          <cell r="M398">
            <v>2624746.9700000002</v>
          </cell>
          <cell r="O398">
            <v>-2319352.75</v>
          </cell>
        </row>
        <row r="399">
          <cell r="E399" t="str">
            <v>==========================================</v>
          </cell>
        </row>
        <row r="400">
          <cell r="E400" t="str">
            <v>INDEMNIZACIONES POR DESPLAZAMIENTOS DE RED</v>
          </cell>
        </row>
        <row r="401">
          <cell r="E401" t="str">
            <v>133 Ingresos por obras pendientes de distrib.</v>
          </cell>
        </row>
        <row r="402">
          <cell r="E402">
            <v>1332010000</v>
          </cell>
          <cell r="H402" t="str">
            <v>INGRESOS POR CONEXION PENDIENTES DE REC</v>
          </cell>
          <cell r="K402">
            <v>867742.3</v>
          </cell>
          <cell r="M402">
            <v>305394.21999999997</v>
          </cell>
          <cell r="O402">
            <v>562348.07999999996</v>
          </cell>
        </row>
        <row r="403">
          <cell r="E403" t="str">
            <v>Total 133 Ingresos por obras ptes de distrib.</v>
          </cell>
          <cell r="K403">
            <v>867742.3</v>
          </cell>
          <cell r="M403">
            <v>305394.21999999997</v>
          </cell>
          <cell r="O403">
            <v>562348.07999999996</v>
          </cell>
        </row>
        <row r="404">
          <cell r="E404" t="str">
            <v>TOTAL INDEMNIZACIONES POR DESPLAZ. DE RED</v>
          </cell>
          <cell r="K404">
            <v>867742.3</v>
          </cell>
          <cell r="M404">
            <v>305394.21999999997</v>
          </cell>
          <cell r="O404">
            <v>562348.07999999996</v>
          </cell>
        </row>
        <row r="405">
          <cell r="E405" t="str">
            <v>.........................................</v>
          </cell>
        </row>
        <row r="406">
          <cell r="E406" t="str">
            <v>180 Fianzas recibidas a largo plazo</v>
          </cell>
        </row>
        <row r="407">
          <cell r="E407" t="str">
            <v>TOTAL INGRESOS A DISTRIBUIR EN VARIOS EJERC.</v>
          </cell>
          <cell r="H407" t="str">
            <v>FIANZAS RECIBIDAS MERCADO INDUSTRIAL</v>
          </cell>
          <cell r="K407">
            <v>867742.3</v>
          </cell>
          <cell r="M407">
            <v>305394.21999999997</v>
          </cell>
          <cell r="O407">
            <v>562348.07999999996</v>
          </cell>
        </row>
        <row r="408">
          <cell r="E408" t="str">
            <v>============================================</v>
          </cell>
          <cell r="H408" t="str">
            <v>FIANZAS RECIBIDAS MERCADO DOMESTICO-COM</v>
          </cell>
          <cell r="K408">
            <v>-139824.97</v>
          </cell>
          <cell r="M408">
            <v>-139824.97</v>
          </cell>
          <cell r="O408">
            <v>0</v>
          </cell>
        </row>
        <row r="409">
          <cell r="E409" t="str">
            <v>Total 180 Fianzas recibidas a largo plazo</v>
          </cell>
          <cell r="K409">
            <v>-310946.5</v>
          </cell>
          <cell r="M409">
            <v>-310946.5</v>
          </cell>
          <cell r="O409">
            <v>0</v>
          </cell>
        </row>
        <row r="410">
          <cell r="E410" t="str">
            <v>OTRAS DEUDAS A LARGO PLAZO</v>
          </cell>
          <cell r="K410">
            <v>-310946.5</v>
          </cell>
          <cell r="M410">
            <v>-310946.5</v>
          </cell>
          <cell r="O410">
            <v>0</v>
          </cell>
        </row>
        <row r="411">
          <cell r="E411" t="str">
            <v>==========================</v>
          </cell>
        </row>
        <row r="412">
          <cell r="E412" t="str">
            <v>OTROS ACREEDORES</v>
          </cell>
          <cell r="K412">
            <v>-310946.5</v>
          </cell>
          <cell r="M412">
            <v>-310946.5</v>
          </cell>
          <cell r="O412">
            <v>0</v>
          </cell>
        </row>
        <row r="414">
          <cell r="E414" t="str">
            <v>FIANZAS Y DEPÓSITOS RECIBIDOS</v>
          </cell>
        </row>
        <row r="415">
          <cell r="E415" t="str">
            <v>180 Fianzas recibidas a largo plazo</v>
          </cell>
          <cell r="K415">
            <v>-310946.5</v>
          </cell>
          <cell r="M415">
            <v>-310946.5</v>
          </cell>
          <cell r="O415">
            <v>0</v>
          </cell>
        </row>
        <row r="416">
          <cell r="E416">
            <v>1802000100</v>
          </cell>
          <cell r="H416" t="str">
            <v>FIANZAS RECIBIDAS MERCADO INDUSTRIAL</v>
          </cell>
          <cell r="K416">
            <v>-171121.53</v>
          </cell>
          <cell r="M416">
            <v>-171121.53</v>
          </cell>
          <cell r="O416">
            <v>0</v>
          </cell>
        </row>
        <row r="417">
          <cell r="E417">
            <v>1802100100</v>
          </cell>
          <cell r="H417" t="str">
            <v>FIANZAS RECIBIDAS MERCADO DOMESTICO-COM</v>
          </cell>
          <cell r="K417">
            <v>-139824.97</v>
          </cell>
          <cell r="M417">
            <v>-139824.97</v>
          </cell>
          <cell r="O417">
            <v>0</v>
          </cell>
        </row>
        <row r="418">
          <cell r="E418" t="str">
            <v>Total 180 Fianzas recibidas a largo plazo</v>
          </cell>
          <cell r="K418">
            <v>-310946.5</v>
          </cell>
          <cell r="M418">
            <v>-310946.5</v>
          </cell>
          <cell r="O418">
            <v>0</v>
          </cell>
        </row>
        <row r="419">
          <cell r="E419" t="str">
            <v>TOTAL FIANZAS Y DEPÓSITOS RECIBIDOS</v>
          </cell>
          <cell r="K419">
            <v>-310946.5</v>
          </cell>
          <cell r="M419">
            <v>-310946.5</v>
          </cell>
          <cell r="O419">
            <v>0</v>
          </cell>
        </row>
        <row r="420">
          <cell r="E420" t="str">
            <v>...................................</v>
          </cell>
        </row>
        <row r="421">
          <cell r="E421" t="str">
            <v>TOTAL OTROS ACREEDORES</v>
          </cell>
          <cell r="K421">
            <v>-310946.5</v>
          </cell>
          <cell r="M421">
            <v>-310946.5</v>
          </cell>
          <cell r="O421">
            <v>0</v>
          </cell>
        </row>
        <row r="422">
          <cell r="E422" t="str">
            <v>PROVEEDORES Y ACREEDORES</v>
          </cell>
        </row>
        <row r="423">
          <cell r="E423" t="str">
            <v>4020 Proveedores empresas del grupo, pesetas</v>
          </cell>
        </row>
        <row r="424">
          <cell r="E424" t="str">
            <v>TOTAL OTRAS DEUDAS A LARGO PLAZO</v>
          </cell>
          <cell r="H424" t="str">
            <v>PROVEEDORES, EMPRESAS DEL GRUPO</v>
          </cell>
          <cell r="K424">
            <v>-310946.5</v>
          </cell>
          <cell r="M424">
            <v>-310946.5</v>
          </cell>
          <cell r="O424">
            <v>0</v>
          </cell>
        </row>
        <row r="425">
          <cell r="E425" t="str">
            <v>================================</v>
          </cell>
          <cell r="K425">
            <v>-2579188.2999999998</v>
          </cell>
          <cell r="M425">
            <v>-689610.97</v>
          </cell>
          <cell r="O425">
            <v>-1889577.33</v>
          </cell>
        </row>
        <row r="426">
          <cell r="E426" t="str">
            <v>TOTAL PROVEEDORES Y ACREEDORES</v>
          </cell>
          <cell r="K426">
            <v>-2579188.2999999998</v>
          </cell>
          <cell r="M426">
            <v>-689610.97</v>
          </cell>
          <cell r="O426">
            <v>-1889577.33</v>
          </cell>
        </row>
        <row r="427">
          <cell r="E427" t="str">
            <v>PROVEEDORES Y ACREEDORES</v>
          </cell>
        </row>
        <row r="428">
          <cell r="E428" t="str">
            <v>========================</v>
          </cell>
          <cell r="K428">
            <v>-2579188.2999999998</v>
          </cell>
          <cell r="M428">
            <v>-689610.97</v>
          </cell>
          <cell r="O428">
            <v>-1889577.33</v>
          </cell>
        </row>
        <row r="429">
          <cell r="E429" t="str">
            <v>DEUDAS CON EMPRESAS DEL GRUPO Y ASOCIADAS</v>
          </cell>
        </row>
        <row r="431">
          <cell r="E431" t="str">
            <v>PROVEEDORES Y ACREEDORES</v>
          </cell>
        </row>
        <row r="432">
          <cell r="E432" t="str">
            <v>4020 Proveedores empresas del grupo, pesetas</v>
          </cell>
        </row>
        <row r="433">
          <cell r="E433">
            <v>4020000100</v>
          </cell>
          <cell r="H433" t="str">
            <v>PROVEEDORES, EMPRESAS DEL GRUPO</v>
          </cell>
          <cell r="K433">
            <v>-1933194.71</v>
          </cell>
          <cell r="M433">
            <v>-2579188.2999999998</v>
          </cell>
          <cell r="O433">
            <v>645993.59</v>
          </cell>
        </row>
        <row r="434">
          <cell r="E434" t="str">
            <v>Total 4020 Proveed. empresas del grupo, ptas.</v>
          </cell>
          <cell r="K434">
            <v>-1933194.71</v>
          </cell>
          <cell r="M434">
            <v>-2579188.2999999998</v>
          </cell>
          <cell r="O434">
            <v>645993.59</v>
          </cell>
        </row>
        <row r="435">
          <cell r="E435" t="str">
            <v>TOTAL PROVEEDORES Y ACREEDORES</v>
          </cell>
          <cell r="H435" t="str">
            <v>PROVEEDORES</v>
          </cell>
          <cell r="K435">
            <v>-1933194.71</v>
          </cell>
          <cell r="M435">
            <v>-2579188.2999999998</v>
          </cell>
          <cell r="O435">
            <v>645993.59</v>
          </cell>
        </row>
        <row r="436">
          <cell r="E436" t="str">
            <v>..............................</v>
          </cell>
          <cell r="H436" t="str">
            <v>COMPLEMENTARIA PROVEEDORES</v>
          </cell>
          <cell r="K436">
            <v>-18923.45</v>
          </cell>
          <cell r="M436">
            <v>-19617.419999999998</v>
          </cell>
          <cell r="O436">
            <v>693.97</v>
          </cell>
        </row>
        <row r="437">
          <cell r="E437" t="str">
            <v>TOTAL DEUDAS CON EMPRESAS DEL GRUPO Y ASOC.</v>
          </cell>
          <cell r="H437" t="str">
            <v>CONTRATISTAS</v>
          </cell>
          <cell r="K437">
            <v>-1933194.71</v>
          </cell>
          <cell r="M437">
            <v>-2579188.2999999998</v>
          </cell>
          <cell r="O437">
            <v>645993.59</v>
          </cell>
        </row>
        <row r="438">
          <cell r="E438" t="str">
            <v>Total 4000 Proveedores, pesetas</v>
          </cell>
          <cell r="K438">
            <v>-2181507.54</v>
          </cell>
          <cell r="M438">
            <v>-5363001.58</v>
          </cell>
          <cell r="O438">
            <v>3181494.04</v>
          </cell>
        </row>
        <row r="439">
          <cell r="E439" t="str">
            <v>TOTAL PROVEEDORES Y ACREEDORES</v>
          </cell>
          <cell r="K439">
            <v>-2181507.54</v>
          </cell>
          <cell r="M439">
            <v>-5363001.58</v>
          </cell>
          <cell r="O439">
            <v>3181494.04</v>
          </cell>
        </row>
        <row r="440">
          <cell r="E440" t="str">
            <v>ACREEDORES COMERCIALES</v>
          </cell>
        </row>
        <row r="441">
          <cell r="E441" t="str">
            <v>FACTURAS PENDIENTES DE RECIBIR O FORMALIZAR</v>
          </cell>
        </row>
        <row r="442">
          <cell r="E442" t="str">
            <v>PROVEEDORES Y ACREEDORES</v>
          </cell>
          <cell r="H442" t="str">
            <v>PROVEED. FRAS. PENDIENTES DE RECIBIR O</v>
          </cell>
          <cell r="K442">
            <v>-75511.600000000006</v>
          </cell>
          <cell r="M442">
            <v>-52531.27</v>
          </cell>
          <cell r="O442">
            <v>-22980.33</v>
          </cell>
        </row>
        <row r="443">
          <cell r="E443" t="str">
            <v>4000 Proveedores, pesetas</v>
          </cell>
          <cell r="K443">
            <v>-75511.600000000006</v>
          </cell>
          <cell r="M443">
            <v>-52531.27</v>
          </cell>
          <cell r="O443">
            <v>-22980.33</v>
          </cell>
        </row>
        <row r="444">
          <cell r="E444">
            <v>4000000100</v>
          </cell>
          <cell r="H444" t="str">
            <v>PROVEEDORES</v>
          </cell>
          <cell r="K444">
            <v>-2346440.33</v>
          </cell>
          <cell r="M444">
            <v>-1873096.31</v>
          </cell>
          <cell r="O444">
            <v>-473344.02</v>
          </cell>
        </row>
        <row r="445">
          <cell r="E445">
            <v>4000000112</v>
          </cell>
          <cell r="H445" t="str">
            <v>COMPLEMENTARIA PROVEEDORES</v>
          </cell>
          <cell r="K445">
            <v>-15419.62</v>
          </cell>
          <cell r="M445">
            <v>-18923.45</v>
          </cell>
          <cell r="O445">
            <v>3503.83</v>
          </cell>
        </row>
        <row r="446">
          <cell r="E446">
            <v>4000000500</v>
          </cell>
          <cell r="H446" t="str">
            <v>CONTRATISTAS</v>
          </cell>
          <cell r="K446">
            <v>-715130.37</v>
          </cell>
          <cell r="M446">
            <v>-289487.78000000003</v>
          </cell>
          <cell r="O446">
            <v>-425642.59</v>
          </cell>
        </row>
        <row r="447">
          <cell r="E447" t="str">
            <v>Total 4000 Proveedores, pesetas</v>
          </cell>
          <cell r="K447">
            <v>-3076990.32</v>
          </cell>
          <cell r="M447">
            <v>-2181507.54</v>
          </cell>
          <cell r="O447">
            <v>-895482.78</v>
          </cell>
        </row>
        <row r="448">
          <cell r="E448" t="str">
            <v>TOTAL PROVEEDORES Y ACREEDORES</v>
          </cell>
          <cell r="K448">
            <v>-3076990.32</v>
          </cell>
          <cell r="M448">
            <v>-2181507.54</v>
          </cell>
          <cell r="O448">
            <v>-895482.78</v>
          </cell>
        </row>
        <row r="449">
          <cell r="E449" t="str">
            <v>..............................</v>
          </cell>
          <cell r="K449">
            <v>-4836207.4400000004</v>
          </cell>
          <cell r="M449">
            <v>-6105143.8200000003</v>
          </cell>
          <cell r="O449">
            <v>1268936.3799999999</v>
          </cell>
        </row>
        <row r="450">
          <cell r="E450" t="str">
            <v>FACTURAS PENDIENTES DE RECIBIR O FORMALIZAR</v>
          </cell>
        </row>
        <row r="451">
          <cell r="E451">
            <v>4009000000</v>
          </cell>
          <cell r="H451" t="str">
            <v>PROVEED. FRAS. PENDIENTES DE RECIBIR O</v>
          </cell>
          <cell r="K451">
            <v>-85320.3</v>
          </cell>
          <cell r="M451">
            <v>-75511.600000000006</v>
          </cell>
          <cell r="O451">
            <v>-9808.7000000000007</v>
          </cell>
        </row>
        <row r="452">
          <cell r="E452" t="str">
            <v>OTRO PASIVO CIRCULANTE NO FINANCIERO</v>
          </cell>
          <cell r="K452">
            <v>-85320.3</v>
          </cell>
          <cell r="M452">
            <v>-75511.600000000006</v>
          </cell>
          <cell r="O452">
            <v>-9808.7000000000007</v>
          </cell>
        </row>
        <row r="453">
          <cell r="E453" t="str">
            <v>TOTAL FACTURAS PTES. DE RECIBIR O FORMALIZAR</v>
          </cell>
          <cell r="K453">
            <v>-85320.3</v>
          </cell>
          <cell r="M453">
            <v>-75511.600000000006</v>
          </cell>
          <cell r="O453">
            <v>-9808.7000000000007</v>
          </cell>
        </row>
        <row r="454">
          <cell r="E454" t="str">
            <v>............................................</v>
          </cell>
        </row>
        <row r="455">
          <cell r="E455" t="str">
            <v>TOTAL ACREEDORES COMERCIALES</v>
          </cell>
          <cell r="K455">
            <v>-3162310.62</v>
          </cell>
          <cell r="M455">
            <v>-2257019.14</v>
          </cell>
          <cell r="O455">
            <v>-905291.48</v>
          </cell>
        </row>
        <row r="456">
          <cell r="E456" t="str">
            <v>ADMINISTRACIONES PÚBLICAS</v>
          </cell>
        </row>
        <row r="457">
          <cell r="E457" t="str">
            <v>475 H.P. acreedor por conceptos fiscales</v>
          </cell>
        </row>
        <row r="458">
          <cell r="E458" t="str">
            <v>TOTAL PROVEEDORES Y ACREEDORES</v>
          </cell>
          <cell r="H458" t="str">
            <v>HACIENDA PUBLICA ACREEDOR POR OTROS CON</v>
          </cell>
          <cell r="K458">
            <v>-5095505.33</v>
          </cell>
          <cell r="M458">
            <v>-4836207.4400000004</v>
          </cell>
          <cell r="O458">
            <v>-259297.89</v>
          </cell>
        </row>
        <row r="459">
          <cell r="E459" t="str">
            <v>==============================</v>
          </cell>
          <cell r="H459" t="str">
            <v>IVA RETENIDO A TRANSPORTISTAS</v>
          </cell>
          <cell r="K459">
            <v>-1008.44</v>
          </cell>
          <cell r="M459">
            <v>-31.03</v>
          </cell>
          <cell r="O459">
            <v>-977.41</v>
          </cell>
        </row>
        <row r="460">
          <cell r="E460">
            <v>4751001500</v>
          </cell>
          <cell r="H460" t="str">
            <v>HONORARIOS PROFESIONALES</v>
          </cell>
          <cell r="K460">
            <v>-0.09</v>
          </cell>
          <cell r="M460">
            <v>-12936.09</v>
          </cell>
          <cell r="O460">
            <v>12936</v>
          </cell>
        </row>
        <row r="461">
          <cell r="E461" t="str">
            <v>OTRO PASIVO CIRCULANTE NO FINANCIERO</v>
          </cell>
          <cell r="H461" t="str">
            <v>I.R.P.F. ARRENDAMIENTOS</v>
          </cell>
          <cell r="K461">
            <v>0.06</v>
          </cell>
          <cell r="M461">
            <v>0.06</v>
          </cell>
          <cell r="O461">
            <v>0</v>
          </cell>
        </row>
        <row r="462">
          <cell r="E462" t="str">
            <v>====================================</v>
          </cell>
          <cell r="K462">
            <v>-1007.97</v>
          </cell>
          <cell r="M462">
            <v>-13323.56</v>
          </cell>
          <cell r="O462">
            <v>12315.59</v>
          </cell>
        </row>
        <row r="463">
          <cell r="E463" t="str">
            <v>OTRAS DEUDAS NO COMERCIALES</v>
          </cell>
        </row>
        <row r="464">
          <cell r="E464">
            <v>4770001000</v>
          </cell>
          <cell r="H464" t="str">
            <v>HACIENDA PUBLICA IVA REPERCUTIDO AL 15%</v>
          </cell>
          <cell r="K464">
            <v>-12100878.26</v>
          </cell>
          <cell r="M464">
            <v>-10743499.880000001</v>
          </cell>
          <cell r="O464">
            <v>-1357378.38</v>
          </cell>
        </row>
        <row r="465">
          <cell r="E465" t="str">
            <v>ADMINISTRACIONES PÚBLICAS</v>
          </cell>
          <cell r="H465" t="str">
            <v>HACIENDA PUBLICA IVA REPERCUTIDO (DIFER</v>
          </cell>
          <cell r="K465">
            <v>-2102254.6800000002</v>
          </cell>
          <cell r="M465">
            <v>-1577575.61</v>
          </cell>
          <cell r="O465">
            <v>-524679.06999999995</v>
          </cell>
        </row>
        <row r="466">
          <cell r="E466" t="str">
            <v>475 H.P. acreedor por conceptos fiscales</v>
          </cell>
          <cell r="H466" t="str">
            <v>HAC.PUBL. IVA DOMESTICO REPERCUTIDO (DI</v>
          </cell>
          <cell r="K466">
            <v>-2034783.9</v>
          </cell>
          <cell r="M466">
            <v>-2009287.56</v>
          </cell>
          <cell r="O466">
            <v>-25496.34</v>
          </cell>
        </row>
        <row r="467">
          <cell r="E467">
            <v>4750009000</v>
          </cell>
          <cell r="H467" t="str">
            <v>HACIENDA PUBLICA ACREEDOR POR OTROS CON</v>
          </cell>
          <cell r="K467">
            <v>0</v>
          </cell>
          <cell r="M467">
            <v>0.5</v>
          </cell>
          <cell r="O467">
            <v>-0.5</v>
          </cell>
        </row>
        <row r="468">
          <cell r="E468">
            <v>4750010000</v>
          </cell>
          <cell r="H468" t="str">
            <v>IVA RETENIDO A TRANSPORTISTAS</v>
          </cell>
          <cell r="K468">
            <v>-58.59</v>
          </cell>
          <cell r="M468">
            <v>-1008.44</v>
          </cell>
          <cell r="O468">
            <v>949.85</v>
          </cell>
        </row>
        <row r="469">
          <cell r="E469">
            <v>4751001500</v>
          </cell>
          <cell r="H469" t="str">
            <v>HONORARIOS PROFESIONALES</v>
          </cell>
          <cell r="K469">
            <v>0</v>
          </cell>
          <cell r="M469">
            <v>-0.09</v>
          </cell>
          <cell r="O469">
            <v>0.09</v>
          </cell>
        </row>
        <row r="470">
          <cell r="E470">
            <v>4751002500</v>
          </cell>
          <cell r="H470" t="str">
            <v>I.R.P.F. ARRENDAMIENTOS</v>
          </cell>
          <cell r="K470">
            <v>0</v>
          </cell>
          <cell r="M470">
            <v>0.06</v>
          </cell>
          <cell r="O470">
            <v>-0.06</v>
          </cell>
        </row>
        <row r="471">
          <cell r="E471" t="str">
            <v>Total 475 H.P. acreed. por conceptos fiscales</v>
          </cell>
          <cell r="K471">
            <v>-58.59</v>
          </cell>
          <cell r="M471">
            <v>-1007.97</v>
          </cell>
          <cell r="O471">
            <v>949.38</v>
          </cell>
        </row>
        <row r="472">
          <cell r="E472" t="str">
            <v>477 Hacienda Pública, IVA repercutido</v>
          </cell>
        </row>
        <row r="473">
          <cell r="E473">
            <v>4770001000</v>
          </cell>
          <cell r="H473" t="str">
            <v>HACIENDA PUBLICA IVA REPERCUTIDO AL 15%</v>
          </cell>
          <cell r="K473">
            <v>-13865011.199999999</v>
          </cell>
          <cell r="M473">
            <v>-12100878.26</v>
          </cell>
          <cell r="O473">
            <v>-1764132.94</v>
          </cell>
        </row>
        <row r="474">
          <cell r="E474">
            <v>4770002000</v>
          </cell>
          <cell r="H474" t="str">
            <v>HACIENDA PUBLICA IVA REPERCUTIDO (DIFER</v>
          </cell>
          <cell r="K474">
            <v>-1900351.82</v>
          </cell>
          <cell r="M474">
            <v>-2102254.6800000002</v>
          </cell>
          <cell r="O474">
            <v>201902.86</v>
          </cell>
        </row>
        <row r="475">
          <cell r="E475">
            <v>4770003000</v>
          </cell>
          <cell r="H475" t="str">
            <v>HAC.PUBL. IVA DOMESTICO REPERCUTIDO (DI</v>
          </cell>
          <cell r="K475">
            <v>-2065882.98</v>
          </cell>
          <cell r="M475">
            <v>-2034783.9</v>
          </cell>
          <cell r="O475">
            <v>-31099.08</v>
          </cell>
        </row>
        <row r="476">
          <cell r="E476" t="str">
            <v>Total 477 Hacienda Pública, IVA repercutido</v>
          </cell>
          <cell r="K476">
            <v>-17831246</v>
          </cell>
          <cell r="M476">
            <v>-16237916.84</v>
          </cell>
          <cell r="O476">
            <v>-1593329.16</v>
          </cell>
        </row>
        <row r="477">
          <cell r="E477" t="str">
            <v>TOTAL ADMINISTRACIONES PÚBLICAS</v>
          </cell>
          <cell r="K477">
            <v>-17831304.59</v>
          </cell>
          <cell r="M477">
            <v>-16238924.810000001</v>
          </cell>
          <cell r="O477">
            <v>-1592379.78</v>
          </cell>
        </row>
        <row r="478">
          <cell r="E478" t="str">
            <v>...............................</v>
          </cell>
        </row>
        <row r="479">
          <cell r="E479" t="str">
            <v>TOTAL OTRAS DEUDAS NO COMERCIALES</v>
          </cell>
          <cell r="K479">
            <v>-17831304.59</v>
          </cell>
          <cell r="M479">
            <v>-16238924.810000001</v>
          </cell>
          <cell r="O479">
            <v>-1592379.78</v>
          </cell>
        </row>
        <row r="481">
          <cell r="G481" t="str">
            <v xml:space="preserve">                     Balance Contable - Estructura México</v>
          </cell>
          <cell r="N481" t="str">
            <v>Hora</v>
          </cell>
          <cell r="P481">
            <v>0.41700231481481481</v>
          </cell>
        </row>
        <row r="482">
          <cell r="E482" t="str">
            <v>TOTAL OTRO PASIVO CIRCULANTE NO FINANCIERO</v>
          </cell>
          <cell r="K482">
            <v>-17831304.59</v>
          </cell>
          <cell r="M482">
            <v>-16238924.810000001</v>
          </cell>
          <cell r="N482" t="str">
            <v>RFBILA00</v>
          </cell>
          <cell r="O482">
            <v>-1592379.78</v>
          </cell>
          <cell r="Q482" t="str">
            <v>/</v>
          </cell>
          <cell r="R482" t="str">
            <v>SS79393</v>
          </cell>
        </row>
        <row r="483">
          <cell r="E483" t="str">
            <v>==========================================</v>
          </cell>
        </row>
        <row r="484">
          <cell r="F484">
            <v>12</v>
          </cell>
          <cell r="G484" t="str">
            <v>División</v>
          </cell>
          <cell r="I484" t="str">
            <v>****</v>
          </cell>
          <cell r="N484" t="str">
            <v>Imptes en</v>
          </cell>
          <cell r="S484" t="str">
            <v>NPM</v>
          </cell>
        </row>
        <row r="485">
          <cell r="E485" t="str">
            <v>T O T A L   P A S I V O</v>
          </cell>
          <cell r="K485">
            <v>-70246315.239999995</v>
          </cell>
          <cell r="M485">
            <v>-66258288.409999996</v>
          </cell>
          <cell r="O485">
            <v>-3988026.83</v>
          </cell>
        </row>
        <row r="486">
          <cell r="E486" t="str">
            <v>=======================</v>
          </cell>
          <cell r="J486" t="str">
            <v>..Interv.informe.</v>
          </cell>
          <cell r="L486" t="str">
            <v>..Comp. periodos</v>
          </cell>
          <cell r="O486" t="str">
            <v>.......absolutos</v>
          </cell>
        </row>
        <row r="487">
          <cell r="E487" t="str">
            <v>..................................................</v>
          </cell>
          <cell r="J487" t="str">
            <v>(08.2004-08.2004)</v>
          </cell>
          <cell r="L487" t="str">
            <v>(07.2004-07.2004)</v>
          </cell>
          <cell r="O487" t="str">
            <v>.....Desviación</v>
          </cell>
        </row>
        <row r="489">
          <cell r="E489" t="str">
            <v>CUENTA DE RESULTADOS</v>
          </cell>
        </row>
        <row r="490">
          <cell r="E490" t="str">
            <v>= = = = = = = = = = =</v>
          </cell>
          <cell r="G490" t="str">
            <v xml:space="preserve">                     Balance Contable - Estructura México</v>
          </cell>
          <cell r="N490" t="str">
            <v>Hora</v>
          </cell>
          <cell r="P490">
            <v>0.43756944444444446</v>
          </cell>
        </row>
        <row r="491">
          <cell r="E491" t="str">
            <v>.</v>
          </cell>
          <cell r="N491" t="str">
            <v>RFBILA00</v>
          </cell>
          <cell r="Q491" t="str">
            <v>/</v>
          </cell>
          <cell r="R491" t="str">
            <v>SS79393</v>
          </cell>
        </row>
        <row r="492">
          <cell r="E492" t="str">
            <v>.</v>
          </cell>
        </row>
        <row r="493">
          <cell r="E493" t="str">
            <v>INGRESOS OPERATIVOS</v>
          </cell>
          <cell r="F493">
            <v>12</v>
          </cell>
          <cell r="G493" t="str">
            <v>División</v>
          </cell>
          <cell r="I493" t="str">
            <v>****</v>
          </cell>
          <cell r="N493" t="str">
            <v>Imptes en</v>
          </cell>
          <cell r="S493" t="str">
            <v>NPM</v>
          </cell>
        </row>
        <row r="494">
          <cell r="E494" t="str">
            <v>===================</v>
          </cell>
        </row>
        <row r="495">
          <cell r="E495" t="str">
            <v>Textos............................................</v>
          </cell>
          <cell r="J495" t="str">
            <v>..Interv.informe.</v>
          </cell>
          <cell r="L495" t="str">
            <v>..Comp. periodos</v>
          </cell>
          <cell r="O495" t="str">
            <v>.......absolutos</v>
          </cell>
        </row>
        <row r="496">
          <cell r="E496" t="str">
            <v>..................................................</v>
          </cell>
          <cell r="J496" t="str">
            <v>(09.2004-09.2004)</v>
          </cell>
          <cell r="L496" t="str">
            <v>(08.2004-08.2004)</v>
          </cell>
          <cell r="O496" t="str">
            <v>.....Desviación</v>
          </cell>
        </row>
        <row r="497">
          <cell r="E497" t="str">
            <v>70001 Ventas de gas</v>
          </cell>
        </row>
        <row r="498">
          <cell r="E498" t="str">
            <v>CUENTA DE RESULTADOS</v>
          </cell>
          <cell r="H498" t="str">
            <v>PRECIO ADQUISICIÓN DOMESTICO</v>
          </cell>
          <cell r="K498">
            <v>-18184280</v>
          </cell>
          <cell r="M498">
            <v>-16125300</v>
          </cell>
          <cell r="O498">
            <v>-2058980</v>
          </cell>
        </row>
        <row r="499">
          <cell r="E499" t="str">
            <v>= = = = = = = = = = =</v>
          </cell>
          <cell r="H499" t="str">
            <v>PRECIO DE ADQUISICIÓN C &lt; 10,000 Gcal</v>
          </cell>
          <cell r="K499">
            <v>-8585580</v>
          </cell>
          <cell r="M499">
            <v>-7458560</v>
          </cell>
          <cell r="O499">
            <v>-1127020</v>
          </cell>
        </row>
        <row r="500">
          <cell r="E500" t="str">
            <v>.</v>
          </cell>
          <cell r="H500" t="str">
            <v>PRECIO DE ADQUISICIÓN GC &lt; 10,000 Gcal</v>
          </cell>
          <cell r="K500">
            <v>-6802570</v>
          </cell>
          <cell r="M500">
            <v>-5773000</v>
          </cell>
          <cell r="O500">
            <v>-1029570</v>
          </cell>
        </row>
        <row r="501">
          <cell r="E501" t="str">
            <v>.</v>
          </cell>
          <cell r="H501" t="str">
            <v>CARGO CAPACIDAD Y USO DISTR. SIMPLE &lt; 1</v>
          </cell>
          <cell r="K501">
            <v>-1945040</v>
          </cell>
          <cell r="M501">
            <v>-1642240</v>
          </cell>
          <cell r="O501">
            <v>-302800</v>
          </cell>
        </row>
        <row r="502">
          <cell r="E502" t="str">
            <v>INGRESOS OPERATIVOS</v>
          </cell>
          <cell r="H502" t="str">
            <v>CARGO CAPACIDAD Y USO DISTR. SIMPLE &gt;10</v>
          </cell>
          <cell r="K502">
            <v>-10294380</v>
          </cell>
          <cell r="M502">
            <v>-8583530</v>
          </cell>
          <cell r="O502">
            <v>-1710850</v>
          </cell>
        </row>
        <row r="503">
          <cell r="E503" t="str">
            <v>===================</v>
          </cell>
          <cell r="H503" t="str">
            <v>DISTRIBUCION C/COMERCIAL DOMESTICO</v>
          </cell>
          <cell r="K503">
            <v>-9698180</v>
          </cell>
          <cell r="M503">
            <v>-8747590</v>
          </cell>
          <cell r="O503">
            <v>-950590</v>
          </cell>
        </row>
        <row r="504">
          <cell r="E504" t="str">
            <v>VENTAS DE GAS</v>
          </cell>
          <cell r="H504" t="str">
            <v>DISTRIBUCION C/COMERCIALIZACIÓN C &lt; 10,</v>
          </cell>
          <cell r="K504">
            <v>-2539190</v>
          </cell>
          <cell r="M504">
            <v>-2225150</v>
          </cell>
          <cell r="O504">
            <v>-314040</v>
          </cell>
        </row>
        <row r="505">
          <cell r="E505">
            <v>7000163512</v>
          </cell>
          <cell r="H505" t="str">
            <v>DISTRBUCION C/COMERCIALIZACION GC &lt; 10,</v>
          </cell>
          <cell r="K505">
            <v>-1465990</v>
          </cell>
          <cell r="M505">
            <v>-1256780</v>
          </cell>
          <cell r="O505">
            <v>-209210</v>
          </cell>
        </row>
        <row r="506">
          <cell r="E506" t="str">
            <v>70001 Ventas de gas</v>
          </cell>
          <cell r="H506" t="str">
            <v>CARGOS SERVICIO DOMESTICO</v>
          </cell>
          <cell r="K506">
            <v>-5293070</v>
          </cell>
          <cell r="M506">
            <v>-4619780</v>
          </cell>
          <cell r="O506">
            <v>-673290</v>
          </cell>
        </row>
        <row r="507">
          <cell r="E507">
            <v>7000100012</v>
          </cell>
          <cell r="H507" t="str">
            <v>PRECIO ADQUISICIÓN DOMESTICO</v>
          </cell>
          <cell r="K507">
            <v>-20436910</v>
          </cell>
          <cell r="M507">
            <v>-18184280</v>
          </cell>
          <cell r="O507">
            <v>-2252630</v>
          </cell>
        </row>
        <row r="508">
          <cell r="E508">
            <v>7000100512</v>
          </cell>
          <cell r="H508" t="str">
            <v>PRECIO DE ADQUISICIÓN C &lt; 10,000 Gcal</v>
          </cell>
          <cell r="K508">
            <v>-9686690</v>
          </cell>
          <cell r="M508">
            <v>-8585580</v>
          </cell>
          <cell r="O508">
            <v>-1101110</v>
          </cell>
        </row>
        <row r="509">
          <cell r="E509">
            <v>7000103512</v>
          </cell>
          <cell r="H509" t="str">
            <v>PRECIO DE ADQUISICIÓN GC &lt; 10,000 Gcal</v>
          </cell>
          <cell r="K509">
            <v>-7663740</v>
          </cell>
          <cell r="M509">
            <v>-6802570</v>
          </cell>
          <cell r="O509">
            <v>-861170</v>
          </cell>
        </row>
        <row r="510">
          <cell r="E510">
            <v>7000144012</v>
          </cell>
          <cell r="H510" t="str">
            <v>CARGO CAPACIDAD Y USO DISTR. SIMPLE &lt; 1</v>
          </cell>
          <cell r="K510">
            <v>-2078360</v>
          </cell>
          <cell r="M510">
            <v>-1945040</v>
          </cell>
          <cell r="O510">
            <v>-133320</v>
          </cell>
        </row>
        <row r="511">
          <cell r="E511">
            <v>7000144512</v>
          </cell>
          <cell r="H511" t="str">
            <v>CARGO CAPACIDAD Y USO DISTR. SIMPLE &gt;10</v>
          </cell>
          <cell r="K511">
            <v>-11209140</v>
          </cell>
          <cell r="M511">
            <v>-10294380</v>
          </cell>
          <cell r="O511">
            <v>-914760</v>
          </cell>
        </row>
        <row r="512">
          <cell r="E512">
            <v>7000160012</v>
          </cell>
          <cell r="H512" t="str">
            <v>DISTRIBUCION C/COMERCIAL DOMESTICO</v>
          </cell>
          <cell r="K512">
            <v>-10864430</v>
          </cell>
          <cell r="M512">
            <v>-9698180</v>
          </cell>
          <cell r="O512">
            <v>-1166250</v>
          </cell>
        </row>
        <row r="513">
          <cell r="E513">
            <v>7000160512</v>
          </cell>
          <cell r="H513" t="str">
            <v>DISTRIBUCION C/COMERCIALIZACIÓN C &lt; 10,</v>
          </cell>
          <cell r="K513">
            <v>-2889610</v>
          </cell>
          <cell r="M513">
            <v>-2539190</v>
          </cell>
          <cell r="O513">
            <v>-350420</v>
          </cell>
        </row>
        <row r="514">
          <cell r="E514">
            <v>7000163512</v>
          </cell>
          <cell r="H514" t="str">
            <v>DISTRBUCION C/COMERCIALIZACION GC &lt; 10,</v>
          </cell>
          <cell r="K514">
            <v>-1707400</v>
          </cell>
          <cell r="M514">
            <v>-1465990</v>
          </cell>
          <cell r="O514">
            <v>-241410</v>
          </cell>
        </row>
        <row r="515">
          <cell r="E515">
            <v>7000170012</v>
          </cell>
          <cell r="H515" t="str">
            <v>CARGOS SERVICIO DOMESTICO</v>
          </cell>
          <cell r="K515">
            <v>-6047730</v>
          </cell>
          <cell r="M515">
            <v>-5293070</v>
          </cell>
          <cell r="O515">
            <v>-754660</v>
          </cell>
        </row>
        <row r="516">
          <cell r="E516">
            <v>7000170512</v>
          </cell>
          <cell r="H516" t="str">
            <v>CARGO SERVICIO C &lt; 10,000</v>
          </cell>
          <cell r="K516">
            <v>-217010</v>
          </cell>
          <cell r="M516">
            <v>-194390</v>
          </cell>
          <cell r="O516">
            <v>-22620</v>
          </cell>
        </row>
        <row r="517">
          <cell r="E517">
            <v>7000172312</v>
          </cell>
          <cell r="H517" t="str">
            <v>CARGO SERVICIO GC &lt; 10,000 Gcal</v>
          </cell>
          <cell r="K517">
            <v>-9790</v>
          </cell>
          <cell r="M517">
            <v>-8470</v>
          </cell>
          <cell r="O517">
            <v>-1320</v>
          </cell>
        </row>
        <row r="518">
          <cell r="E518">
            <v>7000174012</v>
          </cell>
          <cell r="H518" t="str">
            <v>CARGO POR SERVICIO DISTR.SIMPLE &lt; 10,00</v>
          </cell>
          <cell r="K518">
            <v>-11020</v>
          </cell>
          <cell r="M518">
            <v>-10480</v>
          </cell>
          <cell r="O518">
            <v>-540</v>
          </cell>
        </row>
        <row r="519">
          <cell r="E519">
            <v>7000174512</v>
          </cell>
          <cell r="H519" t="str">
            <v>CARGO POR SERVICIO DISTR.SIMPLE &gt; 10,00</v>
          </cell>
          <cell r="K519">
            <v>-240750</v>
          </cell>
          <cell r="M519">
            <v>-225870</v>
          </cell>
          <cell r="O519">
            <v>-14880</v>
          </cell>
        </row>
        <row r="520">
          <cell r="E520">
            <v>7000180012</v>
          </cell>
          <cell r="H520" t="str">
            <v>INGRESOS POR CONEXION DESBALANCE</v>
          </cell>
          <cell r="K520">
            <v>-813670</v>
          </cell>
          <cell r="M520">
            <v>-1128380</v>
          </cell>
          <cell r="O520">
            <v>314710</v>
          </cell>
        </row>
        <row r="521">
          <cell r="E521" t="str">
            <v>Total 70001 Ventas de gas</v>
          </cell>
          <cell r="K521">
            <v>-73876250</v>
          </cell>
          <cell r="M521">
            <v>-66375870</v>
          </cell>
          <cell r="O521">
            <v>-7500380</v>
          </cell>
        </row>
        <row r="522">
          <cell r="E522" t="str">
            <v>TOTAL VENTAS DE GAS</v>
          </cell>
          <cell r="K522">
            <v>-73876250</v>
          </cell>
          <cell r="M522">
            <v>-66375870</v>
          </cell>
          <cell r="O522">
            <v>-7500380</v>
          </cell>
        </row>
        <row r="523">
          <cell r="E523">
            <v>7001230000</v>
          </cell>
          <cell r="H523" t="str">
            <v>VENTA DE MATERIALES</v>
          </cell>
          <cell r="K523">
            <v>-41880.839999999997</v>
          </cell>
          <cell r="M523">
            <v>-3627.24</v>
          </cell>
          <cell r="O523">
            <v>-38253.599999999999</v>
          </cell>
        </row>
        <row r="524">
          <cell r="E524" t="str">
            <v>Total 70012 Otras ventas a empresas del grupo</v>
          </cell>
          <cell r="K524">
            <v>-41880.839999999997</v>
          </cell>
          <cell r="M524">
            <v>-3627.24</v>
          </cell>
          <cell r="O524">
            <v>-38253.599999999999</v>
          </cell>
        </row>
        <row r="525">
          <cell r="E525" t="str">
            <v>OTRAS VENTAS</v>
          </cell>
          <cell r="K525">
            <v>-67151.41</v>
          </cell>
          <cell r="M525">
            <v>-312589.88</v>
          </cell>
          <cell r="O525">
            <v>245438.47</v>
          </cell>
        </row>
        <row r="527">
          <cell r="E527" t="str">
            <v>70002 Otras ventas</v>
          </cell>
        </row>
        <row r="528">
          <cell r="E528">
            <v>7000210000</v>
          </cell>
          <cell r="H528" t="str">
            <v>VENTA DE INSTALACIONES</v>
          </cell>
          <cell r="K528">
            <v>-2847968.9</v>
          </cell>
          <cell r="M528">
            <v>-2500848.7000000002</v>
          </cell>
          <cell r="O528">
            <v>-347120.2</v>
          </cell>
        </row>
        <row r="529">
          <cell r="E529">
            <v>7000240000</v>
          </cell>
          <cell r="H529" t="str">
            <v>COBERTURA GAS DOMESTICO</v>
          </cell>
          <cell r="K529">
            <v>2530138.13</v>
          </cell>
          <cell r="M529">
            <v>2475578.13</v>
          </cell>
          <cell r="O529">
            <v>54560</v>
          </cell>
        </row>
        <row r="530">
          <cell r="E530" t="str">
            <v>Total 70002 Otras ventas</v>
          </cell>
          <cell r="K530">
            <v>-317830.77</v>
          </cell>
          <cell r="M530">
            <v>-25270.57</v>
          </cell>
          <cell r="O530">
            <v>-292560.2</v>
          </cell>
        </row>
        <row r="531">
          <cell r="E531" t="str">
            <v>70012 Otras ventas a empresas del grupo</v>
          </cell>
          <cell r="H531" t="str">
            <v>NUEVAS ACOMETIDAS</v>
          </cell>
          <cell r="K531">
            <v>-19633</v>
          </cell>
          <cell r="M531">
            <v>-12998.4</v>
          </cell>
          <cell r="O531">
            <v>-6634.6</v>
          </cell>
        </row>
        <row r="532">
          <cell r="E532">
            <v>7001230000</v>
          </cell>
          <cell r="H532" t="str">
            <v>VENTA DE MATERIALES</v>
          </cell>
          <cell r="K532">
            <v>-54109.54</v>
          </cell>
          <cell r="M532">
            <v>-41880.839999999997</v>
          </cell>
          <cell r="O532">
            <v>-12228.7</v>
          </cell>
        </row>
        <row r="533">
          <cell r="E533" t="str">
            <v>Total 70012 Otras ventas a empresas del grupo</v>
          </cell>
          <cell r="H533" t="str">
            <v>NUEVOS ABONADOS</v>
          </cell>
          <cell r="K533">
            <v>-54109.54</v>
          </cell>
          <cell r="M533">
            <v>-41880.839999999997</v>
          </cell>
          <cell r="O533">
            <v>-12228.7</v>
          </cell>
        </row>
        <row r="534">
          <cell r="E534" t="str">
            <v>TOTAL OTRAS VENTAS</v>
          </cell>
          <cell r="K534">
            <v>-371940.31</v>
          </cell>
          <cell r="M534">
            <v>-67151.41</v>
          </cell>
          <cell r="O534">
            <v>-304788.90000000002</v>
          </cell>
        </row>
        <row r="535">
          <cell r="E535" t="str">
            <v>TOTAL TRABAJOS REALIZADOS PARA LA EMPRESA</v>
          </cell>
          <cell r="K535">
            <v>-161595.76999999999</v>
          </cell>
          <cell r="M535">
            <v>-109634.91</v>
          </cell>
          <cell r="O535">
            <v>-51960.86</v>
          </cell>
        </row>
        <row r="537">
          <cell r="E537" t="str">
            <v>TRABAJOS REALIZADOS PARA LA EMPRESA</v>
          </cell>
        </row>
        <row r="538">
          <cell r="E538" t="str">
            <v>INGRESOS POR OBRAS</v>
          </cell>
        </row>
        <row r="539">
          <cell r="E539" t="str">
            <v>732 Trabajos realizados para el inmov. mat.</v>
          </cell>
        </row>
        <row r="540">
          <cell r="E540" t="str">
            <v>732040AM00</v>
          </cell>
          <cell r="H540" t="str">
            <v>NUEVAS ACOMETIDAS</v>
          </cell>
          <cell r="K540">
            <v>-23559.599999999999</v>
          </cell>
          <cell r="M540">
            <v>-19633</v>
          </cell>
          <cell r="O540">
            <v>-3926.6</v>
          </cell>
        </row>
        <row r="541">
          <cell r="E541" t="str">
            <v>732040GH00</v>
          </cell>
          <cell r="H541" t="str">
            <v>GASODUCTOS Y ANTENAS EN AP</v>
          </cell>
          <cell r="K541">
            <v>-12588.75</v>
          </cell>
          <cell r="M541">
            <v>-12588.75</v>
          </cell>
          <cell r="O541">
            <v>0</v>
          </cell>
        </row>
        <row r="542">
          <cell r="E542" t="str">
            <v>732040NA00</v>
          </cell>
          <cell r="H542" t="str">
            <v>NUEVOS ABONADOS</v>
          </cell>
          <cell r="K542">
            <v>-160656.82</v>
          </cell>
          <cell r="M542">
            <v>-129374.02</v>
          </cell>
          <cell r="O542">
            <v>-31282.799999999999</v>
          </cell>
        </row>
        <row r="543">
          <cell r="E543" t="str">
            <v>Total 732 Trab. realizados para el inm.mat.</v>
          </cell>
          <cell r="H543" t="str">
            <v>CONEXIÓN ESTANDAR DOMESTICO</v>
          </cell>
          <cell r="K543">
            <v>-196805.17</v>
          </cell>
          <cell r="M543">
            <v>-161595.76999999999</v>
          </cell>
          <cell r="O543">
            <v>-35209.4</v>
          </cell>
        </row>
        <row r="544">
          <cell r="E544" t="str">
            <v>TOTAL TRABAJOS REALIZADOS PARA LA EMPRESA</v>
          </cell>
          <cell r="H544" t="str">
            <v>CONEXIÓN NO ESTANDAR COMERCIAL</v>
          </cell>
          <cell r="K544">
            <v>-196805.17</v>
          </cell>
          <cell r="M544">
            <v>-161595.76999999999</v>
          </cell>
          <cell r="O544">
            <v>-35209.4</v>
          </cell>
        </row>
        <row r="545">
          <cell r="E545">
            <v>7050701112</v>
          </cell>
          <cell r="H545" t="str">
            <v>CONEXIÓN ESTANDAR COMERCIAL</v>
          </cell>
          <cell r="K545">
            <v>-17565.78</v>
          </cell>
          <cell r="M545">
            <v>-17565.78</v>
          </cell>
          <cell r="O545">
            <v>0</v>
          </cell>
        </row>
        <row r="546">
          <cell r="E546">
            <v>7050702012</v>
          </cell>
          <cell r="H546" t="str">
            <v>CONEXIÓN NO ESTANDAR INDUSTRIAL</v>
          </cell>
          <cell r="K546">
            <v>-3051379.69</v>
          </cell>
          <cell r="M546">
            <v>-625586.46</v>
          </cell>
          <cell r="O546">
            <v>-2425793.23</v>
          </cell>
        </row>
        <row r="547">
          <cell r="E547" t="str">
            <v>INGRESOS POR OBRAS</v>
          </cell>
          <cell r="H547" t="str">
            <v>CONEXIÓN ESTANDAR INDUSTRIAL</v>
          </cell>
          <cell r="K547">
            <v>-506355.07</v>
          </cell>
          <cell r="M547">
            <v>-2541148.2999999998</v>
          </cell>
          <cell r="O547">
            <v>2034793.23</v>
          </cell>
        </row>
        <row r="548">
          <cell r="E548">
            <v>7050709012</v>
          </cell>
          <cell r="H548" t="str">
            <v>CONEXIÓN NO ESTANDAR GRAN COMERCIAL</v>
          </cell>
          <cell r="K548">
            <v>-519252.41</v>
          </cell>
          <cell r="M548">
            <v>-519252.41</v>
          </cell>
          <cell r="O548">
            <v>0</v>
          </cell>
        </row>
        <row r="549">
          <cell r="E549" t="str">
            <v>70506 Ingresos por obras</v>
          </cell>
          <cell r="H549" t="str">
            <v>CONEXIÓN ESTANDAR GRAN COMERCIAL</v>
          </cell>
          <cell r="K549">
            <v>-337007.89</v>
          </cell>
          <cell r="M549">
            <v>-337007.89</v>
          </cell>
          <cell r="O549">
            <v>0</v>
          </cell>
        </row>
        <row r="550">
          <cell r="E550">
            <v>7050600000</v>
          </cell>
          <cell r="H550" t="str">
            <v>CONTRAPRESTACION DE ACOMETIDAS Y RAMALE</v>
          </cell>
          <cell r="K550">
            <v>-4068</v>
          </cell>
          <cell r="M550">
            <v>-4068</v>
          </cell>
          <cell r="O550">
            <v>0</v>
          </cell>
        </row>
        <row r="551">
          <cell r="E551">
            <v>7050700012</v>
          </cell>
          <cell r="H551" t="str">
            <v>CONEXIÓN NO ESTANDAR DOMESTICO</v>
          </cell>
          <cell r="K551">
            <v>-2219139.02</v>
          </cell>
          <cell r="M551">
            <v>-2103379.5299999998</v>
          </cell>
          <cell r="O551">
            <v>-115759.49</v>
          </cell>
        </row>
        <row r="552">
          <cell r="E552">
            <v>7050700112</v>
          </cell>
          <cell r="H552" t="str">
            <v>CONEXIÓN ESTANDAR DOMESTICO</v>
          </cell>
          <cell r="K552">
            <v>-684998.86</v>
          </cell>
          <cell r="M552">
            <v>-779214.56</v>
          </cell>
          <cell r="O552">
            <v>94215.7</v>
          </cell>
        </row>
        <row r="553">
          <cell r="E553">
            <v>7050701012</v>
          </cell>
          <cell r="H553" t="str">
            <v>CONEXIÓN NO ESTANDAR COMERCIAL</v>
          </cell>
          <cell r="K553">
            <v>-93834.240000000005</v>
          </cell>
          <cell r="M553">
            <v>-86223.38</v>
          </cell>
          <cell r="O553">
            <v>-7610.86</v>
          </cell>
        </row>
        <row r="554">
          <cell r="E554">
            <v>7050701112</v>
          </cell>
          <cell r="H554" t="str">
            <v>CONEXIÓN ESTANDAR COMERCIAL</v>
          </cell>
          <cell r="K554">
            <v>-17565.78</v>
          </cell>
          <cell r="M554">
            <v>-17565.78</v>
          </cell>
          <cell r="O554">
            <v>0</v>
          </cell>
        </row>
        <row r="555">
          <cell r="E555">
            <v>7050702012</v>
          </cell>
          <cell r="H555" t="str">
            <v>CONEXIÓN NO ESTANDAR INDUSTRIAL</v>
          </cell>
          <cell r="K555">
            <v>-3051379.69</v>
          </cell>
          <cell r="M555">
            <v>-3051379.69</v>
          </cell>
          <cell r="O555">
            <v>0</v>
          </cell>
        </row>
        <row r="556">
          <cell r="E556">
            <v>7050702112</v>
          </cell>
          <cell r="H556" t="str">
            <v>CONEXIÓN ESTANDAR INDUSTRIAL</v>
          </cell>
          <cell r="K556">
            <v>-1156355.07</v>
          </cell>
          <cell r="M556">
            <v>-506355.07</v>
          </cell>
          <cell r="O556">
            <v>-650000</v>
          </cell>
        </row>
        <row r="557">
          <cell r="E557">
            <v>7050709012</v>
          </cell>
          <cell r="H557" t="str">
            <v>CONEXIÓN NO ESTANDAR GRAN COMERCIAL</v>
          </cell>
          <cell r="K557">
            <v>-519252.41</v>
          </cell>
          <cell r="M557">
            <v>-519252.41</v>
          </cell>
          <cell r="O557">
            <v>0</v>
          </cell>
        </row>
        <row r="558">
          <cell r="E558">
            <v>7050709112</v>
          </cell>
          <cell r="H558" t="str">
            <v>CONEXIÓN ESTANDAR GRAN COMERCIAL</v>
          </cell>
          <cell r="K558">
            <v>-337007.89</v>
          </cell>
          <cell r="M558">
            <v>-337007.89</v>
          </cell>
          <cell r="O558">
            <v>0</v>
          </cell>
        </row>
        <row r="559">
          <cell r="E559" t="str">
            <v>Total 70506 Ingresos por obras</v>
          </cell>
          <cell r="H559" t="str">
            <v>COBRO GASTOS CHEQUES DEVUELTOS</v>
          </cell>
          <cell r="K559">
            <v>-8083600.96</v>
          </cell>
          <cell r="M559">
            <v>-7404446.3099999996</v>
          </cell>
          <cell r="O559">
            <v>-679154.65</v>
          </cell>
        </row>
        <row r="560">
          <cell r="E560" t="str">
            <v>TOTAL INGRESOS POR OBRAS</v>
          </cell>
          <cell r="K560">
            <v>-8083600.96</v>
          </cell>
          <cell r="M560">
            <v>-7404446.3099999996</v>
          </cell>
          <cell r="O560">
            <v>-679154.65</v>
          </cell>
        </row>
        <row r="561">
          <cell r="E561">
            <v>7590700000</v>
          </cell>
          <cell r="H561" t="str">
            <v>INGRESOS POR SERVICIOS DIVERSOS</v>
          </cell>
          <cell r="K561">
            <v>-235434.03</v>
          </cell>
          <cell r="M561">
            <v>-207184.03</v>
          </cell>
          <cell r="O561">
            <v>-28250</v>
          </cell>
        </row>
        <row r="562">
          <cell r="E562">
            <v>7590710000</v>
          </cell>
          <cell r="H562" t="str">
            <v>INGRESOS VARIOS</v>
          </cell>
          <cell r="K562">
            <v>-7994473.7199999997</v>
          </cell>
          <cell r="M562">
            <v>-6510524.9199999999</v>
          </cell>
          <cell r="O562">
            <v>-1483948.8</v>
          </cell>
        </row>
        <row r="563">
          <cell r="E563" t="str">
            <v>OTROS INGRESOS DE GESTIÓN</v>
          </cell>
          <cell r="K563">
            <v>-8229907.75</v>
          </cell>
          <cell r="M563">
            <v>-6717708.9500000002</v>
          </cell>
          <cell r="O563">
            <v>-1512198.8</v>
          </cell>
        </row>
        <row r="564">
          <cell r="E564" t="str">
            <v>TOTAL OTROS INGRESOS DE GESTIÓN</v>
          </cell>
          <cell r="K564">
            <v>-8667009.5600000005</v>
          </cell>
          <cell r="M564">
            <v>-7073661.0700000003</v>
          </cell>
          <cell r="O564">
            <v>-1593348.49</v>
          </cell>
        </row>
        <row r="565">
          <cell r="E565" t="str">
            <v>705X7 Otros ingresos por prestación servicios</v>
          </cell>
        </row>
        <row r="566">
          <cell r="E566">
            <v>7050750000</v>
          </cell>
          <cell r="H566" t="str">
            <v>COBRO GASTOS ESPECIALES DE COBRO</v>
          </cell>
          <cell r="K566">
            <v>-14052.79</v>
          </cell>
          <cell r="M566">
            <v>-12858.05</v>
          </cell>
          <cell r="O566">
            <v>-1194.74</v>
          </cell>
        </row>
        <row r="567">
          <cell r="E567">
            <v>7050760500</v>
          </cell>
          <cell r="H567" t="str">
            <v>COBRO DE GASTOS DE CIERRE Y DE APERTURA</v>
          </cell>
          <cell r="K567">
            <v>-468045.2</v>
          </cell>
          <cell r="M567">
            <v>-404131.16</v>
          </cell>
          <cell r="O567">
            <v>-63914.04</v>
          </cell>
        </row>
        <row r="568">
          <cell r="E568">
            <v>7050770000</v>
          </cell>
          <cell r="H568" t="str">
            <v>COBRO GASTOS CHEQUES DEVUELTOS</v>
          </cell>
          <cell r="K568">
            <v>-20112.599999999999</v>
          </cell>
          <cell r="M568">
            <v>-20112.599999999999</v>
          </cell>
          <cell r="O568">
            <v>0</v>
          </cell>
        </row>
        <row r="569">
          <cell r="E569" t="str">
            <v>Total 705X7 Otros ingr. por prestación serv.</v>
          </cell>
          <cell r="K569">
            <v>-502210.59</v>
          </cell>
          <cell r="M569">
            <v>-437101.81</v>
          </cell>
          <cell r="O569">
            <v>-65108.78</v>
          </cell>
        </row>
        <row r="570">
          <cell r="E570">
            <v>7590700000</v>
          </cell>
          <cell r="H570" t="str">
            <v>INGRESOS POR SERVICIOS DIVERSOS</v>
          </cell>
          <cell r="K570">
            <v>-263684.03000000003</v>
          </cell>
          <cell r="M570">
            <v>-235434.03</v>
          </cell>
          <cell r="O570">
            <v>-28250</v>
          </cell>
        </row>
        <row r="571">
          <cell r="E571">
            <v>7590710000</v>
          </cell>
          <cell r="H571" t="str">
            <v>INGRESOS VARIOS</v>
          </cell>
          <cell r="K571">
            <v>-9611152.1999999993</v>
          </cell>
          <cell r="M571">
            <v>-7994473.7199999997</v>
          </cell>
          <cell r="O571">
            <v>-1616678.48</v>
          </cell>
        </row>
        <row r="572">
          <cell r="E572" t="str">
            <v>COMPRAS DE GAS</v>
          </cell>
          <cell r="K572">
            <v>-9874836.2300000004</v>
          </cell>
          <cell r="M572">
            <v>-8229907.75</v>
          </cell>
          <cell r="O572">
            <v>-1644928.48</v>
          </cell>
        </row>
        <row r="573">
          <cell r="E573" t="str">
            <v>TOTAL OTROS INGRESOS DE GESTIÓN</v>
          </cell>
          <cell r="K573">
            <v>-10377046.82</v>
          </cell>
          <cell r="M573">
            <v>-8667009.5600000005</v>
          </cell>
          <cell r="O573">
            <v>-1710037.26</v>
          </cell>
        </row>
        <row r="574">
          <cell r="E574" t="str">
            <v>60011 Compras de gas a empr.gr. para distrib.</v>
          </cell>
        </row>
        <row r="575">
          <cell r="E575">
            <v>6001100000</v>
          </cell>
          <cell r="H575" t="str">
            <v>GAS NATURAL DOMESTICO-COMERCIAL</v>
          </cell>
          <cell r="K575">
            <v>27898230</v>
          </cell>
          <cell r="M575">
            <v>24117500</v>
          </cell>
          <cell r="O575">
            <v>3780730</v>
          </cell>
        </row>
        <row r="576">
          <cell r="E576" t="str">
            <v>TOTAL INGRESOS OPERATIVOS</v>
          </cell>
          <cell r="H576" t="str">
            <v>GAS NATURAL INDUSTRIAL FIRME</v>
          </cell>
          <cell r="K576">
            <v>-92905643.260000005</v>
          </cell>
          <cell r="M576">
            <v>-82676073.049999997</v>
          </cell>
          <cell r="O576">
            <v>-10229570.210000001</v>
          </cell>
        </row>
        <row r="577">
          <cell r="E577" t="str">
            <v>=========================</v>
          </cell>
          <cell r="K577">
            <v>34700800</v>
          </cell>
          <cell r="M577">
            <v>29890500.050000001</v>
          </cell>
          <cell r="O577">
            <v>4810299.95</v>
          </cell>
        </row>
        <row r="578">
          <cell r="E578" t="str">
            <v>TOTAL COMPRAS DE GAS</v>
          </cell>
          <cell r="K578">
            <v>34700800</v>
          </cell>
          <cell r="M578">
            <v>29890500.050000001</v>
          </cell>
          <cell r="O578">
            <v>4810299.95</v>
          </cell>
        </row>
        <row r="579">
          <cell r="E579" t="str">
            <v>GASTOS OPERATIVOS</v>
          </cell>
        </row>
        <row r="580">
          <cell r="E580" t="str">
            <v>=================</v>
          </cell>
        </row>
        <row r="581">
          <cell r="E581" t="str">
            <v>COMPRAS DE GAS</v>
          </cell>
        </row>
        <row r="583">
          <cell r="E583" t="str">
            <v>60011 Compras de gas a empr.gr. para distrib.</v>
          </cell>
        </row>
        <row r="584">
          <cell r="E584">
            <v>6001100000</v>
          </cell>
          <cell r="H584" t="str">
            <v>GAS NATURAL DOMESTICO-COMERCIAL</v>
          </cell>
          <cell r="K584">
            <v>30937260</v>
          </cell>
          <cell r="M584">
            <v>27898230</v>
          </cell>
          <cell r="O584">
            <v>3039030</v>
          </cell>
        </row>
        <row r="585">
          <cell r="E585">
            <v>6001120000</v>
          </cell>
          <cell r="H585" t="str">
            <v>GAS NATURAL INDUSTRIAL FIRME</v>
          </cell>
          <cell r="K585">
            <v>7663740</v>
          </cell>
          <cell r="M585">
            <v>6802570</v>
          </cell>
          <cell r="O585">
            <v>861170</v>
          </cell>
        </row>
        <row r="586">
          <cell r="E586" t="str">
            <v>Total 60011 Compras de gas a emp.gr. distrib.</v>
          </cell>
          <cell r="H586" t="str">
            <v>COBERTURA GAS DOMESTICO</v>
          </cell>
          <cell r="K586">
            <v>38601000</v>
          </cell>
          <cell r="M586">
            <v>34700800</v>
          </cell>
          <cell r="O586">
            <v>3900200</v>
          </cell>
        </row>
        <row r="587">
          <cell r="E587" t="str">
            <v>TOTAL COMPRAS DE GAS</v>
          </cell>
          <cell r="H587" t="str">
            <v>COSTE VENTAS VARIAS</v>
          </cell>
          <cell r="K587">
            <v>38601000</v>
          </cell>
          <cell r="M587">
            <v>34700800</v>
          </cell>
          <cell r="O587">
            <v>3900200</v>
          </cell>
        </row>
        <row r="588">
          <cell r="E588" t="str">
            <v>Total 60002 Otras compras</v>
          </cell>
          <cell r="K588">
            <v>8069652.3600000003</v>
          </cell>
          <cell r="M588">
            <v>6831943.5700000003</v>
          </cell>
          <cell r="O588">
            <v>1237708.79</v>
          </cell>
        </row>
        <row r="589">
          <cell r="E589" t="str">
            <v>TOTAL OTRAS COMPRAS</v>
          </cell>
          <cell r="K589">
            <v>8069652.3600000003</v>
          </cell>
          <cell r="M589">
            <v>6831943.5700000003</v>
          </cell>
          <cell r="O589">
            <v>1237708.79</v>
          </cell>
        </row>
        <row r="590">
          <cell r="E590" t="str">
            <v>OTRAS COMPRAS</v>
          </cell>
        </row>
        <row r="592">
          <cell r="E592" t="str">
            <v>60002 Otras compras</v>
          </cell>
        </row>
        <row r="593">
          <cell r="E593">
            <v>6000210000</v>
          </cell>
          <cell r="H593" t="str">
            <v>COSTE VENTA DE INSTALACIONES</v>
          </cell>
          <cell r="K593">
            <v>2847968.9</v>
          </cell>
          <cell r="M593">
            <v>2500848.7000000002</v>
          </cell>
          <cell r="O593">
            <v>347120.2</v>
          </cell>
        </row>
        <row r="594">
          <cell r="E594">
            <v>6000230000</v>
          </cell>
          <cell r="H594" t="str">
            <v>COSTE VENTA DE MATERIALES</v>
          </cell>
          <cell r="K594">
            <v>49356.1</v>
          </cell>
          <cell r="M594">
            <v>40059.24</v>
          </cell>
          <cell r="O594">
            <v>9296.86</v>
          </cell>
        </row>
        <row r="595">
          <cell r="E595">
            <v>6000240000</v>
          </cell>
          <cell r="H595" t="str">
            <v>COBERTURA GAS DOMESTICO</v>
          </cell>
          <cell r="K595">
            <v>-2530139.4900000002</v>
          </cell>
          <cell r="M595">
            <v>-2475579.4900000002</v>
          </cell>
          <cell r="O595">
            <v>-54560</v>
          </cell>
        </row>
        <row r="596">
          <cell r="E596">
            <v>6000260000</v>
          </cell>
          <cell r="H596" t="str">
            <v>COSTE VENTAS VARIAS</v>
          </cell>
          <cell r="K596">
            <v>9621002.4000000004</v>
          </cell>
          <cell r="M596">
            <v>8004323.9100000001</v>
          </cell>
          <cell r="O596">
            <v>1616678.49</v>
          </cell>
        </row>
        <row r="597">
          <cell r="E597" t="str">
            <v>Total 60002 Otras compras</v>
          </cell>
          <cell r="K597">
            <v>9988187.9100000001</v>
          </cell>
          <cell r="M597">
            <v>8069652.3600000003</v>
          </cell>
          <cell r="O597">
            <v>1918535.55</v>
          </cell>
        </row>
        <row r="598">
          <cell r="E598" t="str">
            <v>TOTAL OTRAS COMPRAS</v>
          </cell>
          <cell r="K598">
            <v>9988187.9100000001</v>
          </cell>
          <cell r="M598">
            <v>8069652.3600000003</v>
          </cell>
          <cell r="O598">
            <v>1918535.55</v>
          </cell>
        </row>
        <row r="600">
          <cell r="E600" t="str">
            <v>TRIBUTOS</v>
          </cell>
        </row>
        <row r="601">
          <cell r="E601" t="str">
            <v>GASTOS DE PERSONAL</v>
          </cell>
        </row>
        <row r="602">
          <cell r="E602" t="str">
            <v>631 Otros tributos</v>
          </cell>
        </row>
        <row r="603">
          <cell r="E603" t="str">
            <v>649 Otros gastos sociales</v>
          </cell>
          <cell r="H603" t="str">
            <v>IMPUESTO SOBRE VEHICULOS DE TRACCION ME</v>
          </cell>
          <cell r="K603">
            <v>14827</v>
          </cell>
          <cell r="M603">
            <v>14827</v>
          </cell>
          <cell r="O603">
            <v>0</v>
          </cell>
        </row>
        <row r="604">
          <cell r="E604">
            <v>6490400500</v>
          </cell>
          <cell r="H604" t="str">
            <v>VESTUARIO</v>
          </cell>
          <cell r="K604">
            <v>3038.08</v>
          </cell>
          <cell r="M604">
            <v>3038.08</v>
          </cell>
          <cell r="O604">
            <v>0</v>
          </cell>
        </row>
        <row r="605">
          <cell r="E605" t="str">
            <v>Total 649 Otros gastos sociales</v>
          </cell>
          <cell r="K605">
            <v>3038.08</v>
          </cell>
          <cell r="M605">
            <v>3038.08</v>
          </cell>
          <cell r="O605">
            <v>0</v>
          </cell>
        </row>
        <row r="606">
          <cell r="E606" t="str">
            <v>TOTAL GASTOS DE PERSONAL</v>
          </cell>
          <cell r="K606">
            <v>3038.08</v>
          </cell>
          <cell r="M606">
            <v>3038.08</v>
          </cell>
          <cell r="O606">
            <v>0</v>
          </cell>
        </row>
        <row r="608">
          <cell r="E608" t="str">
            <v>SERVICIOS EXTERIORES</v>
          </cell>
        </row>
        <row r="609">
          <cell r="E609" t="str">
            <v>TRIBUTOS</v>
          </cell>
        </row>
        <row r="610">
          <cell r="E610" t="str">
            <v>ARRENDAMIENTOS</v>
          </cell>
        </row>
        <row r="611">
          <cell r="E611" t="str">
            <v>631 Otros tributos</v>
          </cell>
        </row>
        <row r="612">
          <cell r="E612">
            <v>6310520000</v>
          </cell>
          <cell r="H612" t="str">
            <v>IMPUESTO SOBRE VEHICULOS DE TRACCION ME</v>
          </cell>
          <cell r="K612">
            <v>14827</v>
          </cell>
          <cell r="M612">
            <v>14827</v>
          </cell>
          <cell r="O612">
            <v>0</v>
          </cell>
        </row>
        <row r="613">
          <cell r="E613" t="str">
            <v>Total 631 Otros tributos</v>
          </cell>
          <cell r="H613" t="str">
            <v>ARRENDAMIENTO MOBILIARIO</v>
          </cell>
          <cell r="K613">
            <v>14827</v>
          </cell>
          <cell r="M613">
            <v>14827</v>
          </cell>
          <cell r="O613">
            <v>0</v>
          </cell>
        </row>
        <row r="614">
          <cell r="E614" t="str">
            <v>TOTAL TRIBUTOS</v>
          </cell>
          <cell r="K614">
            <v>14827</v>
          </cell>
          <cell r="M614">
            <v>14827</v>
          </cell>
          <cell r="O614">
            <v>0</v>
          </cell>
        </row>
        <row r="615">
          <cell r="E615" t="str">
            <v>TOTAL ARRENDAMIENTOS</v>
          </cell>
          <cell r="K615">
            <v>721226.63</v>
          </cell>
          <cell r="M615">
            <v>571773.84</v>
          </cell>
          <cell r="O615">
            <v>149452.79</v>
          </cell>
        </row>
        <row r="616">
          <cell r="E616" t="str">
            <v>....................</v>
          </cell>
        </row>
        <row r="617">
          <cell r="E617" t="str">
            <v>SERVICIOS EXTERIORES</v>
          </cell>
        </row>
        <row r="618">
          <cell r="E618" t="str">
            <v>622 Reparaciones y conservación</v>
          </cell>
        </row>
        <row r="619">
          <cell r="E619" t="str">
            <v>ARRENDAMIENTOS</v>
          </cell>
          <cell r="H619" t="str">
            <v>REPARACION EDIFICIOS, LOCALES Y CONSTRU</v>
          </cell>
          <cell r="K619">
            <v>58547.27</v>
          </cell>
          <cell r="M619">
            <v>42743.87</v>
          </cell>
          <cell r="O619">
            <v>15803.4</v>
          </cell>
        </row>
        <row r="620">
          <cell r="E620" t="str">
            <v>62106 Arrendamientos y cánones</v>
          </cell>
          <cell r="H620" t="str">
            <v>REPARACION UTILITARIOS</v>
          </cell>
          <cell r="K620">
            <v>41800.31</v>
          </cell>
          <cell r="M620">
            <v>41800.31</v>
          </cell>
          <cell r="O620">
            <v>0</v>
          </cell>
        </row>
        <row r="621">
          <cell r="E621">
            <v>6210610000</v>
          </cell>
          <cell r="H621" t="str">
            <v>ARRENDAMIENTO EDIFICIOS,LOCALES Y OTRAS</v>
          </cell>
          <cell r="K621">
            <v>753197.47</v>
          </cell>
          <cell r="M621">
            <v>677877.64</v>
          </cell>
          <cell r="O621">
            <v>75319.83</v>
          </cell>
        </row>
        <row r="622">
          <cell r="E622">
            <v>6210640000</v>
          </cell>
          <cell r="H622" t="str">
            <v>ARRENDAMIENTO MOBILIARIO</v>
          </cell>
          <cell r="K622">
            <v>48936.93</v>
          </cell>
          <cell r="M622">
            <v>43348.99</v>
          </cell>
          <cell r="O622">
            <v>5587.94</v>
          </cell>
        </row>
        <row r="623">
          <cell r="E623" t="str">
            <v>Total 62106 Arrendamientos y cánones</v>
          </cell>
          <cell r="H623" t="str">
            <v>MANTENIMIENTO CORRECTIVO RED A.P.</v>
          </cell>
          <cell r="K623">
            <v>802134.4</v>
          </cell>
          <cell r="M623">
            <v>721226.63</v>
          </cell>
          <cell r="O623">
            <v>80907.77</v>
          </cell>
        </row>
        <row r="624">
          <cell r="E624" t="str">
            <v>TOTAL ARRENDAMIENTOS</v>
          </cell>
          <cell r="H624" t="str">
            <v>MANTENIMIENTO CORRECTIVO RED M/B P</v>
          </cell>
          <cell r="K624">
            <v>802134.4</v>
          </cell>
          <cell r="M624">
            <v>721226.63</v>
          </cell>
          <cell r="O624">
            <v>80907.77</v>
          </cell>
        </row>
        <row r="625">
          <cell r="E625" t="str">
            <v>....................</v>
          </cell>
          <cell r="H625" t="str">
            <v>MANTENIMIENTO PREVENTIVO RED A.P.</v>
          </cell>
          <cell r="K625">
            <v>1387369.9</v>
          </cell>
          <cell r="M625">
            <v>1211667.8700000001</v>
          </cell>
          <cell r="O625">
            <v>175702.03</v>
          </cell>
        </row>
        <row r="626">
          <cell r="E626" t="str">
            <v>REPARACIÓN Y CONSERVACIÓN</v>
          </cell>
          <cell r="H626" t="str">
            <v>RESEGUIMIENTO RED</v>
          </cell>
          <cell r="K626">
            <v>251728.5</v>
          </cell>
          <cell r="M626">
            <v>0</v>
          </cell>
          <cell r="O626">
            <v>251728.5</v>
          </cell>
        </row>
        <row r="627">
          <cell r="E627" t="str">
            <v>622 Reparaciones y conservación</v>
          </cell>
          <cell r="H627" t="str">
            <v>RETENES</v>
          </cell>
          <cell r="K627">
            <v>158406</v>
          </cell>
          <cell r="M627">
            <v>133570</v>
          </cell>
          <cell r="O627">
            <v>24836</v>
          </cell>
        </row>
        <row r="628">
          <cell r="E628">
            <v>6220600000</v>
          </cell>
          <cell r="H628" t="str">
            <v>REPARACION EDIFICIOS, LOCALES Y CONSTRU</v>
          </cell>
          <cell r="K628">
            <v>90118.02</v>
          </cell>
          <cell r="M628">
            <v>58547.27</v>
          </cell>
          <cell r="O628">
            <v>31570.75</v>
          </cell>
        </row>
        <row r="629">
          <cell r="E629">
            <v>6220612000</v>
          </cell>
          <cell r="H629" t="str">
            <v>REPARACION UTILITARIOS</v>
          </cell>
          <cell r="K629">
            <v>161843.79</v>
          </cell>
          <cell r="M629">
            <v>41800.31</v>
          </cell>
          <cell r="O629">
            <v>120043.48</v>
          </cell>
        </row>
        <row r="630">
          <cell r="E630">
            <v>6220620000</v>
          </cell>
          <cell r="H630" t="str">
            <v>REPARACION MAQUINARIA, UTILES Y HERRAMI</v>
          </cell>
          <cell r="K630">
            <v>3519.83</v>
          </cell>
          <cell r="M630">
            <v>3519.83</v>
          </cell>
          <cell r="O630">
            <v>0</v>
          </cell>
        </row>
        <row r="631">
          <cell r="E631">
            <v>6220630000</v>
          </cell>
          <cell r="H631" t="str">
            <v>REPARACION MOBILIARIO Y ENSERES</v>
          </cell>
          <cell r="K631">
            <v>250</v>
          </cell>
          <cell r="M631">
            <v>250</v>
          </cell>
          <cell r="O631">
            <v>0</v>
          </cell>
        </row>
        <row r="632">
          <cell r="E632">
            <v>6220660000</v>
          </cell>
          <cell r="H632" t="str">
            <v>MANTENIMIENTO CORRECTIVO RED A.P.</v>
          </cell>
          <cell r="K632">
            <v>428310.45</v>
          </cell>
          <cell r="M632">
            <v>426899.6</v>
          </cell>
          <cell r="O632">
            <v>1410.85</v>
          </cell>
        </row>
        <row r="633">
          <cell r="E633">
            <v>6220660500</v>
          </cell>
          <cell r="H633" t="str">
            <v>MANTENIMIENTO CORRECTIVO RED M/B P</v>
          </cell>
          <cell r="K633">
            <v>70960.3</v>
          </cell>
          <cell r="M633">
            <v>70960.3</v>
          </cell>
          <cell r="O633">
            <v>0</v>
          </cell>
        </row>
        <row r="634">
          <cell r="E634">
            <v>6220661000</v>
          </cell>
          <cell r="H634" t="str">
            <v>MANTENIMIENTO PREVENTIVO RED A.P.</v>
          </cell>
          <cell r="K634">
            <v>1562905.86</v>
          </cell>
          <cell r="M634">
            <v>1387369.9</v>
          </cell>
          <cell r="O634">
            <v>175535.96</v>
          </cell>
        </row>
        <row r="635">
          <cell r="E635">
            <v>6220662000</v>
          </cell>
          <cell r="H635" t="str">
            <v>RESEGUIMIENTO RED</v>
          </cell>
          <cell r="K635">
            <v>251728.5</v>
          </cell>
          <cell r="M635">
            <v>251728.5</v>
          </cell>
          <cell r="O635">
            <v>0</v>
          </cell>
        </row>
        <row r="636">
          <cell r="E636">
            <v>6220662500</v>
          </cell>
          <cell r="H636" t="str">
            <v>RETENES</v>
          </cell>
          <cell r="K636">
            <v>179928</v>
          </cell>
          <cell r="M636">
            <v>158406</v>
          </cell>
          <cell r="O636">
            <v>21522</v>
          </cell>
        </row>
        <row r="637">
          <cell r="E637">
            <v>6220663500</v>
          </cell>
          <cell r="H637" t="str">
            <v>RESTO INSTALACIONES TECNICAS</v>
          </cell>
          <cell r="K637">
            <v>533231.39</v>
          </cell>
          <cell r="M637">
            <v>241973.17</v>
          </cell>
          <cell r="O637">
            <v>291258.21999999997</v>
          </cell>
        </row>
        <row r="638">
          <cell r="E638" t="str">
            <v>Total 622 Reparaciones y conservación</v>
          </cell>
          <cell r="H638" t="str">
            <v>CORREOS Y MENSAJERIA</v>
          </cell>
          <cell r="K638">
            <v>3282796.14</v>
          </cell>
          <cell r="M638">
            <v>2641454.88</v>
          </cell>
          <cell r="O638">
            <v>641341.26</v>
          </cell>
        </row>
        <row r="639">
          <cell r="E639" t="str">
            <v>TOTAL REPARACIÓN Y CONSERVACIÓN</v>
          </cell>
          <cell r="H639" t="str">
            <v>MATERIAL DE OFICINA</v>
          </cell>
          <cell r="K639">
            <v>3282796.14</v>
          </cell>
          <cell r="M639">
            <v>2641454.88</v>
          </cell>
          <cell r="O639">
            <v>641341.26</v>
          </cell>
        </row>
        <row r="640">
          <cell r="E640" t="str">
            <v>...............................</v>
          </cell>
          <cell r="H640" t="str">
            <v>MATERIAL FUNGIBLE INFORMATICO</v>
          </cell>
          <cell r="K640">
            <v>872.31</v>
          </cell>
          <cell r="M640">
            <v>872.31</v>
          </cell>
          <cell r="O640">
            <v>0</v>
          </cell>
        </row>
        <row r="641">
          <cell r="E641" t="str">
            <v>SUMINISTROS</v>
          </cell>
          <cell r="H641" t="str">
            <v>OTROS SUMINISTROS</v>
          </cell>
          <cell r="K641">
            <v>39753.29</v>
          </cell>
          <cell r="M641">
            <v>31395.35</v>
          </cell>
          <cell r="O641">
            <v>8357.94</v>
          </cell>
        </row>
        <row r="642">
          <cell r="E642" t="str">
            <v>628 Suministros</v>
          </cell>
          <cell r="K642">
            <v>524073.25</v>
          </cell>
          <cell r="M642">
            <v>458103.71</v>
          </cell>
          <cell r="O642">
            <v>65969.539999999994</v>
          </cell>
        </row>
        <row r="643">
          <cell r="E643">
            <v>6280600000</v>
          </cell>
          <cell r="H643" t="str">
            <v>ELECTRICIDAD</v>
          </cell>
          <cell r="K643">
            <v>128820.43</v>
          </cell>
          <cell r="M643">
            <v>112694.43</v>
          </cell>
          <cell r="O643">
            <v>16126</v>
          </cell>
        </row>
        <row r="644">
          <cell r="E644">
            <v>6280610000</v>
          </cell>
          <cell r="H644" t="str">
            <v>AGUA</v>
          </cell>
          <cell r="K644">
            <v>5656.5</v>
          </cell>
          <cell r="M644">
            <v>5656.5</v>
          </cell>
          <cell r="O644">
            <v>0</v>
          </cell>
        </row>
        <row r="645">
          <cell r="E645">
            <v>6280620000</v>
          </cell>
          <cell r="H645" t="str">
            <v>CARBURANTES Y COMBUSTIBLES</v>
          </cell>
          <cell r="K645">
            <v>155839.53</v>
          </cell>
          <cell r="M645">
            <v>136169.9</v>
          </cell>
          <cell r="O645">
            <v>19669.63</v>
          </cell>
        </row>
        <row r="646">
          <cell r="E646">
            <v>6280630000</v>
          </cell>
          <cell r="H646" t="str">
            <v>TELEFONOS</v>
          </cell>
          <cell r="K646">
            <v>30</v>
          </cell>
          <cell r="M646">
            <v>30</v>
          </cell>
          <cell r="O646">
            <v>0</v>
          </cell>
        </row>
        <row r="647">
          <cell r="E647">
            <v>6280650000</v>
          </cell>
          <cell r="H647" t="str">
            <v>CORREOS Y MENSAJERIA</v>
          </cell>
          <cell r="K647">
            <v>158009.49</v>
          </cell>
          <cell r="M647">
            <v>138384.49</v>
          </cell>
          <cell r="O647">
            <v>19625</v>
          </cell>
        </row>
        <row r="648">
          <cell r="E648">
            <v>6280680000</v>
          </cell>
          <cell r="H648" t="str">
            <v>MATERIAL DE OFICINA</v>
          </cell>
          <cell r="K648">
            <v>97691.14</v>
          </cell>
          <cell r="M648">
            <v>90512.33</v>
          </cell>
          <cell r="O648">
            <v>7178.81</v>
          </cell>
        </row>
        <row r="649">
          <cell r="E649">
            <v>6280690000</v>
          </cell>
          <cell r="H649" t="str">
            <v>MATERIAL FUNGIBLE INFORMATICO</v>
          </cell>
          <cell r="K649">
            <v>872.31</v>
          </cell>
          <cell r="M649">
            <v>872.31</v>
          </cell>
          <cell r="O649">
            <v>0</v>
          </cell>
        </row>
        <row r="650">
          <cell r="E650">
            <v>6280691000</v>
          </cell>
          <cell r="H650" t="str">
            <v>OTROS SUMINISTROS</v>
          </cell>
          <cell r="K650">
            <v>55106.45</v>
          </cell>
          <cell r="M650">
            <v>39753.29</v>
          </cell>
          <cell r="O650">
            <v>15353.16</v>
          </cell>
        </row>
        <row r="651">
          <cell r="E651" t="str">
            <v>Total 628 Suministros</v>
          </cell>
          <cell r="K651">
            <v>602025.85</v>
          </cell>
          <cell r="M651">
            <v>524073.25</v>
          </cell>
          <cell r="O651">
            <v>77952.600000000006</v>
          </cell>
        </row>
        <row r="652">
          <cell r="E652" t="str">
            <v>TOTAL SUMINISTROS</v>
          </cell>
          <cell r="K652">
            <v>602025.85</v>
          </cell>
          <cell r="M652">
            <v>524073.25</v>
          </cell>
          <cell r="O652">
            <v>77952.600000000006</v>
          </cell>
        </row>
        <row r="653">
          <cell r="E653" t="str">
            <v>.................</v>
          </cell>
        </row>
        <row r="654">
          <cell r="E654" t="str">
            <v>SERVICIOS PROFESIONALES INDEPENDIENTES</v>
          </cell>
        </row>
        <row r="655">
          <cell r="E655" t="str">
            <v>623 Servicios profesionales independientes</v>
          </cell>
          <cell r="H655" t="str">
            <v>PUBLICIDAD</v>
          </cell>
          <cell r="K655">
            <v>1366416.96</v>
          </cell>
          <cell r="M655">
            <v>1366416.96</v>
          </cell>
          <cell r="O655">
            <v>0</v>
          </cell>
        </row>
        <row r="656">
          <cell r="E656">
            <v>6230600000</v>
          </cell>
          <cell r="H656" t="str">
            <v>JURIDICOS Y CONTENCIOSOS</v>
          </cell>
          <cell r="K656">
            <v>351051.4</v>
          </cell>
          <cell r="M656">
            <v>323214.93</v>
          </cell>
          <cell r="O656">
            <v>27836.47</v>
          </cell>
        </row>
        <row r="657">
          <cell r="E657">
            <v>6230640000</v>
          </cell>
          <cell r="H657" t="str">
            <v>VIGILANCIA</v>
          </cell>
          <cell r="K657">
            <v>143055</v>
          </cell>
          <cell r="M657">
            <v>164310</v>
          </cell>
          <cell r="O657">
            <v>-21255</v>
          </cell>
        </row>
        <row r="658">
          <cell r="E658">
            <v>6230660000</v>
          </cell>
          <cell r="H658" t="str">
            <v>OTROS SERVICIOS PROFESIONALES</v>
          </cell>
          <cell r="K658">
            <v>85638.68</v>
          </cell>
          <cell r="M658">
            <v>85638.68</v>
          </cell>
          <cell r="O658">
            <v>0</v>
          </cell>
        </row>
        <row r="659">
          <cell r="E659" t="str">
            <v>Total 623 Servicios profesionales indep.</v>
          </cell>
          <cell r="H659" t="str">
            <v>REUNIONES DE TRABAJO</v>
          </cell>
          <cell r="K659">
            <v>579745.07999999996</v>
          </cell>
          <cell r="M659">
            <v>573163.61</v>
          </cell>
          <cell r="O659">
            <v>6581.47</v>
          </cell>
        </row>
        <row r="660">
          <cell r="E660" t="str">
            <v>TOTAL SERVICIOS PROFESIONALES INDEPENDIENTES</v>
          </cell>
          <cell r="H660" t="str">
            <v>ATENCIONES A TERCEROS</v>
          </cell>
          <cell r="K660">
            <v>579745.07999999996</v>
          </cell>
          <cell r="M660">
            <v>573163.61</v>
          </cell>
          <cell r="O660">
            <v>6581.47</v>
          </cell>
        </row>
        <row r="661">
          <cell r="E661" t="str">
            <v>............................................</v>
          </cell>
          <cell r="H661" t="str">
            <v>OTROS GASTOS</v>
          </cell>
          <cell r="K661">
            <v>438.4</v>
          </cell>
          <cell r="M661">
            <v>438.4</v>
          </cell>
          <cell r="O661">
            <v>0</v>
          </cell>
        </row>
        <row r="662">
          <cell r="E662" t="str">
            <v>PUBLICIDAD, PROPAGANDA Y RELACIONES PÚBLICAS</v>
          </cell>
          <cell r="K662">
            <v>1606065.37</v>
          </cell>
          <cell r="M662">
            <v>1518228.42</v>
          </cell>
          <cell r="O662">
            <v>87836.95</v>
          </cell>
        </row>
        <row r="663">
          <cell r="E663" t="str">
            <v>627 Publicidad, propaganda y rel. públicas</v>
          </cell>
          <cell r="K663">
            <v>1606065.37</v>
          </cell>
          <cell r="M663">
            <v>1518228.42</v>
          </cell>
          <cell r="O663">
            <v>87836.95</v>
          </cell>
        </row>
        <row r="664">
          <cell r="E664">
            <v>6270600000</v>
          </cell>
          <cell r="H664" t="str">
            <v>PUBLICIDAD</v>
          </cell>
          <cell r="K664">
            <v>1366416.96</v>
          </cell>
          <cell r="M664">
            <v>1366416.96</v>
          </cell>
          <cell r="O664">
            <v>0</v>
          </cell>
        </row>
        <row r="665">
          <cell r="E665">
            <v>6270630000</v>
          </cell>
          <cell r="H665" t="str">
            <v>ACTIVIDADES PROMOCIONALES</v>
          </cell>
          <cell r="K665">
            <v>192028.74</v>
          </cell>
          <cell r="M665">
            <v>190008.74</v>
          </cell>
          <cell r="O665">
            <v>2020</v>
          </cell>
        </row>
        <row r="666">
          <cell r="E666">
            <v>6270640000</v>
          </cell>
          <cell r="H666" t="str">
            <v>INVESTIGACION</v>
          </cell>
          <cell r="K666">
            <v>7108.45</v>
          </cell>
          <cell r="M666">
            <v>7108.45</v>
          </cell>
          <cell r="O666">
            <v>0</v>
          </cell>
        </row>
        <row r="667">
          <cell r="E667">
            <v>6270650000</v>
          </cell>
          <cell r="H667" t="str">
            <v>PUBLICACIONES Y FILMACIONES</v>
          </cell>
          <cell r="K667">
            <v>468</v>
          </cell>
          <cell r="M667">
            <v>468</v>
          </cell>
          <cell r="O667">
            <v>0</v>
          </cell>
        </row>
        <row r="668">
          <cell r="E668">
            <v>6270660000</v>
          </cell>
          <cell r="H668" t="str">
            <v>REUNIONES DE TRABAJO</v>
          </cell>
          <cell r="K668">
            <v>44960.11</v>
          </cell>
          <cell r="M668">
            <v>39546.82</v>
          </cell>
          <cell r="O668">
            <v>5413.29</v>
          </cell>
        </row>
        <row r="669">
          <cell r="E669">
            <v>6270670500</v>
          </cell>
          <cell r="H669" t="str">
            <v>ATENCIONES A TERCEROS</v>
          </cell>
          <cell r="K669">
            <v>2078</v>
          </cell>
          <cell r="M669">
            <v>2078</v>
          </cell>
          <cell r="O669">
            <v>0</v>
          </cell>
        </row>
        <row r="670">
          <cell r="E670">
            <v>6270690000</v>
          </cell>
          <cell r="H670" t="str">
            <v>OTROS GASTOS</v>
          </cell>
          <cell r="K670">
            <v>438.4</v>
          </cell>
          <cell r="M670">
            <v>438.4</v>
          </cell>
          <cell r="O670">
            <v>0</v>
          </cell>
        </row>
        <row r="671">
          <cell r="E671" t="str">
            <v>Total 627 Publ., propaganda y rel. públicas</v>
          </cell>
          <cell r="H671" t="str">
            <v>DESPLAZAMIENTO</v>
          </cell>
          <cell r="K671">
            <v>1613498.66</v>
          </cell>
          <cell r="M671">
            <v>1606065.37</v>
          </cell>
          <cell r="O671">
            <v>7433.29</v>
          </cell>
        </row>
        <row r="672">
          <cell r="E672" t="str">
            <v>TOTAL PUBL., PROPAGANDA Y RELACIONES PÚBLICAS</v>
          </cell>
          <cell r="H672" t="str">
            <v>ESTANCIAS Y OTROS</v>
          </cell>
          <cell r="K672">
            <v>1613498.66</v>
          </cell>
          <cell r="M672">
            <v>1606065.37</v>
          </cell>
          <cell r="O672">
            <v>7433.29</v>
          </cell>
        </row>
        <row r="673">
          <cell r="E673" t="str">
            <v>.............................................</v>
          </cell>
          <cell r="K673">
            <v>150550.5</v>
          </cell>
          <cell r="M673">
            <v>114302.32</v>
          </cell>
          <cell r="O673">
            <v>36248.18</v>
          </cell>
        </row>
        <row r="674">
          <cell r="E674" t="str">
            <v>625 Primas de seguros</v>
          </cell>
          <cell r="K674">
            <v>150550.5</v>
          </cell>
          <cell r="M674">
            <v>114302.32</v>
          </cell>
          <cell r="O674">
            <v>36248.18</v>
          </cell>
        </row>
        <row r="675">
          <cell r="E675">
            <v>6250630000</v>
          </cell>
          <cell r="H675" t="str">
            <v>PLAN DE SEGURO INTEGRADO</v>
          </cell>
          <cell r="K675">
            <v>144445.5</v>
          </cell>
          <cell r="M675">
            <v>126179.18</v>
          </cell>
          <cell r="O675">
            <v>18266.32</v>
          </cell>
        </row>
        <row r="676">
          <cell r="E676" t="str">
            <v>Total 625 Primas de seguros</v>
          </cell>
          <cell r="H676" t="str">
            <v>TRANSPORTES Y FLETES</v>
          </cell>
          <cell r="K676">
            <v>144445.5</v>
          </cell>
          <cell r="M676">
            <v>126179.18</v>
          </cell>
          <cell r="O676">
            <v>18266.32</v>
          </cell>
        </row>
        <row r="677">
          <cell r="E677" t="str">
            <v>Total 624 Transportes y fletes</v>
          </cell>
          <cell r="K677">
            <v>144445.5</v>
          </cell>
          <cell r="M677">
            <v>126179.18</v>
          </cell>
          <cell r="O677">
            <v>18266.32</v>
          </cell>
        </row>
        <row r="678">
          <cell r="E678" t="str">
            <v>629060 Otros servicios</v>
          </cell>
          <cell r="K678">
            <v>69850</v>
          </cell>
          <cell r="M678">
            <v>45500</v>
          </cell>
          <cell r="O678">
            <v>24350</v>
          </cell>
        </row>
        <row r="679">
          <cell r="E679">
            <v>6290600000</v>
          </cell>
          <cell r="H679" t="str">
            <v>VIAJES</v>
          </cell>
          <cell r="K679">
            <v>29629.07</v>
          </cell>
          <cell r="M679">
            <v>22271.74</v>
          </cell>
          <cell r="O679">
            <v>7357.33</v>
          </cell>
        </row>
        <row r="680">
          <cell r="E680">
            <v>6290600100</v>
          </cell>
          <cell r="H680" t="str">
            <v>DESPLAZAMIENTO</v>
          </cell>
          <cell r="K680">
            <v>83250.12</v>
          </cell>
          <cell r="M680">
            <v>77059.92</v>
          </cell>
          <cell r="O680">
            <v>6190.2</v>
          </cell>
        </row>
        <row r="681">
          <cell r="E681">
            <v>6290602000</v>
          </cell>
          <cell r="H681" t="str">
            <v>ESTANCIAS Y OTROS</v>
          </cell>
          <cell r="K681">
            <v>58374.03</v>
          </cell>
          <cell r="M681">
            <v>51218.84</v>
          </cell>
          <cell r="O681">
            <v>7155.19</v>
          </cell>
        </row>
        <row r="682">
          <cell r="E682" t="str">
            <v>Total 629060 Otros servicios</v>
          </cell>
          <cell r="K682">
            <v>171253.22</v>
          </cell>
          <cell r="M682">
            <v>150550.5</v>
          </cell>
          <cell r="O682">
            <v>20702.72</v>
          </cell>
        </row>
        <row r="683">
          <cell r="E683">
            <v>6290610000</v>
          </cell>
          <cell r="H683" t="str">
            <v>DOCUMENTACION</v>
          </cell>
          <cell r="K683">
            <v>171253.22</v>
          </cell>
          <cell r="M683">
            <v>150550.5</v>
          </cell>
          <cell r="O683">
            <v>20702.72</v>
          </cell>
        </row>
        <row r="684">
          <cell r="E684" t="str">
            <v>624 Transportes y fletes</v>
          </cell>
          <cell r="H684" t="str">
            <v>SERVICIO DE LIMPIEZA</v>
          </cell>
          <cell r="K684">
            <v>113675</v>
          </cell>
          <cell r="M684">
            <v>87885</v>
          </cell>
          <cell r="O684">
            <v>25790</v>
          </cell>
        </row>
        <row r="685">
          <cell r="E685">
            <v>6240600000</v>
          </cell>
          <cell r="H685" t="str">
            <v>TRANSPORTES Y FLETES</v>
          </cell>
          <cell r="K685">
            <v>69850</v>
          </cell>
          <cell r="M685">
            <v>69850</v>
          </cell>
          <cell r="O685">
            <v>0</v>
          </cell>
        </row>
        <row r="686">
          <cell r="E686" t="str">
            <v>Total 624 Transportes y fletes</v>
          </cell>
          <cell r="H686" t="str">
            <v>GESTIONES DE COBRO Y CIERRE</v>
          </cell>
          <cell r="K686">
            <v>69850</v>
          </cell>
          <cell r="M686">
            <v>69850</v>
          </cell>
          <cell r="O686">
            <v>0</v>
          </cell>
        </row>
        <row r="687">
          <cell r="E687">
            <v>6290651100</v>
          </cell>
          <cell r="H687" t="str">
            <v>COBRO APARTADOS BANCARIOS (con IVA)</v>
          </cell>
          <cell r="K687">
            <v>69850</v>
          </cell>
          <cell r="M687">
            <v>69850</v>
          </cell>
          <cell r="O687">
            <v>0</v>
          </cell>
        </row>
        <row r="688">
          <cell r="E688" t="str">
            <v>626 Servicios bancarios y similares</v>
          </cell>
          <cell r="H688" t="str">
            <v>COLABORAC.COMERCIALES</v>
          </cell>
          <cell r="K688">
            <v>52193.59</v>
          </cell>
          <cell r="M688">
            <v>18893.59</v>
          </cell>
          <cell r="O688">
            <v>33300</v>
          </cell>
        </row>
        <row r="689">
          <cell r="E689">
            <v>6260600000</v>
          </cell>
          <cell r="H689" t="str">
            <v>SERVICIOS BANCARIOS Y SIMILARES</v>
          </cell>
          <cell r="K689">
            <v>26885.52</v>
          </cell>
          <cell r="M689">
            <v>26435.52</v>
          </cell>
          <cell r="O689">
            <v>450</v>
          </cell>
        </row>
        <row r="690">
          <cell r="E690" t="str">
            <v>Total 626 Servicios bancarios y similares</v>
          </cell>
          <cell r="H690" t="str">
            <v>TELEFONO GAS</v>
          </cell>
          <cell r="K690">
            <v>26885.52</v>
          </cell>
          <cell r="M690">
            <v>26435.52</v>
          </cell>
          <cell r="O690">
            <v>450</v>
          </cell>
        </row>
        <row r="691">
          <cell r="E691" t="str">
            <v>62906 Otros servicios</v>
          </cell>
          <cell r="H691" t="str">
            <v>OTROS OPERADORES</v>
          </cell>
          <cell r="K691">
            <v>3231345.23</v>
          </cell>
          <cell r="M691">
            <v>2767612.62</v>
          </cell>
          <cell r="O691">
            <v>463732.61</v>
          </cell>
        </row>
        <row r="692">
          <cell r="E692">
            <v>6290610000</v>
          </cell>
          <cell r="H692" t="str">
            <v>DOCUMENTACION</v>
          </cell>
          <cell r="K692">
            <v>2730</v>
          </cell>
          <cell r="M692">
            <v>2730</v>
          </cell>
          <cell r="O692">
            <v>0</v>
          </cell>
        </row>
        <row r="693">
          <cell r="E693">
            <v>6290640000</v>
          </cell>
          <cell r="H693" t="str">
            <v>SERVICIO DE LIMPIEZA</v>
          </cell>
          <cell r="K693">
            <v>114210</v>
          </cell>
          <cell r="M693">
            <v>113675</v>
          </cell>
          <cell r="O693">
            <v>535</v>
          </cell>
        </row>
        <row r="694">
          <cell r="E694">
            <v>6290650000</v>
          </cell>
          <cell r="H694" t="str">
            <v>LECTURA DE CONTADORES</v>
          </cell>
          <cell r="K694">
            <v>122558</v>
          </cell>
          <cell r="M694">
            <v>100980</v>
          </cell>
          <cell r="O694">
            <v>21578</v>
          </cell>
        </row>
        <row r="695">
          <cell r="E695">
            <v>6290650500</v>
          </cell>
          <cell r="H695" t="str">
            <v>GESTIONES DE COBRO Y CIERRE</v>
          </cell>
          <cell r="K695">
            <v>443505.83</v>
          </cell>
          <cell r="M695">
            <v>420394.27</v>
          </cell>
          <cell r="O695">
            <v>23111.56</v>
          </cell>
        </row>
        <row r="696">
          <cell r="E696">
            <v>6290651100</v>
          </cell>
          <cell r="H696" t="str">
            <v>COBRO APARTADOS BANCARIOS (con IVA)</v>
          </cell>
          <cell r="K696">
            <v>64637.96</v>
          </cell>
          <cell r="M696">
            <v>57864.46</v>
          </cell>
          <cell r="O696">
            <v>6773.5</v>
          </cell>
        </row>
        <row r="697">
          <cell r="E697">
            <v>6290652000</v>
          </cell>
          <cell r="H697" t="str">
            <v>COLABORAC.COMERCIALES</v>
          </cell>
          <cell r="K697">
            <v>57003.59</v>
          </cell>
          <cell r="M697">
            <v>52193.59</v>
          </cell>
          <cell r="O697">
            <v>4810</v>
          </cell>
        </row>
        <row r="698">
          <cell r="E698">
            <v>6290652500</v>
          </cell>
          <cell r="H698" t="str">
            <v>SERVICIOS INFORMATICOS</v>
          </cell>
          <cell r="K698">
            <v>36369.769999999997</v>
          </cell>
          <cell r="M698">
            <v>31609.33</v>
          </cell>
          <cell r="O698">
            <v>4760.4399999999996</v>
          </cell>
        </row>
        <row r="699">
          <cell r="E699">
            <v>6290653500</v>
          </cell>
          <cell r="H699" t="str">
            <v>TELEFONO GAS</v>
          </cell>
          <cell r="K699">
            <v>121072.9</v>
          </cell>
          <cell r="M699">
            <v>103762.9</v>
          </cell>
          <cell r="O699">
            <v>17310</v>
          </cell>
        </row>
        <row r="700">
          <cell r="E700">
            <v>6290656000</v>
          </cell>
          <cell r="H700" t="str">
            <v>OTROS OPERADORES</v>
          </cell>
          <cell r="K700">
            <v>3593926.71</v>
          </cell>
          <cell r="M700">
            <v>3231345.23</v>
          </cell>
          <cell r="O700">
            <v>362581.48</v>
          </cell>
        </row>
        <row r="701">
          <cell r="E701">
            <v>6290660000</v>
          </cell>
          <cell r="H701" t="str">
            <v>OTROS SERVICIOS</v>
          </cell>
          <cell r="K701">
            <v>456738.41</v>
          </cell>
          <cell r="M701">
            <v>382133.25</v>
          </cell>
          <cell r="O701">
            <v>74605.16</v>
          </cell>
        </row>
        <row r="702">
          <cell r="E702">
            <v>6291690000</v>
          </cell>
          <cell r="H702" t="str">
            <v>SERVICIOS CORPORATIVOS</v>
          </cell>
          <cell r="K702">
            <v>7478569.21</v>
          </cell>
          <cell r="M702">
            <v>6645930.3899999997</v>
          </cell>
          <cell r="O702">
            <v>832638.82</v>
          </cell>
        </row>
        <row r="703">
          <cell r="E703" t="str">
            <v>Total 62906 Otros servicios</v>
          </cell>
          <cell r="K703">
            <v>12491322.380000001</v>
          </cell>
          <cell r="M703">
            <v>11142618.42</v>
          </cell>
          <cell r="O703">
            <v>1348703.96</v>
          </cell>
        </row>
        <row r="704">
          <cell r="E704" t="str">
            <v>681 Amortización del inmovilizado inmaterial</v>
          </cell>
          <cell r="K704">
            <v>12518207.9</v>
          </cell>
          <cell r="M704">
            <v>11169053.939999999</v>
          </cell>
          <cell r="O704">
            <v>1349153.96</v>
          </cell>
        </row>
        <row r="705">
          <cell r="E705" t="str">
            <v>TOTAL SERVICIOS EXTERIORES</v>
          </cell>
          <cell r="H705" t="str">
            <v>DOTACION AMORTIZACION APLICACIONES INFO</v>
          </cell>
          <cell r="K705">
            <v>19783956.75</v>
          </cell>
          <cell r="M705">
            <v>17581617.359999999</v>
          </cell>
          <cell r="O705">
            <v>2202339.39</v>
          </cell>
        </row>
        <row r="706">
          <cell r="E706" t="str">
            <v>Total 681 Amort. del inmovilizado inmaterial</v>
          </cell>
          <cell r="K706">
            <v>208892.97</v>
          </cell>
          <cell r="M706">
            <v>182501.84</v>
          </cell>
          <cell r="O706">
            <v>26391.13</v>
          </cell>
        </row>
        <row r="707">
          <cell r="E707" t="str">
            <v>682 Amortización del inmovilizado material</v>
          </cell>
        </row>
        <row r="708">
          <cell r="E708" t="str">
            <v>AMORTIZACIONES</v>
          </cell>
          <cell r="H708" t="str">
            <v>B10 ACT AMORT INMOV MATERIAL</v>
          </cell>
          <cell r="K708">
            <v>719123.77</v>
          </cell>
          <cell r="M708">
            <v>622655.07999999996</v>
          </cell>
          <cell r="O708">
            <v>96468.69</v>
          </cell>
        </row>
        <row r="709">
          <cell r="E709">
            <v>6821700000</v>
          </cell>
          <cell r="H709" t="str">
            <v>DOTACION AMORTIZACION DE EDIFICIOS</v>
          </cell>
          <cell r="K709">
            <v>347.87</v>
          </cell>
          <cell r="M709">
            <v>304.39</v>
          </cell>
          <cell r="O709">
            <v>43.48</v>
          </cell>
        </row>
        <row r="710">
          <cell r="E710" t="str">
            <v>680 Amortización de gastos de establecimiento</v>
          </cell>
          <cell r="H710" t="str">
            <v>DOTACION AMORTIZACION INSTALACIONES INT</v>
          </cell>
          <cell r="K710">
            <v>86241.22</v>
          </cell>
          <cell r="M710">
            <v>75461.08</v>
          </cell>
          <cell r="O710">
            <v>10780.14</v>
          </cell>
        </row>
        <row r="711">
          <cell r="E711">
            <v>6800720000</v>
          </cell>
          <cell r="H711" t="str">
            <v>GASTOS DE PRIMER ESTABLECIMIENTO</v>
          </cell>
          <cell r="K711">
            <v>91803.06</v>
          </cell>
          <cell r="M711">
            <v>81602.720000000001</v>
          </cell>
          <cell r="O711">
            <v>10200.34</v>
          </cell>
        </row>
        <row r="712">
          <cell r="E712" t="str">
            <v>Total 680 Amort. de gastos de establecimiento</v>
          </cell>
          <cell r="H712" t="str">
            <v>DOTACION AMORTIZACION INSTAL AUX DE EXP</v>
          </cell>
          <cell r="K712">
            <v>91803.06</v>
          </cell>
          <cell r="M712">
            <v>81602.720000000001</v>
          </cell>
          <cell r="O712">
            <v>10200.34</v>
          </cell>
        </row>
        <row r="713">
          <cell r="E713" t="str">
            <v>681 Amortización del inmovilizado inmaterial</v>
          </cell>
          <cell r="H713" t="str">
            <v>DOTACION AMORTIZACION CONTADORES</v>
          </cell>
          <cell r="K713">
            <v>544874.72</v>
          </cell>
          <cell r="M713">
            <v>473955.29</v>
          </cell>
          <cell r="O713">
            <v>70919.429999999993</v>
          </cell>
        </row>
        <row r="714">
          <cell r="E714">
            <v>6815700000</v>
          </cell>
          <cell r="H714" t="str">
            <v>DOTACION AMORTIZACION APLICACIONES INFO</v>
          </cell>
          <cell r="K714">
            <v>235527.83</v>
          </cell>
          <cell r="M714">
            <v>208892.97</v>
          </cell>
          <cell r="O714">
            <v>26634.86</v>
          </cell>
        </row>
        <row r="715">
          <cell r="E715" t="str">
            <v>Total 681 Amort. del inmovilizado inmaterial</v>
          </cell>
          <cell r="H715" t="str">
            <v>DOTACION AMORTIZACION MAQUINARIA</v>
          </cell>
          <cell r="K715">
            <v>235527.83</v>
          </cell>
          <cell r="M715">
            <v>208892.97</v>
          </cell>
          <cell r="O715">
            <v>26634.86</v>
          </cell>
        </row>
        <row r="716">
          <cell r="E716" t="str">
            <v>682 Amortización del inmovilizado material</v>
          </cell>
          <cell r="H716" t="str">
            <v>DOTACION AMORTIZACION UTILLAJE</v>
          </cell>
          <cell r="K716">
            <v>27858.85</v>
          </cell>
          <cell r="M716">
            <v>24096.04</v>
          </cell>
          <cell r="O716">
            <v>3762.81</v>
          </cell>
        </row>
        <row r="717">
          <cell r="E717">
            <v>6820795000</v>
          </cell>
          <cell r="H717" t="str">
            <v>B10 ACT AMORT INMOV MATERIAL</v>
          </cell>
          <cell r="K717">
            <v>846261.38</v>
          </cell>
          <cell r="M717">
            <v>719123.77</v>
          </cell>
          <cell r="O717">
            <v>127137.61</v>
          </cell>
        </row>
        <row r="718">
          <cell r="E718">
            <v>6821700000</v>
          </cell>
          <cell r="H718" t="str">
            <v>DOTACION AMORTIZACION DE EDIFICIOS</v>
          </cell>
          <cell r="K718">
            <v>391.36</v>
          </cell>
          <cell r="M718">
            <v>347.87</v>
          </cell>
          <cell r="O718">
            <v>43.49</v>
          </cell>
        </row>
        <row r="719">
          <cell r="E719">
            <v>6821710000</v>
          </cell>
          <cell r="H719" t="str">
            <v>DOTACION AMORTIZACION INSTALACIONES INT</v>
          </cell>
          <cell r="K719">
            <v>97021.4</v>
          </cell>
          <cell r="M719">
            <v>86241.22</v>
          </cell>
          <cell r="O719">
            <v>10780.18</v>
          </cell>
        </row>
        <row r="720">
          <cell r="E720">
            <v>6822710000</v>
          </cell>
          <cell r="H720" t="str">
            <v>DOTACION AMORTIZACION RED</v>
          </cell>
          <cell r="K720">
            <v>4358929.0999999996</v>
          </cell>
          <cell r="M720">
            <v>3845136.78</v>
          </cell>
          <cell r="O720">
            <v>513792.32</v>
          </cell>
        </row>
        <row r="721">
          <cell r="E721">
            <v>6822730000</v>
          </cell>
          <cell r="H721" t="str">
            <v>DOTACION AMORTIZACION INSTAL AUX DE EXP</v>
          </cell>
          <cell r="K721">
            <v>48788.44</v>
          </cell>
          <cell r="M721">
            <v>43333.45</v>
          </cell>
          <cell r="O721">
            <v>5454.99</v>
          </cell>
        </row>
        <row r="722">
          <cell r="E722">
            <v>6822740000</v>
          </cell>
          <cell r="H722" t="str">
            <v>DOTACION AMORTIZACION CONTADORES</v>
          </cell>
          <cell r="K722">
            <v>616849.1</v>
          </cell>
          <cell r="M722">
            <v>544874.72</v>
          </cell>
          <cell r="O722">
            <v>71974.38</v>
          </cell>
        </row>
        <row r="723">
          <cell r="E723">
            <v>6822750000</v>
          </cell>
          <cell r="H723" t="str">
            <v>DOTACION AMORTIZACION INSTALACIONES COM</v>
          </cell>
          <cell r="K723">
            <v>11648.51</v>
          </cell>
          <cell r="M723">
            <v>10354.23</v>
          </cell>
          <cell r="O723">
            <v>1294.28</v>
          </cell>
        </row>
        <row r="724">
          <cell r="E724">
            <v>6823700000</v>
          </cell>
          <cell r="H724" t="str">
            <v>DOTACION AMORTIZACION MAQUINARIA</v>
          </cell>
          <cell r="K724">
            <v>18216.66</v>
          </cell>
          <cell r="M724">
            <v>16192.59</v>
          </cell>
          <cell r="O724">
            <v>2024.07</v>
          </cell>
        </row>
        <row r="725">
          <cell r="E725">
            <v>6824700000</v>
          </cell>
          <cell r="H725" t="str">
            <v>DOTACION AMORTIZACION UTILLAJE</v>
          </cell>
          <cell r="K725">
            <v>31785.59</v>
          </cell>
          <cell r="M725">
            <v>27858.85</v>
          </cell>
          <cell r="O725">
            <v>3926.74</v>
          </cell>
        </row>
        <row r="726">
          <cell r="E726">
            <v>6826700000</v>
          </cell>
          <cell r="H726" t="str">
            <v>DOTACION AMORTIZACION MOBILIARIO</v>
          </cell>
          <cell r="K726">
            <v>44053.1</v>
          </cell>
          <cell r="M726">
            <v>39158.28</v>
          </cell>
          <cell r="O726">
            <v>4894.82</v>
          </cell>
        </row>
        <row r="727">
          <cell r="E727">
            <v>6827700000</v>
          </cell>
          <cell r="H727" t="str">
            <v>DOTACION AMORTIZ EQU P/PROCESOS DE INFO</v>
          </cell>
          <cell r="K727">
            <v>7965.36</v>
          </cell>
          <cell r="M727">
            <v>7965.36</v>
          </cell>
          <cell r="O727">
            <v>0</v>
          </cell>
        </row>
        <row r="728">
          <cell r="E728">
            <v>6828700000</v>
          </cell>
          <cell r="H728" t="str">
            <v>DOTACION AMORTIZACION ELEMENTOS DE TRAN</v>
          </cell>
          <cell r="K728">
            <v>109512.21</v>
          </cell>
          <cell r="M728">
            <v>97344.19</v>
          </cell>
          <cell r="O728">
            <v>12168.02</v>
          </cell>
        </row>
        <row r="729">
          <cell r="E729" t="str">
            <v>Total 682 Amort. del inmovilizado material</v>
          </cell>
          <cell r="K729">
            <v>6191422.21</v>
          </cell>
          <cell r="M729">
            <v>5437931.3099999996</v>
          </cell>
          <cell r="O729">
            <v>753490.9</v>
          </cell>
        </row>
        <row r="730">
          <cell r="E730" t="str">
            <v>TOTAL AMORTIZACIONES</v>
          </cell>
          <cell r="K730">
            <v>6518753.0999999996</v>
          </cell>
          <cell r="M730">
            <v>5728427</v>
          </cell>
          <cell r="O730">
            <v>790326.1</v>
          </cell>
        </row>
        <row r="732">
          <cell r="E732" t="str">
            <v>OTROS GASTOS DE EXPLOTACIÓN</v>
          </cell>
        </row>
        <row r="733">
          <cell r="E733" t="str">
            <v>PROVISIONES</v>
          </cell>
        </row>
        <row r="734">
          <cell r="E734" t="str">
            <v>62909 Otros gastos de explotación</v>
          </cell>
        </row>
        <row r="735">
          <cell r="E735" t="str">
            <v>694 Dotación a la provisión para insolv.tráf.</v>
          </cell>
          <cell r="H735" t="str">
            <v>MULTAS Y SANCIONES</v>
          </cell>
          <cell r="K735">
            <v>1804</v>
          </cell>
          <cell r="M735">
            <v>1389</v>
          </cell>
          <cell r="O735">
            <v>415</v>
          </cell>
        </row>
        <row r="736">
          <cell r="E736">
            <v>6940000100</v>
          </cell>
          <cell r="H736" t="str">
            <v>DOTACION PROVISION PARA INSOLVENCIAS DE</v>
          </cell>
          <cell r="K736">
            <v>1102500</v>
          </cell>
          <cell r="M736">
            <v>980000</v>
          </cell>
          <cell r="O736">
            <v>122500</v>
          </cell>
        </row>
        <row r="737">
          <cell r="E737" t="str">
            <v>Total 694 Dotación a la prov. insolv.tráf.</v>
          </cell>
          <cell r="H737" t="str">
            <v>GASTOS MENORES</v>
          </cell>
          <cell r="K737">
            <v>1102500</v>
          </cell>
          <cell r="M737">
            <v>980000</v>
          </cell>
          <cell r="O737">
            <v>122500</v>
          </cell>
        </row>
        <row r="738">
          <cell r="E738" t="str">
            <v>TOTAL PROVISIONES</v>
          </cell>
          <cell r="K738">
            <v>1102500</v>
          </cell>
          <cell r="M738">
            <v>980000</v>
          </cell>
          <cell r="O738">
            <v>122500</v>
          </cell>
        </row>
        <row r="739">
          <cell r="E739" t="str">
            <v>TOTAL OTROS GASTOS DE EXPLOTACIÓN</v>
          </cell>
          <cell r="K739">
            <v>5620.69</v>
          </cell>
          <cell r="M739">
            <v>5191.3900000000003</v>
          </cell>
          <cell r="O739">
            <v>429.3</v>
          </cell>
        </row>
        <row r="741">
          <cell r="E741" t="str">
            <v>OTROS GASTOS DE EXPLOTACIÓN</v>
          </cell>
        </row>
        <row r="742">
          <cell r="E742" t="str">
            <v>TOTAL GASTOS OPERATIVOS</v>
          </cell>
          <cell r="K742">
            <v>67083982.490000002</v>
          </cell>
          <cell r="M742">
            <v>57213858.289999999</v>
          </cell>
          <cell r="O742">
            <v>9870124.1999999993</v>
          </cell>
        </row>
        <row r="743">
          <cell r="E743" t="str">
            <v>62909 Otros gastos de explotación</v>
          </cell>
        </row>
        <row r="744">
          <cell r="E744">
            <v>6290900500</v>
          </cell>
          <cell r="H744" t="str">
            <v>MULTAS Y SANCIONES</v>
          </cell>
          <cell r="K744">
            <v>1804</v>
          </cell>
          <cell r="M744">
            <v>1804</v>
          </cell>
          <cell r="O744">
            <v>0</v>
          </cell>
        </row>
        <row r="745">
          <cell r="E745">
            <v>6290901500</v>
          </cell>
          <cell r="H745" t="str">
            <v>GASTOS NO DEDUCIBLES</v>
          </cell>
          <cell r="K745">
            <v>3837.4</v>
          </cell>
          <cell r="M745">
            <v>3816.7</v>
          </cell>
          <cell r="O745">
            <v>20.7</v>
          </cell>
        </row>
        <row r="746">
          <cell r="E746">
            <v>6290902000</v>
          </cell>
          <cell r="H746" t="str">
            <v>GASTOS MENORES</v>
          </cell>
          <cell r="K746">
            <v>-0.01</v>
          </cell>
          <cell r="M746">
            <v>-0.01</v>
          </cell>
          <cell r="O746">
            <v>0</v>
          </cell>
        </row>
        <row r="747">
          <cell r="E747" t="str">
            <v>Total 62909 Otros gastos de explotación</v>
          </cell>
          <cell r="K747">
            <v>5641.39</v>
          </cell>
          <cell r="M747">
            <v>5620.69</v>
          </cell>
          <cell r="O747">
            <v>20.7</v>
          </cell>
        </row>
        <row r="748">
          <cell r="E748" t="str">
            <v>TOTAL OTROS GASTOS DE EXPLOTACIÓN</v>
          </cell>
          <cell r="K748">
            <v>5641.39</v>
          </cell>
          <cell r="M748">
            <v>5620.69</v>
          </cell>
          <cell r="O748">
            <v>20.7</v>
          </cell>
        </row>
        <row r="750">
          <cell r="G750" t="str">
            <v xml:space="preserve">                     Balance Contable - Estructura México</v>
          </cell>
          <cell r="N750" t="str">
            <v>Hora</v>
          </cell>
          <cell r="P750">
            <v>0.41700231481481481</v>
          </cell>
        </row>
        <row r="751">
          <cell r="E751" t="str">
            <v>TOTAL GASTOS OPERATIVOS</v>
          </cell>
          <cell r="K751">
            <v>76017904.230000004</v>
          </cell>
          <cell r="M751">
            <v>67083982.490000002</v>
          </cell>
          <cell r="N751" t="str">
            <v>RFBILA00</v>
          </cell>
          <cell r="O751">
            <v>8933921.7400000002</v>
          </cell>
          <cell r="Q751" t="str">
            <v>/</v>
          </cell>
          <cell r="R751" t="str">
            <v>SS79393</v>
          </cell>
        </row>
        <row r="752">
          <cell r="E752" t="str">
            <v>=======================</v>
          </cell>
        </row>
        <row r="753">
          <cell r="F753">
            <v>12</v>
          </cell>
          <cell r="G753" t="str">
            <v>División</v>
          </cell>
          <cell r="I753" t="str">
            <v>****</v>
          </cell>
          <cell r="N753" t="str">
            <v>Imptes en</v>
          </cell>
          <cell r="S753" t="str">
            <v>NPM</v>
          </cell>
        </row>
        <row r="754">
          <cell r="E754" t="str">
            <v>RESULTADO OPERATIVO</v>
          </cell>
          <cell r="K754">
            <v>-16887739.030000001</v>
          </cell>
          <cell r="M754">
            <v>-15592090.560000001</v>
          </cell>
          <cell r="O754">
            <v>-1295648.47</v>
          </cell>
        </row>
        <row r="755">
          <cell r="E755" t="str">
            <v>===================</v>
          </cell>
          <cell r="J755" t="str">
            <v>..Interv.informe.</v>
          </cell>
          <cell r="L755" t="str">
            <v>..Comp. periodos</v>
          </cell>
          <cell r="O755" t="str">
            <v>.......absolutos</v>
          </cell>
        </row>
        <row r="756">
          <cell r="E756" t="str">
            <v>..................................................</v>
          </cell>
          <cell r="J756" t="str">
            <v>(08.2004-08.2004)</v>
          </cell>
          <cell r="L756" t="str">
            <v>(07.2004-07.2004)</v>
          </cell>
          <cell r="O756" t="str">
            <v>.....Desviación</v>
          </cell>
        </row>
        <row r="758">
          <cell r="E758" t="str">
            <v>RESULTADO FINANCIERO</v>
          </cell>
        </row>
        <row r="759">
          <cell r="E759" t="str">
            <v>====================</v>
          </cell>
          <cell r="G759" t="str">
            <v xml:space="preserve">                     Balance Contable - Estructura México</v>
          </cell>
          <cell r="N759" t="str">
            <v>Hora</v>
          </cell>
          <cell r="P759">
            <v>0.43756944444444446</v>
          </cell>
        </row>
        <row r="760">
          <cell r="E760" t="str">
            <v>.</v>
          </cell>
          <cell r="N760" t="str">
            <v>RFBILA00</v>
          </cell>
          <cell r="Q760" t="str">
            <v>/</v>
          </cell>
          <cell r="R760" t="str">
            <v>SS79393</v>
          </cell>
        </row>
        <row r="761">
          <cell r="E761" t="str">
            <v>.</v>
          </cell>
        </row>
        <row r="762">
          <cell r="E762" t="str">
            <v>INGRESOS FINANCIEROS</v>
          </cell>
          <cell r="F762">
            <v>12</v>
          </cell>
          <cell r="G762" t="str">
            <v>División</v>
          </cell>
          <cell r="I762" t="str">
            <v>****</v>
          </cell>
          <cell r="N762" t="str">
            <v>Imptes en</v>
          </cell>
          <cell r="S762" t="str">
            <v>NPM</v>
          </cell>
        </row>
        <row r="763">
          <cell r="E763" t="str">
            <v>====================</v>
          </cell>
        </row>
        <row r="764">
          <cell r="E764" t="str">
            <v>Textos............................................</v>
          </cell>
          <cell r="J764" t="str">
            <v>..Interv.informe.</v>
          </cell>
          <cell r="L764" t="str">
            <v>..Comp. periodos</v>
          </cell>
          <cell r="O764" t="str">
            <v>.......absolutos</v>
          </cell>
        </row>
        <row r="765">
          <cell r="E765" t="str">
            <v>..................................................</v>
          </cell>
          <cell r="H765" t="str">
            <v>INTERESES DE CUENTAS BANCARIAS</v>
          </cell>
          <cell r="J765" t="str">
            <v>(09.2004-09.2004)</v>
          </cell>
          <cell r="K765">
            <v>-1478.66</v>
          </cell>
          <cell r="L765" t="str">
            <v>(08.2004-08.2004)</v>
          </cell>
          <cell r="M765">
            <v>-1262.93</v>
          </cell>
          <cell r="O765" t="str">
            <v>.....Desviación</v>
          </cell>
        </row>
        <row r="766">
          <cell r="E766">
            <v>7650000100</v>
          </cell>
          <cell r="H766" t="str">
            <v>DESCUENTOS SOBRE COMPRAS PRONTO PAGO A</v>
          </cell>
          <cell r="K766">
            <v>-444724.21</v>
          </cell>
          <cell r="M766">
            <v>-400701.17</v>
          </cell>
          <cell r="O766">
            <v>-44023.040000000001</v>
          </cell>
        </row>
        <row r="767">
          <cell r="E767" t="str">
            <v>RESULTADO FINANCIERO</v>
          </cell>
          <cell r="H767" t="str">
            <v>DIFERENCIAS POSITIVAS DE CAMBIO</v>
          </cell>
          <cell r="K767">
            <v>-75465.55</v>
          </cell>
          <cell r="M767">
            <v>-74809.36</v>
          </cell>
          <cell r="O767">
            <v>-656.19</v>
          </cell>
        </row>
        <row r="768">
          <cell r="E768" t="str">
            <v>====================</v>
          </cell>
          <cell r="H768" t="str">
            <v>INGRESO TEORICO POR DIFERENCIA EN TIPO</v>
          </cell>
          <cell r="K768">
            <v>-43173.73</v>
          </cell>
          <cell r="M768">
            <v>-44580.32</v>
          </cell>
          <cell r="O768">
            <v>1406.59</v>
          </cell>
        </row>
        <row r="769">
          <cell r="E769" t="str">
            <v>.</v>
          </cell>
          <cell r="H769" t="str">
            <v>INGRESOS POR APLAZAMIENTO PAGOS FACTURA</v>
          </cell>
          <cell r="K769">
            <v>-1308928.44</v>
          </cell>
          <cell r="M769">
            <v>-1212129.04</v>
          </cell>
          <cell r="O769">
            <v>-96799.4</v>
          </cell>
        </row>
        <row r="770">
          <cell r="E770" t="str">
            <v>.</v>
          </cell>
          <cell r="H770" t="str">
            <v>INGRESOS FINANCIEROS VARIOS</v>
          </cell>
          <cell r="K770">
            <v>-65942.080000000002</v>
          </cell>
          <cell r="M770">
            <v>-57519.11</v>
          </cell>
          <cell r="O770">
            <v>-8422.9699999999993</v>
          </cell>
        </row>
        <row r="771">
          <cell r="E771" t="str">
            <v>INGRESOS FINANCIEROS</v>
          </cell>
          <cell r="H771" t="str">
            <v>B10 ACT REPOMO</v>
          </cell>
          <cell r="K771">
            <v>-3703187.2</v>
          </cell>
          <cell r="M771">
            <v>-3443800.64</v>
          </cell>
          <cell r="O771">
            <v>-259386.56</v>
          </cell>
        </row>
        <row r="772">
          <cell r="E772" t="str">
            <v>====================</v>
          </cell>
          <cell r="K772">
            <v>-5642899.8700000001</v>
          </cell>
          <cell r="M772">
            <v>-5234802.57</v>
          </cell>
          <cell r="O772">
            <v>-408097.3</v>
          </cell>
        </row>
        <row r="773">
          <cell r="E773" t="str">
            <v>76 Ingresos financieros</v>
          </cell>
        </row>
        <row r="774">
          <cell r="E774">
            <v>7640010000</v>
          </cell>
          <cell r="H774" t="str">
            <v>INTERESES DE CUENTAS BANCARIAS</v>
          </cell>
          <cell r="K774">
            <v>-1838.06</v>
          </cell>
          <cell r="M774">
            <v>-1478.66</v>
          </cell>
          <cell r="O774">
            <v>-359.4</v>
          </cell>
        </row>
        <row r="775">
          <cell r="E775">
            <v>7650000100</v>
          </cell>
          <cell r="H775" t="str">
            <v>DESCUENTOS SOBRE COMPRAS PRONTO PAGO A</v>
          </cell>
          <cell r="K775">
            <v>-472010.98</v>
          </cell>
          <cell r="M775">
            <v>-444724.21</v>
          </cell>
          <cell r="O775">
            <v>-27286.77</v>
          </cell>
        </row>
        <row r="776">
          <cell r="E776">
            <v>7680000100</v>
          </cell>
          <cell r="H776" t="str">
            <v>DIFERENCIAS POSITIVAS DE CAMBIO</v>
          </cell>
          <cell r="K776">
            <v>-75604.570000000007</v>
          </cell>
          <cell r="M776">
            <v>-75465.55</v>
          </cell>
          <cell r="O776">
            <v>-139.02000000000001</v>
          </cell>
        </row>
        <row r="777">
          <cell r="E777">
            <v>7680000112</v>
          </cell>
          <cell r="H777" t="str">
            <v>INGRESO TEORICO POR DIFERENCIA EN TIPO</v>
          </cell>
          <cell r="K777">
            <v>-48350.74</v>
          </cell>
          <cell r="M777">
            <v>-43173.73</v>
          </cell>
          <cell r="O777">
            <v>-5177.01</v>
          </cell>
        </row>
        <row r="778">
          <cell r="E778">
            <v>7690000000</v>
          </cell>
          <cell r="H778" t="str">
            <v>INGRESOS POR APLAZAMIENTO PAGOS FACTURA</v>
          </cell>
          <cell r="K778">
            <v>-1388289.27</v>
          </cell>
          <cell r="M778">
            <v>-1308928.44</v>
          </cell>
          <cell r="O778">
            <v>-79360.83</v>
          </cell>
        </row>
        <row r="779">
          <cell r="E779">
            <v>7690000900</v>
          </cell>
          <cell r="H779" t="str">
            <v>INGRESOS FINANCIEROS VARIOS</v>
          </cell>
          <cell r="K779">
            <v>-72437.03</v>
          </cell>
          <cell r="M779">
            <v>-65942.080000000002</v>
          </cell>
          <cell r="O779">
            <v>-6494.95</v>
          </cell>
        </row>
        <row r="780">
          <cell r="E780">
            <v>7690010000</v>
          </cell>
          <cell r="H780" t="str">
            <v>B10 ACT REPOMO</v>
          </cell>
          <cell r="K780">
            <v>-4849898.32</v>
          </cell>
          <cell r="M780">
            <v>-3703187.2</v>
          </cell>
          <cell r="O780">
            <v>-1146711.1200000001</v>
          </cell>
        </row>
        <row r="781">
          <cell r="E781" t="str">
            <v>Total 76 Ingresos financieros</v>
          </cell>
          <cell r="H781" t="str">
            <v>GASTO TEORICO POR DIFERENCIA EN TIPO DE</v>
          </cell>
          <cell r="K781">
            <v>-6908428.9699999997</v>
          </cell>
          <cell r="M781">
            <v>-5642899.8700000001</v>
          </cell>
          <cell r="O781">
            <v>-1265529.1000000001</v>
          </cell>
        </row>
        <row r="782">
          <cell r="E782">
            <v>6690020000</v>
          </cell>
          <cell r="H782" t="str">
            <v>GASTOS POR TRANSFERENCIAS</v>
          </cell>
          <cell r="K782">
            <v>320</v>
          </cell>
          <cell r="M782">
            <v>216</v>
          </cell>
          <cell r="O782">
            <v>104</v>
          </cell>
        </row>
        <row r="783">
          <cell r="E783" t="str">
            <v>TOTAL INGRESOS FINANCIEROS</v>
          </cell>
          <cell r="H783" t="str">
            <v>COMISION DE MANTENIMIENTO Y SERVICIO</v>
          </cell>
          <cell r="K783">
            <v>-6908428.9699999997</v>
          </cell>
          <cell r="M783">
            <v>-5642899.8700000001</v>
          </cell>
          <cell r="O783">
            <v>-1265529.1000000001</v>
          </cell>
        </row>
        <row r="784">
          <cell r="E784" t="str">
            <v>==========================</v>
          </cell>
          <cell r="K784">
            <v>216080.37</v>
          </cell>
          <cell r="M784">
            <v>222327.09</v>
          </cell>
          <cell r="O784">
            <v>-6246.72</v>
          </cell>
        </row>
        <row r="786">
          <cell r="E786" t="str">
            <v>GASTOS FINANCIEROS</v>
          </cell>
          <cell r="K786">
            <v>216080.37</v>
          </cell>
          <cell r="M786">
            <v>222327.09</v>
          </cell>
          <cell r="O786">
            <v>-6246.72</v>
          </cell>
        </row>
        <row r="787">
          <cell r="E787" t="str">
            <v>==================</v>
          </cell>
        </row>
        <row r="788">
          <cell r="E788" t="str">
            <v>66 Gastos financieros</v>
          </cell>
        </row>
        <row r="789">
          <cell r="E789">
            <v>6680000100</v>
          </cell>
          <cell r="H789" t="str">
            <v>DIFERENCIAS NEGATIVAS DE CAMBIO</v>
          </cell>
          <cell r="K789">
            <v>26475.63</v>
          </cell>
          <cell r="M789">
            <v>23212.6</v>
          </cell>
          <cell r="O789">
            <v>3263.03</v>
          </cell>
        </row>
        <row r="790">
          <cell r="E790">
            <v>6680000112</v>
          </cell>
          <cell r="H790" t="str">
            <v>GASTO TEORICO POR DIFERENCIA EN TIPO DE</v>
          </cell>
          <cell r="K790">
            <v>188526.86</v>
          </cell>
          <cell r="M790">
            <v>183032.77</v>
          </cell>
          <cell r="O790">
            <v>5494.09</v>
          </cell>
        </row>
        <row r="791">
          <cell r="E791">
            <v>6690020000</v>
          </cell>
          <cell r="H791" t="str">
            <v>GASTOS POR TRANSFERENCIAS</v>
          </cell>
          <cell r="K791">
            <v>320</v>
          </cell>
          <cell r="M791">
            <v>320</v>
          </cell>
          <cell r="O791">
            <v>0</v>
          </cell>
        </row>
        <row r="792">
          <cell r="E792">
            <v>6690040000</v>
          </cell>
          <cell r="H792" t="str">
            <v>COMISION DE MANTENIMIENTO Y SERVICIO</v>
          </cell>
          <cell r="K792">
            <v>10070</v>
          </cell>
          <cell r="M792">
            <v>9515</v>
          </cell>
          <cell r="O792">
            <v>555</v>
          </cell>
        </row>
        <row r="793">
          <cell r="E793" t="str">
            <v>Total 66 Gastos financieros</v>
          </cell>
          <cell r="K793">
            <v>225392.49</v>
          </cell>
          <cell r="M793">
            <v>216080.37</v>
          </cell>
          <cell r="O793">
            <v>9312.1200000000008</v>
          </cell>
        </row>
        <row r="794">
          <cell r="G794" t="str">
            <v xml:space="preserve">                     Balance Contable - Estructura México</v>
          </cell>
          <cell r="N794" t="str">
            <v>Hora</v>
          </cell>
          <cell r="P794">
            <v>0.41700231481481481</v>
          </cell>
        </row>
        <row r="795">
          <cell r="E795" t="str">
            <v>TOTAL GASTOS FINANCIEROS</v>
          </cell>
          <cell r="K795">
            <v>225392.49</v>
          </cell>
          <cell r="M795">
            <v>216080.37</v>
          </cell>
          <cell r="N795" t="str">
            <v>RFBILA00</v>
          </cell>
          <cell r="O795">
            <v>9312.1200000000008</v>
          </cell>
          <cell r="Q795" t="str">
            <v>/</v>
          </cell>
          <cell r="R795" t="str">
            <v>SS79393</v>
          </cell>
        </row>
        <row r="796">
          <cell r="E796" t="str">
            <v>========================</v>
          </cell>
        </row>
        <row r="797">
          <cell r="F797">
            <v>12</v>
          </cell>
          <cell r="G797" t="str">
            <v>División</v>
          </cell>
          <cell r="I797" t="str">
            <v>****</v>
          </cell>
          <cell r="N797" t="str">
            <v>Imptes en</v>
          </cell>
          <cell r="S797" t="str">
            <v>NPM</v>
          </cell>
        </row>
        <row r="798">
          <cell r="E798" t="str">
            <v>TOTAL RESULTADO FINANCIERO</v>
          </cell>
          <cell r="K798">
            <v>-6683036.4800000004</v>
          </cell>
          <cell r="M798">
            <v>-5426819.5</v>
          </cell>
          <cell r="O798">
            <v>-1256216.98</v>
          </cell>
        </row>
        <row r="799">
          <cell r="E799" t="str">
            <v>==========================</v>
          </cell>
          <cell r="J799" t="str">
            <v>..Interv.informe.</v>
          </cell>
          <cell r="L799" t="str">
            <v>..Comp. periodos</v>
          </cell>
          <cell r="O799" t="str">
            <v>.......absolutos</v>
          </cell>
        </row>
        <row r="800">
          <cell r="E800" t="str">
            <v>..................................................</v>
          </cell>
          <cell r="J800" t="str">
            <v>(08.2004-08.2004)</v>
          </cell>
          <cell r="L800" t="str">
            <v>(07.2004-07.2004)</v>
          </cell>
          <cell r="O800" t="str">
            <v>.....Desviación</v>
          </cell>
        </row>
        <row r="802">
          <cell r="E802" t="str">
            <v>RESULTADO DEL EJERCICIO</v>
          </cell>
        </row>
        <row r="803">
          <cell r="E803" t="str">
            <v>=======================</v>
          </cell>
          <cell r="G803" t="str">
            <v xml:space="preserve">                     Balance Contable - Estructura México</v>
          </cell>
          <cell r="N803" t="str">
            <v>Hora</v>
          </cell>
          <cell r="P803">
            <v>0.43756944444444446</v>
          </cell>
        </row>
        <row r="804">
          <cell r="K804">
            <v>21018910.059999999</v>
          </cell>
          <cell r="M804">
            <v>19666341.420000002</v>
          </cell>
          <cell r="N804" t="str">
            <v>RFBILA00</v>
          </cell>
          <cell r="O804">
            <v>1352568.64</v>
          </cell>
          <cell r="Q804" t="str">
            <v>/</v>
          </cell>
          <cell r="R804" t="str">
            <v>SS79393</v>
          </cell>
        </row>
        <row r="806">
          <cell r="F806">
            <v>12</v>
          </cell>
          <cell r="G806" t="str">
            <v>División</v>
          </cell>
          <cell r="I806" t="str">
            <v>****</v>
          </cell>
          <cell r="N806" t="str">
            <v>Imptes en</v>
          </cell>
          <cell r="P806">
            <v>0.41700231481481481</v>
          </cell>
          <cell r="S806" t="str">
            <v>NPM</v>
          </cell>
        </row>
        <row r="807">
          <cell r="N807" t="str">
            <v>RFBILA00</v>
          </cell>
          <cell r="Q807" t="str">
            <v>/</v>
          </cell>
          <cell r="R807" t="str">
            <v>SS79393</v>
          </cell>
        </row>
        <row r="808">
          <cell r="E808" t="str">
            <v>Textos............................................</v>
          </cell>
          <cell r="J808" t="str">
            <v>..Interv.informe.</v>
          </cell>
          <cell r="L808" t="str">
            <v>..Comp. periodos</v>
          </cell>
          <cell r="O808" t="str">
            <v>.......absolutos</v>
          </cell>
        </row>
        <row r="809">
          <cell r="E809" t="str">
            <v>..................................................</v>
          </cell>
          <cell r="F809">
            <v>12</v>
          </cell>
          <cell r="G809" t="str">
            <v>División</v>
          </cell>
          <cell r="I809" t="str">
            <v>****</v>
          </cell>
          <cell r="J809" t="str">
            <v>(09.2004-09.2004)</v>
          </cell>
          <cell r="L809" t="str">
            <v>(08.2004-08.2004)</v>
          </cell>
          <cell r="N809" t="str">
            <v>Imptes en</v>
          </cell>
          <cell r="O809" t="str">
            <v>.....Desviación</v>
          </cell>
          <cell r="S809" t="str">
            <v>NPM</v>
          </cell>
        </row>
        <row r="811">
          <cell r="E811" t="str">
            <v>RESULTADO DEL EJERCICIO</v>
          </cell>
          <cell r="J811" t="str">
            <v>..Interv.informe.</v>
          </cell>
          <cell r="L811" t="str">
            <v>..Comp. periodos</v>
          </cell>
          <cell r="O811" t="str">
            <v>.......absolutos</v>
          </cell>
        </row>
        <row r="812">
          <cell r="E812" t="str">
            <v>=======================</v>
          </cell>
          <cell r="J812" t="str">
            <v>(08.2004-08.2004)</v>
          </cell>
          <cell r="L812" t="str">
            <v>(07.2004-07.2004)</v>
          </cell>
          <cell r="O812" t="str">
            <v>.....Desviación</v>
          </cell>
        </row>
        <row r="813">
          <cell r="K813">
            <v>23570775.510000002</v>
          </cell>
          <cell r="M813">
            <v>21018910.059999999</v>
          </cell>
          <cell r="O813">
            <v>2551865.4500000002</v>
          </cell>
        </row>
        <row r="814">
          <cell r="E814" t="str">
            <v>CUENTAS SIN ASIGNACION</v>
          </cell>
        </row>
        <row r="815">
          <cell r="E815" t="str">
            <v>======================</v>
          </cell>
          <cell r="G815" t="str">
            <v xml:space="preserve">                     Balance Contable - Estructura México</v>
          </cell>
          <cell r="N815" t="str">
            <v>Hora</v>
          </cell>
          <cell r="P815">
            <v>0.43756944444444446</v>
          </cell>
        </row>
        <row r="816">
          <cell r="E816" t="str">
            <v>A121000000</v>
          </cell>
          <cell r="H816" t="str">
            <v>AJUSTE PERDIDAS EJERCICIOS ANTERIORES</v>
          </cell>
          <cell r="K816">
            <v>-2075828</v>
          </cell>
          <cell r="M816">
            <v>-2075828</v>
          </cell>
          <cell r="N816" t="str">
            <v>RFBILA00</v>
          </cell>
          <cell r="O816">
            <v>0</v>
          </cell>
          <cell r="Q816" t="str">
            <v>/</v>
          </cell>
          <cell r="R816" t="str">
            <v>SS79393</v>
          </cell>
        </row>
        <row r="817">
          <cell r="E817" t="str">
            <v>A133201000</v>
          </cell>
          <cell r="H817" t="str">
            <v>INGRESOS POR CONEXION PDTES. POR RECONO</v>
          </cell>
          <cell r="K817">
            <v>2386402</v>
          </cell>
          <cell r="M817">
            <v>2312659.83</v>
          </cell>
          <cell r="O817">
            <v>73742.17</v>
          </cell>
        </row>
        <row r="818">
          <cell r="E818" t="str">
            <v>A705010011</v>
          </cell>
          <cell r="F818">
            <v>12</v>
          </cell>
          <cell r="G818" t="str">
            <v>División</v>
          </cell>
          <cell r="H818" t="str">
            <v>CONEXIÓN ESTANDAR DOMESTICA</v>
          </cell>
          <cell r="I818" t="str">
            <v>****</v>
          </cell>
          <cell r="K818">
            <v>-310574</v>
          </cell>
          <cell r="M818">
            <v>-236831.83</v>
          </cell>
          <cell r="N818" t="str">
            <v>Imptes en</v>
          </cell>
          <cell r="O818">
            <v>-73742.17</v>
          </cell>
          <cell r="S818" t="str">
            <v>NPM</v>
          </cell>
        </row>
        <row r="819">
          <cell r="K819">
            <v>0</v>
          </cell>
          <cell r="M819">
            <v>0</v>
          </cell>
          <cell r="O819">
            <v>0</v>
          </cell>
        </row>
        <row r="820">
          <cell r="E820" t="str">
            <v>Textos............................................</v>
          </cell>
          <cell r="J820" t="str">
            <v>..Interv.informe.</v>
          </cell>
          <cell r="L820" t="str">
            <v>..Comp. periodos</v>
          </cell>
          <cell r="O820" t="str">
            <v>.......absolutos</v>
          </cell>
        </row>
        <row r="821">
          <cell r="E821" t="str">
            <v>..................................................</v>
          </cell>
          <cell r="J821" t="str">
            <v>(09.2004-09.2004)</v>
          </cell>
          <cell r="L821" t="str">
            <v>(08.2004-08.2004)</v>
          </cell>
          <cell r="O821" t="str">
            <v>.....Desviación</v>
          </cell>
        </row>
        <row r="823">
          <cell r="E823" t="str">
            <v>CUENTAS SIN ASIGNACION</v>
          </cell>
        </row>
        <row r="824">
          <cell r="E824" t="str">
            <v>======================</v>
          </cell>
        </row>
        <row r="825">
          <cell r="E825" t="str">
            <v>A121000000</v>
          </cell>
          <cell r="H825" t="str">
            <v>AJUSTE PERDIDAS EJERCICIOS ANTERIORES</v>
          </cell>
          <cell r="K825">
            <v>-2075828</v>
          </cell>
          <cell r="M825">
            <v>-2075828</v>
          </cell>
          <cell r="O825">
            <v>0</v>
          </cell>
        </row>
        <row r="826">
          <cell r="E826" t="str">
            <v>A133201000</v>
          </cell>
          <cell r="H826" t="str">
            <v>INGRESOS POR CONEXION PDTES. POR RECONO</v>
          </cell>
          <cell r="K826">
            <v>2457060.5</v>
          </cell>
          <cell r="M826">
            <v>2386402</v>
          </cell>
          <cell r="O826">
            <v>70658.5</v>
          </cell>
        </row>
        <row r="827">
          <cell r="E827" t="str">
            <v>A705010011</v>
          </cell>
          <cell r="H827" t="str">
            <v>CONEXIÓN ESTANDAR DOMESTICA</v>
          </cell>
          <cell r="K827">
            <v>-381232.5</v>
          </cell>
          <cell r="M827">
            <v>-310574</v>
          </cell>
          <cell r="O827">
            <v>-70658.5</v>
          </cell>
        </row>
      </sheetData>
      <sheetData sheetId="4" refreshError="1">
        <row r="1">
          <cell r="G1" t="str">
            <v xml:space="preserve">                     Balance Contable - Estructura México</v>
          </cell>
          <cell r="N1" t="str">
            <v>Hora</v>
          </cell>
          <cell r="P1">
            <v>0.43789351851851849</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INMOVILIZADO MATERIAL E INMATERIAL BRUTO</v>
          </cell>
        </row>
        <row r="14">
          <cell r="E14" t="str">
            <v>========================================</v>
          </cell>
        </row>
        <row r="15">
          <cell r="E15" t="str">
            <v>INMOVILIZACIONES INMATERIALES</v>
          </cell>
        </row>
        <row r="17">
          <cell r="E17" t="str">
            <v>GASTOS DE INVESTIGACIÓN Y DESARROLLO</v>
          </cell>
        </row>
        <row r="18">
          <cell r="E18" t="str">
            <v>210 Gastos de investigación y desarrollo</v>
          </cell>
        </row>
        <row r="19">
          <cell r="E19">
            <v>2101000000</v>
          </cell>
          <cell r="H19" t="str">
            <v>GASTOS DE I+D PROYECTOS TERMINADOS</v>
          </cell>
          <cell r="K19">
            <v>2416987.46</v>
          </cell>
          <cell r="M19">
            <v>2416987.46</v>
          </cell>
          <cell r="O19">
            <v>0</v>
          </cell>
        </row>
        <row r="20">
          <cell r="E20">
            <v>2101095000</v>
          </cell>
          <cell r="H20" t="str">
            <v>B10 ACT GASTOS I+D PROYECTOS TERMINADOS</v>
          </cell>
          <cell r="K20">
            <v>650998.53</v>
          </cell>
          <cell r="M20">
            <v>635982.49</v>
          </cell>
          <cell r="O20">
            <v>15016.04</v>
          </cell>
        </row>
        <row r="21">
          <cell r="E21" t="str">
            <v>Total 210 Gastos de investigación y desarr.</v>
          </cell>
          <cell r="K21">
            <v>3067985.99</v>
          </cell>
          <cell r="M21">
            <v>3052969.95</v>
          </cell>
          <cell r="O21">
            <v>15016.04</v>
          </cell>
        </row>
        <row r="22">
          <cell r="E22" t="str">
            <v>TOTAL GASTOS DE INVESTIGACIÓN Y DESARROLLO</v>
          </cell>
          <cell r="K22">
            <v>3067985.99</v>
          </cell>
          <cell r="M22">
            <v>3052969.95</v>
          </cell>
          <cell r="O22">
            <v>15016.04</v>
          </cell>
        </row>
        <row r="23">
          <cell r="E23" t="str">
            <v>..........................................</v>
          </cell>
        </row>
        <row r="24">
          <cell r="E24" t="str">
            <v>APLICACIONES INFORMÁTICAS</v>
          </cell>
        </row>
        <row r="25">
          <cell r="E25" t="str">
            <v>215 Aplicaciones informáticas</v>
          </cell>
        </row>
        <row r="26">
          <cell r="E26">
            <v>2150000000</v>
          </cell>
          <cell r="H26" t="str">
            <v>APLICACIONES INFORMATICAS</v>
          </cell>
          <cell r="K26">
            <v>1373733.13</v>
          </cell>
          <cell r="M26">
            <v>1358460.62</v>
          </cell>
          <cell r="O26">
            <v>15272.51</v>
          </cell>
        </row>
        <row r="27">
          <cell r="E27" t="str">
            <v>Total 215 Aplicaciones informáticas</v>
          </cell>
          <cell r="K27">
            <v>1373733.13</v>
          </cell>
          <cell r="M27">
            <v>1358460.62</v>
          </cell>
          <cell r="O27">
            <v>15272.51</v>
          </cell>
        </row>
        <row r="28">
          <cell r="E28" t="str">
            <v>TOTAL APLICACIONES INFORMÁTICAS</v>
          </cell>
          <cell r="K28">
            <v>1373733.13</v>
          </cell>
          <cell r="M28">
            <v>1358460.62</v>
          </cell>
          <cell r="O28">
            <v>15272.51</v>
          </cell>
        </row>
        <row r="29">
          <cell r="E29" t="str">
            <v>...............................</v>
          </cell>
        </row>
        <row r="30">
          <cell r="E30" t="str">
            <v>TOTAL INMOVILIZACIONES INMATERIALES</v>
          </cell>
          <cell r="K30">
            <v>4441719.12</v>
          </cell>
          <cell r="M30">
            <v>4411430.57</v>
          </cell>
          <cell r="O30">
            <v>30288.55</v>
          </cell>
        </row>
        <row r="33">
          <cell r="E33" t="str">
            <v>INMOVILIZACIONES MATERIALES</v>
          </cell>
        </row>
        <row r="35">
          <cell r="E35" t="str">
            <v>TERRENOS Y CONSTRUCCIONES</v>
          </cell>
        </row>
        <row r="36">
          <cell r="E36" t="str">
            <v>220 Terrenos y bienes naturales</v>
          </cell>
        </row>
        <row r="37">
          <cell r="E37">
            <v>2200000000</v>
          </cell>
          <cell r="H37" t="str">
            <v>TERRENOS Y BIENES NATURALES</v>
          </cell>
          <cell r="K37">
            <v>2887669.26</v>
          </cell>
          <cell r="M37">
            <v>2887669.26</v>
          </cell>
          <cell r="O37">
            <v>0</v>
          </cell>
        </row>
        <row r="38">
          <cell r="E38">
            <v>2200095000</v>
          </cell>
          <cell r="H38" t="str">
            <v>B10 ACT TERRENOS Y BIENES NATURALES</v>
          </cell>
          <cell r="K38">
            <v>378452.04</v>
          </cell>
          <cell r="M38">
            <v>358992.38</v>
          </cell>
          <cell r="O38">
            <v>19459.66</v>
          </cell>
        </row>
        <row r="39">
          <cell r="E39" t="str">
            <v>Total 220 Terrenos y bienes naturales</v>
          </cell>
          <cell r="K39">
            <v>3266121.3</v>
          </cell>
          <cell r="M39">
            <v>3246661.64</v>
          </cell>
          <cell r="O39">
            <v>19459.66</v>
          </cell>
        </row>
        <row r="40">
          <cell r="E40" t="str">
            <v>221 Construcciones</v>
          </cell>
        </row>
        <row r="41">
          <cell r="E41">
            <v>2210010000</v>
          </cell>
          <cell r="H41" t="str">
            <v>EDIFICIOS ADMINISTRAC. Y COMERCIALES</v>
          </cell>
          <cell r="K41">
            <v>2172235.0699999998</v>
          </cell>
          <cell r="M41">
            <v>2172235.0699999998</v>
          </cell>
          <cell r="O41">
            <v>0</v>
          </cell>
        </row>
        <row r="42">
          <cell r="E42">
            <v>2210095000</v>
          </cell>
          <cell r="H42" t="str">
            <v>B10 ACT EDIFICIOS DE PROPIEDAD ADMON Y</v>
          </cell>
          <cell r="K42">
            <v>646012.53</v>
          </cell>
          <cell r="M42">
            <v>628744.76</v>
          </cell>
          <cell r="O42">
            <v>17267.77</v>
          </cell>
        </row>
        <row r="43">
          <cell r="E43">
            <v>2210100000</v>
          </cell>
          <cell r="H43" t="str">
            <v>INSTAL. INT. EDIF. DE PRODUCCION</v>
          </cell>
          <cell r="K43">
            <v>40141</v>
          </cell>
          <cell r="M43">
            <v>40141</v>
          </cell>
          <cell r="O43">
            <v>0</v>
          </cell>
        </row>
        <row r="44">
          <cell r="E44">
            <v>2210110000</v>
          </cell>
          <cell r="H44" t="str">
            <v>INSTAL. INT. EDIF. ADMINISTR. Y CIALES.</v>
          </cell>
          <cell r="K44">
            <v>4504156.8099999996</v>
          </cell>
          <cell r="M44">
            <v>4472843.38</v>
          </cell>
          <cell r="O44">
            <v>31313.43</v>
          </cell>
        </row>
        <row r="45">
          <cell r="E45">
            <v>2210110100</v>
          </cell>
          <cell r="H45" t="str">
            <v>TELECOMUNICACIONES EDIFICIOS ADMON. Y C</v>
          </cell>
          <cell r="K45">
            <v>699895.02</v>
          </cell>
          <cell r="M45">
            <v>699895.02</v>
          </cell>
          <cell r="O45">
            <v>0</v>
          </cell>
        </row>
        <row r="46">
          <cell r="E46">
            <v>2210195000</v>
          </cell>
          <cell r="H46" t="str">
            <v>B10 ACT INST INT EDIF PROD ADMON CIALES</v>
          </cell>
          <cell r="K46">
            <v>9666.94</v>
          </cell>
          <cell r="M46">
            <v>9608.5400000000009</v>
          </cell>
          <cell r="O46">
            <v>58.4</v>
          </cell>
        </row>
        <row r="47">
          <cell r="E47" t="str">
            <v>Total 221 Construcciones</v>
          </cell>
          <cell r="K47">
            <v>8072107.3700000001</v>
          </cell>
          <cell r="M47">
            <v>8023467.7699999996</v>
          </cell>
          <cell r="O47">
            <v>48639.6</v>
          </cell>
        </row>
        <row r="48">
          <cell r="E48" t="str">
            <v>TOTAL TERRENOS Y CONSTRUCCIONES</v>
          </cell>
          <cell r="K48">
            <v>11338228.67</v>
          </cell>
          <cell r="M48">
            <v>11270129.41</v>
          </cell>
          <cell r="O48">
            <v>68099.259999999995</v>
          </cell>
        </row>
        <row r="49">
          <cell r="E49" t="str">
            <v>...............................</v>
          </cell>
        </row>
        <row r="50">
          <cell r="E50" t="str">
            <v>INSTALACIONES TÉCNICAS Y MAQUINARIA</v>
          </cell>
        </row>
        <row r="51">
          <cell r="E51" t="str">
            <v>222 Instalaciones técnicas</v>
          </cell>
        </row>
        <row r="52">
          <cell r="E52">
            <v>2220100000</v>
          </cell>
          <cell r="H52" t="str">
            <v>RED DE TRANSPORTE</v>
          </cell>
          <cell r="K52">
            <v>95634278.969999999</v>
          </cell>
          <cell r="M52">
            <v>95634278.969999999</v>
          </cell>
          <cell r="O52">
            <v>0</v>
          </cell>
        </row>
        <row r="53">
          <cell r="E53">
            <v>2220110000</v>
          </cell>
          <cell r="H53" t="str">
            <v>RED DE DISTRIBUCION</v>
          </cell>
          <cell r="K53">
            <v>237417053.78</v>
          </cell>
          <cell r="M53">
            <v>232855519.36000001</v>
          </cell>
          <cell r="O53">
            <v>4561534.42</v>
          </cell>
        </row>
        <row r="54">
          <cell r="E54">
            <v>2220119500</v>
          </cell>
          <cell r="H54" t="str">
            <v>B10 ACT ACOMETIDAS</v>
          </cell>
          <cell r="K54">
            <v>4093050.21</v>
          </cell>
          <cell r="M54">
            <v>3758510.03</v>
          </cell>
          <cell r="O54">
            <v>334540.18</v>
          </cell>
        </row>
        <row r="55">
          <cell r="E55">
            <v>2220120000</v>
          </cell>
          <cell r="H55" t="str">
            <v>ACOMETIDAS</v>
          </cell>
          <cell r="K55">
            <v>52751656.960000001</v>
          </cell>
          <cell r="M55">
            <v>51502648.509999998</v>
          </cell>
          <cell r="O55">
            <v>1249008.45</v>
          </cell>
        </row>
        <row r="56">
          <cell r="E56">
            <v>2220130000</v>
          </cell>
          <cell r="H56" t="str">
            <v>CONSTRUCCION E.R.M.</v>
          </cell>
          <cell r="K56">
            <v>43343801.079999998</v>
          </cell>
          <cell r="M56">
            <v>42870210.520000003</v>
          </cell>
          <cell r="O56">
            <v>473590.56</v>
          </cell>
        </row>
        <row r="57">
          <cell r="E57">
            <v>2220139500</v>
          </cell>
          <cell r="H57" t="str">
            <v>B10 ACT CONSTRUCCIONES E.R.M.</v>
          </cell>
          <cell r="K57">
            <v>6070085.3799999999</v>
          </cell>
          <cell r="M57">
            <v>5774977.2300000004</v>
          </cell>
          <cell r="O57">
            <v>295108.15000000002</v>
          </cell>
        </row>
        <row r="58">
          <cell r="E58">
            <v>2220140000</v>
          </cell>
          <cell r="H58" t="str">
            <v>Acometidas 12</v>
          </cell>
          <cell r="K58">
            <v>847906.14</v>
          </cell>
          <cell r="M58">
            <v>847906.14</v>
          </cell>
          <cell r="O58">
            <v>0</v>
          </cell>
        </row>
        <row r="59">
          <cell r="E59">
            <v>2220195000</v>
          </cell>
          <cell r="H59" t="str">
            <v>B10 ACT RED</v>
          </cell>
          <cell r="K59">
            <v>33073389.190000001</v>
          </cell>
          <cell r="M59">
            <v>30907834.289999999</v>
          </cell>
          <cell r="O59">
            <v>2165554.9</v>
          </cell>
        </row>
        <row r="60">
          <cell r="E60">
            <v>2220300000</v>
          </cell>
          <cell r="H60" t="str">
            <v>INSTALACIONES AUXILIARES DE EXPOLTACION</v>
          </cell>
          <cell r="K60">
            <v>6261077.0099999998</v>
          </cell>
          <cell r="M60">
            <v>5845175.5300000003</v>
          </cell>
          <cell r="O60">
            <v>415901.48</v>
          </cell>
        </row>
        <row r="61">
          <cell r="E61">
            <v>2220395000</v>
          </cell>
          <cell r="H61" t="str">
            <v>B10 ACT INSTALACIONES AUXILIARES EXPLOT</v>
          </cell>
          <cell r="K61">
            <v>1425969.5</v>
          </cell>
          <cell r="M61">
            <v>1380818.89</v>
          </cell>
          <cell r="O61">
            <v>45150.61</v>
          </cell>
        </row>
        <row r="62">
          <cell r="E62">
            <v>2220400000</v>
          </cell>
          <cell r="H62" t="str">
            <v>CONTADORES/MEDIDORES</v>
          </cell>
          <cell r="K62">
            <v>23149970.539999999</v>
          </cell>
          <cell r="M62">
            <v>22445208.16</v>
          </cell>
          <cell r="O62">
            <v>704762.38</v>
          </cell>
        </row>
        <row r="63">
          <cell r="E63">
            <v>2220495000</v>
          </cell>
          <cell r="H63" t="str">
            <v>B10 ACT CONTADORES</v>
          </cell>
          <cell r="K63">
            <v>1586939.55</v>
          </cell>
          <cell r="M63">
            <v>1444192.01</v>
          </cell>
          <cell r="O63">
            <v>142747.54</v>
          </cell>
        </row>
        <row r="64">
          <cell r="E64">
            <v>2220500000</v>
          </cell>
          <cell r="H64" t="str">
            <v>INSTALACIONES COMUNITARIAS</v>
          </cell>
          <cell r="K64">
            <v>138663.44</v>
          </cell>
          <cell r="M64">
            <v>138663.44</v>
          </cell>
          <cell r="O64">
            <v>0</v>
          </cell>
        </row>
        <row r="65">
          <cell r="E65" t="str">
            <v>Total 222 Instalaciones técnicas</v>
          </cell>
          <cell r="K65">
            <v>505793841.75</v>
          </cell>
          <cell r="M65">
            <v>495405943.07999998</v>
          </cell>
          <cell r="O65">
            <v>10387898.67</v>
          </cell>
        </row>
        <row r="66">
          <cell r="E66" t="str">
            <v>223 Maquinaria</v>
          </cell>
        </row>
        <row r="67">
          <cell r="E67">
            <v>2230000000</v>
          </cell>
          <cell r="H67" t="str">
            <v>MAQUINARIA</v>
          </cell>
          <cell r="K67">
            <v>314729.05</v>
          </cell>
          <cell r="M67">
            <v>314729.05</v>
          </cell>
          <cell r="O67">
            <v>0</v>
          </cell>
        </row>
        <row r="68">
          <cell r="E68">
            <v>2230095000</v>
          </cell>
          <cell r="H68" t="str">
            <v>B10 ACT MAQUINARIA</v>
          </cell>
          <cell r="K68">
            <v>46479.08</v>
          </cell>
          <cell r="M68">
            <v>44524.480000000003</v>
          </cell>
          <cell r="O68">
            <v>1954.6</v>
          </cell>
        </row>
        <row r="69">
          <cell r="E69" t="str">
            <v>Total 223 Maquinaria</v>
          </cell>
          <cell r="K69">
            <v>361208.13</v>
          </cell>
          <cell r="M69">
            <v>359253.53</v>
          </cell>
          <cell r="O69">
            <v>1954.6</v>
          </cell>
        </row>
        <row r="70">
          <cell r="E70" t="str">
            <v>TOTAL INSTALACIONES TÉCNICAS Y MAQUINARIA</v>
          </cell>
          <cell r="K70">
            <v>506155049.88</v>
          </cell>
          <cell r="M70">
            <v>495765196.61000001</v>
          </cell>
          <cell r="O70">
            <v>10389853.27</v>
          </cell>
        </row>
        <row r="71">
          <cell r="E71" t="str">
            <v>.........................................</v>
          </cell>
        </row>
        <row r="72">
          <cell r="E72" t="str">
            <v>OTRAS INSTALACIONES, UTILLAJE Y MOBILIARIO</v>
          </cell>
        </row>
        <row r="73">
          <cell r="E73" t="str">
            <v>224 Utillaje</v>
          </cell>
        </row>
        <row r="74">
          <cell r="E74">
            <v>2240000000</v>
          </cell>
          <cell r="H74" t="str">
            <v>UTILLAJE</v>
          </cell>
          <cell r="K74">
            <v>766129.85</v>
          </cell>
          <cell r="M74">
            <v>766129.85</v>
          </cell>
          <cell r="O74">
            <v>0</v>
          </cell>
        </row>
        <row r="75">
          <cell r="E75">
            <v>2240095000</v>
          </cell>
          <cell r="H75" t="str">
            <v>B10 ACT UTILLAJE</v>
          </cell>
          <cell r="K75">
            <v>77527.03</v>
          </cell>
          <cell r="M75">
            <v>72430.429999999993</v>
          </cell>
          <cell r="O75">
            <v>5096.6000000000004</v>
          </cell>
        </row>
        <row r="76">
          <cell r="E76" t="str">
            <v>Total 224 Utillaje</v>
          </cell>
          <cell r="K76">
            <v>843656.88</v>
          </cell>
          <cell r="M76">
            <v>838560.28</v>
          </cell>
          <cell r="O76">
            <v>5096.6000000000004</v>
          </cell>
        </row>
        <row r="77">
          <cell r="E77" t="str">
            <v>226 Mobiliario</v>
          </cell>
        </row>
        <row r="78">
          <cell r="E78">
            <v>2260000000</v>
          </cell>
          <cell r="H78" t="str">
            <v>MOBILIARIO</v>
          </cell>
          <cell r="K78">
            <v>1258175.1000000001</v>
          </cell>
          <cell r="M78">
            <v>1258175.1000000001</v>
          </cell>
          <cell r="O78">
            <v>0</v>
          </cell>
        </row>
        <row r="79">
          <cell r="E79">
            <v>2260095000</v>
          </cell>
          <cell r="H79" t="str">
            <v>B10 ACT MOBILIARIO Y EQ OFICINA COMUNIC</v>
          </cell>
          <cell r="K79">
            <v>522126.02</v>
          </cell>
          <cell r="M79">
            <v>480122.11</v>
          </cell>
          <cell r="O79">
            <v>42003.91</v>
          </cell>
        </row>
        <row r="80">
          <cell r="E80" t="str">
            <v>Total 226 Mobiliario</v>
          </cell>
          <cell r="K80">
            <v>1780301.12</v>
          </cell>
          <cell r="M80">
            <v>1738297.21</v>
          </cell>
          <cell r="O80">
            <v>42003.91</v>
          </cell>
        </row>
        <row r="81">
          <cell r="E81" t="str">
            <v>TOTAL OTRAS INSTAL., UTILLAJE Y MOBILIARIO</v>
          </cell>
          <cell r="K81">
            <v>2623958</v>
          </cell>
          <cell r="M81">
            <v>2576857.4900000002</v>
          </cell>
          <cell r="O81">
            <v>47100.51</v>
          </cell>
        </row>
        <row r="82">
          <cell r="E82" t="str">
            <v>..........................................</v>
          </cell>
        </row>
        <row r="83">
          <cell r="E83" t="str">
            <v>OTRO INMOVILIZADO</v>
          </cell>
        </row>
        <row r="84">
          <cell r="E84" t="str">
            <v>227 Equipos para procesos informáticos</v>
          </cell>
        </row>
        <row r="85">
          <cell r="E85">
            <v>2270000000</v>
          </cell>
          <cell r="H85" t="str">
            <v>EQUIPOS PARA PROCESOS DE INFORMACION</v>
          </cell>
          <cell r="K85">
            <v>364184.24</v>
          </cell>
          <cell r="M85">
            <v>364184.24</v>
          </cell>
          <cell r="O85">
            <v>0</v>
          </cell>
        </row>
        <row r="86">
          <cell r="E86">
            <v>2270095000</v>
          </cell>
          <cell r="H86" t="str">
            <v>B10 ACT EQUIPOS PARA PROCESOS INFORMATI</v>
          </cell>
          <cell r="K86">
            <v>85516.46</v>
          </cell>
          <cell r="M86">
            <v>82799.78</v>
          </cell>
          <cell r="O86">
            <v>2716.68</v>
          </cell>
        </row>
        <row r="87">
          <cell r="E87" t="str">
            <v>Total 227 Equipos para procesos informáticos</v>
          </cell>
          <cell r="K87">
            <v>449700.7</v>
          </cell>
          <cell r="M87">
            <v>446984.02</v>
          </cell>
          <cell r="O87">
            <v>2716.68</v>
          </cell>
        </row>
        <row r="88">
          <cell r="E88" t="str">
            <v>228 Elementos de transporte</v>
          </cell>
        </row>
        <row r="89">
          <cell r="E89">
            <v>2280000000</v>
          </cell>
          <cell r="H89" t="str">
            <v>VEHICULOS INDUSTRIALES</v>
          </cell>
          <cell r="K89">
            <v>1991312.82</v>
          </cell>
          <cell r="M89">
            <v>1991312.82</v>
          </cell>
          <cell r="O89">
            <v>0</v>
          </cell>
        </row>
        <row r="90">
          <cell r="E90">
            <v>2280095000</v>
          </cell>
          <cell r="H90" t="str">
            <v>B10 ACT VEHICULOS INDUSTRIALES</v>
          </cell>
          <cell r="K90">
            <v>413353.63</v>
          </cell>
          <cell r="M90">
            <v>398826.83</v>
          </cell>
          <cell r="O90">
            <v>14526.8</v>
          </cell>
        </row>
        <row r="91">
          <cell r="E91">
            <v>2280100000</v>
          </cell>
          <cell r="H91" t="str">
            <v>VEHICULOS TURISMO</v>
          </cell>
          <cell r="K91">
            <v>4610.66</v>
          </cell>
          <cell r="M91">
            <v>4610.66</v>
          </cell>
          <cell r="O91">
            <v>0</v>
          </cell>
        </row>
        <row r="92">
          <cell r="E92">
            <v>2280195000</v>
          </cell>
          <cell r="H92" t="str">
            <v>B10 ACT VEHICULOS TURISMO</v>
          </cell>
          <cell r="K92">
            <v>1018.91</v>
          </cell>
          <cell r="M92">
            <v>990.28</v>
          </cell>
          <cell r="O92">
            <v>28.63</v>
          </cell>
        </row>
        <row r="93">
          <cell r="E93" t="str">
            <v>Total 228 Elementos de transporte</v>
          </cell>
          <cell r="K93">
            <v>2410296.02</v>
          </cell>
          <cell r="M93">
            <v>2395740.59</v>
          </cell>
          <cell r="O93">
            <v>14555.43</v>
          </cell>
        </row>
        <row r="94">
          <cell r="E94" t="str">
            <v>TOTAL OTRO INMOVILIZADO</v>
          </cell>
          <cell r="K94">
            <v>2859996.72</v>
          </cell>
          <cell r="M94">
            <v>2842724.61</v>
          </cell>
          <cell r="O94">
            <v>17272.11</v>
          </cell>
        </row>
        <row r="95">
          <cell r="E95" t="str">
            <v>.......................</v>
          </cell>
        </row>
        <row r="96">
          <cell r="E96" t="str">
            <v>TOTAL INMOVILIZACIONES MATERIALES</v>
          </cell>
          <cell r="K96">
            <v>522977233.26999998</v>
          </cell>
          <cell r="M96">
            <v>512454908.12</v>
          </cell>
          <cell r="O96">
            <v>10522325.15</v>
          </cell>
        </row>
        <row r="99">
          <cell r="E99" t="str">
            <v>TOTAL INMOVILIZADO MATERIAL E INMAT. BRUTO</v>
          </cell>
          <cell r="K99">
            <v>527418952.38999999</v>
          </cell>
          <cell r="M99">
            <v>516866338.69</v>
          </cell>
          <cell r="O99">
            <v>10552613.699999999</v>
          </cell>
        </row>
        <row r="100">
          <cell r="E100" t="str">
            <v>==========================================</v>
          </cell>
        </row>
        <row r="102">
          <cell r="E102" t="str">
            <v>AMORTIZACIÓN ACUMULADA</v>
          </cell>
        </row>
        <row r="103">
          <cell r="E103" t="str">
            <v>======================</v>
          </cell>
        </row>
        <row r="104">
          <cell r="E104" t="str">
            <v>FONDO DE AMORTIZACIÓN</v>
          </cell>
        </row>
        <row r="105">
          <cell r="E105" t="str">
            <v>281 Amortiz. acumulada inmovilizado inmat.</v>
          </cell>
        </row>
        <row r="106">
          <cell r="E106">
            <v>2811700000</v>
          </cell>
          <cell r="H106" t="str">
            <v>GASTOS DE INVESTIGACION Y DESARROLLO</v>
          </cell>
          <cell r="K106">
            <v>-574034.51</v>
          </cell>
          <cell r="M106">
            <v>-563963.73</v>
          </cell>
          <cell r="O106">
            <v>-10070.780000000001</v>
          </cell>
        </row>
        <row r="107">
          <cell r="E107">
            <v>2811795000</v>
          </cell>
          <cell r="H107" t="str">
            <v>B10 ACT AMORT GASTOS I+D PROYECTOS TERM</v>
          </cell>
          <cell r="K107">
            <v>-163215.91</v>
          </cell>
          <cell r="M107">
            <v>-155976.85</v>
          </cell>
          <cell r="O107">
            <v>-7239.06</v>
          </cell>
        </row>
        <row r="108">
          <cell r="E108">
            <v>2815700000</v>
          </cell>
          <cell r="H108" t="str">
            <v>APLICACIONES INFORMATICAS</v>
          </cell>
          <cell r="K108">
            <v>-822103.28</v>
          </cell>
          <cell r="M108">
            <v>-797262.4</v>
          </cell>
          <cell r="O108">
            <v>-24840.880000000001</v>
          </cell>
        </row>
        <row r="109">
          <cell r="E109" t="str">
            <v>Total 281 Amortiz. acum. inmovilizado inmat.</v>
          </cell>
          <cell r="K109">
            <v>-1559353.7</v>
          </cell>
          <cell r="M109">
            <v>-1517202.98</v>
          </cell>
          <cell r="O109">
            <v>-42150.720000000001</v>
          </cell>
        </row>
        <row r="110">
          <cell r="E110" t="str">
            <v>282 Amortiz. acumulada inmovilizado material</v>
          </cell>
        </row>
        <row r="111">
          <cell r="E111">
            <v>2821700000</v>
          </cell>
          <cell r="H111" t="str">
            <v>EDIFICIOS</v>
          </cell>
          <cell r="K111">
            <v>-207955.96</v>
          </cell>
          <cell r="M111">
            <v>-204335.56</v>
          </cell>
          <cell r="O111">
            <v>-3620.4</v>
          </cell>
        </row>
        <row r="112">
          <cell r="E112">
            <v>2821710000</v>
          </cell>
          <cell r="H112" t="str">
            <v>INSTALACIONES INTERIORES EDIFICIOS</v>
          </cell>
          <cell r="K112">
            <v>-476052.36</v>
          </cell>
          <cell r="M112">
            <v>-451382.33</v>
          </cell>
          <cell r="O112">
            <v>-24670.03</v>
          </cell>
        </row>
        <row r="113">
          <cell r="E113">
            <v>2821719500</v>
          </cell>
          <cell r="H113" t="str">
            <v>B10 ACT AMORT. INSTALACIONES INTERIORES</v>
          </cell>
          <cell r="K113">
            <v>-113.56</v>
          </cell>
          <cell r="M113">
            <v>-112.87</v>
          </cell>
          <cell r="O113">
            <v>-0.69</v>
          </cell>
        </row>
        <row r="114">
          <cell r="E114">
            <v>2821795000</v>
          </cell>
          <cell r="H114" t="str">
            <v>B10 ACT AMORT EDIFICIOS</v>
          </cell>
          <cell r="K114">
            <v>-62064.25</v>
          </cell>
          <cell r="M114">
            <v>-59361.65</v>
          </cell>
          <cell r="O114">
            <v>-2702.6</v>
          </cell>
        </row>
        <row r="115">
          <cell r="E115">
            <v>2822710000</v>
          </cell>
          <cell r="H115" t="str">
            <v>RED</v>
          </cell>
          <cell r="K115">
            <v>-34608258.359999999</v>
          </cell>
          <cell r="M115">
            <v>-33431296.370000001</v>
          </cell>
          <cell r="O115">
            <v>-1176961.99</v>
          </cell>
        </row>
        <row r="116">
          <cell r="E116">
            <v>2822711950</v>
          </cell>
          <cell r="H116" t="str">
            <v>B10 ACT AMORT RED DISTRIBUCION Y ACOMET</v>
          </cell>
          <cell r="K116">
            <v>-380080.22</v>
          </cell>
          <cell r="M116">
            <v>-349717.5</v>
          </cell>
          <cell r="O116">
            <v>-30362.720000000001</v>
          </cell>
        </row>
        <row r="117">
          <cell r="E117">
            <v>2822713950</v>
          </cell>
          <cell r="H117" t="str">
            <v>B10 ACT AMORT CONSTRUCCIONES E.R.M.</v>
          </cell>
          <cell r="K117">
            <v>-915599.49</v>
          </cell>
          <cell r="M117">
            <v>-864857.15</v>
          </cell>
          <cell r="O117">
            <v>-50742.34</v>
          </cell>
        </row>
        <row r="118">
          <cell r="E118">
            <v>2822719500</v>
          </cell>
          <cell r="H118" t="str">
            <v>B10 ACT AMORT RED</v>
          </cell>
          <cell r="K118">
            <v>-4029769.72</v>
          </cell>
          <cell r="M118">
            <v>-3757739.21</v>
          </cell>
          <cell r="O118">
            <v>-272030.51</v>
          </cell>
        </row>
        <row r="119">
          <cell r="E119">
            <v>2822730000</v>
          </cell>
          <cell r="H119" t="str">
            <v>INSTALACIONES AUXILIARES DE EXPLOTACION</v>
          </cell>
          <cell r="K119">
            <v>-1172649.54</v>
          </cell>
          <cell r="M119">
            <v>-1148294.6399999999</v>
          </cell>
          <cell r="O119">
            <v>-24354.9</v>
          </cell>
        </row>
        <row r="120">
          <cell r="E120">
            <v>2822739500</v>
          </cell>
          <cell r="H120" t="str">
            <v>B10 ACT AMORT INST AUX DE EXPLOTACION</v>
          </cell>
          <cell r="K120">
            <v>-328173.67</v>
          </cell>
          <cell r="M120">
            <v>-313312.96000000002</v>
          </cell>
          <cell r="O120">
            <v>-14860.71</v>
          </cell>
        </row>
        <row r="121">
          <cell r="E121">
            <v>2822740000</v>
          </cell>
          <cell r="H121" t="str">
            <v>CONTADORES</v>
          </cell>
          <cell r="K121">
            <v>-1814445.79</v>
          </cell>
          <cell r="M121">
            <v>-1720924.08</v>
          </cell>
          <cell r="O121">
            <v>-93521.71</v>
          </cell>
        </row>
        <row r="122">
          <cell r="E122">
            <v>2822749500</v>
          </cell>
          <cell r="H122" t="str">
            <v>B10 ACT AMORT CONTADORES Y MEDIDORES</v>
          </cell>
          <cell r="K122">
            <v>-181470.82</v>
          </cell>
          <cell r="M122">
            <v>-163402.44</v>
          </cell>
          <cell r="O122">
            <v>-18068.38</v>
          </cell>
        </row>
        <row r="123">
          <cell r="E123">
            <v>2822750000</v>
          </cell>
          <cell r="H123" t="str">
            <v>INSTALACIONES COMUNITARIAS</v>
          </cell>
          <cell r="K123">
            <v>-17910.62</v>
          </cell>
          <cell r="M123">
            <v>-17525.45</v>
          </cell>
          <cell r="O123">
            <v>-385.17</v>
          </cell>
        </row>
        <row r="124">
          <cell r="E124">
            <v>2823700000</v>
          </cell>
          <cell r="H124" t="str">
            <v>MAQUINARIA</v>
          </cell>
          <cell r="K124">
            <v>-103360.14</v>
          </cell>
          <cell r="M124">
            <v>-100737.4</v>
          </cell>
          <cell r="O124">
            <v>-2622.74</v>
          </cell>
        </row>
        <row r="125">
          <cell r="E125">
            <v>2823795000</v>
          </cell>
          <cell r="H125" t="str">
            <v>B10 ACT AMORT MAQUINARIA</v>
          </cell>
          <cell r="K125">
            <v>-15663.87</v>
          </cell>
          <cell r="M125">
            <v>-14613.13</v>
          </cell>
          <cell r="O125">
            <v>-1050.74</v>
          </cell>
        </row>
        <row r="126">
          <cell r="E126">
            <v>2824700000</v>
          </cell>
          <cell r="H126" t="str">
            <v>UTILLAJE</v>
          </cell>
          <cell r="K126">
            <v>-148743.79</v>
          </cell>
          <cell r="M126">
            <v>-142359.38</v>
          </cell>
          <cell r="O126">
            <v>-6384.41</v>
          </cell>
        </row>
        <row r="127">
          <cell r="E127">
            <v>2824795000</v>
          </cell>
          <cell r="H127" t="str">
            <v>B10 ACT AMORT UTILLAJE</v>
          </cell>
          <cell r="K127">
            <v>-25903.62</v>
          </cell>
          <cell r="M127">
            <v>-24261.95</v>
          </cell>
          <cell r="O127">
            <v>-1641.67</v>
          </cell>
        </row>
        <row r="128">
          <cell r="E128">
            <v>2826700000</v>
          </cell>
          <cell r="H128" t="str">
            <v>MOBILIARIO</v>
          </cell>
          <cell r="K128">
            <v>-464316.52</v>
          </cell>
          <cell r="M128">
            <v>-453831.7</v>
          </cell>
          <cell r="O128">
            <v>-10484.82</v>
          </cell>
        </row>
        <row r="129">
          <cell r="E129">
            <v>2826795000</v>
          </cell>
          <cell r="H129" t="str">
            <v>B10 ACT AMORT MOBILIARIO Y EQ OFIC COMU</v>
          </cell>
          <cell r="K129">
            <v>-168121.48</v>
          </cell>
          <cell r="M129">
            <v>-157737.70000000001</v>
          </cell>
          <cell r="O129">
            <v>-10383.780000000001</v>
          </cell>
        </row>
        <row r="130">
          <cell r="E130">
            <v>2827700000</v>
          </cell>
          <cell r="H130" t="str">
            <v>EQUIPOS PARA PROCESOS DE INFORMACION</v>
          </cell>
          <cell r="K130">
            <v>-364184.24</v>
          </cell>
          <cell r="M130">
            <v>-364020.53</v>
          </cell>
          <cell r="O130">
            <v>-163.71</v>
          </cell>
        </row>
        <row r="131">
          <cell r="E131">
            <v>2827795000</v>
          </cell>
          <cell r="H131" t="str">
            <v>B10 ACT AMORT EQUIPO PROCESO INFORMACIO</v>
          </cell>
          <cell r="K131">
            <v>-83008.89</v>
          </cell>
          <cell r="M131">
            <v>-80350.990000000005</v>
          </cell>
          <cell r="O131">
            <v>-2657.9</v>
          </cell>
        </row>
        <row r="132">
          <cell r="E132">
            <v>2828700000</v>
          </cell>
          <cell r="H132" t="str">
            <v>ELEMENTOS DE TRANSPORTE</v>
          </cell>
          <cell r="K132">
            <v>-1183077.69</v>
          </cell>
          <cell r="M132">
            <v>-1156465.3899999999</v>
          </cell>
          <cell r="O132">
            <v>-26612.3</v>
          </cell>
        </row>
        <row r="133">
          <cell r="E133">
            <v>2828795000</v>
          </cell>
          <cell r="H133" t="str">
            <v>B10 ACT AMORT VEHICULOS INDUST Y TURISM</v>
          </cell>
          <cell r="K133">
            <v>-278868.21000000002</v>
          </cell>
          <cell r="M133">
            <v>-263809.2</v>
          </cell>
          <cell r="O133">
            <v>-15059.01</v>
          </cell>
        </row>
        <row r="134">
          <cell r="E134" t="str">
            <v>Total 282 Amortiz. acum. inmovil. material</v>
          </cell>
          <cell r="K134">
            <v>-47029792.810000002</v>
          </cell>
          <cell r="M134">
            <v>-45240449.579999998</v>
          </cell>
          <cell r="O134">
            <v>-1789343.23</v>
          </cell>
        </row>
        <row r="135">
          <cell r="E135" t="str">
            <v>TOTAL FONDO DE AMORTIZACIÓN</v>
          </cell>
          <cell r="K135">
            <v>-48589146.509999998</v>
          </cell>
          <cell r="M135">
            <v>-46757652.560000002</v>
          </cell>
          <cell r="O135">
            <v>-1831493.95</v>
          </cell>
        </row>
        <row r="136">
          <cell r="E136" t="str">
            <v>...........................</v>
          </cell>
        </row>
        <row r="138">
          <cell r="E138" t="str">
            <v>TOTAL AMORTIZACIÓN ACUMULADA</v>
          </cell>
          <cell r="K138">
            <v>-48589146.509999998</v>
          </cell>
          <cell r="M138">
            <v>-46757652.560000002</v>
          </cell>
          <cell r="O138">
            <v>-1831493.95</v>
          </cell>
        </row>
        <row r="139">
          <cell r="E139" t="str">
            <v>============================</v>
          </cell>
        </row>
        <row r="141">
          <cell r="E141" t="str">
            <v>OTRO INMOVILIZADO FINANCIERO</v>
          </cell>
        </row>
        <row r="142">
          <cell r="E142" t="str">
            <v>============================</v>
          </cell>
        </row>
        <row r="143">
          <cell r="E143" t="str">
            <v>FIANZAS Y DEPÓSITOS CONSTITUIDOS</v>
          </cell>
        </row>
        <row r="144">
          <cell r="E144" t="str">
            <v>260 Fianzas constituidas a largo plazo</v>
          </cell>
        </row>
        <row r="145">
          <cell r="E145">
            <v>2600000000</v>
          </cell>
          <cell r="H145" t="str">
            <v>FIANZAS CONSTRUIDAS A LP POR ARRENDAMIE</v>
          </cell>
          <cell r="K145">
            <v>270300</v>
          </cell>
          <cell r="M145">
            <v>244300</v>
          </cell>
          <cell r="O145">
            <v>26000</v>
          </cell>
        </row>
        <row r="146">
          <cell r="E146" t="str">
            <v>Total 260 Fianzas constituidas a largo plazo</v>
          </cell>
          <cell r="K146">
            <v>270300</v>
          </cell>
          <cell r="M146">
            <v>244300</v>
          </cell>
          <cell r="O146">
            <v>26000</v>
          </cell>
        </row>
        <row r="147">
          <cell r="E147" t="str">
            <v>TOTAL FIANZAS Y DEPÓSITOS CONSTITUIDOS</v>
          </cell>
          <cell r="K147">
            <v>270300</v>
          </cell>
          <cell r="M147">
            <v>244300</v>
          </cell>
          <cell r="O147">
            <v>26000</v>
          </cell>
        </row>
        <row r="148">
          <cell r="E148" t="str">
            <v>......................................</v>
          </cell>
        </row>
        <row r="150">
          <cell r="E150" t="str">
            <v>TOTAL OTRO INMOVILIZADO FINANCIERO</v>
          </cell>
          <cell r="K150">
            <v>270300</v>
          </cell>
          <cell r="M150">
            <v>244300</v>
          </cell>
          <cell r="O150">
            <v>26000</v>
          </cell>
        </row>
        <row r="151">
          <cell r="E151" t="str">
            <v>==================================</v>
          </cell>
        </row>
        <row r="153">
          <cell r="E153" t="str">
            <v>PENDIENTE DE CLASIFICACIÓN</v>
          </cell>
        </row>
        <row r="154">
          <cell r="E154" t="str">
            <v>==========================</v>
          </cell>
        </row>
        <row r="155">
          <cell r="E155" t="str">
            <v>Pendiente de clasificación</v>
          </cell>
        </row>
        <row r="156">
          <cell r="E156">
            <v>910</v>
          </cell>
          <cell r="H156" t="str">
            <v>MATERIALES PROPIOS</v>
          </cell>
          <cell r="K156">
            <v>3153542.84</v>
          </cell>
          <cell r="M156">
            <v>2613592.1800000002</v>
          </cell>
          <cell r="O156">
            <v>539950.66</v>
          </cell>
        </row>
        <row r="157">
          <cell r="E157">
            <v>911</v>
          </cell>
          <cell r="H157" t="str">
            <v>MATERIALES DE TERCEROS</v>
          </cell>
          <cell r="K157">
            <v>126763.5</v>
          </cell>
          <cell r="M157">
            <v>126763.5</v>
          </cell>
          <cell r="O157">
            <v>0</v>
          </cell>
        </row>
        <row r="158">
          <cell r="E158">
            <v>912</v>
          </cell>
          <cell r="H158" t="str">
            <v>TUBERIA</v>
          </cell>
          <cell r="K158">
            <v>6759053.5700000003</v>
          </cell>
          <cell r="M158">
            <v>6558252.04</v>
          </cell>
          <cell r="O158">
            <v>200801.53</v>
          </cell>
        </row>
        <row r="159">
          <cell r="E159">
            <v>913</v>
          </cell>
          <cell r="H159" t="str">
            <v>OBRA CIVIL</v>
          </cell>
          <cell r="K159">
            <v>33618574.280000001</v>
          </cell>
          <cell r="M159">
            <v>30746064.559999999</v>
          </cell>
          <cell r="O159">
            <v>2872509.72</v>
          </cell>
        </row>
        <row r="160">
          <cell r="E160">
            <v>914</v>
          </cell>
          <cell r="H160" t="str">
            <v>Instalación de Tubería</v>
          </cell>
          <cell r="K160">
            <v>3257654.29</v>
          </cell>
          <cell r="M160">
            <v>2847482.29</v>
          </cell>
          <cell r="O160">
            <v>410172</v>
          </cell>
        </row>
        <row r="161">
          <cell r="E161">
            <v>916</v>
          </cell>
          <cell r="H161" t="str">
            <v>PAVIMENTACIÓN TIERRAS</v>
          </cell>
          <cell r="K161">
            <v>742165.32</v>
          </cell>
          <cell r="M161">
            <v>583761.81999999995</v>
          </cell>
          <cell r="O161">
            <v>158403.5</v>
          </cell>
        </row>
        <row r="162">
          <cell r="E162">
            <v>917</v>
          </cell>
          <cell r="H162" t="str">
            <v>PAVIMENTACIÓN</v>
          </cell>
          <cell r="K162">
            <v>842733.7</v>
          </cell>
          <cell r="M162">
            <v>689852.7</v>
          </cell>
          <cell r="O162">
            <v>152881</v>
          </cell>
        </row>
        <row r="163">
          <cell r="E163">
            <v>918</v>
          </cell>
          <cell r="H163" t="str">
            <v>SUPLEMENTO OBRA CIVIL</v>
          </cell>
          <cell r="K163">
            <v>294429.15999999997</v>
          </cell>
          <cell r="M163">
            <v>294429.15999999997</v>
          </cell>
          <cell r="O163">
            <v>0</v>
          </cell>
        </row>
        <row r="164">
          <cell r="E164">
            <v>919</v>
          </cell>
          <cell r="H164" t="str">
            <v>OTROS CONCEPTOS</v>
          </cell>
          <cell r="K164">
            <v>11521375.810000001</v>
          </cell>
          <cell r="M164">
            <v>9565702.9100000001</v>
          </cell>
          <cell r="O164">
            <v>1955672.9</v>
          </cell>
        </row>
        <row r="165">
          <cell r="E165">
            <v>920</v>
          </cell>
          <cell r="H165" t="str">
            <v>RESTO DE MATERIALES PROPIOS</v>
          </cell>
          <cell r="K165">
            <v>827919.32</v>
          </cell>
          <cell r="M165">
            <v>750233.88</v>
          </cell>
          <cell r="O165">
            <v>77685.440000000002</v>
          </cell>
        </row>
        <row r="166">
          <cell r="E166">
            <v>921</v>
          </cell>
          <cell r="H166" t="str">
            <v>RESTO MATERIALES DE TERCEROS</v>
          </cell>
          <cell r="K166">
            <v>5250996.0199999996</v>
          </cell>
          <cell r="M166">
            <v>4814369.59</v>
          </cell>
          <cell r="O166">
            <v>436626.43</v>
          </cell>
        </row>
        <row r="167">
          <cell r="E167">
            <v>922</v>
          </cell>
          <cell r="H167" t="str">
            <v>CONTADORES</v>
          </cell>
          <cell r="K167">
            <v>2597171.91</v>
          </cell>
          <cell r="M167">
            <v>2338143.44</v>
          </cell>
          <cell r="O167">
            <v>259028.47</v>
          </cell>
        </row>
        <row r="168">
          <cell r="E168">
            <v>924</v>
          </cell>
          <cell r="H168" t="str">
            <v>OTROS SERVICIOS</v>
          </cell>
          <cell r="K168">
            <v>1755000.91</v>
          </cell>
          <cell r="M168">
            <v>1755000.91</v>
          </cell>
          <cell r="O168">
            <v>0</v>
          </cell>
        </row>
        <row r="169">
          <cell r="E169">
            <v>927</v>
          </cell>
          <cell r="H169" t="str">
            <v>TRANSPORTES Y FLETES</v>
          </cell>
          <cell r="K169">
            <v>5000</v>
          </cell>
          <cell r="M169">
            <v>0</v>
          </cell>
          <cell r="O169">
            <v>5000</v>
          </cell>
        </row>
        <row r="170">
          <cell r="E170">
            <v>928</v>
          </cell>
          <cell r="H170" t="str">
            <v>PERMISOS Y TASAS</v>
          </cell>
          <cell r="K170">
            <v>1937297.95</v>
          </cell>
          <cell r="M170">
            <v>1937297.95</v>
          </cell>
          <cell r="O170">
            <v>0</v>
          </cell>
        </row>
        <row r="171">
          <cell r="E171">
            <v>929</v>
          </cell>
          <cell r="H171" t="str">
            <v>OTROS COSTOS</v>
          </cell>
          <cell r="K171">
            <v>318602.01</v>
          </cell>
          <cell r="M171">
            <v>303329.5</v>
          </cell>
          <cell r="O171">
            <v>15272.51</v>
          </cell>
        </row>
        <row r="172">
          <cell r="E172">
            <v>9150000000</v>
          </cell>
          <cell r="H172" t="str">
            <v>LIQUIDACIÓN APLICACIONES INFORMÁTICAS</v>
          </cell>
          <cell r="K172">
            <v>-229776.84</v>
          </cell>
          <cell r="M172">
            <v>-214504.33</v>
          </cell>
          <cell r="O172">
            <v>-15272.51</v>
          </cell>
        </row>
        <row r="173">
          <cell r="E173">
            <v>9210100000</v>
          </cell>
          <cell r="H173" t="str">
            <v>LIQUIDACIÓN INSTALACIONES INTERIORES ED</v>
          </cell>
          <cell r="K173">
            <v>-3273032.96</v>
          </cell>
          <cell r="M173">
            <v>-3241719.53</v>
          </cell>
          <cell r="O173">
            <v>-31313.43</v>
          </cell>
        </row>
        <row r="174">
          <cell r="E174">
            <v>9220100000</v>
          </cell>
          <cell r="H174" t="str">
            <v>LIQUIDACIÓN GASODUCTOS Y ANTENAS EN AP</v>
          </cell>
          <cell r="K174">
            <v>-170110.26</v>
          </cell>
          <cell r="M174">
            <v>-170110.26</v>
          </cell>
          <cell r="O174">
            <v>0</v>
          </cell>
        </row>
        <row r="175">
          <cell r="E175">
            <v>9220100100</v>
          </cell>
          <cell r="H175" t="str">
            <v>LIQUIDACIÓN CONEXIÓN A INDUSTRIAS EN AP</v>
          </cell>
          <cell r="K175">
            <v>-36986</v>
          </cell>
          <cell r="M175">
            <v>-36986</v>
          </cell>
          <cell r="O175">
            <v>0</v>
          </cell>
        </row>
        <row r="176">
          <cell r="E176">
            <v>9220110000</v>
          </cell>
          <cell r="H176" t="str">
            <v>LIQUIDACIÓN NUEVOS ABONADOS EN MP/BP</v>
          </cell>
          <cell r="K176">
            <v>-49881585.380000003</v>
          </cell>
          <cell r="M176">
            <v>-45667171.670000002</v>
          </cell>
          <cell r="O176">
            <v>-4214413.71</v>
          </cell>
        </row>
        <row r="177">
          <cell r="E177">
            <v>9220120000</v>
          </cell>
          <cell r="H177" t="str">
            <v>LIQUIDACIÓN NUEVAS ACOMETIDAS EN MP/BP</v>
          </cell>
          <cell r="K177">
            <v>-12958845.619999999</v>
          </cell>
          <cell r="M177">
            <v>-11730095.529999999</v>
          </cell>
          <cell r="O177">
            <v>-1228750.0900000001</v>
          </cell>
        </row>
        <row r="178">
          <cell r="E178">
            <v>9220131000</v>
          </cell>
          <cell r="H178" t="str">
            <v>LIQUIDACIÓN CONSTRUCCIÓN DE ERM EN MP/B</v>
          </cell>
          <cell r="K178">
            <v>-632533.07999999996</v>
          </cell>
          <cell r="M178">
            <v>-158942.51999999999</v>
          </cell>
          <cell r="O178">
            <v>-473590.56</v>
          </cell>
        </row>
        <row r="179">
          <cell r="E179">
            <v>9220300000</v>
          </cell>
          <cell r="H179" t="str">
            <v>LIQUIDACIÓN INSTALACIONES AUXILIARES DE</v>
          </cell>
          <cell r="K179">
            <v>-509887.22</v>
          </cell>
          <cell r="M179">
            <v>-93985.74</v>
          </cell>
          <cell r="O179">
            <v>-415901.48</v>
          </cell>
        </row>
        <row r="180">
          <cell r="E180">
            <v>9220400000</v>
          </cell>
          <cell r="H180" t="str">
            <v>LIQUIDACIÓN ADQUISIC. DE CONTADORES PAR</v>
          </cell>
          <cell r="K180">
            <v>-5214923.2300000004</v>
          </cell>
          <cell r="M180">
            <v>-4510160.8499999996</v>
          </cell>
          <cell r="O180">
            <v>-704762.38</v>
          </cell>
        </row>
        <row r="181">
          <cell r="E181">
            <v>9240000000</v>
          </cell>
          <cell r="H181" t="str">
            <v>LIQUIDACIÓN UTILLAJE</v>
          </cell>
          <cell r="K181">
            <v>-100600</v>
          </cell>
          <cell r="M181">
            <v>-100600</v>
          </cell>
          <cell r="O181">
            <v>0</v>
          </cell>
        </row>
        <row r="182">
          <cell r="E182" t="str">
            <v>Total Pendiente de clasificación</v>
          </cell>
          <cell r="K182">
            <v>0</v>
          </cell>
          <cell r="M182">
            <v>0</v>
          </cell>
          <cell r="O182">
            <v>0</v>
          </cell>
        </row>
        <row r="183">
          <cell r="E183" t="str">
            <v>TOTAL PENDIENTE DE CLASIFICACIÓN</v>
          </cell>
          <cell r="K183">
            <v>0</v>
          </cell>
          <cell r="M183">
            <v>0</v>
          </cell>
          <cell r="O183">
            <v>0</v>
          </cell>
        </row>
        <row r="184">
          <cell r="E184" t="str">
            <v>TOTAL PENDIENTE DE CLASIFICACIÓN</v>
          </cell>
          <cell r="K184">
            <v>0</v>
          </cell>
          <cell r="M184">
            <v>0</v>
          </cell>
          <cell r="O184">
            <v>0</v>
          </cell>
        </row>
        <row r="185">
          <cell r="E185" t="str">
            <v>================================</v>
          </cell>
        </row>
        <row r="186">
          <cell r="E186" t="str">
            <v>EXISTENCIAS</v>
          </cell>
        </row>
        <row r="187">
          <cell r="E187" t="str">
            <v>EXISTENCIAS</v>
          </cell>
        </row>
        <row r="188">
          <cell r="E188" t="str">
            <v>===========</v>
          </cell>
        </row>
        <row r="189">
          <cell r="E189" t="str">
            <v>EXISTENCIAS GENERALES</v>
          </cell>
        </row>
        <row r="190">
          <cell r="E190" t="str">
            <v>320 Materiales para consumo</v>
          </cell>
          <cell r="H190" t="str">
            <v>MATERIALES PARA CONSUMO CL Nº 5</v>
          </cell>
          <cell r="K190">
            <v>7469281.7000000002</v>
          </cell>
          <cell r="M190">
            <v>4708871.5199999996</v>
          </cell>
          <cell r="O190">
            <v>2760410.18</v>
          </cell>
        </row>
        <row r="191">
          <cell r="E191">
            <v>3205000100</v>
          </cell>
          <cell r="H191" t="str">
            <v>MATERIALES PARA CONSUMO CL Nº 5</v>
          </cell>
          <cell r="K191">
            <v>5111903.32</v>
          </cell>
          <cell r="M191">
            <v>7469281.7000000002</v>
          </cell>
          <cell r="O191">
            <v>-2357378.38</v>
          </cell>
        </row>
        <row r="192">
          <cell r="E192" t="str">
            <v>Total 320 Materiales para consumo</v>
          </cell>
          <cell r="K192">
            <v>5111903.32</v>
          </cell>
          <cell r="M192">
            <v>7469281.7000000002</v>
          </cell>
          <cell r="O192">
            <v>-2357378.38</v>
          </cell>
        </row>
        <row r="193">
          <cell r="E193" t="str">
            <v>TOTAL EXISTENCIAS GENERALES</v>
          </cell>
          <cell r="K193">
            <v>5111903.32</v>
          </cell>
          <cell r="M193">
            <v>7469281.7000000002</v>
          </cell>
          <cell r="O193">
            <v>-2357378.38</v>
          </cell>
        </row>
        <row r="194">
          <cell r="E194" t="str">
            <v>...........................</v>
          </cell>
        </row>
        <row r="195">
          <cell r="E195" t="str">
            <v>APROVISIONAMIENTO TRANSITORIO</v>
          </cell>
        </row>
        <row r="196">
          <cell r="E196" t="str">
            <v>APROVISIONAMIENTO TRANSITORIO</v>
          </cell>
        </row>
        <row r="197">
          <cell r="E197" t="str">
            <v>371 Material en tránsito</v>
          </cell>
          <cell r="H197" t="str">
            <v>TRASPASOS MATERIALES</v>
          </cell>
          <cell r="K197">
            <v>-2143835.75</v>
          </cell>
          <cell r="M197">
            <v>-304092.28999999998</v>
          </cell>
          <cell r="O197">
            <v>-1839743.46</v>
          </cell>
        </row>
        <row r="198">
          <cell r="E198">
            <v>3710010000</v>
          </cell>
          <cell r="H198" t="str">
            <v>TRASPASOS MATERIALES</v>
          </cell>
          <cell r="K198">
            <v>-763692.24</v>
          </cell>
          <cell r="M198">
            <v>-2143835.75</v>
          </cell>
          <cell r="O198">
            <v>1380143.51</v>
          </cell>
        </row>
        <row r="199">
          <cell r="E199" t="str">
            <v>Total 371 Material en tránsito</v>
          </cell>
          <cell r="K199">
            <v>-763692.24</v>
          </cell>
          <cell r="M199">
            <v>-2143835.75</v>
          </cell>
          <cell r="O199">
            <v>1380143.51</v>
          </cell>
        </row>
        <row r="200">
          <cell r="E200" t="str">
            <v>TOTAL APROVISIONAMIENTO TRANSITORIO</v>
          </cell>
          <cell r="K200">
            <v>-763692.24</v>
          </cell>
          <cell r="M200">
            <v>-2143835.75</v>
          </cell>
          <cell r="O200">
            <v>1380143.51</v>
          </cell>
        </row>
        <row r="201">
          <cell r="E201" t="str">
            <v>...................................</v>
          </cell>
        </row>
        <row r="202">
          <cell r="E202" t="str">
            <v>SUBPRODUCTOS, RESIDUOS Y MAT. RECUPERADOS</v>
          </cell>
        </row>
        <row r="203">
          <cell r="E203" t="str">
            <v>SUBPRODUCTOS, RESIDUOS Y MAT. RECUPERADOS</v>
          </cell>
        </row>
        <row r="204">
          <cell r="E204" t="str">
            <v>369 Diferencias de inventario</v>
          </cell>
          <cell r="H204" t="str">
            <v>DIFERENCIAS DE PRECIO C.L. Nº 5 (CON IV</v>
          </cell>
          <cell r="K204">
            <v>-2271.1799999999998</v>
          </cell>
          <cell r="M204">
            <v>-0.66</v>
          </cell>
          <cell r="O204">
            <v>-2270.52</v>
          </cell>
        </row>
        <row r="205">
          <cell r="E205">
            <v>3695000500</v>
          </cell>
          <cell r="H205" t="str">
            <v>DIFERENCIAS DE PRECIO C.L. Nº 5 (CON IV</v>
          </cell>
          <cell r="K205">
            <v>-2272.35</v>
          </cell>
          <cell r="M205">
            <v>-2271.1799999999998</v>
          </cell>
          <cell r="O205">
            <v>-1.17</v>
          </cell>
        </row>
        <row r="206">
          <cell r="E206" t="str">
            <v>Total 369 Diferencias de inventario</v>
          </cell>
          <cell r="K206">
            <v>-2272.35</v>
          </cell>
          <cell r="M206">
            <v>-2271.1799999999998</v>
          </cell>
          <cell r="O206">
            <v>-1.17</v>
          </cell>
        </row>
        <row r="207">
          <cell r="E207" t="str">
            <v>TOTAL SUBPROD., RESIDUOS Y MAT. RECUPERADOS</v>
          </cell>
          <cell r="K207">
            <v>-2272.35</v>
          </cell>
          <cell r="M207">
            <v>-2271.1799999999998</v>
          </cell>
          <cell r="O207">
            <v>-1.17</v>
          </cell>
        </row>
        <row r="208">
          <cell r="E208" t="str">
            <v>...........................................</v>
          </cell>
        </row>
        <row r="209">
          <cell r="E209" t="str">
            <v>TOTAL EXISTENCIAS</v>
          </cell>
          <cell r="K209">
            <v>5323174.7699999996</v>
          </cell>
          <cell r="M209">
            <v>4404778.57</v>
          </cell>
          <cell r="O209">
            <v>918396.2</v>
          </cell>
        </row>
        <row r="210">
          <cell r="E210" t="str">
            <v>TOTAL EXISTENCIAS</v>
          </cell>
          <cell r="K210">
            <v>4345938.7300000004</v>
          </cell>
          <cell r="M210">
            <v>5323174.7699999996</v>
          </cell>
          <cell r="O210">
            <v>-977236.04</v>
          </cell>
        </row>
        <row r="211">
          <cell r="E211" t="str">
            <v>=================</v>
          </cell>
        </row>
        <row r="212">
          <cell r="E212" t="str">
            <v>DEUDORES</v>
          </cell>
        </row>
        <row r="213">
          <cell r="E213" t="str">
            <v>DEUDORES</v>
          </cell>
        </row>
        <row r="214">
          <cell r="E214" t="str">
            <v>========</v>
          </cell>
        </row>
        <row r="215">
          <cell r="E215" t="str">
            <v>CLIENTES POR VENTA Y PRESTACIÓN DE SERVICIOS</v>
          </cell>
        </row>
        <row r="216">
          <cell r="E216" t="str">
            <v>430 Clientes</v>
          </cell>
          <cell r="H216" t="str">
            <v>SISTEMA DE GESTION CLIENTES Nº 5</v>
          </cell>
          <cell r="K216">
            <v>162272702.30000001</v>
          </cell>
          <cell r="M216">
            <v>161044376.86000001</v>
          </cell>
          <cell r="O216">
            <v>1228325.44</v>
          </cell>
        </row>
        <row r="217">
          <cell r="E217">
            <v>4300050100</v>
          </cell>
          <cell r="H217" t="str">
            <v>SISTEMA DE GESTION CLIENTES Nº 5</v>
          </cell>
          <cell r="K217">
            <v>166859804.61000001</v>
          </cell>
          <cell r="M217">
            <v>162272702.30000001</v>
          </cell>
          <cell r="O217">
            <v>4587102.3099999996</v>
          </cell>
        </row>
        <row r="218">
          <cell r="E218">
            <v>4300051500</v>
          </cell>
          <cell r="H218" t="str">
            <v>EXTORNOS PENDIENTES PAGO G.C. Nº 5</v>
          </cell>
          <cell r="K218">
            <v>-387184.69</v>
          </cell>
          <cell r="M218">
            <v>-387986.56</v>
          </cell>
          <cell r="O218">
            <v>801.87</v>
          </cell>
        </row>
        <row r="219">
          <cell r="E219">
            <v>4300059000</v>
          </cell>
          <cell r="H219" t="str">
            <v>RECAUDACION A LIQUIDAR G.C. Nº 5</v>
          </cell>
          <cell r="K219">
            <v>-2883338.12</v>
          </cell>
          <cell r="M219">
            <v>-2941703</v>
          </cell>
          <cell r="O219">
            <v>58364.88</v>
          </cell>
        </row>
        <row r="220">
          <cell r="E220">
            <v>4300200512</v>
          </cell>
          <cell r="H220" t="str">
            <v>IMPAGADOS BAJIO SUR DOMESTICO-COMERCIAL</v>
          </cell>
          <cell r="K220">
            <v>1422</v>
          </cell>
          <cell r="M220">
            <v>1171</v>
          </cell>
          <cell r="O220">
            <v>251</v>
          </cell>
        </row>
        <row r="221">
          <cell r="E221">
            <v>4301010100</v>
          </cell>
          <cell r="H221" t="str">
            <v>CLIENTES MERCADO INDUSTRIAL G.C. Nº 1</v>
          </cell>
          <cell r="K221">
            <v>1119826.3600000001</v>
          </cell>
          <cell r="M221">
            <v>822480.52</v>
          </cell>
          <cell r="O221">
            <v>297345.84000000003</v>
          </cell>
        </row>
        <row r="222">
          <cell r="E222">
            <v>4301050100</v>
          </cell>
          <cell r="H222" t="str">
            <v>CLIENTES MERCADO INDUSTRIAL G.C. Nº 5</v>
          </cell>
          <cell r="K222">
            <v>5851036.4000000004</v>
          </cell>
          <cell r="M222">
            <v>6140536.5</v>
          </cell>
          <cell r="O222">
            <v>-289500.09999999998</v>
          </cell>
        </row>
        <row r="223">
          <cell r="E223">
            <v>4301059000</v>
          </cell>
          <cell r="H223" t="str">
            <v>RECAUDACION A LIQUIDAR MCDO.INDUST. G.C</v>
          </cell>
          <cell r="K223">
            <v>-1049375.98</v>
          </cell>
          <cell r="M223">
            <v>-947671.21</v>
          </cell>
          <cell r="O223">
            <v>-101704.77</v>
          </cell>
        </row>
        <row r="224">
          <cell r="E224">
            <v>4301060100</v>
          </cell>
          <cell r="H224" t="str">
            <v>CLIENTES MERCADO INDUSTRIAL G.C. Nº 6</v>
          </cell>
          <cell r="K224">
            <v>24865.439999999999</v>
          </cell>
          <cell r="M224">
            <v>24865.439999999999</v>
          </cell>
          <cell r="O224">
            <v>0</v>
          </cell>
        </row>
        <row r="225">
          <cell r="E225">
            <v>4302000100</v>
          </cell>
          <cell r="H225" t="str">
            <v>CLIENTES POR VENTAS DIVERSAS</v>
          </cell>
          <cell r="K225">
            <v>22928271.309999999</v>
          </cell>
          <cell r="M225">
            <v>23457545.010000002</v>
          </cell>
          <cell r="O225">
            <v>-529273.69999999995</v>
          </cell>
        </row>
        <row r="226">
          <cell r="E226" t="str">
            <v>Total 430 Clientes</v>
          </cell>
          <cell r="K226">
            <v>192465327.33000001</v>
          </cell>
          <cell r="M226">
            <v>188441940</v>
          </cell>
          <cell r="O226">
            <v>4023387.33</v>
          </cell>
        </row>
        <row r="227">
          <cell r="E227" t="str">
            <v>TOTAL CLIENTES POR VENTA Y PREST. DE SERV.</v>
          </cell>
          <cell r="K227">
            <v>192465327.33000001</v>
          </cell>
          <cell r="M227">
            <v>188441940</v>
          </cell>
          <cell r="O227">
            <v>4023387.33</v>
          </cell>
        </row>
        <row r="228">
          <cell r="E228" t="str">
            <v>..........................................</v>
          </cell>
        </row>
        <row r="229">
          <cell r="E229" t="str">
            <v>SOCIEDADES DEL GRUPO DEUDORES</v>
          </cell>
        </row>
        <row r="230">
          <cell r="E230" t="str">
            <v>SOCIEDADES DEL GRUPO DEUDORES</v>
          </cell>
        </row>
        <row r="231">
          <cell r="E231" t="str">
            <v>432 Clientes empresas del grupo</v>
          </cell>
          <cell r="H231" t="str">
            <v>CLIENTES EMPRESAS DEL GRUPO</v>
          </cell>
          <cell r="K231">
            <v>2120290.88</v>
          </cell>
          <cell r="M231">
            <v>2033425.23</v>
          </cell>
          <cell r="O231">
            <v>86865.65</v>
          </cell>
        </row>
        <row r="232">
          <cell r="E232">
            <v>4320000100</v>
          </cell>
          <cell r="H232" t="str">
            <v>CLIENTES EMPRESAS DEL GRUPO</v>
          </cell>
          <cell r="K232">
            <v>2211825.89</v>
          </cell>
          <cell r="M232">
            <v>2120290.88</v>
          </cell>
          <cell r="O232">
            <v>91535.01</v>
          </cell>
        </row>
        <row r="233">
          <cell r="E233" t="str">
            <v>Total 432 Clientes empresas del grupo</v>
          </cell>
          <cell r="K233">
            <v>2211825.89</v>
          </cell>
          <cell r="M233">
            <v>2120290.88</v>
          </cell>
          <cell r="O233">
            <v>91535.01</v>
          </cell>
        </row>
        <row r="234">
          <cell r="E234" t="str">
            <v>TOTAL SOCIEDADES DEL GRUPO DEUDORES</v>
          </cell>
          <cell r="K234">
            <v>2211825.89</v>
          </cell>
          <cell r="M234">
            <v>2120290.88</v>
          </cell>
          <cell r="O234">
            <v>91535.01</v>
          </cell>
        </row>
        <row r="235">
          <cell r="E235" t="str">
            <v>...................................</v>
          </cell>
        </row>
        <row r="236">
          <cell r="E236" t="str">
            <v>DEUDORES VARIOS</v>
          </cell>
        </row>
        <row r="237">
          <cell r="E237" t="str">
            <v>DEUDORES VARIOS</v>
          </cell>
        </row>
        <row r="238">
          <cell r="E238" t="str">
            <v>448 Cuentas corrientes varias (deudoras)</v>
          </cell>
          <cell r="H238" t="str">
            <v>CUENTAS CORRIENTES CON PERSONAL</v>
          </cell>
          <cell r="K238">
            <v>100761.68</v>
          </cell>
          <cell r="M238">
            <v>71734.350000000006</v>
          </cell>
          <cell r="O238">
            <v>29027.33</v>
          </cell>
        </row>
        <row r="239">
          <cell r="E239">
            <v>4480000000</v>
          </cell>
          <cell r="H239" t="str">
            <v>CUENTAS CORRIENTES CON PERSONAL</v>
          </cell>
          <cell r="K239">
            <v>161324.35999999999</v>
          </cell>
          <cell r="M239">
            <v>100761.68</v>
          </cell>
          <cell r="O239">
            <v>60562.68</v>
          </cell>
        </row>
        <row r="240">
          <cell r="E240">
            <v>4480133512</v>
          </cell>
          <cell r="H240" t="str">
            <v>JAIME GOMEZ HERNANDEZ</v>
          </cell>
          <cell r="K240">
            <v>-6305.04</v>
          </cell>
          <cell r="M240">
            <v>-6305.04</v>
          </cell>
          <cell r="O240">
            <v>0</v>
          </cell>
        </row>
        <row r="241">
          <cell r="E241">
            <v>4480134312</v>
          </cell>
          <cell r="H241" t="str">
            <v>ANTONIO DE JESUS HERNANDEZ ABREU</v>
          </cell>
          <cell r="K241">
            <v>-17830.080000000002</v>
          </cell>
          <cell r="M241">
            <v>-17830.080000000002</v>
          </cell>
          <cell r="O241">
            <v>0</v>
          </cell>
        </row>
        <row r="242">
          <cell r="E242">
            <v>4480144112</v>
          </cell>
          <cell r="H242" t="str">
            <v>ERIC CARDENAS MUÑOZ</v>
          </cell>
          <cell r="K242">
            <v>-13449.05</v>
          </cell>
          <cell r="M242">
            <v>-8449.0499999999993</v>
          </cell>
          <cell r="O242">
            <v>-5000</v>
          </cell>
        </row>
        <row r="243">
          <cell r="E243">
            <v>4480150000</v>
          </cell>
          <cell r="H243" t="str">
            <v>CUENTA MANEJO PERSONAL</v>
          </cell>
          <cell r="K243">
            <v>1492227.34</v>
          </cell>
          <cell r="M243">
            <v>1417250.66</v>
          </cell>
          <cell r="O243">
            <v>74976.679999999993</v>
          </cell>
        </row>
        <row r="244">
          <cell r="E244">
            <v>4489000012</v>
          </cell>
          <cell r="H244" t="str">
            <v>COMPLEMENTARIA CUENTAS CORRIENTES VARIA</v>
          </cell>
          <cell r="K244">
            <v>-2643209.79</v>
          </cell>
          <cell r="M244">
            <v>-2624868.23</v>
          </cell>
          <cell r="O244">
            <v>-18341.560000000001</v>
          </cell>
        </row>
        <row r="245">
          <cell r="E245">
            <v>4489000112</v>
          </cell>
          <cell r="H245" t="str">
            <v>CUENTA CORRIENTE MONTERREY</v>
          </cell>
          <cell r="K245">
            <v>-1809141.74</v>
          </cell>
          <cell r="M245">
            <v>-6269945.4699999997</v>
          </cell>
          <cell r="O245">
            <v>4460803.7300000004</v>
          </cell>
        </row>
        <row r="246">
          <cell r="E246">
            <v>4489000212</v>
          </cell>
          <cell r="H246" t="str">
            <v>CTA. CORRIENTE NUEVO LAREDO</v>
          </cell>
          <cell r="K246">
            <v>35381.550000000003</v>
          </cell>
          <cell r="M246">
            <v>35381.550000000003</v>
          </cell>
          <cell r="O246">
            <v>0</v>
          </cell>
        </row>
        <row r="247">
          <cell r="E247">
            <v>4489000312</v>
          </cell>
          <cell r="H247" t="str">
            <v>CTA. CORRIENTE SALTILLO</v>
          </cell>
          <cell r="K247">
            <v>-9785487.7699999996</v>
          </cell>
          <cell r="M247">
            <v>-9785487.7699999996</v>
          </cell>
          <cell r="O247">
            <v>0</v>
          </cell>
        </row>
        <row r="248">
          <cell r="E248">
            <v>4489000412</v>
          </cell>
          <cell r="H248" t="str">
            <v>CTA. CORRIENTE TOLUCA</v>
          </cell>
          <cell r="K248">
            <v>-632678.28</v>
          </cell>
          <cell r="M248">
            <v>-632678.28</v>
          </cell>
          <cell r="O248">
            <v>0</v>
          </cell>
        </row>
        <row r="249">
          <cell r="E249">
            <v>4489000512</v>
          </cell>
          <cell r="H249" t="str">
            <v>CTA. CORRIENTE BAJIO SUR</v>
          </cell>
          <cell r="K249">
            <v>-4</v>
          </cell>
          <cell r="M249">
            <v>-4</v>
          </cell>
          <cell r="O249">
            <v>0</v>
          </cell>
        </row>
        <row r="250">
          <cell r="E250">
            <v>4489000612</v>
          </cell>
          <cell r="H250" t="str">
            <v>CTA. CORRIENTE BAJIO NORTE</v>
          </cell>
          <cell r="K250">
            <v>3752917.78</v>
          </cell>
          <cell r="M250">
            <v>3564730.14</v>
          </cell>
          <cell r="O250">
            <v>188187.64</v>
          </cell>
        </row>
        <row r="251">
          <cell r="E251">
            <v>4489000912</v>
          </cell>
          <cell r="H251" t="str">
            <v>CTA. CORRIENTE DF</v>
          </cell>
          <cell r="K251">
            <v>-555319475.30999994</v>
          </cell>
          <cell r="M251">
            <v>-544355302.27999997</v>
          </cell>
          <cell r="O251">
            <v>-10964173.029999999</v>
          </cell>
        </row>
        <row r="252">
          <cell r="E252">
            <v>4489003500</v>
          </cell>
          <cell r="H252" t="str">
            <v>DIFERENCIAS A REGULARIZAR CONTABILIDAD</v>
          </cell>
          <cell r="K252">
            <v>-0.5</v>
          </cell>
          <cell r="M252">
            <v>0</v>
          </cell>
          <cell r="O252">
            <v>-0.5</v>
          </cell>
        </row>
        <row r="253">
          <cell r="E253">
            <v>4489070000</v>
          </cell>
          <cell r="H253" t="str">
            <v>VENTAS DE INMOVILIZADO PDTES. DE APLICA</v>
          </cell>
          <cell r="K253">
            <v>12176.91</v>
          </cell>
          <cell r="M253">
            <v>12176.91</v>
          </cell>
          <cell r="O253">
            <v>0</v>
          </cell>
        </row>
        <row r="254">
          <cell r="E254">
            <v>4489090000</v>
          </cell>
          <cell r="H254" t="str">
            <v>DIFERENCIAS ALBARANES / FACTURAS</v>
          </cell>
          <cell r="K254">
            <v>5.0199999999999996</v>
          </cell>
          <cell r="M254">
            <v>5.0199999999999996</v>
          </cell>
          <cell r="O254">
            <v>0</v>
          </cell>
        </row>
        <row r="255">
          <cell r="E255" t="str">
            <v>Total 448 Ctas. corrientes varias (deudoras)</v>
          </cell>
          <cell r="H255" t="str">
            <v>DIFERENCIAS A REGULARIZAR CONTABILIDAD</v>
          </cell>
          <cell r="K255">
            <v>-564773548.60000002</v>
          </cell>
          <cell r="M255">
            <v>-558570564.24000001</v>
          </cell>
          <cell r="O255">
            <v>-6202984.3600000003</v>
          </cell>
        </row>
        <row r="256">
          <cell r="E256" t="str">
            <v>449 Cuentas de enlace</v>
          </cell>
          <cell r="K256">
            <v>-0.99</v>
          </cell>
          <cell r="M256">
            <v>-0.99</v>
          </cell>
          <cell r="O256">
            <v>0</v>
          </cell>
        </row>
        <row r="257">
          <cell r="E257">
            <v>4490019000</v>
          </cell>
          <cell r="H257" t="str">
            <v>DIFERENCIAS A REGULARIZAR CONTABILIDAD</v>
          </cell>
          <cell r="K257">
            <v>-0.4</v>
          </cell>
          <cell r="M257">
            <v>-0.99</v>
          </cell>
          <cell r="O257">
            <v>0.59</v>
          </cell>
        </row>
        <row r="258">
          <cell r="E258" t="str">
            <v>Total 449 Cuentas de enlace</v>
          </cell>
          <cell r="H258" t="str">
            <v>PAGOS PENDIENTES DE IDENTIFICAR CAJA</v>
          </cell>
          <cell r="K258">
            <v>-0.4</v>
          </cell>
          <cell r="M258">
            <v>-0.99</v>
          </cell>
          <cell r="O258">
            <v>0.59</v>
          </cell>
        </row>
        <row r="259">
          <cell r="E259" t="str">
            <v>555 Partidas pendientes de aplicación</v>
          </cell>
          <cell r="K259">
            <v>90920.87</v>
          </cell>
          <cell r="M259">
            <v>12669.79</v>
          </cell>
          <cell r="O259">
            <v>78251.08</v>
          </cell>
        </row>
        <row r="260">
          <cell r="E260">
            <v>5550290000</v>
          </cell>
          <cell r="H260" t="str">
            <v>PAGOS PENDIENTES DE IDENTIFICAR CAJA</v>
          </cell>
          <cell r="K260">
            <v>108620.87</v>
          </cell>
          <cell r="M260">
            <v>90920.87</v>
          </cell>
          <cell r="O260">
            <v>17700</v>
          </cell>
        </row>
        <row r="261">
          <cell r="E261" t="str">
            <v>Total 555 Partidas pendientes de aplicación</v>
          </cell>
          <cell r="K261">
            <v>108620.87</v>
          </cell>
          <cell r="M261">
            <v>90920.87</v>
          </cell>
          <cell r="O261">
            <v>17700</v>
          </cell>
        </row>
        <row r="262">
          <cell r="E262" t="str">
            <v>TOTAL DEUDORES VARIOS</v>
          </cell>
          <cell r="K262">
            <v>-564664928.13</v>
          </cell>
          <cell r="M262">
            <v>-558479644.36000001</v>
          </cell>
          <cell r="O262">
            <v>-6185283.7699999996</v>
          </cell>
        </row>
        <row r="263">
          <cell r="E263" t="str">
            <v>.....................</v>
          </cell>
        </row>
        <row r="264">
          <cell r="E264" t="str">
            <v>490 Provisión para insolvencias de tráfico</v>
          </cell>
        </row>
        <row r="265">
          <cell r="E265" t="str">
            <v>PROVISIÓN PARA INSOLVENCIAS DE TRÁFICO</v>
          </cell>
          <cell r="H265" t="str">
            <v>PROV. INSOLVENCIAS CLIENTES D-C</v>
          </cell>
          <cell r="K265">
            <v>-2564852.04</v>
          </cell>
          <cell r="M265">
            <v>-2445604.04</v>
          </cell>
          <cell r="O265">
            <v>-119248</v>
          </cell>
        </row>
        <row r="266">
          <cell r="E266" t="str">
            <v>490 Provisión para insolvencias de tráfico</v>
          </cell>
          <cell r="K266">
            <v>-2564852.04</v>
          </cell>
          <cell r="M266">
            <v>-2445604.04</v>
          </cell>
          <cell r="O266">
            <v>-119248</v>
          </cell>
        </row>
        <row r="267">
          <cell r="E267">
            <v>4900100100</v>
          </cell>
          <cell r="H267" t="str">
            <v>PROV. INSOLVENCIAS CLIENTES D-C</v>
          </cell>
          <cell r="K267">
            <v>-2687352.04</v>
          </cell>
          <cell r="M267">
            <v>-2564852.04</v>
          </cell>
          <cell r="O267">
            <v>-122500</v>
          </cell>
        </row>
        <row r="268">
          <cell r="E268" t="str">
            <v>Total 490 Provisión para insolv. de tráfico</v>
          </cell>
          <cell r="K268">
            <v>-2687352.04</v>
          </cell>
          <cell r="M268">
            <v>-2564852.04</v>
          </cell>
          <cell r="O268">
            <v>-122500</v>
          </cell>
        </row>
        <row r="269">
          <cell r="E269" t="str">
            <v>TOTAL PROVISIÓN PARA INSOLVENCIAS DE TRÁFICO</v>
          </cell>
          <cell r="K269">
            <v>-2687352.04</v>
          </cell>
          <cell r="M269">
            <v>-2564852.04</v>
          </cell>
          <cell r="O269">
            <v>-122500</v>
          </cell>
        </row>
        <row r="270">
          <cell r="E270" t="str">
            <v>............................................</v>
          </cell>
          <cell r="K270">
            <v>-370482265.51999998</v>
          </cell>
          <cell r="M270">
            <v>-365018254.88999999</v>
          </cell>
          <cell r="O270">
            <v>-5464010.6299999999</v>
          </cell>
        </row>
        <row r="271">
          <cell r="E271" t="str">
            <v>==============</v>
          </cell>
        </row>
        <row r="272">
          <cell r="E272" t="str">
            <v>TOTAL DEUDORES</v>
          </cell>
          <cell r="K272">
            <v>-372675126.94999999</v>
          </cell>
          <cell r="M272">
            <v>-370482265.51999998</v>
          </cell>
          <cell r="O272">
            <v>-2192861.4300000002</v>
          </cell>
        </row>
        <row r="273">
          <cell r="E273" t="str">
            <v>==============</v>
          </cell>
        </row>
        <row r="274">
          <cell r="E274" t="str">
            <v>====================================</v>
          </cell>
        </row>
        <row r="275">
          <cell r="E275" t="str">
            <v>OTRO ACTIVO CIRCULANTE NO FINANCIERO</v>
          </cell>
        </row>
        <row r="276">
          <cell r="E276" t="str">
            <v>====================================</v>
          </cell>
        </row>
        <row r="277">
          <cell r="E277" t="str">
            <v>DEUDORES</v>
          </cell>
        </row>
        <row r="278">
          <cell r="E278" t="str">
            <v>472 Hacienda Pública, IVA soportado</v>
          </cell>
        </row>
        <row r="279">
          <cell r="E279" t="str">
            <v>ADMINISTRACIONES PÚBLICAS</v>
          </cell>
          <cell r="H279" t="str">
            <v>HACIENDA PUBLICA IVA SOPORTADO AL 15%</v>
          </cell>
          <cell r="K279">
            <v>17662893.940000001</v>
          </cell>
          <cell r="M279">
            <v>15343428.529999999</v>
          </cell>
          <cell r="O279">
            <v>2319465.41</v>
          </cell>
        </row>
        <row r="280">
          <cell r="E280" t="str">
            <v>472 Hacienda Pública, IVA soportado</v>
          </cell>
          <cell r="H280" t="str">
            <v>HACIENDA PUBLICA IVA SOPORTADO (DIFERID</v>
          </cell>
          <cell r="K280">
            <v>6762987.0499999998</v>
          </cell>
          <cell r="M280">
            <v>6473771.1200000001</v>
          </cell>
          <cell r="O280">
            <v>289215.93</v>
          </cell>
        </row>
        <row r="281">
          <cell r="E281">
            <v>4720001000</v>
          </cell>
          <cell r="H281" t="str">
            <v>HACIENDA PUBLICA IVA SOPORTADO AL 15%</v>
          </cell>
          <cell r="K281">
            <v>19835569.670000002</v>
          </cell>
          <cell r="M281">
            <v>17662893.940000001</v>
          </cell>
          <cell r="O281">
            <v>2172675.73</v>
          </cell>
        </row>
        <row r="282">
          <cell r="E282">
            <v>4720002000</v>
          </cell>
          <cell r="H282" t="str">
            <v>HACIENDA PUBLICA IVA SOPORTADO (DIFERID</v>
          </cell>
          <cell r="K282">
            <v>7721630.0899999999</v>
          </cell>
          <cell r="M282">
            <v>6762987.0499999998</v>
          </cell>
          <cell r="O282">
            <v>958643.04</v>
          </cell>
        </row>
        <row r="283">
          <cell r="E283" t="str">
            <v>Total 472 Hacienda Pública, IVA soportado</v>
          </cell>
          <cell r="H283" t="str">
            <v>RET.A CUENTA DEL IMPUESTO S/SOCIEDADES</v>
          </cell>
          <cell r="K283">
            <v>27557199.760000002</v>
          </cell>
          <cell r="M283">
            <v>24425880.989999998</v>
          </cell>
          <cell r="O283">
            <v>3131318.77</v>
          </cell>
        </row>
        <row r="284">
          <cell r="E284" t="str">
            <v>473 Hac. Públ., retenciones y pagos a cuenta</v>
          </cell>
          <cell r="K284">
            <v>13773.36</v>
          </cell>
          <cell r="M284">
            <v>13664.08</v>
          </cell>
          <cell r="O284">
            <v>109.28</v>
          </cell>
        </row>
        <row r="285">
          <cell r="E285">
            <v>4730200100</v>
          </cell>
          <cell r="H285" t="str">
            <v>RET.A CUENTA DEL IMPUESTO S/SOCIEDADES</v>
          </cell>
          <cell r="K285">
            <v>13880.2</v>
          </cell>
          <cell r="M285">
            <v>13773.36</v>
          </cell>
          <cell r="O285">
            <v>106.84</v>
          </cell>
        </row>
        <row r="286">
          <cell r="E286" t="str">
            <v>Total 473 Hac.Públ, retenciones y pagos a cta</v>
          </cell>
          <cell r="K286">
            <v>13880.2</v>
          </cell>
          <cell r="M286">
            <v>13773.36</v>
          </cell>
          <cell r="O286">
            <v>106.84</v>
          </cell>
        </row>
        <row r="287">
          <cell r="E287" t="str">
            <v>TOTAL ADMINISTRACIONES PÚBLICAS</v>
          </cell>
          <cell r="K287">
            <v>27571079.960000001</v>
          </cell>
          <cell r="M287">
            <v>24439654.350000001</v>
          </cell>
          <cell r="O287">
            <v>3131425.61</v>
          </cell>
        </row>
        <row r="288">
          <cell r="E288" t="str">
            <v>...............................</v>
          </cell>
        </row>
        <row r="289">
          <cell r="E289" t="str">
            <v>TOTAL DEUDORES</v>
          </cell>
          <cell r="K289">
            <v>27571079.960000001</v>
          </cell>
          <cell r="M289">
            <v>24439654.350000001</v>
          </cell>
          <cell r="O289">
            <v>3131425.61</v>
          </cell>
        </row>
        <row r="290">
          <cell r="E290" t="str">
            <v>AJUSTES POR PERIODIFICACIÓN</v>
          </cell>
        </row>
        <row r="292">
          <cell r="E292" t="str">
            <v>AJUSTES POR PERIODIFICACIÓN</v>
          </cell>
        </row>
        <row r="293">
          <cell r="E293">
            <v>4800000100</v>
          </cell>
          <cell r="H293" t="str">
            <v>GASTOS ANTICIPADOS POR PRIMAS DE SEGURO</v>
          </cell>
          <cell r="K293">
            <v>426213.87</v>
          </cell>
          <cell r="M293">
            <v>468835.29</v>
          </cell>
          <cell r="O293">
            <v>-42621.42</v>
          </cell>
        </row>
        <row r="294">
          <cell r="E294" t="str">
            <v>480 Gastos anticipados</v>
          </cell>
          <cell r="K294">
            <v>426213.87</v>
          </cell>
          <cell r="M294">
            <v>468835.29</v>
          </cell>
          <cell r="O294">
            <v>-42621.42</v>
          </cell>
        </row>
        <row r="295">
          <cell r="E295">
            <v>4800000100</v>
          </cell>
          <cell r="H295" t="str">
            <v>GASTOS ANTICIPADOS POR PRIMAS DE SEGURO</v>
          </cell>
          <cell r="K295">
            <v>383592.45</v>
          </cell>
          <cell r="M295">
            <v>426213.87</v>
          </cell>
          <cell r="O295">
            <v>-42621.42</v>
          </cell>
        </row>
        <row r="296">
          <cell r="E296" t="str">
            <v>Total 480 Gastos anticipados</v>
          </cell>
          <cell r="K296">
            <v>383592.45</v>
          </cell>
          <cell r="M296">
            <v>426213.87</v>
          </cell>
          <cell r="O296">
            <v>-42621.42</v>
          </cell>
        </row>
        <row r="297">
          <cell r="K297">
            <v>383592.45</v>
          </cell>
          <cell r="M297">
            <v>426213.87</v>
          </cell>
          <cell r="O297">
            <v>-42621.42</v>
          </cell>
        </row>
        <row r="298">
          <cell r="E298" t="str">
            <v>TOTAL AJUSTES POR PERIODIFICACIÓN</v>
          </cell>
          <cell r="K298">
            <v>383592.45</v>
          </cell>
          <cell r="M298">
            <v>426213.87</v>
          </cell>
          <cell r="O298">
            <v>-42621.42</v>
          </cell>
        </row>
        <row r="299">
          <cell r="E299" t="str">
            <v>TOTAL OTRO ACTIVO CIRCULANTE NO FINANCIERO</v>
          </cell>
          <cell r="K299">
            <v>24865868.219999999</v>
          </cell>
          <cell r="M299">
            <v>22299699.02</v>
          </cell>
          <cell r="O299">
            <v>2566169.2000000002</v>
          </cell>
        </row>
        <row r="300">
          <cell r="E300" t="str">
            <v>==========================================</v>
          </cell>
        </row>
        <row r="301">
          <cell r="E301" t="str">
            <v>TOTAL OTRO ACTIVO CIRCULANTE NO FINANCIERO</v>
          </cell>
          <cell r="K301">
            <v>27954672.41</v>
          </cell>
          <cell r="M301">
            <v>24865868.219999999</v>
          </cell>
          <cell r="O301">
            <v>3088804.19</v>
          </cell>
        </row>
        <row r="302">
          <cell r="E302" t="str">
            <v>==========================================</v>
          </cell>
        </row>
        <row r="303">
          <cell r="E303" t="str">
            <v>=========</v>
          </cell>
        </row>
        <row r="304">
          <cell r="E304" t="str">
            <v>TESORERÍA</v>
          </cell>
        </row>
        <row r="305">
          <cell r="E305" t="str">
            <v>=========</v>
          </cell>
        </row>
        <row r="306">
          <cell r="E306" t="str">
            <v>CAJAS</v>
          </cell>
          <cell r="H306" t="str">
            <v>CAJA - SANTIAGO FLORES GONZALEZ</v>
          </cell>
          <cell r="K306">
            <v>10000</v>
          </cell>
          <cell r="M306">
            <v>10000</v>
          </cell>
          <cell r="O306">
            <v>0</v>
          </cell>
        </row>
        <row r="307">
          <cell r="E307" t="str">
            <v>570 Caja, pesetas</v>
          </cell>
          <cell r="H307" t="str">
            <v>CAJA - BAJIO SUR PESOS</v>
          </cell>
          <cell r="K307">
            <v>11065</v>
          </cell>
          <cell r="M307">
            <v>10000</v>
          </cell>
          <cell r="O307">
            <v>1065</v>
          </cell>
        </row>
        <row r="308">
          <cell r="E308">
            <v>5700500312</v>
          </cell>
          <cell r="H308" t="str">
            <v>CAJA - SANTIAGO FLORES GONZALEZ</v>
          </cell>
          <cell r="K308">
            <v>10000</v>
          </cell>
          <cell r="M308">
            <v>10000</v>
          </cell>
          <cell r="O308">
            <v>0</v>
          </cell>
        </row>
        <row r="309">
          <cell r="E309">
            <v>5700500412</v>
          </cell>
          <cell r="H309" t="str">
            <v>CAJA - BAJIO SUR PESOS</v>
          </cell>
          <cell r="K309">
            <v>10000</v>
          </cell>
          <cell r="M309">
            <v>11065</v>
          </cell>
          <cell r="O309">
            <v>-1065</v>
          </cell>
        </row>
        <row r="310">
          <cell r="E310" t="str">
            <v>Total 570 Caja, pesetas</v>
          </cell>
          <cell r="K310">
            <v>20000</v>
          </cell>
          <cell r="M310">
            <v>21065</v>
          </cell>
          <cell r="O310">
            <v>-1065</v>
          </cell>
        </row>
        <row r="311">
          <cell r="E311" t="str">
            <v>TOTAL CAJAS</v>
          </cell>
          <cell r="K311">
            <v>20000</v>
          </cell>
          <cell r="M311">
            <v>21065</v>
          </cell>
          <cell r="O311">
            <v>-1065</v>
          </cell>
        </row>
        <row r="312">
          <cell r="E312" t="str">
            <v>...........</v>
          </cell>
        </row>
        <row r="313">
          <cell r="E313" t="str">
            <v>572 Bancos e instituciones crédito, pesetas</v>
          </cell>
        </row>
        <row r="314">
          <cell r="E314" t="str">
            <v>BANCOS</v>
          </cell>
          <cell r="H314" t="str">
            <v>BILBAO VIZCAYA OPERATIVA CTA. 102608944</v>
          </cell>
          <cell r="K314">
            <v>216430.65</v>
          </cell>
          <cell r="M314">
            <v>189405.33</v>
          </cell>
          <cell r="O314">
            <v>27025.32</v>
          </cell>
        </row>
        <row r="315">
          <cell r="E315" t="str">
            <v>572 Bancos e instituciones crédito, pesetas</v>
          </cell>
          <cell r="H315" t="str">
            <v>BILBAO VIZCAYA OPERATIVA COBROS CTA. 10</v>
          </cell>
          <cell r="K315">
            <v>-135593.1</v>
          </cell>
          <cell r="M315">
            <v>-183067</v>
          </cell>
          <cell r="O315">
            <v>47473.9</v>
          </cell>
        </row>
        <row r="316">
          <cell r="E316">
            <v>5720501100</v>
          </cell>
          <cell r="H316" t="str">
            <v>BILBAO VIZCAYA OPERATIVA CTA. 102608944</v>
          </cell>
          <cell r="K316">
            <v>280322.42</v>
          </cell>
          <cell r="M316">
            <v>216430.65</v>
          </cell>
          <cell r="O316">
            <v>63891.77</v>
          </cell>
        </row>
        <row r="317">
          <cell r="E317">
            <v>5720501107</v>
          </cell>
          <cell r="H317" t="str">
            <v>BILBAO VIZCAYA OPERATIVA COBROS CTA. 10</v>
          </cell>
          <cell r="K317">
            <v>-73135</v>
          </cell>
          <cell r="M317">
            <v>-135593.1</v>
          </cell>
          <cell r="O317">
            <v>62458.1</v>
          </cell>
        </row>
        <row r="318">
          <cell r="E318">
            <v>5720501108</v>
          </cell>
          <cell r="H318" t="str">
            <v>BILBAO VIZCAYA OPERATIVA PAGOS CTA. 102</v>
          </cell>
          <cell r="K318">
            <v>-84384.97</v>
          </cell>
          <cell r="M318">
            <v>6284.98</v>
          </cell>
          <cell r="O318">
            <v>-90669.95</v>
          </cell>
        </row>
        <row r="319">
          <cell r="E319">
            <v>5720501200</v>
          </cell>
          <cell r="H319" t="str">
            <v>BILBAO VIZCAYA OPERATIVA COB.DIST.SIMPL</v>
          </cell>
          <cell r="K319">
            <v>5960.95</v>
          </cell>
          <cell r="M319">
            <v>9552.08</v>
          </cell>
          <cell r="O319">
            <v>-3591.13</v>
          </cell>
        </row>
        <row r="320">
          <cell r="E320">
            <v>5720501300</v>
          </cell>
          <cell r="H320" t="str">
            <v>BILBAO VIZCAYA COBRANZA CTA. 104007565</v>
          </cell>
          <cell r="K320">
            <v>11097.74</v>
          </cell>
          <cell r="M320">
            <v>3890.41</v>
          </cell>
          <cell r="O320">
            <v>7207.33</v>
          </cell>
        </row>
        <row r="321">
          <cell r="E321">
            <v>5720505100</v>
          </cell>
          <cell r="H321" t="str">
            <v>SANTANDER COBRANZA CTA. 65501597476</v>
          </cell>
          <cell r="K321">
            <v>11164</v>
          </cell>
          <cell r="M321">
            <v>0</v>
          </cell>
          <cell r="O321">
            <v>11164</v>
          </cell>
        </row>
        <row r="322">
          <cell r="E322">
            <v>5720505107</v>
          </cell>
          <cell r="H322" t="str">
            <v>SANTANDER COBRANZA COBROS CTA. 65501597</v>
          </cell>
          <cell r="K322">
            <v>0</v>
          </cell>
          <cell r="M322">
            <v>10000</v>
          </cell>
          <cell r="O322">
            <v>-10000</v>
          </cell>
        </row>
        <row r="323">
          <cell r="E323">
            <v>5720507100</v>
          </cell>
          <cell r="H323" t="str">
            <v>BANCRECER COBRANZA DOM-COM REAL CTA. 14</v>
          </cell>
          <cell r="K323">
            <v>21032.55</v>
          </cell>
          <cell r="M323">
            <v>7668.81</v>
          </cell>
          <cell r="O323">
            <v>13363.74</v>
          </cell>
        </row>
        <row r="324">
          <cell r="E324" t="str">
            <v>Total 572 Bancos e instit. créd., pesetas</v>
          </cell>
          <cell r="K324">
            <v>172057.69</v>
          </cell>
          <cell r="M324">
            <v>118233.83</v>
          </cell>
          <cell r="O324">
            <v>53823.86</v>
          </cell>
        </row>
        <row r="325">
          <cell r="E325" t="str">
            <v>TOTAL BANCOS</v>
          </cell>
          <cell r="K325">
            <v>172057.69</v>
          </cell>
          <cell r="M325">
            <v>118233.83</v>
          </cell>
          <cell r="O325">
            <v>53823.86</v>
          </cell>
        </row>
        <row r="326">
          <cell r="E326" t="str">
            <v>............</v>
          </cell>
        </row>
        <row r="327">
          <cell r="E327">
            <v>5790040000</v>
          </cell>
          <cell r="H327" t="str">
            <v>CTA. TRANSFERENCIA Y CHEQUES</v>
          </cell>
          <cell r="K327">
            <v>4628.8100000000004</v>
          </cell>
          <cell r="M327">
            <v>4628.8100000000004</v>
          </cell>
          <cell r="O327">
            <v>0</v>
          </cell>
        </row>
        <row r="328">
          <cell r="E328" t="str">
            <v>TRANSFERENCIAS EN CURSO</v>
          </cell>
          <cell r="K328">
            <v>4628.8100000000004</v>
          </cell>
          <cell r="M328">
            <v>4628.8100000000004</v>
          </cell>
          <cell r="O328">
            <v>0</v>
          </cell>
        </row>
        <row r="329">
          <cell r="E329" t="str">
            <v>579 Transferencias en curso</v>
          </cell>
          <cell r="K329">
            <v>4628.8100000000004</v>
          </cell>
          <cell r="M329">
            <v>4628.8100000000004</v>
          </cell>
          <cell r="O329">
            <v>0</v>
          </cell>
        </row>
        <row r="330">
          <cell r="E330">
            <v>5790040000</v>
          </cell>
          <cell r="H330" t="str">
            <v>CTA. TRANSFERENCIA Y CHEQUES</v>
          </cell>
          <cell r="K330">
            <v>8442.11</v>
          </cell>
          <cell r="M330">
            <v>4628.8100000000004</v>
          </cell>
          <cell r="O330">
            <v>3813.3</v>
          </cell>
        </row>
        <row r="331">
          <cell r="E331" t="str">
            <v>Total 579 Transferencias en curso</v>
          </cell>
          <cell r="K331">
            <v>8442.11</v>
          </cell>
          <cell r="M331">
            <v>4628.8100000000004</v>
          </cell>
          <cell r="O331">
            <v>3813.3</v>
          </cell>
        </row>
        <row r="332">
          <cell r="E332" t="str">
            <v>TOTAL TRANSFERENCIAS EN CURSO</v>
          </cell>
          <cell r="K332">
            <v>8442.11</v>
          </cell>
          <cell r="M332">
            <v>4628.8100000000004</v>
          </cell>
          <cell r="O332">
            <v>3813.3</v>
          </cell>
        </row>
        <row r="333">
          <cell r="E333" t="str">
            <v>.............................</v>
          </cell>
        </row>
        <row r="335">
          <cell r="E335" t="str">
            <v>TOTAL TESORERÍA</v>
          </cell>
          <cell r="K335">
            <v>200499.8</v>
          </cell>
          <cell r="M335">
            <v>143927.64000000001</v>
          </cell>
          <cell r="O335">
            <v>56572.160000000003</v>
          </cell>
        </row>
        <row r="336">
          <cell r="E336" t="str">
            <v>===============</v>
          </cell>
        </row>
        <row r="337">
          <cell r="E337" t="str">
            <v>DEPÓSITOS Y FIANZAS</v>
          </cell>
        </row>
        <row r="338">
          <cell r="E338" t="str">
            <v>INVERSIONES FINANCIERAS A CORTO PLAZO</v>
          </cell>
        </row>
        <row r="339">
          <cell r="E339" t="str">
            <v>=====================================</v>
          </cell>
          <cell r="H339" t="str">
            <v>FIANZAS CONSTITUIDAS A CORTO PLAZO</v>
          </cell>
          <cell r="K339">
            <v>5000</v>
          </cell>
          <cell r="M339">
            <v>5000</v>
          </cell>
          <cell r="O339">
            <v>0</v>
          </cell>
        </row>
        <row r="340">
          <cell r="E340" t="str">
            <v>DEPÓSITOS Y FIANZAS</v>
          </cell>
          <cell r="K340">
            <v>5000</v>
          </cell>
          <cell r="M340">
            <v>5000</v>
          </cell>
          <cell r="O340">
            <v>0</v>
          </cell>
        </row>
        <row r="341">
          <cell r="E341" t="str">
            <v>565 Fianzas constituidas a corto plazo</v>
          </cell>
          <cell r="K341">
            <v>5000</v>
          </cell>
          <cell r="M341">
            <v>5000</v>
          </cell>
          <cell r="O341">
            <v>0</v>
          </cell>
        </row>
        <row r="342">
          <cell r="E342">
            <v>5650010000</v>
          </cell>
          <cell r="H342" t="str">
            <v>FIANZAS CONSTITUIDAS A CORTO PLAZO</v>
          </cell>
          <cell r="K342">
            <v>5000</v>
          </cell>
          <cell r="M342">
            <v>5000</v>
          </cell>
          <cell r="O342">
            <v>0</v>
          </cell>
        </row>
        <row r="343">
          <cell r="E343" t="str">
            <v>Total 565 Fianzas constituidas a corto plazo</v>
          </cell>
          <cell r="K343">
            <v>5000</v>
          </cell>
          <cell r="M343">
            <v>5000</v>
          </cell>
          <cell r="O343">
            <v>0</v>
          </cell>
        </row>
        <row r="344">
          <cell r="E344" t="str">
            <v>TOTAL DEPÓSITOS Y FIANZAS</v>
          </cell>
          <cell r="K344">
            <v>5000</v>
          </cell>
          <cell r="M344">
            <v>5000</v>
          </cell>
          <cell r="O344">
            <v>0</v>
          </cell>
        </row>
        <row r="345">
          <cell r="E345" t="str">
            <v>.........................</v>
          </cell>
        </row>
        <row r="347">
          <cell r="E347" t="str">
            <v>TOTAL INVERSIONES FINANCIERAS A CORTO PLAZO</v>
          </cell>
          <cell r="K347">
            <v>5000</v>
          </cell>
          <cell r="M347">
            <v>5000</v>
          </cell>
          <cell r="O347">
            <v>0</v>
          </cell>
        </row>
        <row r="348">
          <cell r="E348" t="str">
            <v>===========================================</v>
          </cell>
        </row>
        <row r="350">
          <cell r="E350" t="str">
            <v>T O T A L   A C T I V O</v>
          </cell>
          <cell r="K350">
            <v>138931089.87</v>
          </cell>
          <cell r="M350">
            <v>130208691.23999999</v>
          </cell>
          <cell r="O350">
            <v>8722398.6300000008</v>
          </cell>
        </row>
        <row r="351">
          <cell r="E351" t="str">
            <v>=======================</v>
          </cell>
        </row>
        <row r="352">
          <cell r="G352" t="str">
            <v xml:space="preserve">                     Balance Contable - Estructura México</v>
          </cell>
          <cell r="N352" t="str">
            <v>Hora</v>
          </cell>
          <cell r="P352">
            <v>0.41744212962962962</v>
          </cell>
        </row>
        <row r="353">
          <cell r="N353" t="str">
            <v>RFBILA00</v>
          </cell>
          <cell r="Q353" t="str">
            <v>/</v>
          </cell>
          <cell r="R353" t="str">
            <v>SS79393</v>
          </cell>
        </row>
        <row r="355">
          <cell r="F355">
            <v>12</v>
          </cell>
          <cell r="G355" t="str">
            <v xml:space="preserve">                     Balance Contable - Estructura México</v>
          </cell>
          <cell r="I355" t="str">
            <v>****</v>
          </cell>
          <cell r="N355" t="str">
            <v>Hora</v>
          </cell>
          <cell r="P355">
            <v>0.43789351851851849</v>
          </cell>
        </row>
        <row r="356">
          <cell r="N356" t="str">
            <v>RFBILA00</v>
          </cell>
          <cell r="Q356" t="str">
            <v>/</v>
          </cell>
          <cell r="R356" t="str">
            <v>SS79393</v>
          </cell>
        </row>
        <row r="357">
          <cell r="E357" t="str">
            <v>Textos............................................</v>
          </cell>
          <cell r="J357" t="str">
            <v>..Interv.informe.</v>
          </cell>
          <cell r="L357" t="str">
            <v>..Comp. periodos</v>
          </cell>
          <cell r="O357" t="str">
            <v>.......absolutos</v>
          </cell>
        </row>
        <row r="358">
          <cell r="E358" t="str">
            <v>..................................................</v>
          </cell>
          <cell r="F358">
            <v>12</v>
          </cell>
          <cell r="G358" t="str">
            <v>División</v>
          </cell>
          <cell r="I358" t="str">
            <v>****</v>
          </cell>
          <cell r="J358" t="str">
            <v>(08.2004-08.2004)</v>
          </cell>
          <cell r="L358" t="str">
            <v>(07.2004-07.2004)</v>
          </cell>
          <cell r="N358" t="str">
            <v>Imptes en</v>
          </cell>
          <cell r="O358" t="str">
            <v>.....Desviación</v>
          </cell>
        </row>
        <row r="360">
          <cell r="E360" t="str">
            <v>Textos............................................</v>
          </cell>
          <cell r="J360" t="str">
            <v>..Interv.informe.</v>
          </cell>
          <cell r="L360" t="str">
            <v>..Comp. periodos</v>
          </cell>
          <cell r="O360" t="str">
            <v>.......absolutos</v>
          </cell>
        </row>
        <row r="361">
          <cell r="E361" t="str">
            <v>..................................................</v>
          </cell>
          <cell r="J361" t="str">
            <v>(09.2004-09.2004)</v>
          </cell>
          <cell r="L361" t="str">
            <v>(08.2004-08.2004)</v>
          </cell>
          <cell r="O361" t="str">
            <v>.....Desviación</v>
          </cell>
        </row>
        <row r="362">
          <cell r="E362" t="str">
            <v>RESERVAS</v>
          </cell>
        </row>
        <row r="363">
          <cell r="E363" t="str">
            <v>P A S I V O</v>
          </cell>
        </row>
        <row r="364">
          <cell r="E364" t="str">
            <v>===========</v>
          </cell>
        </row>
        <row r="365">
          <cell r="E365" t="str">
            <v>RESERVAS</v>
          </cell>
        </row>
        <row r="366">
          <cell r="E366" t="str">
            <v>========</v>
          </cell>
        </row>
        <row r="367">
          <cell r="E367" t="str">
            <v>RESERVAS</v>
          </cell>
        </row>
        <row r="368">
          <cell r="E368">
            <v>1290000000</v>
          </cell>
          <cell r="H368" t="str">
            <v>PERDIDAS Y GANANCIAS</v>
          </cell>
          <cell r="K368">
            <v>-19864769.690000001</v>
          </cell>
          <cell r="M368">
            <v>-19864769.690000001</v>
          </cell>
          <cell r="O368">
            <v>0</v>
          </cell>
        </row>
        <row r="369">
          <cell r="E369" t="str">
            <v>BENEFICIO D.D.I. AÑO ANTERIOR</v>
          </cell>
          <cell r="K369">
            <v>-19864769.690000001</v>
          </cell>
          <cell r="M369">
            <v>-19864769.690000001</v>
          </cell>
          <cell r="O369">
            <v>0</v>
          </cell>
        </row>
        <row r="370">
          <cell r="E370" t="str">
            <v>129 Pérdidas y ganancias</v>
          </cell>
        </row>
        <row r="371">
          <cell r="E371">
            <v>1290000000</v>
          </cell>
          <cell r="H371" t="str">
            <v>PERDIDAS Y GANANCIAS</v>
          </cell>
          <cell r="K371">
            <v>-19864769.690000001</v>
          </cell>
          <cell r="M371">
            <v>-19864769.690000001</v>
          </cell>
          <cell r="O371">
            <v>0</v>
          </cell>
        </row>
        <row r="372">
          <cell r="E372" t="str">
            <v>Total 129 Pérdidas y Ganancias</v>
          </cell>
          <cell r="K372">
            <v>-19864769.690000001</v>
          </cell>
          <cell r="M372">
            <v>-19864769.690000001</v>
          </cell>
          <cell r="O372">
            <v>0</v>
          </cell>
        </row>
        <row r="373">
          <cell r="E373" t="str">
            <v>120 Resultados positivos de ejercicios ant.</v>
          </cell>
          <cell r="K373">
            <v>-21079094.550000001</v>
          </cell>
          <cell r="M373">
            <v>-21050153</v>
          </cell>
          <cell r="O373">
            <v>-28941.55</v>
          </cell>
        </row>
        <row r="374">
          <cell r="E374">
            <v>1200095000</v>
          </cell>
          <cell r="H374" t="str">
            <v>B10 ACT PERDIDAS Y GANANCIAS EJERCS ANT</v>
          </cell>
          <cell r="K374">
            <v>-1342439.45</v>
          </cell>
          <cell r="M374">
            <v>-1214324.8600000001</v>
          </cell>
          <cell r="O374">
            <v>-128114.59</v>
          </cell>
        </row>
        <row r="375">
          <cell r="E375" t="str">
            <v>120 Resultados positivos de ejercicios ant.</v>
          </cell>
          <cell r="K375">
            <v>-1342439.45</v>
          </cell>
          <cell r="M375">
            <v>-1214324.8600000001</v>
          </cell>
          <cell r="O375">
            <v>-128114.59</v>
          </cell>
        </row>
        <row r="376">
          <cell r="E376" t="str">
            <v>TOTAL BENEFICIO D.D.I. AÑO ANTERIOR</v>
          </cell>
          <cell r="K376">
            <v>-21207209.140000001</v>
          </cell>
          <cell r="M376">
            <v>-21079094.550000001</v>
          </cell>
          <cell r="O376">
            <v>-128114.59</v>
          </cell>
        </row>
        <row r="377">
          <cell r="E377" t="str">
            <v>TOTAL RESERVAS</v>
          </cell>
          <cell r="K377">
            <v>-21207209.140000001</v>
          </cell>
          <cell r="M377">
            <v>-21079094.550000001</v>
          </cell>
          <cell r="O377">
            <v>-128114.59</v>
          </cell>
        </row>
        <row r="378">
          <cell r="E378" t="str">
            <v>==============</v>
          </cell>
        </row>
        <row r="380">
          <cell r="E380" t="str">
            <v>TOTAL RESERVAS</v>
          </cell>
          <cell r="K380">
            <v>-21207209.140000001</v>
          </cell>
          <cell r="M380">
            <v>-21079094.550000001</v>
          </cell>
          <cell r="O380">
            <v>-128114.59</v>
          </cell>
        </row>
        <row r="381">
          <cell r="E381" t="str">
            <v>==============</v>
          </cell>
        </row>
        <row r="382">
          <cell r="K382">
            <v>-6886551.9199999999</v>
          </cell>
          <cell r="M382">
            <v>-7798640.96</v>
          </cell>
          <cell r="O382">
            <v>912089.04</v>
          </cell>
        </row>
        <row r="383">
          <cell r="E383" t="str">
            <v>RESULTADO DEL EJERCICIO DESPUÉS DE IMPUESTOS</v>
          </cell>
          <cell r="K383">
            <v>-6886551.9199999999</v>
          </cell>
          <cell r="M383">
            <v>-7798640.96</v>
          </cell>
          <cell r="O383">
            <v>912089.04</v>
          </cell>
        </row>
        <row r="384">
          <cell r="E384" t="str">
            <v>============================================</v>
          </cell>
          <cell r="K384">
            <v>-6886551.9199999999</v>
          </cell>
          <cell r="M384">
            <v>-7798640.96</v>
          </cell>
          <cell r="O384">
            <v>912089.04</v>
          </cell>
        </row>
        <row r="385">
          <cell r="E385" t="str">
            <v>=============================================</v>
          </cell>
          <cell r="K385">
            <v>-10314148.130000001</v>
          </cell>
          <cell r="M385">
            <v>-6886551.9199999999</v>
          </cell>
          <cell r="O385">
            <v>-3427596.21</v>
          </cell>
        </row>
        <row r="386">
          <cell r="K386">
            <v>-10314148.130000001</v>
          </cell>
          <cell r="M386">
            <v>-6886551.9199999999</v>
          </cell>
          <cell r="O386">
            <v>-3427596.21</v>
          </cell>
        </row>
        <row r="387">
          <cell r="E387" t="str">
            <v>TOTAL RESULT. DEL EJERC. DESPUÉS DE IMPUESTOS</v>
          </cell>
          <cell r="K387">
            <v>-10314148.130000001</v>
          </cell>
          <cell r="M387">
            <v>-6886551.9199999999</v>
          </cell>
          <cell r="O387">
            <v>-3427596.21</v>
          </cell>
        </row>
        <row r="388">
          <cell r="E388" t="str">
            <v>=============================================</v>
          </cell>
        </row>
        <row r="389">
          <cell r="E389" t="str">
            <v>INDEMNIZACIONES POR DESPLAZAMIENTOS DE RED</v>
          </cell>
        </row>
        <row r="390">
          <cell r="E390" t="str">
            <v>INGRESOS A DISTRIBUIR EN VARIOS EJERCICIOS</v>
          </cell>
        </row>
        <row r="391">
          <cell r="E391" t="str">
            <v>==========================================</v>
          </cell>
          <cell r="H391" t="str">
            <v>INGRESOS POR CONEXION PENDIENTES DE REC</v>
          </cell>
          <cell r="K391">
            <v>6701302.0899999999</v>
          </cell>
          <cell r="M391">
            <v>7242249.7599999998</v>
          </cell>
          <cell r="O391">
            <v>-540947.67000000004</v>
          </cell>
        </row>
        <row r="392">
          <cell r="E392" t="str">
            <v>INDEMNIZACIONES POR DESPLAZAMIENTOS DE RED</v>
          </cell>
          <cell r="K392">
            <v>6701302.0899999999</v>
          </cell>
          <cell r="M392">
            <v>7242249.7599999998</v>
          </cell>
          <cell r="O392">
            <v>-540947.67000000004</v>
          </cell>
        </row>
        <row r="393">
          <cell r="E393" t="str">
            <v>133 Ingresos por obras pendientes de distrib.</v>
          </cell>
          <cell r="K393">
            <v>6701302.0899999999</v>
          </cell>
          <cell r="M393">
            <v>7242249.7599999998</v>
          </cell>
          <cell r="O393">
            <v>-540947.67000000004</v>
          </cell>
        </row>
        <row r="394">
          <cell r="E394">
            <v>1332010000</v>
          </cell>
          <cell r="H394" t="str">
            <v>INGRESOS POR CONEXION PENDIENTES DE REC</v>
          </cell>
          <cell r="K394">
            <v>7138776.0899999999</v>
          </cell>
          <cell r="M394">
            <v>6701302.0899999999</v>
          </cell>
          <cell r="O394">
            <v>437474</v>
          </cell>
        </row>
        <row r="395">
          <cell r="E395" t="str">
            <v>Total 133 Ingresos por obras ptes de distrib.</v>
          </cell>
          <cell r="K395">
            <v>7138776.0899999999</v>
          </cell>
          <cell r="M395">
            <v>6701302.0899999999</v>
          </cell>
          <cell r="O395">
            <v>437474</v>
          </cell>
        </row>
        <row r="396">
          <cell r="E396" t="str">
            <v>TOTAL INDEMNIZACIONES POR DESPLAZ. DE RED</v>
          </cell>
          <cell r="K396">
            <v>7138776.0899999999</v>
          </cell>
          <cell r="M396">
            <v>6701302.0899999999</v>
          </cell>
          <cell r="O396">
            <v>437474</v>
          </cell>
        </row>
        <row r="397">
          <cell r="E397" t="str">
            <v>.........................................</v>
          </cell>
        </row>
        <row r="399">
          <cell r="E399" t="str">
            <v>TOTAL INGRESOS A DISTRIBUIR EN VARIOS EJERC.</v>
          </cell>
          <cell r="K399">
            <v>7138776.0899999999</v>
          </cell>
          <cell r="M399">
            <v>6701302.0899999999</v>
          </cell>
          <cell r="O399">
            <v>437474</v>
          </cell>
        </row>
        <row r="400">
          <cell r="E400" t="str">
            <v>============================================</v>
          </cell>
        </row>
        <row r="401">
          <cell r="E401" t="str">
            <v>OTROS ACREEDORES</v>
          </cell>
        </row>
        <row r="402">
          <cell r="E402" t="str">
            <v>OTRAS DEUDAS A LARGO PLAZO</v>
          </cell>
        </row>
        <row r="403">
          <cell r="E403" t="str">
            <v>==========================</v>
          </cell>
        </row>
        <row r="404">
          <cell r="E404" t="str">
            <v>OTROS ACREEDORES</v>
          </cell>
        </row>
        <row r="405">
          <cell r="E405">
            <v>1802000100</v>
          </cell>
          <cell r="H405" t="str">
            <v>FIANZAS RECIBIDAS MERCADO INDUSTRIAL</v>
          </cell>
          <cell r="K405">
            <v>-62953</v>
          </cell>
          <cell r="M405">
            <v>-62953</v>
          </cell>
          <cell r="O405">
            <v>0</v>
          </cell>
        </row>
        <row r="406">
          <cell r="E406" t="str">
            <v>FIANZAS Y DEPÓSITOS RECIBIDOS</v>
          </cell>
          <cell r="H406" t="str">
            <v>FIANZAS RECIBIDAS MERCADO DOMESTICO-COM</v>
          </cell>
          <cell r="K406">
            <v>-311261.25</v>
          </cell>
          <cell r="M406">
            <v>-311261.25</v>
          </cell>
          <cell r="O406">
            <v>0</v>
          </cell>
        </row>
        <row r="407">
          <cell r="E407" t="str">
            <v>180 Fianzas recibidas a largo plazo</v>
          </cell>
          <cell r="K407">
            <v>-374214.25</v>
          </cell>
          <cell r="M407">
            <v>-374214.25</v>
          </cell>
          <cell r="O407">
            <v>0</v>
          </cell>
        </row>
        <row r="408">
          <cell r="E408">
            <v>1802000100</v>
          </cell>
          <cell r="H408" t="str">
            <v>FIANZAS RECIBIDAS MERCADO INDUSTRIAL</v>
          </cell>
          <cell r="K408">
            <v>-62953</v>
          </cell>
          <cell r="M408">
            <v>-62953</v>
          </cell>
          <cell r="O408">
            <v>0</v>
          </cell>
        </row>
        <row r="409">
          <cell r="E409">
            <v>1802100100</v>
          </cell>
          <cell r="H409" t="str">
            <v>FIANZAS RECIBIDAS MERCADO DOMESTICO-COM</v>
          </cell>
          <cell r="K409">
            <v>-306861.25</v>
          </cell>
          <cell r="M409">
            <v>-311261.25</v>
          </cell>
          <cell r="O409">
            <v>4400</v>
          </cell>
        </row>
        <row r="410">
          <cell r="E410" t="str">
            <v>Total 180 Fianzas recibidas a largo plazo</v>
          </cell>
          <cell r="K410">
            <v>-369814.25</v>
          </cell>
          <cell r="M410">
            <v>-374214.25</v>
          </cell>
          <cell r="O410">
            <v>4400</v>
          </cell>
        </row>
        <row r="411">
          <cell r="E411" t="str">
            <v>TOTAL FIANZAS Y DEPÓSITOS RECIBIDOS</v>
          </cell>
          <cell r="K411">
            <v>-369814.25</v>
          </cell>
          <cell r="M411">
            <v>-374214.25</v>
          </cell>
          <cell r="O411">
            <v>4400</v>
          </cell>
        </row>
        <row r="412">
          <cell r="E412" t="str">
            <v>...................................</v>
          </cell>
        </row>
        <row r="413">
          <cell r="E413" t="str">
            <v>TOTAL OTROS ACREEDORES</v>
          </cell>
          <cell r="K413">
            <v>-369814.25</v>
          </cell>
          <cell r="M413">
            <v>-374214.25</v>
          </cell>
          <cell r="O413">
            <v>4400</v>
          </cell>
        </row>
        <row r="414">
          <cell r="E414" t="str">
            <v>================================</v>
          </cell>
        </row>
        <row r="416">
          <cell r="E416" t="str">
            <v>TOTAL OTRAS DEUDAS A LARGO PLAZO</v>
          </cell>
          <cell r="K416">
            <v>-369814.25</v>
          </cell>
          <cell r="M416">
            <v>-374214.25</v>
          </cell>
          <cell r="O416">
            <v>4400</v>
          </cell>
        </row>
        <row r="417">
          <cell r="E417" t="str">
            <v>================================</v>
          </cell>
        </row>
        <row r="418">
          <cell r="E418" t="str">
            <v>DEUDAS CON EMPRESAS DEL GRUPO Y ASOCIADAS</v>
          </cell>
        </row>
        <row r="419">
          <cell r="E419" t="str">
            <v>PROVEEDORES Y ACREEDORES</v>
          </cell>
        </row>
        <row r="420">
          <cell r="E420" t="str">
            <v>========================</v>
          </cell>
        </row>
        <row r="421">
          <cell r="E421" t="str">
            <v>DEUDAS CON EMPRESAS DEL GRUPO Y ASOCIADAS</v>
          </cell>
        </row>
        <row r="422">
          <cell r="E422">
            <v>4020000100</v>
          </cell>
          <cell r="H422" t="str">
            <v>PROVEEDORES, EMPRESAS DEL GRUPO</v>
          </cell>
          <cell r="K422">
            <v>-52299751.990000002</v>
          </cell>
          <cell r="M422">
            <v>-50625220.509999998</v>
          </cell>
          <cell r="O422">
            <v>-1674531.48</v>
          </cell>
        </row>
        <row r="423">
          <cell r="E423" t="str">
            <v>PROVEEDORES Y ACREEDORES</v>
          </cell>
          <cell r="K423">
            <v>-52299751.990000002</v>
          </cell>
          <cell r="M423">
            <v>-50625220.509999998</v>
          </cell>
          <cell r="O423">
            <v>-1674531.48</v>
          </cell>
        </row>
        <row r="424">
          <cell r="E424" t="str">
            <v>4020 Proveedores empresas del grupo, pesetas</v>
          </cell>
          <cell r="K424">
            <v>-52299751.990000002</v>
          </cell>
          <cell r="M424">
            <v>-50625220.509999998</v>
          </cell>
          <cell r="O424">
            <v>-1674531.48</v>
          </cell>
        </row>
        <row r="425">
          <cell r="E425">
            <v>4020000100</v>
          </cell>
          <cell r="H425" t="str">
            <v>PROVEEDORES, EMPRESAS DEL GRUPO</v>
          </cell>
          <cell r="K425">
            <v>-58075342.859999999</v>
          </cell>
          <cell r="M425">
            <v>-52299751.990000002</v>
          </cell>
          <cell r="O425">
            <v>-5775590.8700000001</v>
          </cell>
        </row>
        <row r="426">
          <cell r="E426" t="str">
            <v>Total 4020 Proveed. empresas del grupo, ptas.</v>
          </cell>
          <cell r="K426">
            <v>-58075342.859999999</v>
          </cell>
          <cell r="M426">
            <v>-52299751.990000002</v>
          </cell>
          <cell r="O426">
            <v>-5775590.8700000001</v>
          </cell>
        </row>
        <row r="427">
          <cell r="E427" t="str">
            <v>TOTAL PROVEEDORES Y ACREEDORES</v>
          </cell>
          <cell r="K427">
            <v>-58075342.859999999</v>
          </cell>
          <cell r="M427">
            <v>-52299751.990000002</v>
          </cell>
          <cell r="O427">
            <v>-5775590.8700000001</v>
          </cell>
        </row>
        <row r="428">
          <cell r="E428" t="str">
            <v>..............................</v>
          </cell>
        </row>
        <row r="429">
          <cell r="E429" t="str">
            <v>TOTAL DEUDAS CON EMPRESAS DEL GRUPO Y ASOC.</v>
          </cell>
          <cell r="K429">
            <v>-58075342.859999999</v>
          </cell>
          <cell r="M429">
            <v>-52299751.990000002</v>
          </cell>
          <cell r="O429">
            <v>-5775590.8700000001</v>
          </cell>
        </row>
        <row r="431">
          <cell r="E431" t="str">
            <v>PROVEEDORES Y ACREEDORES</v>
          </cell>
        </row>
        <row r="432">
          <cell r="E432" t="str">
            <v>ACREEDORES COMERCIALES</v>
          </cell>
        </row>
        <row r="433">
          <cell r="E433">
            <v>4000000100</v>
          </cell>
          <cell r="H433" t="str">
            <v>PROVEEDORES</v>
          </cell>
          <cell r="K433">
            <v>-28258806.010000002</v>
          </cell>
          <cell r="M433">
            <v>-26599673.260000002</v>
          </cell>
          <cell r="O433">
            <v>-1659132.75</v>
          </cell>
        </row>
        <row r="434">
          <cell r="E434" t="str">
            <v>PROVEEDORES Y ACREEDORES</v>
          </cell>
          <cell r="H434" t="str">
            <v>COMPLEMENTARIA PROVEEDORES</v>
          </cell>
          <cell r="K434">
            <v>-8613.2999999999993</v>
          </cell>
          <cell r="M434">
            <v>-9902.3700000000008</v>
          </cell>
          <cell r="O434">
            <v>1289.07</v>
          </cell>
        </row>
        <row r="435">
          <cell r="E435" t="str">
            <v>4000 Proveedores, pesetas</v>
          </cell>
          <cell r="H435" t="str">
            <v>CONTRATISTAS</v>
          </cell>
          <cell r="K435">
            <v>-277809.53999999998</v>
          </cell>
          <cell r="M435">
            <v>-480317.8</v>
          </cell>
          <cell r="O435">
            <v>202508.26</v>
          </cell>
        </row>
        <row r="436">
          <cell r="E436">
            <v>4000000100</v>
          </cell>
          <cell r="H436" t="str">
            <v>PROVEEDORES</v>
          </cell>
          <cell r="K436">
            <v>-25705398.300000001</v>
          </cell>
          <cell r="M436">
            <v>-28258806.010000002</v>
          </cell>
          <cell r="O436">
            <v>2553407.71</v>
          </cell>
        </row>
        <row r="437">
          <cell r="E437">
            <v>4000000112</v>
          </cell>
          <cell r="H437" t="str">
            <v>COMPLEMENTARIA PROVEEDORES</v>
          </cell>
          <cell r="K437">
            <v>-9857.7900000000009</v>
          </cell>
          <cell r="M437">
            <v>-8613.2999999999993</v>
          </cell>
          <cell r="O437">
            <v>-1244.49</v>
          </cell>
        </row>
        <row r="438">
          <cell r="E438">
            <v>4000000500</v>
          </cell>
          <cell r="H438" t="str">
            <v>CONTRATISTAS</v>
          </cell>
          <cell r="K438">
            <v>-530267.05000000005</v>
          </cell>
          <cell r="M438">
            <v>-277809.53999999998</v>
          </cell>
          <cell r="O438">
            <v>-252457.51</v>
          </cell>
        </row>
        <row r="439">
          <cell r="E439" t="str">
            <v>Total 4000 Proveedores, pesetas</v>
          </cell>
          <cell r="K439">
            <v>-26245523.140000001</v>
          </cell>
          <cell r="M439">
            <v>-28545228.850000001</v>
          </cell>
          <cell r="O439">
            <v>2299705.71</v>
          </cell>
        </row>
        <row r="440">
          <cell r="E440" t="str">
            <v>TOTAL PROVEEDORES Y ACREEDORES</v>
          </cell>
          <cell r="H440" t="str">
            <v>PROVEED. FRAS. PENDIENTES DE RECIBIR O</v>
          </cell>
          <cell r="K440">
            <v>-26245523.140000001</v>
          </cell>
          <cell r="M440">
            <v>-28545228.850000001</v>
          </cell>
          <cell r="O440">
            <v>2299705.71</v>
          </cell>
        </row>
        <row r="441">
          <cell r="E441" t="str">
            <v>..............................</v>
          </cell>
          <cell r="K441">
            <v>-785086.25</v>
          </cell>
          <cell r="M441">
            <v>-952120.51</v>
          </cell>
          <cell r="O441">
            <v>167034.26</v>
          </cell>
        </row>
        <row r="442">
          <cell r="E442" t="str">
            <v>FACTURAS PENDIENTES DE RECIBIR O FORMALIZAR</v>
          </cell>
          <cell r="K442">
            <v>-785086.25</v>
          </cell>
          <cell r="M442">
            <v>-952120.51</v>
          </cell>
          <cell r="O442">
            <v>167034.26</v>
          </cell>
        </row>
        <row r="443">
          <cell r="E443">
            <v>4009000000</v>
          </cell>
          <cell r="H443" t="str">
            <v>PROVEED. FRAS. PENDIENTES DE RECIBIR O</v>
          </cell>
          <cell r="K443">
            <v>-835782.53</v>
          </cell>
          <cell r="M443">
            <v>-785086.25</v>
          </cell>
          <cell r="O443">
            <v>-50696.28</v>
          </cell>
        </row>
        <row r="444">
          <cell r="E444" t="str">
            <v>TOTAL ACREEDORES COMERCIALES</v>
          </cell>
          <cell r="K444">
            <v>-835782.53</v>
          </cell>
          <cell r="M444">
            <v>-785086.25</v>
          </cell>
          <cell r="O444">
            <v>-50696.28</v>
          </cell>
        </row>
        <row r="445">
          <cell r="E445" t="str">
            <v>TOTAL FACTURAS PTES. DE RECIBIR O FORMALIZAR</v>
          </cell>
          <cell r="K445">
            <v>-835782.53</v>
          </cell>
          <cell r="M445">
            <v>-785086.25</v>
          </cell>
          <cell r="O445">
            <v>-50696.28</v>
          </cell>
        </row>
        <row r="446">
          <cell r="E446" t="str">
            <v>............................................</v>
          </cell>
        </row>
        <row r="447">
          <cell r="E447" t="str">
            <v>TOTAL ACREEDORES COMERCIALES</v>
          </cell>
          <cell r="K447">
            <v>-27081305.670000002</v>
          </cell>
          <cell r="M447">
            <v>-29330315.100000001</v>
          </cell>
          <cell r="O447">
            <v>2249009.4300000002</v>
          </cell>
        </row>
        <row r="448">
          <cell r="E448" t="str">
            <v>==============================</v>
          </cell>
        </row>
        <row r="450">
          <cell r="E450" t="str">
            <v>TOTAL PROVEEDORES Y ACREEDORES</v>
          </cell>
          <cell r="K450">
            <v>-85156648.530000001</v>
          </cell>
          <cell r="M450">
            <v>-81630067.090000004</v>
          </cell>
          <cell r="O450">
            <v>-3526581.44</v>
          </cell>
        </row>
        <row r="451">
          <cell r="E451" t="str">
            <v>==============================</v>
          </cell>
        </row>
        <row r="452">
          <cell r="E452" t="str">
            <v>OTRAS DEUDAS NO COMERCIALES</v>
          </cell>
        </row>
        <row r="453">
          <cell r="E453" t="str">
            <v>OTRO PASIVO CIRCULANTE NO FINANCIERO</v>
          </cell>
        </row>
        <row r="454">
          <cell r="E454" t="str">
            <v>====================================</v>
          </cell>
        </row>
        <row r="455">
          <cell r="E455" t="str">
            <v>OTRAS DEUDAS NO COMERCIALES</v>
          </cell>
        </row>
        <row r="456">
          <cell r="E456">
            <v>4750009000</v>
          </cell>
          <cell r="H456" t="str">
            <v>HACIENDA PUBLICA ACREEDOR POR OTROS CON</v>
          </cell>
          <cell r="K456">
            <v>-6999.79</v>
          </cell>
          <cell r="M456">
            <v>-75.790000000000006</v>
          </cell>
          <cell r="O456">
            <v>-6924</v>
          </cell>
        </row>
        <row r="457">
          <cell r="E457" t="str">
            <v>ADMINISTRACIONES PÚBLICAS</v>
          </cell>
          <cell r="H457" t="str">
            <v>IVA RETENIDO A TRANSPORTISTAS</v>
          </cell>
          <cell r="K457">
            <v>-1026.97</v>
          </cell>
          <cell r="M457">
            <v>-940.17</v>
          </cell>
          <cell r="O457">
            <v>-86.8</v>
          </cell>
        </row>
        <row r="458">
          <cell r="E458" t="str">
            <v>475 H.P. acreedor por conceptos fiscales</v>
          </cell>
          <cell r="H458" t="str">
            <v>HONORARIOS PROFESIONALES</v>
          </cell>
          <cell r="K458">
            <v>-0.45</v>
          </cell>
          <cell r="M458">
            <v>7525.55</v>
          </cell>
          <cell r="O458">
            <v>-7526</v>
          </cell>
        </row>
        <row r="459">
          <cell r="E459">
            <v>4750009000</v>
          </cell>
          <cell r="H459" t="str">
            <v>HACIENDA PUBLICA ACREEDOR POR OTROS CON</v>
          </cell>
          <cell r="K459">
            <v>-14000</v>
          </cell>
          <cell r="M459">
            <v>-6999.79</v>
          </cell>
          <cell r="O459">
            <v>-7000.21</v>
          </cell>
        </row>
        <row r="460">
          <cell r="E460">
            <v>4750010000</v>
          </cell>
          <cell r="H460" t="str">
            <v>IVA RETENIDO A TRANSPORTISTAS</v>
          </cell>
          <cell r="K460">
            <v>-285.35000000000002</v>
          </cell>
          <cell r="M460">
            <v>-1026.97</v>
          </cell>
          <cell r="O460">
            <v>741.62</v>
          </cell>
        </row>
        <row r="461">
          <cell r="E461">
            <v>4751001500</v>
          </cell>
          <cell r="H461" t="str">
            <v>HONORARIOS PROFESIONALES</v>
          </cell>
          <cell r="K461">
            <v>0</v>
          </cell>
          <cell r="M461">
            <v>-0.45</v>
          </cell>
          <cell r="O461">
            <v>0.45</v>
          </cell>
        </row>
        <row r="462">
          <cell r="E462">
            <v>4751002500</v>
          </cell>
          <cell r="H462" t="str">
            <v>I.R.P.F. ARRENDAMIENTOS</v>
          </cell>
          <cell r="K462">
            <v>-14000</v>
          </cell>
          <cell r="M462">
            <v>-6999.55</v>
          </cell>
          <cell r="O462">
            <v>-7000.45</v>
          </cell>
        </row>
        <row r="463">
          <cell r="E463" t="str">
            <v>Total 475 H.P. acreed. por conceptos fiscales</v>
          </cell>
          <cell r="H463" t="str">
            <v>HACIENDA PUBLICA IVA REPERCUTIDO (DIFER</v>
          </cell>
          <cell r="K463">
            <v>-28285.35</v>
          </cell>
          <cell r="M463">
            <v>-15026.76</v>
          </cell>
          <cell r="O463">
            <v>-13258.59</v>
          </cell>
        </row>
        <row r="464">
          <cell r="E464" t="str">
            <v>477 Hacienda Pública, IVA repercutido</v>
          </cell>
          <cell r="H464" t="str">
            <v>HAC.PUBL. IVA DOMESTICO REPERCUTIDO (DI</v>
          </cell>
          <cell r="K464">
            <v>-13764177.949999999</v>
          </cell>
          <cell r="M464">
            <v>-13745464.039999999</v>
          </cell>
          <cell r="O464">
            <v>-18713.91</v>
          </cell>
        </row>
        <row r="465">
          <cell r="E465">
            <v>4770001000</v>
          </cell>
          <cell r="H465" t="str">
            <v>HACIENDA PUBLICA IVA REPERCUTIDO AL 15%</v>
          </cell>
          <cell r="K465">
            <v>-11500696.91</v>
          </cell>
          <cell r="M465">
            <v>-10218764.27</v>
          </cell>
          <cell r="O465">
            <v>-1281932.6399999999</v>
          </cell>
        </row>
        <row r="466">
          <cell r="E466">
            <v>4770002000</v>
          </cell>
          <cell r="H466" t="str">
            <v>HACIENDA PUBLICA IVA REPERCUTIDO (DIFER</v>
          </cell>
          <cell r="K466">
            <v>-2886309.26</v>
          </cell>
          <cell r="M466">
            <v>-2942096.54</v>
          </cell>
          <cell r="O466">
            <v>55787.28</v>
          </cell>
        </row>
        <row r="467">
          <cell r="E467">
            <v>4770003000</v>
          </cell>
          <cell r="H467" t="str">
            <v>HAC.PUBL. IVA DOMESTICO REPERCUTIDO (DI</v>
          </cell>
          <cell r="K467">
            <v>-14606754.390000001</v>
          </cell>
          <cell r="M467">
            <v>-13764177.949999999</v>
          </cell>
          <cell r="O467">
            <v>-842576.44</v>
          </cell>
        </row>
        <row r="468">
          <cell r="E468" t="str">
            <v>Total 477 Hacienda Pública, IVA repercutido</v>
          </cell>
          <cell r="K468">
            <v>-28993760.559999999</v>
          </cell>
          <cell r="M468">
            <v>-26925038.760000002</v>
          </cell>
          <cell r="O468">
            <v>-2068721.8</v>
          </cell>
        </row>
        <row r="469">
          <cell r="E469" t="str">
            <v>TOTAL ADMINISTRACIONES PÚBLICAS</v>
          </cell>
          <cell r="K469">
            <v>-29022045.91</v>
          </cell>
          <cell r="M469">
            <v>-26940065.52</v>
          </cell>
          <cell r="O469">
            <v>-2081980.39</v>
          </cell>
        </row>
        <row r="470">
          <cell r="E470" t="str">
            <v>...............................</v>
          </cell>
        </row>
        <row r="471">
          <cell r="E471" t="str">
            <v>TOTAL OTRAS DEUDAS NO COMERCIALES</v>
          </cell>
          <cell r="K471">
            <v>-29022045.91</v>
          </cell>
          <cell r="M471">
            <v>-26940065.52</v>
          </cell>
          <cell r="O471">
            <v>-2081980.39</v>
          </cell>
        </row>
        <row r="472">
          <cell r="E472" t="str">
            <v>==========================================</v>
          </cell>
        </row>
        <row r="474">
          <cell r="E474" t="str">
            <v>TOTAL OTRO PASIVO CIRCULANTE NO FINANCIERO</v>
          </cell>
          <cell r="K474">
            <v>-29022045.91</v>
          </cell>
          <cell r="M474">
            <v>-26940065.52</v>
          </cell>
          <cell r="O474">
            <v>-2081980.39</v>
          </cell>
        </row>
        <row r="475">
          <cell r="E475" t="str">
            <v>==========================================</v>
          </cell>
        </row>
        <row r="477">
          <cell r="E477" t="str">
            <v>T O T A L   P A S I V O</v>
          </cell>
          <cell r="K477">
            <v>-138931089.87</v>
          </cell>
          <cell r="M477">
            <v>-130208691.23999999</v>
          </cell>
          <cell r="O477">
            <v>-8722398.6300000008</v>
          </cell>
        </row>
        <row r="478">
          <cell r="E478" t="str">
            <v>=======================</v>
          </cell>
        </row>
        <row r="479">
          <cell r="G479" t="str">
            <v xml:space="preserve">                     Balance Contable - Estructura México</v>
          </cell>
          <cell r="N479" t="str">
            <v>Hora</v>
          </cell>
          <cell r="P479">
            <v>0.41744212962962962</v>
          </cell>
        </row>
        <row r="480">
          <cell r="N480" t="str">
            <v>RFBILA00</v>
          </cell>
          <cell r="Q480" t="str">
            <v>/</v>
          </cell>
          <cell r="R480" t="str">
            <v>SS79393</v>
          </cell>
        </row>
        <row r="482">
          <cell r="F482">
            <v>12</v>
          </cell>
          <cell r="G482" t="str">
            <v xml:space="preserve">                     Balance Contable - Estructura México</v>
          </cell>
          <cell r="I482" t="str">
            <v>****</v>
          </cell>
          <cell r="N482" t="str">
            <v>Hora</v>
          </cell>
          <cell r="P482">
            <v>0.43789351851851849</v>
          </cell>
        </row>
        <row r="483">
          <cell r="N483" t="str">
            <v>RFBILA00</v>
          </cell>
          <cell r="Q483" t="str">
            <v>/</v>
          </cell>
          <cell r="R483" t="str">
            <v>SS79393</v>
          </cell>
        </row>
        <row r="484">
          <cell r="E484" t="str">
            <v>Textos............................................</v>
          </cell>
          <cell r="J484" t="str">
            <v>..Interv.informe.</v>
          </cell>
          <cell r="L484" t="str">
            <v>..Comp. periodos</v>
          </cell>
          <cell r="O484" t="str">
            <v>.......absolutos</v>
          </cell>
        </row>
        <row r="485">
          <cell r="E485" t="str">
            <v>..................................................</v>
          </cell>
          <cell r="F485">
            <v>12</v>
          </cell>
          <cell r="G485" t="str">
            <v>División</v>
          </cell>
          <cell r="I485" t="str">
            <v>****</v>
          </cell>
          <cell r="J485" t="str">
            <v>(08.2004-08.2004)</v>
          </cell>
          <cell r="L485" t="str">
            <v>(07.2004-07.2004)</v>
          </cell>
          <cell r="N485" t="str">
            <v>Imptes en</v>
          </cell>
          <cell r="O485" t="str">
            <v>.....Desviación</v>
          </cell>
        </row>
        <row r="487">
          <cell r="E487" t="str">
            <v>Textos............................................</v>
          </cell>
          <cell r="J487" t="str">
            <v>..Interv.informe.</v>
          </cell>
          <cell r="L487" t="str">
            <v>..Comp. periodos</v>
          </cell>
          <cell r="O487" t="str">
            <v>.......absolutos</v>
          </cell>
        </row>
        <row r="488">
          <cell r="E488" t="str">
            <v>..................................................</v>
          </cell>
          <cell r="J488" t="str">
            <v>(09.2004-09.2004)</v>
          </cell>
          <cell r="L488" t="str">
            <v>(08.2004-08.2004)</v>
          </cell>
          <cell r="O488" t="str">
            <v>.....Desviación</v>
          </cell>
        </row>
        <row r="489">
          <cell r="E489" t="str">
            <v>.</v>
          </cell>
        </row>
        <row r="490">
          <cell r="E490" t="str">
            <v>CUENTA DE RESULTADOS</v>
          </cell>
        </row>
        <row r="491">
          <cell r="E491" t="str">
            <v>= = = = = = = = = = =</v>
          </cell>
        </row>
        <row r="492">
          <cell r="E492" t="str">
            <v>.</v>
          </cell>
        </row>
        <row r="493">
          <cell r="E493" t="str">
            <v>.</v>
          </cell>
        </row>
        <row r="494">
          <cell r="E494" t="str">
            <v>INGRESOS OPERATIVOS</v>
          </cell>
        </row>
        <row r="495">
          <cell r="E495" t="str">
            <v>===================</v>
          </cell>
        </row>
        <row r="496">
          <cell r="E496" t="str">
            <v>VENTAS DE GAS</v>
          </cell>
          <cell r="H496" t="str">
            <v>PRECIO ADQUISICIÓN DOMESTICO</v>
          </cell>
          <cell r="K496">
            <v>-18400980</v>
          </cell>
          <cell r="M496">
            <v>-15884830</v>
          </cell>
          <cell r="O496">
            <v>-2516150</v>
          </cell>
        </row>
        <row r="497">
          <cell r="E497">
            <v>7000100512</v>
          </cell>
          <cell r="H497" t="str">
            <v>PRECIO DE ADQUISICIÓN C &lt; 10,000 Gcal</v>
          </cell>
          <cell r="K497">
            <v>-4317690</v>
          </cell>
          <cell r="M497">
            <v>-3709550</v>
          </cell>
          <cell r="O497">
            <v>-608140</v>
          </cell>
        </row>
        <row r="498">
          <cell r="E498" t="str">
            <v>70001 Ventas de gas</v>
          </cell>
          <cell r="H498" t="str">
            <v>PRECIO DE ADQUISICIÓN GC &gt; 10,000 Gcal</v>
          </cell>
          <cell r="K498">
            <v>-11120010</v>
          </cell>
          <cell r="M498">
            <v>-9695900</v>
          </cell>
          <cell r="O498">
            <v>-1424110</v>
          </cell>
        </row>
        <row r="499">
          <cell r="E499">
            <v>7000100012</v>
          </cell>
          <cell r="H499" t="str">
            <v>PRECIO ADQUISICIÓN DOMESTICO</v>
          </cell>
          <cell r="K499">
            <v>-20597690</v>
          </cell>
          <cell r="M499">
            <v>-18400980</v>
          </cell>
          <cell r="O499">
            <v>-2196710</v>
          </cell>
        </row>
        <row r="500">
          <cell r="E500">
            <v>7000100512</v>
          </cell>
          <cell r="H500" t="str">
            <v>PRECIO DE ADQUISICIÓN C &lt; 10,000 Gcal</v>
          </cell>
          <cell r="K500">
            <v>-4812130</v>
          </cell>
          <cell r="M500">
            <v>-4317690</v>
          </cell>
          <cell r="O500">
            <v>-494440</v>
          </cell>
        </row>
        <row r="501">
          <cell r="E501">
            <v>7000102512</v>
          </cell>
          <cell r="H501" t="str">
            <v>PRECIO DE ADQUISICIÓN GC &gt; 10,000 Gcal</v>
          </cell>
          <cell r="K501">
            <v>-12487730</v>
          </cell>
          <cell r="M501">
            <v>-11120010</v>
          </cell>
          <cell r="O501">
            <v>-1367720</v>
          </cell>
        </row>
        <row r="502">
          <cell r="E502">
            <v>7000103512</v>
          </cell>
          <cell r="H502" t="str">
            <v>PRECIO DE ADQUISICIÓN GC &lt; 10,000 Gcal</v>
          </cell>
          <cell r="K502">
            <v>-5285040</v>
          </cell>
          <cell r="M502">
            <v>-4617440</v>
          </cell>
          <cell r="O502">
            <v>-667600</v>
          </cell>
        </row>
        <row r="503">
          <cell r="E503">
            <v>7000144012</v>
          </cell>
          <cell r="H503" t="str">
            <v>CARGO CAPACIDAD Y USO DISTR. SIMPLE &lt; 1</v>
          </cell>
          <cell r="K503">
            <v>-1647490</v>
          </cell>
          <cell r="M503">
            <v>-1368850</v>
          </cell>
          <cell r="O503">
            <v>-278640</v>
          </cell>
        </row>
        <row r="504">
          <cell r="E504">
            <v>7000144512</v>
          </cell>
          <cell r="H504" t="str">
            <v>CARGO CAPACIDAD Y USO DISTR. SIMPLE &gt;10</v>
          </cell>
          <cell r="K504">
            <v>-3614520</v>
          </cell>
          <cell r="M504">
            <v>-3195970</v>
          </cell>
          <cell r="O504">
            <v>-418550</v>
          </cell>
        </row>
        <row r="505">
          <cell r="E505">
            <v>7000160012</v>
          </cell>
          <cell r="H505" t="str">
            <v>DISTRIBUCION C/COMERCIAL DOMESTICO</v>
          </cell>
          <cell r="K505">
            <v>-7161350</v>
          </cell>
          <cell r="M505">
            <v>-6295480</v>
          </cell>
          <cell r="O505">
            <v>-865870</v>
          </cell>
        </row>
        <row r="506">
          <cell r="E506">
            <v>7000160512</v>
          </cell>
          <cell r="H506" t="str">
            <v>DISTRIBUCION C/COMERCIALIZACIÓN C &lt; 10,</v>
          </cell>
          <cell r="K506">
            <v>-1059060</v>
          </cell>
          <cell r="M506">
            <v>-919310</v>
          </cell>
          <cell r="O506">
            <v>-139750</v>
          </cell>
        </row>
        <row r="507">
          <cell r="E507">
            <v>7000163512</v>
          </cell>
          <cell r="H507" t="str">
            <v>DISTRBUCION C/COMERCIALIZACION GC &lt; 10,</v>
          </cell>
          <cell r="K507">
            <v>-705570</v>
          </cell>
          <cell r="M507">
            <v>-588220</v>
          </cell>
          <cell r="O507">
            <v>-117350</v>
          </cell>
        </row>
        <row r="508">
          <cell r="E508">
            <v>7000163612</v>
          </cell>
          <cell r="H508" t="str">
            <v>DISTRBUCION C/COMERCIALIZACION GC &gt; 10,</v>
          </cell>
          <cell r="K508">
            <v>-450990</v>
          </cell>
          <cell r="M508">
            <v>-392280</v>
          </cell>
          <cell r="O508">
            <v>-58710</v>
          </cell>
        </row>
        <row r="509">
          <cell r="E509">
            <v>7000170012</v>
          </cell>
          <cell r="H509" t="str">
            <v>CARGOS SERVICIO DOMESTICO</v>
          </cell>
          <cell r="K509">
            <v>-5945540</v>
          </cell>
          <cell r="M509">
            <v>-4899700</v>
          </cell>
          <cell r="O509">
            <v>-1045840</v>
          </cell>
        </row>
        <row r="510">
          <cell r="E510">
            <v>7000170512</v>
          </cell>
          <cell r="H510" t="str">
            <v>CARGO SERVICIO C &lt; 10,000</v>
          </cell>
          <cell r="K510">
            <v>-238280</v>
          </cell>
          <cell r="M510">
            <v>-189990</v>
          </cell>
          <cell r="O510">
            <v>-48290</v>
          </cell>
        </row>
        <row r="511">
          <cell r="E511">
            <v>7000172312</v>
          </cell>
          <cell r="H511" t="str">
            <v>CARGO SERVICIO GC &lt; 10,000 Gcal</v>
          </cell>
          <cell r="K511">
            <v>-11040</v>
          </cell>
          <cell r="M511">
            <v>-9800</v>
          </cell>
          <cell r="O511">
            <v>-1240</v>
          </cell>
        </row>
        <row r="512">
          <cell r="E512">
            <v>7000172412</v>
          </cell>
          <cell r="H512" t="str">
            <v>CARGO SERVICIO GC &gt; 10,000 Gcal</v>
          </cell>
          <cell r="K512">
            <v>-3880</v>
          </cell>
          <cell r="M512">
            <v>-3410</v>
          </cell>
          <cell r="O512">
            <v>-470</v>
          </cell>
        </row>
        <row r="513">
          <cell r="E513">
            <v>7000174012</v>
          </cell>
          <cell r="H513" t="str">
            <v>CARGO POR SERVICIO DISTR.SIMPLE &lt; 10,00</v>
          </cell>
          <cell r="K513">
            <v>-12710</v>
          </cell>
          <cell r="M513">
            <v>-10770</v>
          </cell>
          <cell r="O513">
            <v>-1940</v>
          </cell>
        </row>
        <row r="514">
          <cell r="E514">
            <v>7000174512</v>
          </cell>
          <cell r="H514" t="str">
            <v>CARGO POR SERVICIO DISTR.SIMPLE &gt; 10,00</v>
          </cell>
          <cell r="K514">
            <v>-40050</v>
          </cell>
          <cell r="M514">
            <v>-35580</v>
          </cell>
          <cell r="O514">
            <v>-4470</v>
          </cell>
        </row>
        <row r="515">
          <cell r="E515">
            <v>7000180012</v>
          </cell>
          <cell r="H515" t="str">
            <v>INGRESOS POR CONEXION DESBALANCE</v>
          </cell>
          <cell r="K515">
            <v>-9811450</v>
          </cell>
          <cell r="M515">
            <v>-8684360</v>
          </cell>
          <cell r="O515">
            <v>-1127090</v>
          </cell>
        </row>
        <row r="516">
          <cell r="E516" t="str">
            <v>Total 70001 Ventas de gas</v>
          </cell>
          <cell r="K516">
            <v>-73884520</v>
          </cell>
          <cell r="M516">
            <v>-65049840</v>
          </cell>
          <cell r="O516">
            <v>-8834680</v>
          </cell>
        </row>
        <row r="517">
          <cell r="E517" t="str">
            <v>TOTAL VENTAS DE GAS</v>
          </cell>
          <cell r="K517">
            <v>-73884520</v>
          </cell>
          <cell r="M517">
            <v>-65049840</v>
          </cell>
          <cell r="O517">
            <v>-8834680</v>
          </cell>
        </row>
        <row r="519">
          <cell r="E519" t="str">
            <v>70002 Otras ventas</v>
          </cell>
        </row>
        <row r="520">
          <cell r="E520" t="str">
            <v>OTRAS VENTAS</v>
          </cell>
          <cell r="H520" t="str">
            <v>VENTA DE INSTALACIONES</v>
          </cell>
          <cell r="K520">
            <v>-14694151.52</v>
          </cell>
          <cell r="M520">
            <v>-12816877.310000001</v>
          </cell>
          <cell r="O520">
            <v>-1877274.21</v>
          </cell>
        </row>
        <row r="521">
          <cell r="E521">
            <v>7000240000</v>
          </cell>
          <cell r="H521" t="str">
            <v>COBERTURA GAS DOMESTICO</v>
          </cell>
          <cell r="K521">
            <v>1957499.98</v>
          </cell>
          <cell r="M521">
            <v>1517919.98</v>
          </cell>
          <cell r="O521">
            <v>439580</v>
          </cell>
        </row>
        <row r="522">
          <cell r="E522" t="str">
            <v>70002 Otras ventas</v>
          </cell>
          <cell r="K522">
            <v>-12736651.539999999</v>
          </cell>
          <cell r="M522">
            <v>-11298957.33</v>
          </cell>
          <cell r="O522">
            <v>-1437694.21</v>
          </cell>
        </row>
        <row r="523">
          <cell r="E523">
            <v>7000210000</v>
          </cell>
          <cell r="H523" t="str">
            <v>VENTA DE INSTALACIONES</v>
          </cell>
          <cell r="K523">
            <v>-16565119.039999999</v>
          </cell>
          <cell r="M523">
            <v>-14694151.52</v>
          </cell>
          <cell r="O523">
            <v>-1870967.52</v>
          </cell>
        </row>
        <row r="524">
          <cell r="E524">
            <v>7000240000</v>
          </cell>
          <cell r="H524" t="str">
            <v>COBERTURA GAS DOMESTICO</v>
          </cell>
          <cell r="K524">
            <v>2062199.98</v>
          </cell>
          <cell r="M524">
            <v>1957499.98</v>
          </cell>
          <cell r="O524">
            <v>104700</v>
          </cell>
        </row>
        <row r="525">
          <cell r="E525" t="str">
            <v>Total 70002 Otras ventas</v>
          </cell>
          <cell r="K525">
            <v>-14502919.060000001</v>
          </cell>
          <cell r="M525">
            <v>-12736651.539999999</v>
          </cell>
          <cell r="O525">
            <v>-1766267.52</v>
          </cell>
        </row>
        <row r="526">
          <cell r="E526" t="str">
            <v>70012 Otras ventas a empresas del grupo</v>
          </cell>
          <cell r="K526">
            <v>-12792296.439999999</v>
          </cell>
          <cell r="M526">
            <v>-11354602.23</v>
          </cell>
          <cell r="O526">
            <v>-1437694.21</v>
          </cell>
        </row>
        <row r="527">
          <cell r="E527">
            <v>7001230000</v>
          </cell>
          <cell r="H527" t="str">
            <v>VENTA DE MATERIALES</v>
          </cell>
          <cell r="K527">
            <v>-58355.3</v>
          </cell>
          <cell r="M527">
            <v>-55644.9</v>
          </cell>
          <cell r="O527">
            <v>-2710.4</v>
          </cell>
        </row>
        <row r="528">
          <cell r="E528" t="str">
            <v>Total 70012 Otras ventas a empresas del grupo</v>
          </cell>
          <cell r="K528">
            <v>-58355.3</v>
          </cell>
          <cell r="M528">
            <v>-55644.9</v>
          </cell>
          <cell r="O528">
            <v>-2710.4</v>
          </cell>
        </row>
        <row r="529">
          <cell r="E529" t="str">
            <v>TOTAL OTRAS VENTAS</v>
          </cell>
          <cell r="K529">
            <v>-14561274.359999999</v>
          </cell>
          <cell r="M529">
            <v>-12792296.439999999</v>
          </cell>
          <cell r="O529">
            <v>-1768977.92</v>
          </cell>
        </row>
        <row r="531">
          <cell r="E531" t="str">
            <v>732 Trabajos realizados para el inmov. mat.</v>
          </cell>
        </row>
        <row r="532">
          <cell r="E532" t="str">
            <v>TRABAJOS REALIZADOS PARA LA EMPRESA</v>
          </cell>
          <cell r="H532" t="str">
            <v>NUEVAS ACOMETIDAS</v>
          </cell>
          <cell r="K532">
            <v>-12118.3</v>
          </cell>
          <cell r="M532">
            <v>0</v>
          </cell>
          <cell r="O532">
            <v>-12118.3</v>
          </cell>
        </row>
        <row r="533">
          <cell r="E533" t="str">
            <v>732040NA00</v>
          </cell>
          <cell r="H533" t="str">
            <v>NUEVOS ABONADOS</v>
          </cell>
          <cell r="K533">
            <v>-505449.36</v>
          </cell>
          <cell r="M533">
            <v>-443137.24</v>
          </cell>
          <cell r="O533">
            <v>-62312.12</v>
          </cell>
        </row>
        <row r="534">
          <cell r="E534" t="str">
            <v>732 Trabajos realizados para el inmov. mat.</v>
          </cell>
          <cell r="H534" t="str">
            <v>CONST. ERM MP/BP</v>
          </cell>
          <cell r="K534">
            <v>-23954.66</v>
          </cell>
          <cell r="M534">
            <v>0</v>
          </cell>
          <cell r="O534">
            <v>-23954.66</v>
          </cell>
        </row>
        <row r="535">
          <cell r="E535" t="str">
            <v>732040AM00</v>
          </cell>
          <cell r="H535" t="str">
            <v>NUEVAS ACOMETIDAS</v>
          </cell>
          <cell r="K535">
            <v>-32376.66</v>
          </cell>
          <cell r="M535">
            <v>-12118.3</v>
          </cell>
          <cell r="O535">
            <v>-20258.36</v>
          </cell>
        </row>
        <row r="536">
          <cell r="E536" t="str">
            <v>732040NA00</v>
          </cell>
          <cell r="H536" t="str">
            <v>NUEVOS ABONADOS</v>
          </cell>
          <cell r="K536">
            <v>-852570.07</v>
          </cell>
          <cell r="M536">
            <v>-505449.36</v>
          </cell>
          <cell r="O536">
            <v>-347120.71</v>
          </cell>
        </row>
        <row r="537">
          <cell r="E537" t="str">
            <v>732040RM00</v>
          </cell>
          <cell r="H537" t="str">
            <v>CONST. ERM MP/BP</v>
          </cell>
          <cell r="K537">
            <v>-23954.66</v>
          </cell>
          <cell r="M537">
            <v>-23954.66</v>
          </cell>
          <cell r="O537">
            <v>0</v>
          </cell>
        </row>
        <row r="538">
          <cell r="E538" t="str">
            <v>Total 732 Trab. realizados para el inm.mat.</v>
          </cell>
          <cell r="K538">
            <v>-908901.39</v>
          </cell>
          <cell r="M538">
            <v>-541522.31999999995</v>
          </cell>
          <cell r="O538">
            <v>-367379.07</v>
          </cell>
        </row>
        <row r="539">
          <cell r="E539" t="str">
            <v>TOTAL TRABAJOS REALIZADOS PARA LA EMPRESA</v>
          </cell>
          <cell r="K539">
            <v>-908901.39</v>
          </cell>
          <cell r="M539">
            <v>-541522.31999999995</v>
          </cell>
          <cell r="O539">
            <v>-367379.07</v>
          </cell>
        </row>
        <row r="541">
          <cell r="E541" t="str">
            <v>70506 Ingresos por obras</v>
          </cell>
        </row>
        <row r="542">
          <cell r="E542" t="str">
            <v>INGRESOS POR OBRAS</v>
          </cell>
          <cell r="H542" t="str">
            <v>CONEXIÓN NO ESTANDAR DOMESTICO</v>
          </cell>
          <cell r="K542">
            <v>-5434634.5700000003</v>
          </cell>
          <cell r="M542">
            <v>-4730969.5599999996</v>
          </cell>
          <cell r="O542">
            <v>-703665.01</v>
          </cell>
        </row>
        <row r="543">
          <cell r="E543">
            <v>7050700112</v>
          </cell>
          <cell r="H543" t="str">
            <v>CONEXIÓN ESTANDAR DOMESTICO</v>
          </cell>
          <cell r="K543">
            <v>1099338</v>
          </cell>
          <cell r="M543">
            <v>564090.32999999996</v>
          </cell>
          <cell r="O543">
            <v>535247.67000000004</v>
          </cell>
        </row>
        <row r="544">
          <cell r="E544" t="str">
            <v>70506 Ingresos por obras</v>
          </cell>
          <cell r="H544" t="str">
            <v>CONEXIÓN NO ESTANDAR COMERCIAL</v>
          </cell>
          <cell r="K544">
            <v>-694136.5</v>
          </cell>
          <cell r="M544">
            <v>-632626.5</v>
          </cell>
          <cell r="O544">
            <v>-61510</v>
          </cell>
        </row>
        <row r="545">
          <cell r="E545">
            <v>7050700012</v>
          </cell>
          <cell r="H545" t="str">
            <v>CONEXIÓN NO ESTANDAR DOMESTICO</v>
          </cell>
          <cell r="K545">
            <v>-6091499.9900000002</v>
          </cell>
          <cell r="M545">
            <v>-5434634.5700000003</v>
          </cell>
          <cell r="O545">
            <v>-656865.42000000004</v>
          </cell>
        </row>
        <row r="546">
          <cell r="E546">
            <v>7050700112</v>
          </cell>
          <cell r="H546" t="str">
            <v>CONEXIÓN ESTANDAR DOMESTICO</v>
          </cell>
          <cell r="K546">
            <v>1058188.3500000001</v>
          </cell>
          <cell r="M546">
            <v>1099338</v>
          </cell>
          <cell r="O546">
            <v>-41149.65</v>
          </cell>
        </row>
        <row r="547">
          <cell r="E547">
            <v>7050701012</v>
          </cell>
          <cell r="H547" t="str">
            <v>CONEXIÓN NO ESTANDAR COMERCIAL</v>
          </cell>
          <cell r="K547">
            <v>-763321.5</v>
          </cell>
          <cell r="M547">
            <v>-694136.5</v>
          </cell>
          <cell r="O547">
            <v>-69185</v>
          </cell>
        </row>
        <row r="548">
          <cell r="E548">
            <v>7050702012</v>
          </cell>
          <cell r="H548" t="str">
            <v>CONEXIÓN NO ESTANDAR INDUSTRIAL</v>
          </cell>
          <cell r="K548">
            <v>-553941.96</v>
          </cell>
          <cell r="M548">
            <v>-553941.96</v>
          </cell>
          <cell r="O548">
            <v>0</v>
          </cell>
        </row>
        <row r="549">
          <cell r="E549">
            <v>7050702112</v>
          </cell>
          <cell r="H549" t="str">
            <v>CONEXIÓN ESTANDAR INDUSTRIAL</v>
          </cell>
          <cell r="K549">
            <v>-6015520</v>
          </cell>
          <cell r="M549">
            <v>-5581600</v>
          </cell>
          <cell r="O549">
            <v>-433920</v>
          </cell>
        </row>
        <row r="550">
          <cell r="E550">
            <v>7050709012</v>
          </cell>
          <cell r="H550" t="str">
            <v>CONEXIÓN NO ESTANDAR GRAN COMERCIAL</v>
          </cell>
          <cell r="K550">
            <v>656000</v>
          </cell>
          <cell r="M550">
            <v>800000</v>
          </cell>
          <cell r="O550">
            <v>-144000</v>
          </cell>
        </row>
        <row r="551">
          <cell r="E551" t="str">
            <v>Total 70506 Ingresos por obras</v>
          </cell>
          <cell r="K551">
            <v>-11710095.1</v>
          </cell>
          <cell r="M551">
            <v>-10364975.029999999</v>
          </cell>
          <cell r="O551">
            <v>-1345120.07</v>
          </cell>
        </row>
        <row r="552">
          <cell r="E552" t="str">
            <v>TOTAL INGRESOS POR OBRAS</v>
          </cell>
          <cell r="K552">
            <v>-11710095.1</v>
          </cell>
          <cell r="M552">
            <v>-10364975.029999999</v>
          </cell>
          <cell r="O552">
            <v>-1345120.07</v>
          </cell>
        </row>
        <row r="554">
          <cell r="E554" t="str">
            <v>705X7 Otros ingresos por prestación servicios</v>
          </cell>
        </row>
        <row r="555">
          <cell r="E555" t="str">
            <v>OTROS INGRESOS DE GESTIÓN</v>
          </cell>
          <cell r="H555" t="str">
            <v>COBRO GASTOS ESPECIALES DE COBRO</v>
          </cell>
          <cell r="K555">
            <v>-9497.59</v>
          </cell>
          <cell r="M555">
            <v>-8072.95</v>
          </cell>
          <cell r="O555">
            <v>-1424.64</v>
          </cell>
        </row>
        <row r="556">
          <cell r="E556">
            <v>7050760500</v>
          </cell>
          <cell r="H556" t="str">
            <v>COBRO DE GASTOS DE CIERRE Y DE APERTURA</v>
          </cell>
          <cell r="K556">
            <v>-281271.18</v>
          </cell>
          <cell r="M556">
            <v>-260164.81</v>
          </cell>
          <cell r="O556">
            <v>-21106.37</v>
          </cell>
        </row>
        <row r="557">
          <cell r="E557" t="str">
            <v>705X7 Otros ingresos por prestación servicios</v>
          </cell>
          <cell r="H557" t="str">
            <v>COBRO GASTOS CHEQUES DEVUELTOS</v>
          </cell>
          <cell r="K557">
            <v>-5155</v>
          </cell>
          <cell r="M557">
            <v>-5126</v>
          </cell>
          <cell r="O557">
            <v>-29</v>
          </cell>
        </row>
        <row r="558">
          <cell r="E558">
            <v>7050750000</v>
          </cell>
          <cell r="H558" t="str">
            <v>COBRO GASTOS ESPECIALES DE COBRO</v>
          </cell>
          <cell r="K558">
            <v>-11443.86</v>
          </cell>
          <cell r="M558">
            <v>-9497.59</v>
          </cell>
          <cell r="O558">
            <v>-1946.27</v>
          </cell>
        </row>
        <row r="559">
          <cell r="E559">
            <v>7050760500</v>
          </cell>
          <cell r="H559" t="str">
            <v>COBRO DE GASTOS DE CIERRE Y DE APERTURA</v>
          </cell>
          <cell r="K559">
            <v>-304972.45</v>
          </cell>
          <cell r="M559">
            <v>-281271.18</v>
          </cell>
          <cell r="O559">
            <v>-23701.27</v>
          </cell>
        </row>
        <row r="560">
          <cell r="E560">
            <v>7050770000</v>
          </cell>
          <cell r="H560" t="str">
            <v>COBRO GASTOS CHEQUES DEVUELTOS</v>
          </cell>
          <cell r="K560">
            <v>-5205.2</v>
          </cell>
          <cell r="M560">
            <v>-5155</v>
          </cell>
          <cell r="O560">
            <v>-50.2</v>
          </cell>
        </row>
        <row r="561">
          <cell r="E561" t="str">
            <v>Total 705X7 Otros ingr. por prestación serv.</v>
          </cell>
          <cell r="K561">
            <v>-321621.51</v>
          </cell>
          <cell r="M561">
            <v>-295923.77</v>
          </cell>
          <cell r="O561">
            <v>-25697.74</v>
          </cell>
        </row>
        <row r="562">
          <cell r="E562">
            <v>7590700000</v>
          </cell>
          <cell r="H562" t="str">
            <v>INGRESOS POR SERVICIOS DIVERSOS</v>
          </cell>
          <cell r="K562">
            <v>-605744</v>
          </cell>
          <cell r="M562">
            <v>-538754</v>
          </cell>
          <cell r="O562">
            <v>-66990</v>
          </cell>
        </row>
        <row r="563">
          <cell r="K563">
            <v>-605744</v>
          </cell>
          <cell r="M563">
            <v>-538754</v>
          </cell>
          <cell r="O563">
            <v>-66990</v>
          </cell>
        </row>
        <row r="564">
          <cell r="E564" t="str">
            <v>TOTAL OTROS INGRESOS DE GESTIÓN</v>
          </cell>
          <cell r="K564">
            <v>-927365.51</v>
          </cell>
          <cell r="M564">
            <v>-834677.77</v>
          </cell>
          <cell r="O564">
            <v>-92687.74</v>
          </cell>
        </row>
        <row r="565">
          <cell r="E565" t="str">
            <v>=========================</v>
          </cell>
        </row>
        <row r="567">
          <cell r="E567" t="str">
            <v>TOTAL INGRESOS OPERATIVOS</v>
          </cell>
          <cell r="K567">
            <v>-101992156.36</v>
          </cell>
          <cell r="M567">
            <v>-89583311.560000002</v>
          </cell>
          <cell r="O567">
            <v>-12408844.800000001</v>
          </cell>
        </row>
        <row r="568">
          <cell r="E568" t="str">
            <v>=========================</v>
          </cell>
        </row>
        <row r="569">
          <cell r="E569" t="str">
            <v>COMPRAS DE GAS</v>
          </cell>
        </row>
        <row r="570">
          <cell r="E570" t="str">
            <v>GASTOS OPERATIVOS</v>
          </cell>
        </row>
        <row r="571">
          <cell r="E571" t="str">
            <v>=================</v>
          </cell>
        </row>
        <row r="572">
          <cell r="E572" t="str">
            <v>COMPRAS DE GAS</v>
          </cell>
          <cell r="H572" t="str">
            <v>GAS NATURAL DOMESTICO-COMERCIAL</v>
          </cell>
          <cell r="K572">
            <v>31403020</v>
          </cell>
          <cell r="M572">
            <v>27118700</v>
          </cell>
          <cell r="O572">
            <v>4284320</v>
          </cell>
        </row>
        <row r="573">
          <cell r="E573">
            <v>6001120000</v>
          </cell>
          <cell r="H573" t="str">
            <v>GAS NATURAL INDUSTRIAL FIRME</v>
          </cell>
          <cell r="K573">
            <v>15737450</v>
          </cell>
          <cell r="M573">
            <v>13692670</v>
          </cell>
          <cell r="O573">
            <v>2044780</v>
          </cell>
        </row>
        <row r="574">
          <cell r="E574" t="str">
            <v>60011 Compras de gas a empr.gr. para distrib.</v>
          </cell>
          <cell r="K574">
            <v>47140470</v>
          </cell>
          <cell r="M574">
            <v>40811370</v>
          </cell>
          <cell r="O574">
            <v>6329100</v>
          </cell>
        </row>
        <row r="575">
          <cell r="E575">
            <v>6001100000</v>
          </cell>
          <cell r="H575" t="str">
            <v>GAS NATURAL DOMESTICO-COMERCIAL</v>
          </cell>
          <cell r="K575">
            <v>35221280</v>
          </cell>
          <cell r="M575">
            <v>31403020</v>
          </cell>
          <cell r="O575">
            <v>3818260</v>
          </cell>
        </row>
        <row r="576">
          <cell r="E576">
            <v>6001120000</v>
          </cell>
          <cell r="H576" t="str">
            <v>GAS NATURAL INDUSTRIAL FIRME</v>
          </cell>
          <cell r="K576">
            <v>17772770</v>
          </cell>
          <cell r="M576">
            <v>15737450</v>
          </cell>
          <cell r="O576">
            <v>2035320</v>
          </cell>
        </row>
        <row r="577">
          <cell r="E577" t="str">
            <v>Total 60011 Compras de gas a emp.gr. distrib.</v>
          </cell>
          <cell r="K577">
            <v>52994050</v>
          </cell>
          <cell r="M577">
            <v>47140470</v>
          </cell>
          <cell r="O577">
            <v>5853580</v>
          </cell>
        </row>
        <row r="578">
          <cell r="E578" t="str">
            <v>TOTAL COMPRAS DE GAS</v>
          </cell>
          <cell r="K578">
            <v>52994050</v>
          </cell>
          <cell r="M578">
            <v>47140470</v>
          </cell>
          <cell r="O578">
            <v>5853580</v>
          </cell>
        </row>
        <row r="580">
          <cell r="E580" t="str">
            <v>60002 Otras compras</v>
          </cell>
        </row>
        <row r="581">
          <cell r="E581" t="str">
            <v>OTRAS COMPRAS</v>
          </cell>
          <cell r="H581" t="str">
            <v>COSTE VENTA DE INSTALACIONES</v>
          </cell>
          <cell r="K581">
            <v>14694151.52</v>
          </cell>
          <cell r="M581">
            <v>12816877.310000001</v>
          </cell>
          <cell r="O581">
            <v>1877274.21</v>
          </cell>
        </row>
        <row r="582">
          <cell r="E582">
            <v>6000230000</v>
          </cell>
          <cell r="H582" t="str">
            <v>COSTE VENTA DE MATERIALES</v>
          </cell>
          <cell r="K582">
            <v>53191.6</v>
          </cell>
          <cell r="M582">
            <v>53191.6</v>
          </cell>
          <cell r="O582">
            <v>0</v>
          </cell>
        </row>
        <row r="583">
          <cell r="E583" t="str">
            <v>60002 Otras compras</v>
          </cell>
          <cell r="H583" t="str">
            <v>COBERTURA GAS DOMESTICO</v>
          </cell>
          <cell r="K583">
            <v>-1957505.54</v>
          </cell>
          <cell r="M583">
            <v>-1517925.54</v>
          </cell>
          <cell r="O583">
            <v>-439580</v>
          </cell>
        </row>
        <row r="584">
          <cell r="E584">
            <v>6000210000</v>
          </cell>
          <cell r="H584" t="str">
            <v>COSTE VENTA DE INSTALACIONES</v>
          </cell>
          <cell r="K584">
            <v>16565119.039999999</v>
          </cell>
          <cell r="M584">
            <v>14694151.52</v>
          </cell>
          <cell r="O584">
            <v>1870967.52</v>
          </cell>
        </row>
        <row r="585">
          <cell r="E585">
            <v>6000230000</v>
          </cell>
          <cell r="H585" t="str">
            <v>COSTE VENTA DE MATERIALES</v>
          </cell>
          <cell r="K585">
            <v>55724.26</v>
          </cell>
          <cell r="M585">
            <v>53191.6</v>
          </cell>
          <cell r="O585">
            <v>2532.66</v>
          </cell>
        </row>
        <row r="586">
          <cell r="E586">
            <v>6000240000</v>
          </cell>
          <cell r="H586" t="str">
            <v>COBERTURA GAS DOMESTICO</v>
          </cell>
          <cell r="K586">
            <v>-2062205.54</v>
          </cell>
          <cell r="M586">
            <v>-1957505.54</v>
          </cell>
          <cell r="O586">
            <v>-104700</v>
          </cell>
        </row>
        <row r="587">
          <cell r="E587" t="str">
            <v>Total 60002 Otras compras</v>
          </cell>
          <cell r="K587">
            <v>14558637.76</v>
          </cell>
          <cell r="M587">
            <v>12789837.58</v>
          </cell>
          <cell r="O587">
            <v>1768800.18</v>
          </cell>
        </row>
        <row r="588">
          <cell r="E588" t="str">
            <v>TOTAL OTRAS COMPRAS</v>
          </cell>
          <cell r="K588">
            <v>14558637.76</v>
          </cell>
          <cell r="M588">
            <v>12789837.58</v>
          </cell>
          <cell r="O588">
            <v>1768800.18</v>
          </cell>
        </row>
        <row r="590">
          <cell r="E590" t="str">
            <v>649 Otros gastos sociales</v>
          </cell>
        </row>
        <row r="591">
          <cell r="E591" t="str">
            <v>GASTOS DE PERSONAL</v>
          </cell>
          <cell r="H591" t="str">
            <v>FORMACION</v>
          </cell>
          <cell r="K591">
            <v>4517.41</v>
          </cell>
          <cell r="M591">
            <v>4517.41</v>
          </cell>
          <cell r="O591">
            <v>0</v>
          </cell>
        </row>
        <row r="592">
          <cell r="E592" t="str">
            <v>Total 649 Otros gastos sociales</v>
          </cell>
          <cell r="K592">
            <v>4517.41</v>
          </cell>
          <cell r="M592">
            <v>4517.41</v>
          </cell>
          <cell r="O592">
            <v>0</v>
          </cell>
        </row>
        <row r="593">
          <cell r="E593" t="str">
            <v>649 Otros gastos sociales</v>
          </cell>
          <cell r="K593">
            <v>4517.41</v>
          </cell>
          <cell r="M593">
            <v>4517.41</v>
          </cell>
          <cell r="O593">
            <v>0</v>
          </cell>
        </row>
        <row r="594">
          <cell r="E594">
            <v>6490400100</v>
          </cell>
          <cell r="H594" t="str">
            <v>FORMACION</v>
          </cell>
          <cell r="K594">
            <v>4517.41</v>
          </cell>
          <cell r="M594">
            <v>4517.41</v>
          </cell>
          <cell r="O594">
            <v>0</v>
          </cell>
        </row>
        <row r="595">
          <cell r="E595" t="str">
            <v>Total 649 Otros gastos sociales</v>
          </cell>
          <cell r="K595">
            <v>4517.41</v>
          </cell>
          <cell r="M595">
            <v>4517.41</v>
          </cell>
          <cell r="O595">
            <v>0</v>
          </cell>
        </row>
        <row r="596">
          <cell r="E596" t="str">
            <v>TOTAL GASTOS DE PERSONAL</v>
          </cell>
          <cell r="K596">
            <v>4517.41</v>
          </cell>
          <cell r="M596">
            <v>4517.41</v>
          </cell>
          <cell r="O596">
            <v>0</v>
          </cell>
        </row>
        <row r="598">
          <cell r="E598" t="str">
            <v>631 Otros tributos</v>
          </cell>
        </row>
        <row r="599">
          <cell r="E599" t="str">
            <v>TRIBUTOS</v>
          </cell>
          <cell r="H599" t="str">
            <v>PERMISOS Y TASAS</v>
          </cell>
          <cell r="K599">
            <v>2724</v>
          </cell>
          <cell r="M599">
            <v>2724</v>
          </cell>
          <cell r="O599">
            <v>0</v>
          </cell>
        </row>
        <row r="600">
          <cell r="E600">
            <v>6310520000</v>
          </cell>
          <cell r="H600" t="str">
            <v>IMPUESTO SOBRE VEHICULOS DE TRACCION ME</v>
          </cell>
          <cell r="K600">
            <v>34786</v>
          </cell>
          <cell r="M600">
            <v>34786</v>
          </cell>
          <cell r="O600">
            <v>0</v>
          </cell>
        </row>
        <row r="601">
          <cell r="E601" t="str">
            <v>631 Otros tributos</v>
          </cell>
          <cell r="K601">
            <v>37510</v>
          </cell>
          <cell r="M601">
            <v>37510</v>
          </cell>
          <cell r="O601">
            <v>0</v>
          </cell>
        </row>
        <row r="602">
          <cell r="E602">
            <v>6310500000</v>
          </cell>
          <cell r="H602" t="str">
            <v>PERMISOS Y TASAS</v>
          </cell>
          <cell r="K602">
            <v>2724</v>
          </cell>
          <cell r="M602">
            <v>2724</v>
          </cell>
          <cell r="O602">
            <v>0</v>
          </cell>
        </row>
        <row r="603">
          <cell r="E603">
            <v>6310520000</v>
          </cell>
          <cell r="H603" t="str">
            <v>IMPUESTO SOBRE VEHICULOS DE TRACCION ME</v>
          </cell>
          <cell r="K603">
            <v>34786</v>
          </cell>
          <cell r="M603">
            <v>34786</v>
          </cell>
          <cell r="O603">
            <v>0</v>
          </cell>
        </row>
        <row r="604">
          <cell r="E604" t="str">
            <v>Total 631 Otros tributos</v>
          </cell>
          <cell r="K604">
            <v>37510</v>
          </cell>
          <cell r="M604">
            <v>37510</v>
          </cell>
          <cell r="O604">
            <v>0</v>
          </cell>
        </row>
        <row r="605">
          <cell r="E605" t="str">
            <v>TOTAL TRIBUTOS</v>
          </cell>
          <cell r="K605">
            <v>37510</v>
          </cell>
          <cell r="M605">
            <v>37510</v>
          </cell>
          <cell r="O605">
            <v>0</v>
          </cell>
        </row>
        <row r="607">
          <cell r="E607" t="str">
            <v>ARRENDAMIENTOS</v>
          </cell>
        </row>
        <row r="608">
          <cell r="E608" t="str">
            <v>SERVICIOS EXTERIORES</v>
          </cell>
        </row>
        <row r="609">
          <cell r="E609">
            <v>6210610000</v>
          </cell>
          <cell r="H609" t="str">
            <v>ARRENDAMIENTO EDIFICIOS,LOCALES Y OTRAS</v>
          </cell>
          <cell r="K609">
            <v>1780377.58</v>
          </cell>
          <cell r="M609">
            <v>1596162.76</v>
          </cell>
          <cell r="O609">
            <v>184214.82</v>
          </cell>
        </row>
        <row r="610">
          <cell r="E610" t="str">
            <v>ARRENDAMIENTOS</v>
          </cell>
          <cell r="H610" t="str">
            <v>ARRENDAMIENTO MOBILIARIO</v>
          </cell>
          <cell r="K610">
            <v>61895.22</v>
          </cell>
          <cell r="M610">
            <v>141650.67000000001</v>
          </cell>
          <cell r="O610">
            <v>-79755.45</v>
          </cell>
        </row>
        <row r="611">
          <cell r="E611" t="str">
            <v>62106 Arrendamientos y cánones</v>
          </cell>
          <cell r="K611">
            <v>1842272.8</v>
          </cell>
          <cell r="M611">
            <v>1737813.43</v>
          </cell>
          <cell r="O611">
            <v>104459.37</v>
          </cell>
        </row>
        <row r="612">
          <cell r="E612">
            <v>6210610000</v>
          </cell>
          <cell r="H612" t="str">
            <v>ARRENDAMIENTO EDIFICIOS,LOCALES Y OTRAS</v>
          </cell>
          <cell r="K612">
            <v>1908793.66</v>
          </cell>
          <cell r="M612">
            <v>1780377.58</v>
          </cell>
          <cell r="O612">
            <v>128416.08</v>
          </cell>
        </row>
        <row r="613">
          <cell r="E613">
            <v>6210640000</v>
          </cell>
          <cell r="H613" t="str">
            <v>ARRENDAMIENTO MOBILIARIO</v>
          </cell>
          <cell r="K613">
            <v>70020.33</v>
          </cell>
          <cell r="M613">
            <v>61895.22</v>
          </cell>
          <cell r="O613">
            <v>8125.11</v>
          </cell>
        </row>
        <row r="614">
          <cell r="E614" t="str">
            <v>Total 62106 Arrendamientos y cánones</v>
          </cell>
          <cell r="K614">
            <v>1978813.99</v>
          </cell>
          <cell r="M614">
            <v>1842272.8</v>
          </cell>
          <cell r="O614">
            <v>136541.19</v>
          </cell>
        </row>
        <row r="615">
          <cell r="E615" t="str">
            <v>TOTAL ARRENDAMIENTOS</v>
          </cell>
          <cell r="K615">
            <v>1978813.99</v>
          </cell>
          <cell r="M615">
            <v>1842272.8</v>
          </cell>
          <cell r="O615">
            <v>136541.19</v>
          </cell>
        </row>
        <row r="616">
          <cell r="E616" t="str">
            <v>....................</v>
          </cell>
          <cell r="H616" t="str">
            <v>REPARACION EDIFICIOS, LOCALES Y CONSTRU</v>
          </cell>
          <cell r="K616">
            <v>187332.65</v>
          </cell>
          <cell r="M616">
            <v>158338.29999999999</v>
          </cell>
          <cell r="O616">
            <v>28994.35</v>
          </cell>
        </row>
        <row r="617">
          <cell r="E617" t="str">
            <v>REPARACIÓN Y CONSERVACIÓN</v>
          </cell>
          <cell r="H617" t="str">
            <v>ELEMENTOS DE TRANSPORTE</v>
          </cell>
          <cell r="K617">
            <v>1026.08</v>
          </cell>
          <cell r="M617">
            <v>1376.08</v>
          </cell>
          <cell r="O617">
            <v>-350</v>
          </cell>
        </row>
        <row r="618">
          <cell r="E618" t="str">
            <v>622 Reparaciones y conservación</v>
          </cell>
          <cell r="H618" t="str">
            <v>REPARACION UTILITARIOS</v>
          </cell>
          <cell r="K618">
            <v>159718.34</v>
          </cell>
          <cell r="M618">
            <v>159718.34</v>
          </cell>
          <cell r="O618">
            <v>0</v>
          </cell>
        </row>
        <row r="619">
          <cell r="E619">
            <v>6220600000</v>
          </cell>
          <cell r="H619" t="str">
            <v>REPARACION EDIFICIOS, LOCALES Y CONSTRU</v>
          </cell>
          <cell r="K619">
            <v>240975.49</v>
          </cell>
          <cell r="M619">
            <v>187332.65</v>
          </cell>
          <cell r="O619">
            <v>53642.84</v>
          </cell>
        </row>
        <row r="620">
          <cell r="E620">
            <v>6220610000</v>
          </cell>
          <cell r="H620" t="str">
            <v>ELEMENTOS DE TRANSPORTE</v>
          </cell>
          <cell r="K620">
            <v>1026.08</v>
          </cell>
          <cell r="M620">
            <v>1026.08</v>
          </cell>
          <cell r="O620">
            <v>0</v>
          </cell>
        </row>
        <row r="621">
          <cell r="E621">
            <v>6220612000</v>
          </cell>
          <cell r="H621" t="str">
            <v>REPARACION UTILITARIOS</v>
          </cell>
          <cell r="K621">
            <v>245718.34</v>
          </cell>
          <cell r="M621">
            <v>159718.34</v>
          </cell>
          <cell r="O621">
            <v>86000</v>
          </cell>
        </row>
        <row r="622">
          <cell r="E622">
            <v>6220620000</v>
          </cell>
          <cell r="H622" t="str">
            <v>REPARACION MAQUINARIA, UTILES Y HERRAMI</v>
          </cell>
          <cell r="K622">
            <v>21557.52</v>
          </cell>
          <cell r="M622">
            <v>19437.18</v>
          </cell>
          <cell r="O622">
            <v>2120.34</v>
          </cell>
        </row>
        <row r="623">
          <cell r="E623">
            <v>6220630000</v>
          </cell>
          <cell r="H623" t="str">
            <v>REPARACION MOBILIARIO Y ENSERES</v>
          </cell>
          <cell r="K623">
            <v>20943.91</v>
          </cell>
          <cell r="M623">
            <v>20708.09</v>
          </cell>
          <cell r="O623">
            <v>235.82</v>
          </cell>
        </row>
        <row r="624">
          <cell r="E624">
            <v>6220660500</v>
          </cell>
          <cell r="H624" t="str">
            <v>MANTENIMIENTO CORRECTIVO RED M/B P</v>
          </cell>
          <cell r="K624">
            <v>79957.2</v>
          </cell>
          <cell r="M624">
            <v>60555.26</v>
          </cell>
          <cell r="O624">
            <v>19401.939999999999</v>
          </cell>
        </row>
        <row r="625">
          <cell r="E625">
            <v>6220662000</v>
          </cell>
          <cell r="H625" t="str">
            <v>RESEGUIMIENTO RED</v>
          </cell>
          <cell r="K625">
            <v>30469.79</v>
          </cell>
          <cell r="M625">
            <v>22099.39</v>
          </cell>
          <cell r="O625">
            <v>8370.4</v>
          </cell>
        </row>
        <row r="626">
          <cell r="E626">
            <v>6220662500</v>
          </cell>
          <cell r="H626" t="str">
            <v>RETENES</v>
          </cell>
          <cell r="K626">
            <v>815212.56</v>
          </cell>
          <cell r="M626">
            <v>678423.56</v>
          </cell>
          <cell r="O626">
            <v>136789</v>
          </cell>
        </row>
        <row r="627">
          <cell r="E627">
            <v>6220663500</v>
          </cell>
          <cell r="H627" t="str">
            <v>RESTO INSTALACIONES TECNICAS</v>
          </cell>
          <cell r="K627">
            <v>638051.79</v>
          </cell>
          <cell r="M627">
            <v>376530.36</v>
          </cell>
          <cell r="O627">
            <v>261521.43</v>
          </cell>
        </row>
        <row r="628">
          <cell r="E628" t="str">
            <v>Total 622 Reparaciones y conservación</v>
          </cell>
          <cell r="K628">
            <v>2093912.68</v>
          </cell>
          <cell r="M628">
            <v>1525830.91</v>
          </cell>
          <cell r="O628">
            <v>568081.77</v>
          </cell>
        </row>
        <row r="629">
          <cell r="E629" t="str">
            <v>TOTAL REPARACIÓN Y CONSERVACIÓN</v>
          </cell>
          <cell r="K629">
            <v>2093912.68</v>
          </cell>
          <cell r="M629">
            <v>1525830.91</v>
          </cell>
          <cell r="O629">
            <v>568081.77</v>
          </cell>
        </row>
        <row r="630">
          <cell r="E630" t="str">
            <v>...............................</v>
          </cell>
          <cell r="H630" t="str">
            <v>ELECTRICIDAD</v>
          </cell>
          <cell r="K630">
            <v>95101.86</v>
          </cell>
          <cell r="M630">
            <v>91610.63</v>
          </cell>
          <cell r="O630">
            <v>3491.23</v>
          </cell>
        </row>
        <row r="631">
          <cell r="E631" t="str">
            <v>SUMINISTROS</v>
          </cell>
          <cell r="H631" t="str">
            <v>AGUA</v>
          </cell>
          <cell r="K631">
            <v>3074.74</v>
          </cell>
          <cell r="M631">
            <v>1517.69</v>
          </cell>
          <cell r="O631">
            <v>1557.05</v>
          </cell>
        </row>
        <row r="632">
          <cell r="E632" t="str">
            <v>628 Suministros</v>
          </cell>
          <cell r="H632" t="str">
            <v>CARBURANTES Y COMBUSTIBLES</v>
          </cell>
          <cell r="K632">
            <v>243628.05</v>
          </cell>
          <cell r="M632">
            <v>238237.18</v>
          </cell>
          <cell r="O632">
            <v>5390.87</v>
          </cell>
        </row>
        <row r="633">
          <cell r="E633">
            <v>6280600000</v>
          </cell>
          <cell r="H633" t="str">
            <v>ELECTRICIDAD</v>
          </cell>
          <cell r="K633">
            <v>121756.31</v>
          </cell>
          <cell r="M633">
            <v>95101.86</v>
          </cell>
          <cell r="O633">
            <v>26654.45</v>
          </cell>
        </row>
        <row r="634">
          <cell r="E634">
            <v>6280610000</v>
          </cell>
          <cell r="H634" t="str">
            <v>AGUA</v>
          </cell>
          <cell r="K634">
            <v>9689.51</v>
          </cell>
          <cell r="M634">
            <v>3074.74</v>
          </cell>
          <cell r="O634">
            <v>6614.77</v>
          </cell>
        </row>
        <row r="635">
          <cell r="E635">
            <v>6280620000</v>
          </cell>
          <cell r="H635" t="str">
            <v>CARBURANTES Y COMBUSTIBLES</v>
          </cell>
          <cell r="K635">
            <v>268637.31</v>
          </cell>
          <cell r="M635">
            <v>243628.05</v>
          </cell>
          <cell r="O635">
            <v>25009.26</v>
          </cell>
        </row>
        <row r="636">
          <cell r="E636">
            <v>6280630000</v>
          </cell>
          <cell r="H636" t="str">
            <v>TELEFONOS</v>
          </cell>
          <cell r="K636">
            <v>3636.52</v>
          </cell>
          <cell r="M636">
            <v>3636.52</v>
          </cell>
          <cell r="O636">
            <v>0</v>
          </cell>
        </row>
        <row r="637">
          <cell r="E637">
            <v>6280650000</v>
          </cell>
          <cell r="H637" t="str">
            <v>CORREOS Y MENSAJERIA</v>
          </cell>
          <cell r="K637">
            <v>484472.15</v>
          </cell>
          <cell r="M637">
            <v>433301.98</v>
          </cell>
          <cell r="O637">
            <v>51170.17</v>
          </cell>
        </row>
        <row r="638">
          <cell r="E638">
            <v>6280680000</v>
          </cell>
          <cell r="H638" t="str">
            <v>MATERIAL DE OFICINA</v>
          </cell>
          <cell r="K638">
            <v>257030.98</v>
          </cell>
          <cell r="M638">
            <v>233785.28</v>
          </cell>
          <cell r="O638">
            <v>23245.7</v>
          </cell>
        </row>
        <row r="639">
          <cell r="E639">
            <v>6280690000</v>
          </cell>
          <cell r="H639" t="str">
            <v>MATERIAL FUNGIBLE INFORMATICO</v>
          </cell>
          <cell r="K639">
            <v>1718.17</v>
          </cell>
          <cell r="M639">
            <v>1718.17</v>
          </cell>
          <cell r="O639">
            <v>0</v>
          </cell>
        </row>
        <row r="640">
          <cell r="E640">
            <v>6280691000</v>
          </cell>
          <cell r="H640" t="str">
            <v>OTROS SUMINISTROS</v>
          </cell>
          <cell r="K640">
            <v>100188.08</v>
          </cell>
          <cell r="M640">
            <v>91592.17</v>
          </cell>
          <cell r="O640">
            <v>8595.91</v>
          </cell>
        </row>
        <row r="641">
          <cell r="E641" t="str">
            <v>Total 628 Suministros</v>
          </cell>
          <cell r="K641">
            <v>1247129.03</v>
          </cell>
          <cell r="M641">
            <v>1105838.77</v>
          </cell>
          <cell r="O641">
            <v>141290.26</v>
          </cell>
        </row>
        <row r="642">
          <cell r="E642" t="str">
            <v>TOTAL SUMINISTROS</v>
          </cell>
          <cell r="K642">
            <v>1247129.03</v>
          </cell>
          <cell r="M642">
            <v>1105838.77</v>
          </cell>
          <cell r="O642">
            <v>141290.26</v>
          </cell>
        </row>
        <row r="643">
          <cell r="E643" t="str">
            <v>.................</v>
          </cell>
          <cell r="H643" t="str">
            <v>VIGILANCIA</v>
          </cell>
          <cell r="K643">
            <v>522315</v>
          </cell>
          <cell r="M643">
            <v>290175</v>
          </cell>
          <cell r="O643">
            <v>232140</v>
          </cell>
        </row>
        <row r="644">
          <cell r="E644" t="str">
            <v>SERVICIOS PROFESIONALES INDEPENDIENTES</v>
          </cell>
          <cell r="K644">
            <v>522315</v>
          </cell>
          <cell r="M644">
            <v>290175</v>
          </cell>
          <cell r="O644">
            <v>232140</v>
          </cell>
        </row>
        <row r="645">
          <cell r="E645" t="str">
            <v>623 Servicios profesionales independientes</v>
          </cell>
          <cell r="K645">
            <v>522315</v>
          </cell>
          <cell r="M645">
            <v>290175</v>
          </cell>
          <cell r="O645">
            <v>232140</v>
          </cell>
        </row>
        <row r="646">
          <cell r="E646">
            <v>6230640000</v>
          </cell>
          <cell r="H646" t="str">
            <v>VIGILANCIA</v>
          </cell>
          <cell r="K646">
            <v>464280</v>
          </cell>
          <cell r="M646">
            <v>522315</v>
          </cell>
          <cell r="O646">
            <v>-58035</v>
          </cell>
        </row>
        <row r="647">
          <cell r="E647" t="str">
            <v>Total 623 Servicios profesionales indep.</v>
          </cell>
          <cell r="K647">
            <v>464280</v>
          </cell>
          <cell r="M647">
            <v>522315</v>
          </cell>
          <cell r="O647">
            <v>-58035</v>
          </cell>
        </row>
        <row r="648">
          <cell r="E648" t="str">
            <v>TOTAL SERVICIOS PROFESIONALES INDEPENDIENTES</v>
          </cell>
          <cell r="K648">
            <v>464280</v>
          </cell>
          <cell r="M648">
            <v>522315</v>
          </cell>
          <cell r="O648">
            <v>-58035</v>
          </cell>
        </row>
        <row r="649">
          <cell r="E649" t="str">
            <v>............................................</v>
          </cell>
          <cell r="H649" t="str">
            <v>PUBLICIDAD</v>
          </cell>
          <cell r="K649">
            <v>1595261.41</v>
          </cell>
          <cell r="M649">
            <v>1595261.41</v>
          </cell>
          <cell r="O649">
            <v>0</v>
          </cell>
        </row>
        <row r="650">
          <cell r="E650" t="str">
            <v>PUBLICIDAD, PROPAGANDA Y RELACIONES PÚBLICAS</v>
          </cell>
          <cell r="H650" t="str">
            <v>ACTIVIDADES PROMOCIONALES</v>
          </cell>
          <cell r="K650">
            <v>71630.539999999994</v>
          </cell>
          <cell r="M650">
            <v>71630.539999999994</v>
          </cell>
          <cell r="O650">
            <v>0</v>
          </cell>
        </row>
        <row r="651">
          <cell r="E651" t="str">
            <v>627 Publicidad, propaganda y rel. públicas</v>
          </cell>
          <cell r="H651" t="str">
            <v>INVESTIGACION</v>
          </cell>
          <cell r="K651">
            <v>137420.06</v>
          </cell>
          <cell r="M651">
            <v>137420.06</v>
          </cell>
          <cell r="O651">
            <v>0</v>
          </cell>
        </row>
        <row r="652">
          <cell r="E652">
            <v>6270600000</v>
          </cell>
          <cell r="H652" t="str">
            <v>PUBLICIDAD</v>
          </cell>
          <cell r="K652">
            <v>1595261.41</v>
          </cell>
          <cell r="M652">
            <v>1595261.41</v>
          </cell>
          <cell r="O652">
            <v>0</v>
          </cell>
        </row>
        <row r="653">
          <cell r="E653">
            <v>6270630000</v>
          </cell>
          <cell r="H653" t="str">
            <v>ACTIVIDADES PROMOCIONALES</v>
          </cell>
          <cell r="K653">
            <v>71630.539999999994</v>
          </cell>
          <cell r="M653">
            <v>71630.539999999994</v>
          </cell>
          <cell r="O653">
            <v>0</v>
          </cell>
        </row>
        <row r="654">
          <cell r="E654">
            <v>6270640000</v>
          </cell>
          <cell r="H654" t="str">
            <v>INVESTIGACION</v>
          </cell>
          <cell r="K654">
            <v>137420.06</v>
          </cell>
          <cell r="M654">
            <v>137420.06</v>
          </cell>
          <cell r="O654">
            <v>0</v>
          </cell>
        </row>
        <row r="655">
          <cell r="E655">
            <v>6270660000</v>
          </cell>
          <cell r="H655" t="str">
            <v>REUNIONES DE TRABAJO</v>
          </cell>
          <cell r="K655">
            <v>57871.47</v>
          </cell>
          <cell r="M655">
            <v>57226.26</v>
          </cell>
          <cell r="O655">
            <v>645.21</v>
          </cell>
        </row>
        <row r="656">
          <cell r="E656">
            <v>6270670500</v>
          </cell>
          <cell r="H656" t="str">
            <v>ATENCIONES A TERCEROS</v>
          </cell>
          <cell r="K656">
            <v>10942.18</v>
          </cell>
          <cell r="M656">
            <v>10942.18</v>
          </cell>
          <cell r="O656">
            <v>0</v>
          </cell>
        </row>
        <row r="657">
          <cell r="E657" t="str">
            <v>Total 627 Publ., propaganda y rel. públicas</v>
          </cell>
          <cell r="K657">
            <v>1873125.66</v>
          </cell>
          <cell r="M657">
            <v>1872480.45</v>
          </cell>
          <cell r="O657">
            <v>645.21</v>
          </cell>
        </row>
        <row r="658">
          <cell r="E658" t="str">
            <v>TOTAL PUBL., PROPAGANDA Y RELACIONES PÚBLICAS</v>
          </cell>
          <cell r="H658" t="str">
            <v>PLAN DE SEGURO INTEGRADO</v>
          </cell>
          <cell r="K658">
            <v>1873125.66</v>
          </cell>
          <cell r="M658">
            <v>1872480.45</v>
          </cell>
          <cell r="O658">
            <v>645.21</v>
          </cell>
        </row>
        <row r="659">
          <cell r="E659" t="str">
            <v>.............................................</v>
          </cell>
          <cell r="K659">
            <v>270299.25</v>
          </cell>
          <cell r="M659">
            <v>227677.83</v>
          </cell>
          <cell r="O659">
            <v>42621.42</v>
          </cell>
        </row>
        <row r="660">
          <cell r="E660" t="str">
            <v>625 Primas de seguros</v>
          </cell>
          <cell r="K660">
            <v>270299.25</v>
          </cell>
          <cell r="M660">
            <v>227677.83</v>
          </cell>
          <cell r="O660">
            <v>42621.42</v>
          </cell>
        </row>
        <row r="661">
          <cell r="E661">
            <v>6250630000</v>
          </cell>
          <cell r="H661" t="str">
            <v>PLAN DE SEGURO INTEGRADO</v>
          </cell>
          <cell r="K661">
            <v>312920.67</v>
          </cell>
          <cell r="M661">
            <v>270299.25</v>
          </cell>
          <cell r="O661">
            <v>42621.42</v>
          </cell>
        </row>
        <row r="662">
          <cell r="E662" t="str">
            <v>Total 625 Primas de seguros</v>
          </cell>
          <cell r="H662" t="str">
            <v>VIAJES</v>
          </cell>
          <cell r="K662">
            <v>312920.67</v>
          </cell>
          <cell r="M662">
            <v>270299.25</v>
          </cell>
          <cell r="O662">
            <v>42621.42</v>
          </cell>
        </row>
        <row r="663">
          <cell r="E663">
            <v>6290600100</v>
          </cell>
          <cell r="H663" t="str">
            <v>DESPLAZAMIENTO</v>
          </cell>
          <cell r="K663">
            <v>312920.67</v>
          </cell>
          <cell r="M663">
            <v>270299.25</v>
          </cell>
          <cell r="O663">
            <v>42621.42</v>
          </cell>
        </row>
        <row r="664">
          <cell r="E664" t="str">
            <v>629060 Otros servicios</v>
          </cell>
          <cell r="H664" t="str">
            <v>ESTANCIAS Y OTROS</v>
          </cell>
          <cell r="K664">
            <v>206608.65</v>
          </cell>
          <cell r="M664">
            <v>177425.89</v>
          </cell>
          <cell r="O664">
            <v>29182.76</v>
          </cell>
        </row>
        <row r="665">
          <cell r="E665">
            <v>6290600000</v>
          </cell>
          <cell r="H665" t="str">
            <v>VIAJES</v>
          </cell>
          <cell r="K665">
            <v>66279.56</v>
          </cell>
          <cell r="M665">
            <v>46438.33</v>
          </cell>
          <cell r="O665">
            <v>19841.23</v>
          </cell>
        </row>
        <row r="666">
          <cell r="E666">
            <v>6290600100</v>
          </cell>
          <cell r="H666" t="str">
            <v>DESPLAZAMIENTO</v>
          </cell>
          <cell r="K666">
            <v>58154.31</v>
          </cell>
          <cell r="M666">
            <v>60504.31</v>
          </cell>
          <cell r="O666">
            <v>-2350</v>
          </cell>
        </row>
        <row r="667">
          <cell r="E667">
            <v>6290602000</v>
          </cell>
          <cell r="H667" t="str">
            <v>ESTANCIAS Y OTROS</v>
          </cell>
          <cell r="K667">
            <v>227883.4</v>
          </cell>
          <cell r="M667">
            <v>206608.65</v>
          </cell>
          <cell r="O667">
            <v>21274.75</v>
          </cell>
        </row>
        <row r="668">
          <cell r="E668" t="str">
            <v>Total 629060 Otros servicios</v>
          </cell>
          <cell r="H668" t="str">
            <v>TRANSPORTES Y FLETES</v>
          </cell>
          <cell r="K668">
            <v>352317.27</v>
          </cell>
          <cell r="M668">
            <v>313551.28999999998</v>
          </cell>
          <cell r="O668">
            <v>38765.980000000003</v>
          </cell>
        </row>
        <row r="669">
          <cell r="E669" t="str">
            <v>Total 624 Transportes y fletes</v>
          </cell>
          <cell r="K669">
            <v>352317.27</v>
          </cell>
          <cell r="M669">
            <v>313551.28999999998</v>
          </cell>
          <cell r="O669">
            <v>38765.980000000003</v>
          </cell>
        </row>
        <row r="670">
          <cell r="E670" t="str">
            <v>624 Transportes y fletes</v>
          </cell>
          <cell r="K670">
            <v>154950</v>
          </cell>
          <cell r="M670">
            <v>130250</v>
          </cell>
          <cell r="O670">
            <v>24700</v>
          </cell>
        </row>
        <row r="671">
          <cell r="E671">
            <v>6240600000</v>
          </cell>
          <cell r="H671" t="str">
            <v>TRANSPORTES Y FLETES</v>
          </cell>
          <cell r="K671">
            <v>154950</v>
          </cell>
          <cell r="M671">
            <v>154950</v>
          </cell>
          <cell r="O671">
            <v>0</v>
          </cell>
        </row>
        <row r="672">
          <cell r="E672" t="str">
            <v>Total 624 Transportes y fletes</v>
          </cell>
          <cell r="H672" t="str">
            <v>SERVICIOS BANCARIOS Y SIMILARES</v>
          </cell>
          <cell r="K672">
            <v>154950</v>
          </cell>
          <cell r="M672">
            <v>154950</v>
          </cell>
          <cell r="O672">
            <v>0</v>
          </cell>
        </row>
        <row r="673">
          <cell r="E673" t="str">
            <v>Total 626 Servicios bancarios y similares</v>
          </cell>
          <cell r="K673">
            <v>154950</v>
          </cell>
          <cell r="M673">
            <v>154950</v>
          </cell>
          <cell r="O673">
            <v>0</v>
          </cell>
        </row>
        <row r="674">
          <cell r="E674" t="str">
            <v>626 Servicios bancarios y similares</v>
          </cell>
        </row>
        <row r="675">
          <cell r="E675">
            <v>6260600000</v>
          </cell>
          <cell r="H675" t="str">
            <v>SERVICIOS BANCARIOS Y SIMILARES</v>
          </cell>
          <cell r="K675">
            <v>51236.2</v>
          </cell>
          <cell r="M675">
            <v>51086.2</v>
          </cell>
          <cell r="O675">
            <v>150</v>
          </cell>
        </row>
        <row r="676">
          <cell r="E676" t="str">
            <v>Total 626 Servicios bancarios y similares</v>
          </cell>
          <cell r="H676" t="str">
            <v>SERVICIO DE LIMPIEZA</v>
          </cell>
          <cell r="K676">
            <v>51236.2</v>
          </cell>
          <cell r="M676">
            <v>51086.2</v>
          </cell>
          <cell r="O676">
            <v>150</v>
          </cell>
        </row>
        <row r="677">
          <cell r="E677" t="str">
            <v>62906 Otros servicios</v>
          </cell>
          <cell r="H677" t="str">
            <v>LECTURA DE CONTADORES</v>
          </cell>
          <cell r="K677">
            <v>305139</v>
          </cell>
          <cell r="M677">
            <v>256941</v>
          </cell>
          <cell r="O677">
            <v>48198</v>
          </cell>
        </row>
        <row r="678">
          <cell r="E678">
            <v>6290610000</v>
          </cell>
          <cell r="H678" t="str">
            <v>DOCUMENTACION</v>
          </cell>
          <cell r="K678">
            <v>845</v>
          </cell>
          <cell r="M678">
            <v>845</v>
          </cell>
          <cell r="O678">
            <v>0</v>
          </cell>
        </row>
        <row r="679">
          <cell r="E679">
            <v>6290640000</v>
          </cell>
          <cell r="H679" t="str">
            <v>SERVICIO DE LIMPIEZA</v>
          </cell>
          <cell r="K679">
            <v>169075.72</v>
          </cell>
          <cell r="M679">
            <v>139276.28</v>
          </cell>
          <cell r="O679">
            <v>29799.439999999999</v>
          </cell>
        </row>
        <row r="680">
          <cell r="E680">
            <v>6290650000</v>
          </cell>
          <cell r="H680" t="str">
            <v>LECTURA DE CONTADORES</v>
          </cell>
          <cell r="K680">
            <v>337630</v>
          </cell>
          <cell r="M680">
            <v>305139</v>
          </cell>
          <cell r="O680">
            <v>32491</v>
          </cell>
        </row>
        <row r="681">
          <cell r="E681">
            <v>6290650500</v>
          </cell>
          <cell r="H681" t="str">
            <v>GESTIONES DE COBRO Y CIERRE</v>
          </cell>
          <cell r="K681">
            <v>807405.91</v>
          </cell>
          <cell r="M681">
            <v>652158.85</v>
          </cell>
          <cell r="O681">
            <v>155247.06</v>
          </cell>
        </row>
        <row r="682">
          <cell r="E682">
            <v>6290651100</v>
          </cell>
          <cell r="H682" t="str">
            <v>COBRO APARTADOS BANCARIOS (con IVA)</v>
          </cell>
          <cell r="K682">
            <v>106284.18</v>
          </cell>
          <cell r="M682">
            <v>95576.17</v>
          </cell>
          <cell r="O682">
            <v>10708.01</v>
          </cell>
        </row>
        <row r="683">
          <cell r="E683">
            <v>6290652000</v>
          </cell>
          <cell r="H683" t="str">
            <v>COLABORAC.COMERCIALES</v>
          </cell>
          <cell r="K683">
            <v>326947.21000000002</v>
          </cell>
          <cell r="M683">
            <v>260435.25</v>
          </cell>
          <cell r="O683">
            <v>66511.960000000006</v>
          </cell>
        </row>
        <row r="684">
          <cell r="E684">
            <v>6290652500</v>
          </cell>
          <cell r="H684" t="str">
            <v>SERVICIOS INFORMATICOS</v>
          </cell>
          <cell r="K684">
            <v>77294.64</v>
          </cell>
          <cell r="M684">
            <v>66221.61</v>
          </cell>
          <cell r="O684">
            <v>11073.03</v>
          </cell>
        </row>
        <row r="685">
          <cell r="E685">
            <v>6290653500</v>
          </cell>
          <cell r="H685" t="str">
            <v>TELEFONO GAS</v>
          </cell>
          <cell r="K685">
            <v>237921.81</v>
          </cell>
          <cell r="M685">
            <v>216698.81</v>
          </cell>
          <cell r="O685">
            <v>21223</v>
          </cell>
        </row>
        <row r="686">
          <cell r="E686">
            <v>6290656000</v>
          </cell>
          <cell r="H686" t="str">
            <v>OTROS OPERADORES</v>
          </cell>
          <cell r="K686">
            <v>8079349.4000000004</v>
          </cell>
          <cell r="M686">
            <v>7013398.1900000004</v>
          </cell>
          <cell r="O686">
            <v>1065951.21</v>
          </cell>
        </row>
        <row r="687">
          <cell r="E687">
            <v>6290660000</v>
          </cell>
          <cell r="H687" t="str">
            <v>OTROS SERVICIOS</v>
          </cell>
          <cell r="K687">
            <v>1611289.25</v>
          </cell>
          <cell r="M687">
            <v>1391228.63</v>
          </cell>
          <cell r="O687">
            <v>220060.62</v>
          </cell>
        </row>
        <row r="688">
          <cell r="E688">
            <v>6291690000</v>
          </cell>
          <cell r="H688" t="str">
            <v>SERVICIOS CORPORATIVOS</v>
          </cell>
          <cell r="K688">
            <v>9572568.6199999992</v>
          </cell>
          <cell r="M688">
            <v>8506790.9299999997</v>
          </cell>
          <cell r="O688">
            <v>1065777.69</v>
          </cell>
        </row>
        <row r="689">
          <cell r="E689" t="str">
            <v>Total 62906 Otros servicios</v>
          </cell>
          <cell r="K689">
            <v>21326611.739999998</v>
          </cell>
          <cell r="M689">
            <v>18647768.719999999</v>
          </cell>
          <cell r="O689">
            <v>2678843.02</v>
          </cell>
        </row>
        <row r="690">
          <cell r="K690">
            <v>21377847.940000001</v>
          </cell>
          <cell r="M690">
            <v>18698854.920000002</v>
          </cell>
          <cell r="O690">
            <v>2678993.02</v>
          </cell>
        </row>
        <row r="691">
          <cell r="E691" t="str">
            <v>TOTAL SERVICIOS EXTERIORES</v>
          </cell>
          <cell r="K691">
            <v>29855297.239999998</v>
          </cell>
          <cell r="M691">
            <v>26306393.390000001</v>
          </cell>
          <cell r="O691">
            <v>3548903.85</v>
          </cell>
        </row>
        <row r="693">
          <cell r="E693" t="str">
            <v>681 Amortización del inmovilizado inmaterial</v>
          </cell>
        </row>
        <row r="694">
          <cell r="E694" t="str">
            <v>AMORTIZACIONES</v>
          </cell>
          <cell r="H694" t="str">
            <v>DOTACION AMORT GTOS DE INVESTIGACION Y</v>
          </cell>
          <cell r="K694">
            <v>80566.25</v>
          </cell>
          <cell r="M694">
            <v>70495.47</v>
          </cell>
          <cell r="O694">
            <v>10070.780000000001</v>
          </cell>
        </row>
        <row r="695">
          <cell r="E695">
            <v>6815700000</v>
          </cell>
          <cell r="H695" t="str">
            <v>DOTACION AMORTIZACION APLICACIONES INFO</v>
          </cell>
          <cell r="K695">
            <v>167445.67000000001</v>
          </cell>
          <cell r="M695">
            <v>144150.85</v>
          </cell>
          <cell r="O695">
            <v>23294.82</v>
          </cell>
        </row>
        <row r="696">
          <cell r="E696" t="str">
            <v>681 Amortización del inmovilizado inmaterial</v>
          </cell>
          <cell r="K696">
            <v>248011.92</v>
          </cell>
          <cell r="M696">
            <v>214646.32</v>
          </cell>
          <cell r="O696">
            <v>33365.599999999999</v>
          </cell>
        </row>
        <row r="697">
          <cell r="E697">
            <v>6811700000</v>
          </cell>
          <cell r="H697" t="str">
            <v>DOTACION AMORT GTOS DE INVESTIGACION Y</v>
          </cell>
          <cell r="K697">
            <v>90637.03</v>
          </cell>
          <cell r="M697">
            <v>80566.25</v>
          </cell>
          <cell r="O697">
            <v>10070.780000000001</v>
          </cell>
        </row>
        <row r="698">
          <cell r="E698">
            <v>6815700000</v>
          </cell>
          <cell r="H698" t="str">
            <v>DOTACION AMORTIZACION APLICACIONES INFO</v>
          </cell>
          <cell r="K698">
            <v>192286.55</v>
          </cell>
          <cell r="M698">
            <v>167445.67000000001</v>
          </cell>
          <cell r="O698">
            <v>24840.880000000001</v>
          </cell>
        </row>
        <row r="699">
          <cell r="E699" t="str">
            <v>Total 681 Amort. del inmovilizado inmaterial</v>
          </cell>
          <cell r="H699" t="str">
            <v>DOTACION AMORTIZACION DE EDIFICIOS</v>
          </cell>
          <cell r="K699">
            <v>282923.58</v>
          </cell>
          <cell r="M699">
            <v>248011.92</v>
          </cell>
          <cell r="O699">
            <v>34911.660000000003</v>
          </cell>
        </row>
        <row r="700">
          <cell r="E700" t="str">
            <v>682 Amortización del inmovilizado material</v>
          </cell>
          <cell r="H700" t="str">
            <v>DOTACION AMORTIZACION INSTALACIONES INT</v>
          </cell>
          <cell r="K700">
            <v>148197.60999999999</v>
          </cell>
          <cell r="M700">
            <v>123527.61</v>
          </cell>
          <cell r="O700">
            <v>24670</v>
          </cell>
        </row>
        <row r="701">
          <cell r="E701">
            <v>6820795000</v>
          </cell>
          <cell r="H701" t="str">
            <v>B10 ACT AMORT INMOV MATERIAL</v>
          </cell>
          <cell r="K701">
            <v>1329791.93</v>
          </cell>
          <cell r="M701">
            <v>1113958.8999999999</v>
          </cell>
          <cell r="O701">
            <v>215833.03</v>
          </cell>
        </row>
        <row r="702">
          <cell r="E702">
            <v>6821700000</v>
          </cell>
          <cell r="H702" t="str">
            <v>DOTACION AMORTIZACION DE EDIFICIOS</v>
          </cell>
          <cell r="K702">
            <v>32583.53</v>
          </cell>
          <cell r="M702">
            <v>28963.13</v>
          </cell>
          <cell r="O702">
            <v>3620.4</v>
          </cell>
        </row>
        <row r="703">
          <cell r="E703">
            <v>6821710000</v>
          </cell>
          <cell r="H703" t="str">
            <v>DOTACION AMORTIZACION INSTALACIONES INT</v>
          </cell>
          <cell r="K703">
            <v>172867.64</v>
          </cell>
          <cell r="M703">
            <v>148197.60999999999</v>
          </cell>
          <cell r="O703">
            <v>24670.03</v>
          </cell>
        </row>
        <row r="704">
          <cell r="E704">
            <v>6822710000</v>
          </cell>
          <cell r="H704" t="str">
            <v>DOTACION AMORTIZACION RED</v>
          </cell>
          <cell r="K704">
            <v>9858328.5800000001</v>
          </cell>
          <cell r="M704">
            <v>8681366.5899999999</v>
          </cell>
          <cell r="O704">
            <v>1176961.99</v>
          </cell>
        </row>
        <row r="705">
          <cell r="E705">
            <v>6822730000</v>
          </cell>
          <cell r="H705" t="str">
            <v>DOTACION AMORTIZACION INSTAL AUX DE EXP</v>
          </cell>
          <cell r="K705">
            <v>216432.29</v>
          </cell>
          <cell r="M705">
            <v>192077.39</v>
          </cell>
          <cell r="O705">
            <v>24354.9</v>
          </cell>
        </row>
        <row r="706">
          <cell r="E706">
            <v>6822740000</v>
          </cell>
          <cell r="H706" t="str">
            <v>DOTACION AMORTIZACION CONTADORES</v>
          </cell>
          <cell r="K706">
            <v>753718.84</v>
          </cell>
          <cell r="M706">
            <v>660197.13</v>
          </cell>
          <cell r="O706">
            <v>93521.71</v>
          </cell>
        </row>
        <row r="707">
          <cell r="E707">
            <v>6822750000</v>
          </cell>
          <cell r="H707" t="str">
            <v>DOTACION AMORTIZACION INSTALACIONES COM</v>
          </cell>
          <cell r="K707">
            <v>3466.55</v>
          </cell>
          <cell r="M707">
            <v>3081.38</v>
          </cell>
          <cell r="O707">
            <v>385.17</v>
          </cell>
        </row>
        <row r="708">
          <cell r="E708">
            <v>6823700000</v>
          </cell>
          <cell r="H708" t="str">
            <v>DOTACION AMORTIZACION MAQUINARIA</v>
          </cell>
          <cell r="K708">
            <v>23604.68</v>
          </cell>
          <cell r="M708">
            <v>20981.94</v>
          </cell>
          <cell r="O708">
            <v>2622.74</v>
          </cell>
        </row>
        <row r="709">
          <cell r="E709">
            <v>6824700000</v>
          </cell>
          <cell r="H709" t="str">
            <v>DOTACION AMORTIZACION UTILLAJE</v>
          </cell>
          <cell r="K709">
            <v>51591.41</v>
          </cell>
          <cell r="M709">
            <v>45207</v>
          </cell>
          <cell r="O709">
            <v>6384.41</v>
          </cell>
        </row>
        <row r="710">
          <cell r="E710">
            <v>6826700000</v>
          </cell>
          <cell r="H710" t="str">
            <v>DOTACION AMORTIZACION MOBILIARIO</v>
          </cell>
          <cell r="K710">
            <v>94363.15</v>
          </cell>
          <cell r="M710">
            <v>83878.33</v>
          </cell>
          <cell r="O710">
            <v>10484.82</v>
          </cell>
        </row>
        <row r="711">
          <cell r="E711">
            <v>6827700000</v>
          </cell>
          <cell r="H711" t="str">
            <v>DOTACION AMORTIZ EQU P/PROCESOS DE INFO</v>
          </cell>
          <cell r="K711">
            <v>50266.239999999998</v>
          </cell>
          <cell r="M711">
            <v>50102.53</v>
          </cell>
          <cell r="O711">
            <v>163.71</v>
          </cell>
        </row>
        <row r="712">
          <cell r="E712">
            <v>6828700000</v>
          </cell>
          <cell r="H712" t="str">
            <v>DOTACION AMORTIZACION ELEMENTOS DE TRAN</v>
          </cell>
          <cell r="K712">
            <v>247942.89</v>
          </cell>
          <cell r="M712">
            <v>221330.59</v>
          </cell>
          <cell r="O712">
            <v>26612.3</v>
          </cell>
        </row>
        <row r="713">
          <cell r="E713" t="str">
            <v>Total 682 Amort. del inmovilizado material</v>
          </cell>
          <cell r="K713">
            <v>12834957.73</v>
          </cell>
          <cell r="M713">
            <v>11249342.52</v>
          </cell>
          <cell r="O713">
            <v>1585615.21</v>
          </cell>
        </row>
        <row r="714">
          <cell r="E714" t="str">
            <v>TOTAL AMORTIZACIONES</v>
          </cell>
          <cell r="K714">
            <v>13117881.310000001</v>
          </cell>
          <cell r="M714">
            <v>11497354.439999999</v>
          </cell>
          <cell r="O714">
            <v>1620526.87</v>
          </cell>
        </row>
        <row r="716">
          <cell r="E716" t="str">
            <v>694 Dotación a la provisión para insolv.tráf.</v>
          </cell>
        </row>
        <row r="717">
          <cell r="E717" t="str">
            <v>PROVISIONES</v>
          </cell>
          <cell r="H717" t="str">
            <v>DOTACION PROVISION PARA INSOLVENCIAS DE</v>
          </cell>
          <cell r="K717">
            <v>980000</v>
          </cell>
          <cell r="M717">
            <v>857500</v>
          </cell>
          <cell r="O717">
            <v>122500</v>
          </cell>
        </row>
        <row r="718">
          <cell r="E718" t="str">
            <v>Total 694 Dotación a la prov. insolv.tráf.</v>
          </cell>
          <cell r="K718">
            <v>980000</v>
          </cell>
          <cell r="M718">
            <v>857500</v>
          </cell>
          <cell r="O718">
            <v>122500</v>
          </cell>
        </row>
        <row r="719">
          <cell r="E719" t="str">
            <v>694 Dotación a la provisión para insolv.tráf.</v>
          </cell>
          <cell r="K719">
            <v>980000</v>
          </cell>
          <cell r="M719">
            <v>857500</v>
          </cell>
          <cell r="O719">
            <v>122500</v>
          </cell>
        </row>
        <row r="720">
          <cell r="E720">
            <v>6940000100</v>
          </cell>
          <cell r="H720" t="str">
            <v>DOTACION PROVISION PARA INSOLVENCIAS DE</v>
          </cell>
          <cell r="K720">
            <v>1102500</v>
          </cell>
          <cell r="M720">
            <v>980000</v>
          </cell>
          <cell r="O720">
            <v>122500</v>
          </cell>
        </row>
        <row r="721">
          <cell r="E721" t="str">
            <v>Total 694 Dotación a la prov. insolv.tráf.</v>
          </cell>
          <cell r="K721">
            <v>1102500</v>
          </cell>
          <cell r="M721">
            <v>980000</v>
          </cell>
          <cell r="O721">
            <v>122500</v>
          </cell>
        </row>
        <row r="722">
          <cell r="E722" t="str">
            <v>TOTAL PROVISIONES</v>
          </cell>
          <cell r="K722">
            <v>1102500</v>
          </cell>
          <cell r="M722">
            <v>980000</v>
          </cell>
          <cell r="O722">
            <v>122500</v>
          </cell>
        </row>
        <row r="724">
          <cell r="E724" t="str">
            <v>62909 Otros gastos de explotación</v>
          </cell>
        </row>
        <row r="725">
          <cell r="E725" t="str">
            <v>OTROS GASTOS DE EXPLOTACIÓN</v>
          </cell>
          <cell r="H725" t="str">
            <v>MULTAS Y SANCIONES</v>
          </cell>
          <cell r="K725">
            <v>1520.8</v>
          </cell>
          <cell r="M725">
            <v>1520.8</v>
          </cell>
          <cell r="O725">
            <v>0</v>
          </cell>
        </row>
        <row r="726">
          <cell r="E726">
            <v>6290901500</v>
          </cell>
          <cell r="H726" t="str">
            <v>GASTOS NO DEDUCIBLES</v>
          </cell>
          <cell r="K726">
            <v>17836.400000000001</v>
          </cell>
          <cell r="M726">
            <v>16053.65</v>
          </cell>
          <cell r="O726">
            <v>1782.75</v>
          </cell>
        </row>
        <row r="727">
          <cell r="E727" t="str">
            <v>62909 Otros gastos de explotación</v>
          </cell>
          <cell r="H727" t="str">
            <v>GASTOS MENORES</v>
          </cell>
          <cell r="K727">
            <v>-0.8</v>
          </cell>
          <cell r="M727">
            <v>-0.8</v>
          </cell>
          <cell r="O727">
            <v>0</v>
          </cell>
        </row>
        <row r="728">
          <cell r="E728">
            <v>6290900500</v>
          </cell>
          <cell r="H728" t="str">
            <v>MULTAS Y SANCIONES</v>
          </cell>
          <cell r="K728">
            <v>1520.8</v>
          </cell>
          <cell r="M728">
            <v>1520.8</v>
          </cell>
          <cell r="O728">
            <v>0</v>
          </cell>
        </row>
        <row r="729">
          <cell r="E729">
            <v>6290901500</v>
          </cell>
          <cell r="H729" t="str">
            <v>GASTOS NO DEDUCIBLES</v>
          </cell>
          <cell r="K729">
            <v>18239.16</v>
          </cell>
          <cell r="M729">
            <v>17836.400000000001</v>
          </cell>
          <cell r="O729">
            <v>402.76</v>
          </cell>
        </row>
        <row r="730">
          <cell r="E730">
            <v>6290902000</v>
          </cell>
          <cell r="H730" t="str">
            <v>GASTOS MENORES</v>
          </cell>
          <cell r="K730">
            <v>-0.8</v>
          </cell>
          <cell r="M730">
            <v>-0.8</v>
          </cell>
          <cell r="O730">
            <v>0</v>
          </cell>
        </row>
        <row r="731">
          <cell r="E731" t="str">
            <v>Total 62909 Otros gastos de explotación</v>
          </cell>
          <cell r="K731">
            <v>19759.16</v>
          </cell>
          <cell r="M731">
            <v>19356.400000000001</v>
          </cell>
          <cell r="O731">
            <v>402.76</v>
          </cell>
        </row>
        <row r="732">
          <cell r="E732" t="str">
            <v>TOTAL OTROS GASTOS DE EXPLOTACIÓN</v>
          </cell>
          <cell r="K732">
            <v>19759.16</v>
          </cell>
          <cell r="M732">
            <v>19356.400000000001</v>
          </cell>
          <cell r="O732">
            <v>402.76</v>
          </cell>
        </row>
        <row r="733">
          <cell r="E733" t="str">
            <v>=======================</v>
          </cell>
        </row>
        <row r="735">
          <cell r="E735" t="str">
            <v>TOTAL GASTOS OPERATIVOS</v>
          </cell>
          <cell r="K735">
            <v>111690152.88</v>
          </cell>
          <cell r="M735">
            <v>98775439.219999999</v>
          </cell>
          <cell r="O735">
            <v>12914713.66</v>
          </cell>
        </row>
        <row r="736">
          <cell r="E736" t="str">
            <v>=======================</v>
          </cell>
        </row>
        <row r="738">
          <cell r="E738" t="str">
            <v>RESULTADO OPERATIVO</v>
          </cell>
          <cell r="K738">
            <v>9697996.5199999996</v>
          </cell>
          <cell r="M738">
            <v>9192127.6600000001</v>
          </cell>
          <cell r="O738">
            <v>505868.86</v>
          </cell>
        </row>
        <row r="739">
          <cell r="E739" t="str">
            <v>===================</v>
          </cell>
        </row>
        <row r="740">
          <cell r="G740" t="str">
            <v xml:space="preserve">                     Balance Contable - Estructura México</v>
          </cell>
          <cell r="N740" t="str">
            <v>Hora</v>
          </cell>
          <cell r="P740">
            <v>0.41744212962962962</v>
          </cell>
        </row>
        <row r="741">
          <cell r="N741" t="str">
            <v>RFBILA00</v>
          </cell>
          <cell r="Q741" t="str">
            <v>/</v>
          </cell>
          <cell r="R741" t="str">
            <v>SS79393</v>
          </cell>
        </row>
        <row r="743">
          <cell r="F743">
            <v>12</v>
          </cell>
          <cell r="G743" t="str">
            <v xml:space="preserve">                     Balance Contable - Estructura México</v>
          </cell>
          <cell r="I743" t="str">
            <v>****</v>
          </cell>
          <cell r="N743" t="str">
            <v>Hora</v>
          </cell>
          <cell r="P743">
            <v>0.43789351851851849</v>
          </cell>
        </row>
        <row r="744">
          <cell r="N744" t="str">
            <v>RFBILA00</v>
          </cell>
          <cell r="Q744" t="str">
            <v>/</v>
          </cell>
          <cell r="R744" t="str">
            <v>SS79393</v>
          </cell>
        </row>
        <row r="745">
          <cell r="E745" t="str">
            <v>Textos............................................</v>
          </cell>
          <cell r="J745" t="str">
            <v>..Interv.informe.</v>
          </cell>
          <cell r="L745" t="str">
            <v>..Comp. periodos</v>
          </cell>
          <cell r="O745" t="str">
            <v>.......absolutos</v>
          </cell>
        </row>
        <row r="746">
          <cell r="E746" t="str">
            <v>..................................................</v>
          </cell>
          <cell r="F746">
            <v>12</v>
          </cell>
          <cell r="G746" t="str">
            <v>División</v>
          </cell>
          <cell r="I746" t="str">
            <v>****</v>
          </cell>
          <cell r="J746" t="str">
            <v>(08.2004-08.2004)</v>
          </cell>
          <cell r="L746" t="str">
            <v>(07.2004-07.2004)</v>
          </cell>
          <cell r="N746" t="str">
            <v>Imptes en</v>
          </cell>
          <cell r="O746" t="str">
            <v>.....Desviación</v>
          </cell>
        </row>
        <row r="748">
          <cell r="E748" t="str">
            <v>Textos............................................</v>
          </cell>
          <cell r="J748" t="str">
            <v>..Interv.informe.</v>
          </cell>
          <cell r="L748" t="str">
            <v>..Comp. periodos</v>
          </cell>
          <cell r="O748" t="str">
            <v>.......absolutos</v>
          </cell>
        </row>
        <row r="749">
          <cell r="E749" t="str">
            <v>..................................................</v>
          </cell>
          <cell r="J749" t="str">
            <v>(09.2004-09.2004)</v>
          </cell>
          <cell r="L749" t="str">
            <v>(08.2004-08.2004)</v>
          </cell>
          <cell r="O749" t="str">
            <v>.....Desviación</v>
          </cell>
        </row>
        <row r="750">
          <cell r="E750" t="str">
            <v>.</v>
          </cell>
        </row>
        <row r="751">
          <cell r="E751" t="str">
            <v>RESULTADO FINANCIERO</v>
          </cell>
        </row>
        <row r="752">
          <cell r="E752" t="str">
            <v>====================</v>
          </cell>
        </row>
        <row r="753">
          <cell r="E753" t="str">
            <v>.</v>
          </cell>
        </row>
        <row r="754">
          <cell r="E754" t="str">
            <v>.</v>
          </cell>
        </row>
        <row r="755">
          <cell r="E755" t="str">
            <v>INGRESOS FINANCIEROS</v>
          </cell>
          <cell r="H755" t="str">
            <v>INTERESES DE CUENTAS BANCARIAS</v>
          </cell>
          <cell r="K755">
            <v>-1426</v>
          </cell>
          <cell r="M755">
            <v>-1176.4100000000001</v>
          </cell>
          <cell r="O755">
            <v>-249.59</v>
          </cell>
        </row>
        <row r="756">
          <cell r="E756" t="str">
            <v>====================</v>
          </cell>
          <cell r="H756" t="str">
            <v>DESCUENTOS SOBRE COMPRAS PRONTO PAGO A</v>
          </cell>
          <cell r="K756">
            <v>-1437025.53</v>
          </cell>
          <cell r="M756">
            <v>-1239508.49</v>
          </cell>
          <cell r="O756">
            <v>-197517.04</v>
          </cell>
        </row>
        <row r="757">
          <cell r="E757" t="str">
            <v>76 Ingresos financieros</v>
          </cell>
          <cell r="H757" t="str">
            <v>DIFERENCIAS POSITIVAS DE CAMBIO</v>
          </cell>
          <cell r="K757">
            <v>-128881.60000000001</v>
          </cell>
          <cell r="M757">
            <v>-128657.88</v>
          </cell>
          <cell r="O757">
            <v>-223.72</v>
          </cell>
        </row>
        <row r="758">
          <cell r="E758">
            <v>7640010000</v>
          </cell>
          <cell r="H758" t="str">
            <v>INTERESES DE CUENTAS BANCARIAS</v>
          </cell>
          <cell r="K758">
            <v>-1648.27</v>
          </cell>
          <cell r="M758">
            <v>-1426</v>
          </cell>
          <cell r="O758">
            <v>-222.27</v>
          </cell>
        </row>
        <row r="759">
          <cell r="E759">
            <v>7650000100</v>
          </cell>
          <cell r="H759" t="str">
            <v>DESCUENTOS SOBRE COMPRAS PRONTO PAGO A</v>
          </cell>
          <cell r="K759">
            <v>-1640938.02</v>
          </cell>
          <cell r="M759">
            <v>-1437025.53</v>
          </cell>
          <cell r="O759">
            <v>-203912.49</v>
          </cell>
        </row>
        <row r="760">
          <cell r="E760">
            <v>7680000100</v>
          </cell>
          <cell r="H760" t="str">
            <v>DIFERENCIAS POSITIVAS DE CAMBIO</v>
          </cell>
          <cell r="K760">
            <v>-131990.24</v>
          </cell>
          <cell r="M760">
            <v>-128881.60000000001</v>
          </cell>
          <cell r="O760">
            <v>-3108.64</v>
          </cell>
        </row>
        <row r="761">
          <cell r="E761">
            <v>7680000112</v>
          </cell>
          <cell r="H761" t="str">
            <v>INGRESO TEORICO POR DIFERENCIA EN TIPO</v>
          </cell>
          <cell r="K761">
            <v>385181.13</v>
          </cell>
          <cell r="M761">
            <v>382968.99</v>
          </cell>
          <cell r="O761">
            <v>2212.14</v>
          </cell>
        </row>
        <row r="762">
          <cell r="E762">
            <v>7690000000</v>
          </cell>
          <cell r="H762" t="str">
            <v>INGRESOS POR APLAZAMIENTO PAGOS FACTURA</v>
          </cell>
          <cell r="K762">
            <v>-7849814.5899999999</v>
          </cell>
          <cell r="M762">
            <v>-6854443.7699999996</v>
          </cell>
          <cell r="O762">
            <v>-995370.82</v>
          </cell>
        </row>
        <row r="763">
          <cell r="E763">
            <v>7690000900</v>
          </cell>
          <cell r="H763" t="str">
            <v>INGRESOS FINANCIEROS VARIOS</v>
          </cell>
          <cell r="K763">
            <v>-63710.68</v>
          </cell>
          <cell r="M763">
            <v>-52008.29</v>
          </cell>
          <cell r="O763">
            <v>-11702.39</v>
          </cell>
        </row>
        <row r="764">
          <cell r="E764">
            <v>7690010000</v>
          </cell>
          <cell r="H764" t="str">
            <v>B10 ACT REPOMO</v>
          </cell>
          <cell r="K764">
            <v>-11492245.41</v>
          </cell>
          <cell r="M764">
            <v>-8730096.6099999994</v>
          </cell>
          <cell r="O764">
            <v>-2762148.8</v>
          </cell>
        </row>
        <row r="765">
          <cell r="E765" t="str">
            <v>Total 76 Ingresos financieros</v>
          </cell>
          <cell r="K765">
            <v>-20795166.079999998</v>
          </cell>
          <cell r="M765">
            <v>-16820912.809999999</v>
          </cell>
          <cell r="O765">
            <v>-3974253.27</v>
          </cell>
        </row>
        <row r="767">
          <cell r="E767" t="str">
            <v>TOTAL INGRESOS FINANCIEROS</v>
          </cell>
          <cell r="K767">
            <v>-20795166.079999998</v>
          </cell>
          <cell r="M767">
            <v>-16820912.809999999</v>
          </cell>
          <cell r="O767">
            <v>-3974253.27</v>
          </cell>
        </row>
        <row r="768">
          <cell r="E768" t="str">
            <v>==========================</v>
          </cell>
        </row>
        <row r="769">
          <cell r="E769" t="str">
            <v>66 Gastos financieros</v>
          </cell>
        </row>
        <row r="770">
          <cell r="E770" t="str">
            <v>GASTOS FINANCIEROS</v>
          </cell>
          <cell r="H770" t="str">
            <v>DIFERENCIAS NEGATIVAS DE CAMBIO</v>
          </cell>
          <cell r="K770">
            <v>144347.48000000001</v>
          </cell>
          <cell r="M770">
            <v>144123.76</v>
          </cell>
          <cell r="O770">
            <v>223.72</v>
          </cell>
        </row>
        <row r="771">
          <cell r="E771" t="str">
            <v>==================</v>
          </cell>
          <cell r="H771" t="str">
            <v>GASTO TEORICO POR DIFERENCIA EN TIPO DE</v>
          </cell>
          <cell r="K771">
            <v>562559.99</v>
          </cell>
          <cell r="M771">
            <v>583614.42000000004</v>
          </cell>
          <cell r="O771">
            <v>-21054.43</v>
          </cell>
        </row>
        <row r="772">
          <cell r="E772" t="str">
            <v>66 Gastos financieros</v>
          </cell>
          <cell r="H772" t="str">
            <v>GASTOS POR TRANSFERENCIAS</v>
          </cell>
          <cell r="K772">
            <v>450</v>
          </cell>
          <cell r="M772">
            <v>450</v>
          </cell>
          <cell r="O772">
            <v>0</v>
          </cell>
        </row>
        <row r="773">
          <cell r="E773">
            <v>6680000100</v>
          </cell>
          <cell r="H773" t="str">
            <v>DIFERENCIAS NEGATIVAS DE CAMBIO</v>
          </cell>
          <cell r="K773">
            <v>167614.24</v>
          </cell>
          <cell r="M773">
            <v>144347.48000000001</v>
          </cell>
          <cell r="O773">
            <v>23266.76</v>
          </cell>
        </row>
        <row r="774">
          <cell r="E774">
            <v>6680000112</v>
          </cell>
          <cell r="H774" t="str">
            <v>GASTO TEORICO POR DIFERENCIA EN TIPO DE</v>
          </cell>
          <cell r="K774">
            <v>580026.43000000005</v>
          </cell>
          <cell r="M774">
            <v>562559.99</v>
          </cell>
          <cell r="O774">
            <v>17466.439999999999</v>
          </cell>
        </row>
        <row r="775">
          <cell r="E775">
            <v>6690020000</v>
          </cell>
          <cell r="H775" t="str">
            <v>GASTOS POR TRANSFERENCIAS</v>
          </cell>
          <cell r="K775">
            <v>450</v>
          </cell>
          <cell r="M775">
            <v>450</v>
          </cell>
          <cell r="O775">
            <v>0</v>
          </cell>
        </row>
        <row r="776">
          <cell r="E776">
            <v>6690040000</v>
          </cell>
          <cell r="H776" t="str">
            <v>COMISION DE MANTENIMIENTO Y SERVICIO</v>
          </cell>
          <cell r="K776">
            <v>3387</v>
          </cell>
          <cell r="M776">
            <v>3332</v>
          </cell>
          <cell r="O776">
            <v>55</v>
          </cell>
        </row>
        <row r="777">
          <cell r="E777" t="str">
            <v>Total 66 Gastos financieros</v>
          </cell>
          <cell r="K777">
            <v>751477.67</v>
          </cell>
          <cell r="M777">
            <v>710689.47</v>
          </cell>
          <cell r="O777">
            <v>40788.199999999997</v>
          </cell>
        </row>
        <row r="779">
          <cell r="E779" t="str">
            <v>TOTAL GASTOS FINANCIEROS</v>
          </cell>
          <cell r="K779">
            <v>751477.67</v>
          </cell>
          <cell r="M779">
            <v>710689.47</v>
          </cell>
          <cell r="O779">
            <v>40788.199999999997</v>
          </cell>
        </row>
        <row r="780">
          <cell r="E780" t="str">
            <v>========================</v>
          </cell>
        </row>
        <row r="782">
          <cell r="E782" t="str">
            <v>TOTAL RESULTADO FINANCIERO</v>
          </cell>
          <cell r="K782">
            <v>-20043688.41</v>
          </cell>
          <cell r="M782">
            <v>-16110223.34</v>
          </cell>
          <cell r="O782">
            <v>-3933465.07</v>
          </cell>
        </row>
        <row r="783">
          <cell r="E783" t="str">
            <v>==========================</v>
          </cell>
        </row>
        <row r="784">
          <cell r="G784" t="str">
            <v xml:space="preserve">                     Balance Contable - Estructura México</v>
          </cell>
          <cell r="N784" t="str">
            <v>Hora</v>
          </cell>
          <cell r="P784">
            <v>0.41744212962962962</v>
          </cell>
        </row>
        <row r="785">
          <cell r="N785" t="str">
            <v>RFBILA00</v>
          </cell>
          <cell r="Q785" t="str">
            <v>/</v>
          </cell>
          <cell r="R785" t="str">
            <v>SS79393</v>
          </cell>
        </row>
        <row r="787">
          <cell r="F787">
            <v>12</v>
          </cell>
          <cell r="G787" t="str">
            <v xml:space="preserve">                     Balance Contable - Estructura México</v>
          </cell>
          <cell r="I787" t="str">
            <v>****</v>
          </cell>
          <cell r="N787" t="str">
            <v>Hora</v>
          </cell>
          <cell r="P787">
            <v>0.43789351851851849</v>
          </cell>
        </row>
        <row r="788">
          <cell r="N788" t="str">
            <v>RFBILA00</v>
          </cell>
          <cell r="Q788" t="str">
            <v>/</v>
          </cell>
          <cell r="R788" t="str">
            <v>SS79393</v>
          </cell>
        </row>
        <row r="789">
          <cell r="E789" t="str">
            <v>Textos............................................</v>
          </cell>
          <cell r="J789" t="str">
            <v>..Interv.informe.</v>
          </cell>
          <cell r="L789" t="str">
            <v>..Comp. periodos</v>
          </cell>
          <cell r="O789" t="str">
            <v>.......absolutos</v>
          </cell>
        </row>
        <row r="790">
          <cell r="E790" t="str">
            <v>..................................................</v>
          </cell>
          <cell r="F790">
            <v>12</v>
          </cell>
          <cell r="G790" t="str">
            <v>División</v>
          </cell>
          <cell r="I790" t="str">
            <v>****</v>
          </cell>
          <cell r="J790" t="str">
            <v>(08.2004-08.2004)</v>
          </cell>
          <cell r="L790" t="str">
            <v>(07.2004-07.2004)</v>
          </cell>
          <cell r="N790" t="str">
            <v>Imptes en</v>
          </cell>
          <cell r="O790" t="str">
            <v>.....Desviación</v>
          </cell>
        </row>
        <row r="792">
          <cell r="E792" t="str">
            <v>Textos............................................</v>
          </cell>
          <cell r="J792" t="str">
            <v>..Interv.informe.</v>
          </cell>
          <cell r="L792" t="str">
            <v>..Comp. periodos</v>
          </cell>
          <cell r="O792" t="str">
            <v>.......absolutos</v>
          </cell>
        </row>
        <row r="793">
          <cell r="E793" t="str">
            <v>..................................................</v>
          </cell>
          <cell r="J793" t="str">
            <v>(09.2004-09.2004)</v>
          </cell>
          <cell r="L793" t="str">
            <v>(08.2004-08.2004)</v>
          </cell>
          <cell r="O793" t="str">
            <v>.....Desviación</v>
          </cell>
        </row>
        <row r="794">
          <cell r="E794" t="str">
            <v>GASTOS EXTRAORDINARIOS</v>
          </cell>
        </row>
        <row r="795">
          <cell r="E795" t="str">
            <v>RESULTADOS EXTRAORDINARIOS</v>
          </cell>
        </row>
        <row r="796">
          <cell r="E796" t="str">
            <v>==========================</v>
          </cell>
        </row>
        <row r="797">
          <cell r="E797" t="str">
            <v>GASTOS EXTRAORDINARIOS</v>
          </cell>
          <cell r="H797" t="str">
            <v>PERDIDAS PROCEDENTES DEL INMOVILIZADO M</v>
          </cell>
          <cell r="K797">
            <v>31543.759999999998</v>
          </cell>
          <cell r="M797">
            <v>31543.759999999998</v>
          </cell>
          <cell r="O797">
            <v>0</v>
          </cell>
        </row>
        <row r="798">
          <cell r="E798" t="str">
            <v>======================</v>
          </cell>
          <cell r="K798">
            <v>31543.759999999998</v>
          </cell>
          <cell r="M798">
            <v>31543.759999999998</v>
          </cell>
          <cell r="O798">
            <v>0</v>
          </cell>
        </row>
        <row r="799">
          <cell r="E799" t="str">
            <v>67 Pérd. proced. del inmov. y gastos extra.</v>
          </cell>
        </row>
        <row r="800">
          <cell r="E800">
            <v>6710000100</v>
          </cell>
          <cell r="H800" t="str">
            <v>PERDIDAS PROCEDENTES DEL INMOVILIZADO M</v>
          </cell>
          <cell r="K800">
            <v>31543.759999999998</v>
          </cell>
          <cell r="M800">
            <v>31543.759999999998</v>
          </cell>
          <cell r="O800">
            <v>0</v>
          </cell>
        </row>
        <row r="801">
          <cell r="E801" t="str">
            <v>Total 67 Pérd. proced.inmov. y gastos extra.</v>
          </cell>
          <cell r="K801">
            <v>31543.759999999998</v>
          </cell>
          <cell r="M801">
            <v>31543.759999999998</v>
          </cell>
          <cell r="O801">
            <v>0</v>
          </cell>
        </row>
        <row r="803">
          <cell r="E803" t="str">
            <v>TOTAL GASTOS EXTRAORDINARIOS</v>
          </cell>
          <cell r="K803">
            <v>31543.759999999998</v>
          </cell>
          <cell r="M803">
            <v>31543.759999999998</v>
          </cell>
          <cell r="O803">
            <v>0</v>
          </cell>
        </row>
        <row r="804">
          <cell r="E804" t="str">
            <v>============================</v>
          </cell>
        </row>
        <row r="805">
          <cell r="E805" t="str">
            <v>.</v>
          </cell>
          <cell r="K805">
            <v>-6886551.9199999999</v>
          </cell>
          <cell r="M805">
            <v>-7798640.96</v>
          </cell>
          <cell r="O805">
            <v>912089.04</v>
          </cell>
        </row>
        <row r="806">
          <cell r="E806" t="str">
            <v>TOTAL RESULTADOS EXTRAORDINARIOS</v>
          </cell>
          <cell r="K806">
            <v>31543.759999999998</v>
          </cell>
          <cell r="M806">
            <v>31543.759999999998</v>
          </cell>
          <cell r="O806">
            <v>0</v>
          </cell>
        </row>
      </sheetData>
      <sheetData sheetId="5" refreshError="1">
        <row r="1">
          <cell r="G1" t="str">
            <v xml:space="preserve">                     Balance Contable - Estructura México</v>
          </cell>
          <cell r="N1" t="str">
            <v>Hora</v>
          </cell>
          <cell r="P1">
            <v>0.43820601851851854</v>
          </cell>
        </row>
        <row r="2">
          <cell r="N2" t="str">
            <v>RFBILA00</v>
          </cell>
          <cell r="Q2" t="str">
            <v>/</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3303914.65</v>
          </cell>
          <cell r="M17">
            <v>3303914.65</v>
          </cell>
          <cell r="O17">
            <v>0</v>
          </cell>
        </row>
        <row r="18">
          <cell r="E18">
            <v>2800000000</v>
          </cell>
          <cell r="H18" t="str">
            <v>FONDO DE AMORTIZACION GASTOS DE ESTABLE</v>
          </cell>
          <cell r="K18">
            <v>-674549.19</v>
          </cell>
          <cell r="M18">
            <v>-660782.88</v>
          </cell>
          <cell r="O18">
            <v>-13766.31</v>
          </cell>
        </row>
        <row r="19">
          <cell r="E19" t="str">
            <v>Total 201 Gastos de primer establecimiento</v>
          </cell>
          <cell r="K19">
            <v>2629365.46</v>
          </cell>
          <cell r="M19">
            <v>2643131.77</v>
          </cell>
          <cell r="O19">
            <v>-13766.31</v>
          </cell>
        </row>
        <row r="20">
          <cell r="E20" t="str">
            <v>TOTAL GASTOS DE AMPLIACIÓN DE CAPITAL</v>
          </cell>
          <cell r="K20">
            <v>2629365.46</v>
          </cell>
          <cell r="M20">
            <v>2643131.77</v>
          </cell>
          <cell r="O20">
            <v>-13766.31</v>
          </cell>
        </row>
        <row r="22">
          <cell r="E22" t="str">
            <v>TOTAL GASTOS DE ESTABLECIMIENTO</v>
          </cell>
          <cell r="K22">
            <v>2629365.46</v>
          </cell>
          <cell r="M22">
            <v>2643131.77</v>
          </cell>
          <cell r="O22">
            <v>-13766.31</v>
          </cell>
        </row>
        <row r="23">
          <cell r="E23" t="str">
            <v>===============================</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K31">
            <v>966359.14</v>
          </cell>
          <cell r="M31">
            <v>605931.78</v>
          </cell>
          <cell r="O31">
            <v>360427.36</v>
          </cell>
        </row>
        <row r="32">
          <cell r="E32" t="str">
            <v>Total 215 Aplicaciones informáticas</v>
          </cell>
          <cell r="K32">
            <v>966359.14</v>
          </cell>
          <cell r="M32">
            <v>605931.78</v>
          </cell>
          <cell r="O32">
            <v>360427.36</v>
          </cell>
        </row>
        <row r="33">
          <cell r="E33" t="str">
            <v>TOTAL APLICACIONES INFORMÁTICAS</v>
          </cell>
          <cell r="K33">
            <v>966359.14</v>
          </cell>
          <cell r="M33">
            <v>605931.78</v>
          </cell>
          <cell r="O33">
            <v>360427.36</v>
          </cell>
        </row>
        <row r="34">
          <cell r="E34" t="str">
            <v>...............................</v>
          </cell>
        </row>
        <row r="35">
          <cell r="E35" t="str">
            <v>TOTAL INMOVILIZACIONES INMATERIALES</v>
          </cell>
          <cell r="K35">
            <v>966359.14</v>
          </cell>
          <cell r="M35">
            <v>605931.78</v>
          </cell>
          <cell r="O35">
            <v>360427.36</v>
          </cell>
        </row>
        <row r="38">
          <cell r="E38" t="str">
            <v>INMOVILIZACIONES MATERIALES</v>
          </cell>
        </row>
        <row r="40">
          <cell r="E40" t="str">
            <v>TERRENOS Y CONSTRUCCIONES</v>
          </cell>
        </row>
        <row r="41">
          <cell r="E41" t="str">
            <v>220 Terrenos y bienes naturales</v>
          </cell>
        </row>
        <row r="42">
          <cell r="E42">
            <v>2200000000</v>
          </cell>
          <cell r="H42" t="str">
            <v>TERRENOS Y BIENES NATURALES</v>
          </cell>
          <cell r="K42">
            <v>522211.98</v>
          </cell>
          <cell r="M42">
            <v>522211.98</v>
          </cell>
          <cell r="O42">
            <v>0</v>
          </cell>
        </row>
        <row r="43">
          <cell r="E43">
            <v>2200095000</v>
          </cell>
          <cell r="H43" t="str">
            <v>B10 ACT TERRENOS Y BIENES NATURALES</v>
          </cell>
          <cell r="K43">
            <v>80621.440000000002</v>
          </cell>
          <cell r="M43">
            <v>76979.67</v>
          </cell>
          <cell r="O43">
            <v>3641.77</v>
          </cell>
        </row>
        <row r="44">
          <cell r="E44" t="str">
            <v>Total 220 Terrenos y bienes naturales</v>
          </cell>
          <cell r="K44">
            <v>602833.42000000004</v>
          </cell>
          <cell r="M44">
            <v>599191.65</v>
          </cell>
          <cell r="O44">
            <v>3641.77</v>
          </cell>
        </row>
        <row r="45">
          <cell r="E45" t="str">
            <v>221 Construcciones</v>
          </cell>
        </row>
        <row r="46">
          <cell r="E46">
            <v>2210110000</v>
          </cell>
          <cell r="H46" t="str">
            <v>INSTAL. INT. EDIF. ADMINISTR. Y CIALES.</v>
          </cell>
          <cell r="K46">
            <v>2887937.15</v>
          </cell>
          <cell r="M46">
            <v>2887937.15</v>
          </cell>
          <cell r="O46">
            <v>0</v>
          </cell>
        </row>
        <row r="47">
          <cell r="E47">
            <v>2210110100</v>
          </cell>
          <cell r="H47" t="str">
            <v>TELECOMUNICACIONES EDIFICIOS ADMON. Y C</v>
          </cell>
          <cell r="K47">
            <v>158174.53</v>
          </cell>
          <cell r="M47">
            <v>158174.53</v>
          </cell>
          <cell r="O47">
            <v>0</v>
          </cell>
        </row>
        <row r="48">
          <cell r="E48">
            <v>2210195000</v>
          </cell>
          <cell r="H48" t="str">
            <v>B10 ACT INST INT EDIF PROD ADMON CIALES</v>
          </cell>
          <cell r="K48">
            <v>466000.72</v>
          </cell>
          <cell r="M48">
            <v>443779.6</v>
          </cell>
          <cell r="O48">
            <v>22221.119999999999</v>
          </cell>
        </row>
        <row r="49">
          <cell r="E49" t="str">
            <v>Total 221 Construcciones</v>
          </cell>
          <cell r="K49">
            <v>3512112.4</v>
          </cell>
          <cell r="M49">
            <v>3489891.28</v>
          </cell>
          <cell r="O49">
            <v>22221.119999999999</v>
          </cell>
        </row>
        <row r="50">
          <cell r="E50" t="str">
            <v>TOTAL TERRENOS Y CONSTRUCCIONES</v>
          </cell>
          <cell r="K50">
            <v>4114945.82</v>
          </cell>
          <cell r="M50">
            <v>4089082.93</v>
          </cell>
          <cell r="O50">
            <v>25862.89</v>
          </cell>
        </row>
        <row r="51">
          <cell r="E51" t="str">
            <v>...............................</v>
          </cell>
        </row>
        <row r="52">
          <cell r="E52" t="str">
            <v>INSTALACIONES TÉCNICAS Y MAQUINARIA</v>
          </cell>
        </row>
        <row r="53">
          <cell r="E53" t="str">
            <v>222 Instalaciones técnicas</v>
          </cell>
        </row>
        <row r="54">
          <cell r="E54">
            <v>2220100000</v>
          </cell>
          <cell r="H54" t="str">
            <v>RED DE TRANSPORTE</v>
          </cell>
          <cell r="K54">
            <v>117535523.86</v>
          </cell>
          <cell r="M54">
            <v>117533106.25</v>
          </cell>
          <cell r="O54">
            <v>2417.61</v>
          </cell>
        </row>
        <row r="55">
          <cell r="E55">
            <v>2220110000</v>
          </cell>
          <cell r="H55" t="str">
            <v>RED DE DISTRIBUCION</v>
          </cell>
          <cell r="K55">
            <v>250509405.47</v>
          </cell>
          <cell r="M55">
            <v>243456930.37</v>
          </cell>
          <cell r="O55">
            <v>7052475.0999999996</v>
          </cell>
        </row>
        <row r="56">
          <cell r="E56">
            <v>2220119500</v>
          </cell>
          <cell r="H56" t="str">
            <v>B10 ACT ACOMETIDAS</v>
          </cell>
          <cell r="K56">
            <v>3342156.16</v>
          </cell>
          <cell r="M56">
            <v>3025606.8</v>
          </cell>
          <cell r="O56">
            <v>316549.36</v>
          </cell>
        </row>
        <row r="57">
          <cell r="E57">
            <v>2220120000</v>
          </cell>
          <cell r="H57" t="str">
            <v>ACOMETIDAS</v>
          </cell>
          <cell r="K57">
            <v>48643399.140000001</v>
          </cell>
          <cell r="M57">
            <v>46572282.789999999</v>
          </cell>
          <cell r="O57">
            <v>2071116.35</v>
          </cell>
        </row>
        <row r="58">
          <cell r="E58">
            <v>2220130000</v>
          </cell>
          <cell r="H58" t="str">
            <v>CONSTRUCCION E.R.M.</v>
          </cell>
          <cell r="K58">
            <v>19444221.710000001</v>
          </cell>
          <cell r="M58">
            <v>19406419.52</v>
          </cell>
          <cell r="O58">
            <v>37802.19</v>
          </cell>
        </row>
        <row r="59">
          <cell r="E59">
            <v>2220139500</v>
          </cell>
          <cell r="H59" t="str">
            <v>B10 ACT CONSTRUCCIONES E.R.M.</v>
          </cell>
          <cell r="K59">
            <v>1795448.65</v>
          </cell>
          <cell r="M59">
            <v>1668991.92</v>
          </cell>
          <cell r="O59">
            <v>126456.73</v>
          </cell>
        </row>
        <row r="60">
          <cell r="E60">
            <v>2220140000</v>
          </cell>
          <cell r="H60" t="str">
            <v>Acometidas 12</v>
          </cell>
          <cell r="K60">
            <v>3550396.35</v>
          </cell>
          <cell r="M60">
            <v>3550396.35</v>
          </cell>
          <cell r="O60">
            <v>0</v>
          </cell>
        </row>
        <row r="61">
          <cell r="E61">
            <v>2220195000</v>
          </cell>
          <cell r="H61" t="str">
            <v>B10 ACT RED</v>
          </cell>
          <cell r="K61">
            <v>39991397.149999999</v>
          </cell>
          <cell r="M61">
            <v>37586284.600000001</v>
          </cell>
          <cell r="O61">
            <v>2405112.5499999998</v>
          </cell>
        </row>
        <row r="62">
          <cell r="E62">
            <v>2220300000</v>
          </cell>
          <cell r="H62" t="str">
            <v>INSTALACIONES AUXILIARES DE EXPOLTACION</v>
          </cell>
          <cell r="K62">
            <v>4416922.8</v>
          </cell>
          <cell r="M62">
            <v>4053446.81</v>
          </cell>
          <cell r="O62">
            <v>363475.99</v>
          </cell>
        </row>
        <row r="63">
          <cell r="E63">
            <v>2220395000</v>
          </cell>
          <cell r="H63" t="str">
            <v>B10 ACT INSTALACIONES AUXILIARES EXPLOT</v>
          </cell>
          <cell r="K63">
            <v>899988.03</v>
          </cell>
          <cell r="M63">
            <v>868972.88</v>
          </cell>
          <cell r="O63">
            <v>31015.15</v>
          </cell>
        </row>
        <row r="64">
          <cell r="E64">
            <v>2220400000</v>
          </cell>
          <cell r="H64" t="str">
            <v>CONTADORES/MEDIDORES</v>
          </cell>
          <cell r="K64">
            <v>22765516.27</v>
          </cell>
          <cell r="M64">
            <v>22002535.600000001</v>
          </cell>
          <cell r="O64">
            <v>762980.67</v>
          </cell>
        </row>
        <row r="65">
          <cell r="E65">
            <v>2220495000</v>
          </cell>
          <cell r="H65" t="str">
            <v>B10 ACT CONTADORES</v>
          </cell>
          <cell r="K65">
            <v>1319150.5</v>
          </cell>
          <cell r="M65">
            <v>1180733.96</v>
          </cell>
          <cell r="O65">
            <v>138416.54</v>
          </cell>
        </row>
        <row r="66">
          <cell r="E66" t="str">
            <v>Total 222 Instalaciones técnicas</v>
          </cell>
          <cell r="K66">
            <v>514213526.08999997</v>
          </cell>
          <cell r="M66">
            <v>500905707.85000002</v>
          </cell>
          <cell r="O66">
            <v>13307818.24</v>
          </cell>
        </row>
        <row r="67">
          <cell r="E67" t="str">
            <v>223 Maquinaria</v>
          </cell>
        </row>
        <row r="68">
          <cell r="E68">
            <v>2230000000</v>
          </cell>
          <cell r="H68" t="str">
            <v>MAQUINARIA</v>
          </cell>
          <cell r="K68">
            <v>823047.02</v>
          </cell>
          <cell r="M68">
            <v>823047.02</v>
          </cell>
          <cell r="O68">
            <v>0</v>
          </cell>
        </row>
        <row r="69">
          <cell r="E69">
            <v>2230095000</v>
          </cell>
          <cell r="H69" t="str">
            <v>B10 ACT MAQUINARIA</v>
          </cell>
          <cell r="K69">
            <v>130562.85</v>
          </cell>
          <cell r="M69">
            <v>124802.01</v>
          </cell>
          <cell r="O69">
            <v>5760.84</v>
          </cell>
        </row>
        <row r="70">
          <cell r="E70" t="str">
            <v>Total 223 Maquinaria</v>
          </cell>
          <cell r="K70">
            <v>953609.87</v>
          </cell>
          <cell r="M70">
            <v>947849.03</v>
          </cell>
          <cell r="O70">
            <v>5760.84</v>
          </cell>
        </row>
        <row r="71">
          <cell r="E71" t="str">
            <v>TOTAL INSTALACIONES TÉCNICAS Y MAQUINARIA</v>
          </cell>
          <cell r="K71">
            <v>515167135.95999998</v>
          </cell>
          <cell r="M71">
            <v>501853556.88</v>
          </cell>
          <cell r="O71">
            <v>13313579.08</v>
          </cell>
        </row>
        <row r="72">
          <cell r="E72" t="str">
            <v>.........................................</v>
          </cell>
        </row>
        <row r="73">
          <cell r="E73" t="str">
            <v>OTRAS INSTALACIONES, UTILLAJE Y MOBILIARIO</v>
          </cell>
        </row>
        <row r="74">
          <cell r="E74" t="str">
            <v>224 Utillaje</v>
          </cell>
        </row>
        <row r="75">
          <cell r="E75">
            <v>2240000000</v>
          </cell>
          <cell r="H75" t="str">
            <v>UTILLAJE</v>
          </cell>
          <cell r="K75">
            <v>591929.67000000004</v>
          </cell>
          <cell r="M75">
            <v>554429.67000000004</v>
          </cell>
          <cell r="O75">
            <v>37500</v>
          </cell>
        </row>
        <row r="76">
          <cell r="E76">
            <v>2240095000</v>
          </cell>
          <cell r="H76" t="str">
            <v>B10 ACT UTILLAJE</v>
          </cell>
          <cell r="K76">
            <v>32896.68</v>
          </cell>
          <cell r="M76">
            <v>27989.89</v>
          </cell>
          <cell r="O76">
            <v>4906.79</v>
          </cell>
        </row>
        <row r="77">
          <cell r="E77" t="str">
            <v>Total 224 Utillaje</v>
          </cell>
          <cell r="K77">
            <v>624826.35</v>
          </cell>
          <cell r="M77">
            <v>582419.56000000006</v>
          </cell>
          <cell r="O77">
            <v>42406.79</v>
          </cell>
        </row>
        <row r="78">
          <cell r="E78" t="str">
            <v>226 Mobiliario</v>
          </cell>
        </row>
        <row r="79">
          <cell r="E79">
            <v>2260000000</v>
          </cell>
          <cell r="H79" t="str">
            <v>MOBILIARIO</v>
          </cell>
          <cell r="K79">
            <v>585123.62</v>
          </cell>
          <cell r="M79">
            <v>585123.62</v>
          </cell>
          <cell r="O79">
            <v>0</v>
          </cell>
        </row>
        <row r="80">
          <cell r="E80">
            <v>2260010000</v>
          </cell>
          <cell r="H80" t="str">
            <v>EQUIPOS DE OFICINA</v>
          </cell>
          <cell r="K80">
            <v>2685</v>
          </cell>
          <cell r="M80">
            <v>2685</v>
          </cell>
          <cell r="O80">
            <v>0</v>
          </cell>
        </row>
        <row r="81">
          <cell r="E81">
            <v>2260095000</v>
          </cell>
          <cell r="H81" t="str">
            <v>B10 ACT MOBILIARIO Y EQ OFICINA COMUNIC</v>
          </cell>
          <cell r="K81">
            <v>120291.15</v>
          </cell>
          <cell r="M81">
            <v>115057.92</v>
          </cell>
          <cell r="O81">
            <v>5233.2299999999996</v>
          </cell>
        </row>
        <row r="82">
          <cell r="E82" t="str">
            <v>Total 226 Mobiliario</v>
          </cell>
          <cell r="K82">
            <v>708099.77</v>
          </cell>
          <cell r="M82">
            <v>702866.54</v>
          </cell>
          <cell r="O82">
            <v>5233.2299999999996</v>
          </cell>
        </row>
        <row r="83">
          <cell r="E83" t="str">
            <v>TOTAL OTRAS INSTAL., UTILLAJE Y MOBILIARIO</v>
          </cell>
          <cell r="K83">
            <v>1332926.1200000001</v>
          </cell>
          <cell r="M83">
            <v>1285286.1000000001</v>
          </cell>
          <cell r="O83">
            <v>47640.02</v>
          </cell>
        </row>
        <row r="84">
          <cell r="E84" t="str">
            <v>..........................................</v>
          </cell>
        </row>
        <row r="85">
          <cell r="E85" t="str">
            <v>OTRO INMOVILIZADO</v>
          </cell>
        </row>
        <row r="86">
          <cell r="E86" t="str">
            <v>227 Equipos para procesos informáticos</v>
          </cell>
        </row>
        <row r="87">
          <cell r="E87">
            <v>2270000000</v>
          </cell>
          <cell r="H87" t="str">
            <v>EQUIPOS PARA PROCESOS DE INFORMACION</v>
          </cell>
          <cell r="K87">
            <v>368301.47</v>
          </cell>
          <cell r="M87">
            <v>368301.47</v>
          </cell>
          <cell r="O87">
            <v>0</v>
          </cell>
        </row>
        <row r="88">
          <cell r="E88">
            <v>2270095000</v>
          </cell>
          <cell r="H88" t="str">
            <v>B10 ACT EQUIPOS PARA PROCESOS INFORMATI</v>
          </cell>
          <cell r="K88">
            <v>73173.710000000006</v>
          </cell>
          <cell r="M88">
            <v>70506.720000000001</v>
          </cell>
          <cell r="O88">
            <v>2666.99</v>
          </cell>
        </row>
        <row r="89">
          <cell r="E89" t="str">
            <v>Total 227 Equipos para procesos informáticos</v>
          </cell>
          <cell r="K89">
            <v>441475.18</v>
          </cell>
          <cell r="M89">
            <v>438808.19</v>
          </cell>
          <cell r="O89">
            <v>2666.99</v>
          </cell>
        </row>
        <row r="90">
          <cell r="E90" t="str">
            <v>228 Elementos de transporte</v>
          </cell>
        </row>
        <row r="91">
          <cell r="E91">
            <v>2280000000</v>
          </cell>
          <cell r="H91" t="str">
            <v>VEHICULOS INDUSTRIALES</v>
          </cell>
          <cell r="K91">
            <v>1137243.6100000001</v>
          </cell>
          <cell r="M91">
            <v>1137243.6100000001</v>
          </cell>
          <cell r="O91">
            <v>0</v>
          </cell>
        </row>
        <row r="92">
          <cell r="E92">
            <v>2280095000</v>
          </cell>
          <cell r="H92" t="str">
            <v>B10 ACT VEHICULOS INDUSTRIALES</v>
          </cell>
          <cell r="K92">
            <v>224495.02</v>
          </cell>
          <cell r="M92">
            <v>216268.64</v>
          </cell>
          <cell r="O92">
            <v>8226.3799999999992</v>
          </cell>
        </row>
        <row r="93">
          <cell r="E93" t="str">
            <v>Total 228 Elementos de transporte</v>
          </cell>
          <cell r="K93">
            <v>1361738.63</v>
          </cell>
          <cell r="M93">
            <v>1353512.25</v>
          </cell>
          <cell r="O93">
            <v>8226.3799999999992</v>
          </cell>
        </row>
        <row r="94">
          <cell r="E94" t="str">
            <v>TOTAL OTRO INMOVILIZADO</v>
          </cell>
          <cell r="K94">
            <v>1803213.81</v>
          </cell>
          <cell r="M94">
            <v>1792320.44</v>
          </cell>
          <cell r="O94">
            <v>10893.37</v>
          </cell>
        </row>
        <row r="95">
          <cell r="E95" t="str">
            <v>.......................</v>
          </cell>
        </row>
        <row r="96">
          <cell r="E96" t="str">
            <v>TOTAL INMOVILIZACIONES MATERIALES</v>
          </cell>
          <cell r="K96">
            <v>522418221.70999998</v>
          </cell>
          <cell r="M96">
            <v>509020246.35000002</v>
          </cell>
          <cell r="O96">
            <v>13397975.359999999</v>
          </cell>
        </row>
        <row r="99">
          <cell r="E99" t="str">
            <v>TOTAL INMOVILIZADO MATERIAL E INMAT. BRUTO</v>
          </cell>
          <cell r="K99">
            <v>523384580.85000002</v>
          </cell>
          <cell r="M99">
            <v>509626178.13</v>
          </cell>
          <cell r="O99">
            <v>13758402.720000001</v>
          </cell>
        </row>
        <row r="100">
          <cell r="E100" t="str">
            <v>==========================================</v>
          </cell>
        </row>
        <row r="102">
          <cell r="E102" t="str">
            <v>AMORTIZACIÓN ACUMULADA</v>
          </cell>
        </row>
        <row r="103">
          <cell r="E103" t="str">
            <v>======================</v>
          </cell>
        </row>
        <row r="104">
          <cell r="E104" t="str">
            <v>FONDO DE AMORTIZACIÓN</v>
          </cell>
        </row>
        <row r="105">
          <cell r="E105" t="str">
            <v>281 Amortiz. acumulada inmovilizado inmat.</v>
          </cell>
        </row>
        <row r="106">
          <cell r="E106">
            <v>2815700000</v>
          </cell>
          <cell r="H106" t="str">
            <v>APLICACIONES INFORMATICAS</v>
          </cell>
          <cell r="K106">
            <v>-198236.22</v>
          </cell>
          <cell r="M106">
            <v>-185612.64</v>
          </cell>
          <cell r="O106">
            <v>-12623.58</v>
          </cell>
        </row>
        <row r="107">
          <cell r="E107" t="str">
            <v>Total 281 Amortiz. acum. inmovilizado inmat.</v>
          </cell>
          <cell r="K107">
            <v>-198236.22</v>
          </cell>
          <cell r="M107">
            <v>-185612.64</v>
          </cell>
          <cell r="O107">
            <v>-12623.58</v>
          </cell>
        </row>
        <row r="108">
          <cell r="E108" t="str">
            <v>282 Amortiz. acumulada inmovilizado material</v>
          </cell>
        </row>
        <row r="109">
          <cell r="E109">
            <v>2821710000</v>
          </cell>
          <cell r="H109" t="str">
            <v>INSTALACIONES INTERIORES EDIFICIOS</v>
          </cell>
          <cell r="K109">
            <v>-505601.44</v>
          </cell>
          <cell r="M109">
            <v>-492250.24</v>
          </cell>
          <cell r="O109">
            <v>-13351.2</v>
          </cell>
        </row>
        <row r="110">
          <cell r="E110">
            <v>2821719500</v>
          </cell>
          <cell r="H110" t="str">
            <v>B10 ACT AMORT. INSTALACIONES INTERIORES</v>
          </cell>
          <cell r="K110">
            <v>-86249.77</v>
          </cell>
          <cell r="M110">
            <v>-81029.279999999999</v>
          </cell>
          <cell r="O110">
            <v>-5220.49</v>
          </cell>
        </row>
        <row r="111">
          <cell r="E111">
            <v>2822710000</v>
          </cell>
          <cell r="H111" t="str">
            <v>RED</v>
          </cell>
          <cell r="K111">
            <v>-35128868.100000001</v>
          </cell>
          <cell r="M111">
            <v>-33932993.530000001</v>
          </cell>
          <cell r="O111">
            <v>-1195874.57</v>
          </cell>
        </row>
        <row r="112">
          <cell r="E112">
            <v>2822711950</v>
          </cell>
          <cell r="H112" t="str">
            <v>B10 ACT AMORT RED DISTRIBUCION Y ACOMET</v>
          </cell>
          <cell r="K112">
            <v>-294950.17</v>
          </cell>
          <cell r="M112">
            <v>-268378.82</v>
          </cell>
          <cell r="O112">
            <v>-26571.35</v>
          </cell>
        </row>
        <row r="113">
          <cell r="E113">
            <v>2822713950</v>
          </cell>
          <cell r="H113" t="str">
            <v>B10 ACT AMORT CONSTRUCCIONES E.R.M.</v>
          </cell>
          <cell r="K113">
            <v>-191913.33</v>
          </cell>
          <cell r="M113">
            <v>-177111.38</v>
          </cell>
          <cell r="O113">
            <v>-14801.95</v>
          </cell>
        </row>
        <row r="114">
          <cell r="E114">
            <v>2822719500</v>
          </cell>
          <cell r="H114" t="str">
            <v>B10 ACT AMORT RED</v>
          </cell>
          <cell r="K114">
            <v>-5419246.6600000001</v>
          </cell>
          <cell r="M114">
            <v>-5095364.59</v>
          </cell>
          <cell r="O114">
            <v>-323882.07</v>
          </cell>
        </row>
        <row r="115">
          <cell r="E115">
            <v>2822730000</v>
          </cell>
          <cell r="H115" t="str">
            <v>INSTALACIONES AUXILIARES DE EXPLOTACION</v>
          </cell>
          <cell r="K115">
            <v>-829116.84</v>
          </cell>
          <cell r="M115">
            <v>-812227.46</v>
          </cell>
          <cell r="O115">
            <v>-16889.38</v>
          </cell>
        </row>
        <row r="116">
          <cell r="E116">
            <v>2822739500</v>
          </cell>
          <cell r="H116" t="str">
            <v>B10 ACT AMORT INST AUX DE EXPLOTACION</v>
          </cell>
          <cell r="K116">
            <v>-194411.76</v>
          </cell>
          <cell r="M116">
            <v>-184608.76</v>
          </cell>
          <cell r="O116">
            <v>-9803</v>
          </cell>
        </row>
        <row r="117">
          <cell r="E117">
            <v>2822740000</v>
          </cell>
          <cell r="H117" t="str">
            <v>CONTADORES</v>
          </cell>
          <cell r="K117">
            <v>-1551050.37</v>
          </cell>
          <cell r="M117">
            <v>-1459373.16</v>
          </cell>
          <cell r="O117">
            <v>-91677.21</v>
          </cell>
        </row>
        <row r="118">
          <cell r="E118">
            <v>2822749500</v>
          </cell>
          <cell r="H118" t="str">
            <v>B10 ACT AMORT CONTADORES Y MEDIDORES</v>
          </cell>
          <cell r="K118">
            <v>-129754.51</v>
          </cell>
          <cell r="M118">
            <v>-114687.12</v>
          </cell>
          <cell r="O118">
            <v>-15067.39</v>
          </cell>
        </row>
        <row r="119">
          <cell r="E119">
            <v>2823700000</v>
          </cell>
          <cell r="H119" t="str">
            <v>MAQUINARIA</v>
          </cell>
          <cell r="K119">
            <v>-274026.06</v>
          </cell>
          <cell r="M119">
            <v>-267167.33</v>
          </cell>
          <cell r="O119">
            <v>-6858.73</v>
          </cell>
        </row>
        <row r="120">
          <cell r="E120">
            <v>2823795000</v>
          </cell>
          <cell r="H120" t="str">
            <v>B10 ACT AMORT MAQUINARIA</v>
          </cell>
          <cell r="K120">
            <v>-50800.06</v>
          </cell>
          <cell r="M120">
            <v>-47797.75</v>
          </cell>
          <cell r="O120">
            <v>-3002.31</v>
          </cell>
        </row>
        <row r="121">
          <cell r="E121">
            <v>2824700000</v>
          </cell>
          <cell r="H121" t="str">
            <v>UTILLAJE</v>
          </cell>
          <cell r="K121">
            <v>-70352.97</v>
          </cell>
          <cell r="M121">
            <v>-65732.72</v>
          </cell>
          <cell r="O121">
            <v>-4620.25</v>
          </cell>
        </row>
        <row r="122">
          <cell r="E122">
            <v>2824795000</v>
          </cell>
          <cell r="H122" t="str">
            <v>B10 ACT AMORT UTILLAJE</v>
          </cell>
          <cell r="K122">
            <v>-5969.52</v>
          </cell>
          <cell r="M122">
            <v>-5277.71</v>
          </cell>
          <cell r="O122">
            <v>-691.81</v>
          </cell>
        </row>
        <row r="123">
          <cell r="E123">
            <v>2826700000</v>
          </cell>
          <cell r="H123" t="str">
            <v>MOBILIARIO</v>
          </cell>
          <cell r="K123">
            <v>-206764.02</v>
          </cell>
          <cell r="M123">
            <v>-201865.61</v>
          </cell>
          <cell r="O123">
            <v>-4898.41</v>
          </cell>
        </row>
        <row r="124">
          <cell r="E124">
            <v>2826795000</v>
          </cell>
          <cell r="H124" t="str">
            <v>B10 ACT AMORT MOBILIARIO Y EQ OFIC COMU</v>
          </cell>
          <cell r="K124">
            <v>-42591.71</v>
          </cell>
          <cell r="M124">
            <v>-39919.33</v>
          </cell>
          <cell r="O124">
            <v>-2672.38</v>
          </cell>
        </row>
        <row r="125">
          <cell r="E125">
            <v>2827700000</v>
          </cell>
          <cell r="H125" t="str">
            <v>EQUIPOS PARA PROCESOS DE INFORMACION</v>
          </cell>
          <cell r="K125">
            <v>-351557.42</v>
          </cell>
          <cell r="M125">
            <v>-343884.47</v>
          </cell>
          <cell r="O125">
            <v>-7672.95</v>
          </cell>
        </row>
        <row r="126">
          <cell r="E126">
            <v>2827795000</v>
          </cell>
          <cell r="H126" t="str">
            <v>B10 ACT AMORT EQUIPO PROCESO INFORMACIO</v>
          </cell>
          <cell r="K126">
            <v>-70764.73</v>
          </cell>
          <cell r="M126">
            <v>-66744.56</v>
          </cell>
          <cell r="O126">
            <v>-4020.17</v>
          </cell>
        </row>
        <row r="127">
          <cell r="E127">
            <v>2828700000</v>
          </cell>
          <cell r="H127" t="str">
            <v>ELEMENTOS DE TRANSPORTE</v>
          </cell>
          <cell r="K127">
            <v>-700184.65</v>
          </cell>
          <cell r="M127">
            <v>-685021.39</v>
          </cell>
          <cell r="O127">
            <v>-15163.26</v>
          </cell>
        </row>
        <row r="128">
          <cell r="E128">
            <v>2828795000</v>
          </cell>
          <cell r="H128" t="str">
            <v>B10 ACT AMORT VEHICULOS INDUST Y TURISM</v>
          </cell>
          <cell r="K128">
            <v>-142653.34</v>
          </cell>
          <cell r="M128">
            <v>-134678.15</v>
          </cell>
          <cell r="O128">
            <v>-7975.19</v>
          </cell>
        </row>
        <row r="129">
          <cell r="E129" t="str">
            <v>Total 282 Amortiz. acum. inmovil. material</v>
          </cell>
          <cell r="K129">
            <v>-46246827.43</v>
          </cell>
          <cell r="M129">
            <v>-44476113.359999999</v>
          </cell>
          <cell r="O129">
            <v>-1770714.07</v>
          </cell>
        </row>
        <row r="130">
          <cell r="E130" t="str">
            <v>TOTAL FONDO DE AMORTIZACIÓN</v>
          </cell>
          <cell r="K130">
            <v>-46445063.649999999</v>
          </cell>
          <cell r="M130">
            <v>-44661726</v>
          </cell>
          <cell r="O130">
            <v>-1783337.65</v>
          </cell>
        </row>
        <row r="131">
          <cell r="E131" t="str">
            <v>...........................</v>
          </cell>
        </row>
        <row r="133">
          <cell r="E133" t="str">
            <v>TOTAL AMORTIZACIÓN ACUMULADA</v>
          </cell>
          <cell r="K133">
            <v>-46445063.649999999</v>
          </cell>
          <cell r="M133">
            <v>-44661726</v>
          </cell>
          <cell r="O133">
            <v>-1783337.65</v>
          </cell>
        </row>
        <row r="134">
          <cell r="E134" t="str">
            <v>============================</v>
          </cell>
        </row>
        <row r="136">
          <cell r="E136" t="str">
            <v>OTRO INMOVILIZADO FINANCIERO</v>
          </cell>
        </row>
        <row r="137">
          <cell r="E137" t="str">
            <v>============================</v>
          </cell>
        </row>
        <row r="138">
          <cell r="E138" t="str">
            <v>FIANZAS Y DEPÓSITOS CONSTITUIDOS</v>
          </cell>
        </row>
        <row r="139">
          <cell r="E139" t="str">
            <v>260 Fianzas constituidas a largo plazo</v>
          </cell>
        </row>
        <row r="140">
          <cell r="E140">
            <v>2600000000</v>
          </cell>
          <cell r="H140" t="str">
            <v>FIANZAS CONSTRUIDAS A LP POR ARRENDAMIE</v>
          </cell>
          <cell r="K140">
            <v>44000</v>
          </cell>
          <cell r="M140">
            <v>44000</v>
          </cell>
          <cell r="O140">
            <v>0</v>
          </cell>
        </row>
        <row r="141">
          <cell r="E141" t="str">
            <v>Total 260 Fianzas constituidas a largo plazo</v>
          </cell>
          <cell r="K141">
            <v>44000</v>
          </cell>
          <cell r="M141">
            <v>44000</v>
          </cell>
          <cell r="O141">
            <v>0</v>
          </cell>
        </row>
        <row r="142">
          <cell r="E142" t="str">
            <v>TOTAL FIANZAS Y DEPÓSITOS CONSTITUIDOS</v>
          </cell>
          <cell r="K142">
            <v>44000</v>
          </cell>
          <cell r="M142">
            <v>44000</v>
          </cell>
          <cell r="O142">
            <v>0</v>
          </cell>
        </row>
        <row r="143">
          <cell r="E143" t="str">
            <v>......................................</v>
          </cell>
        </row>
        <row r="145">
          <cell r="E145" t="str">
            <v>TOTAL OTRO INMOVILIZADO FINANCIERO</v>
          </cell>
          <cell r="K145">
            <v>44000</v>
          </cell>
          <cell r="M145">
            <v>44000</v>
          </cell>
          <cell r="O145">
            <v>0</v>
          </cell>
        </row>
        <row r="146">
          <cell r="E146" t="str">
            <v>==================================</v>
          </cell>
        </row>
        <row r="148">
          <cell r="E148" t="str">
            <v>PENDIENTE DE CLASIFICACIÓN</v>
          </cell>
        </row>
        <row r="149">
          <cell r="E149" t="str">
            <v>==========================</v>
          </cell>
        </row>
        <row r="150">
          <cell r="E150" t="str">
            <v>Pendiente de clasificación</v>
          </cell>
        </row>
        <row r="151">
          <cell r="E151">
            <v>910</v>
          </cell>
          <cell r="H151" t="str">
            <v>MATERIALES PROPIOS</v>
          </cell>
          <cell r="K151">
            <v>7734178.2999999998</v>
          </cell>
          <cell r="M151">
            <v>7306649.2599999998</v>
          </cell>
          <cell r="O151">
            <v>427529.04</v>
          </cell>
        </row>
        <row r="152">
          <cell r="E152">
            <v>911</v>
          </cell>
          <cell r="H152" t="str">
            <v>MATERIALES DE TERCEROS</v>
          </cell>
          <cell r="K152">
            <v>26683.51</v>
          </cell>
          <cell r="M152">
            <v>18683.509999999998</v>
          </cell>
          <cell r="O152">
            <v>8000</v>
          </cell>
        </row>
        <row r="153">
          <cell r="E153">
            <v>913</v>
          </cell>
          <cell r="H153" t="str">
            <v>OBRA CIVIL</v>
          </cell>
          <cell r="K153">
            <v>33302594.52</v>
          </cell>
          <cell r="M153">
            <v>27249058.870000001</v>
          </cell>
          <cell r="O153">
            <v>6053535.6500000004</v>
          </cell>
        </row>
        <row r="154">
          <cell r="E154">
            <v>914</v>
          </cell>
          <cell r="H154" t="str">
            <v>Instalación de Tubería</v>
          </cell>
          <cell r="K154">
            <v>3490672.2</v>
          </cell>
          <cell r="M154">
            <v>3035744.2</v>
          </cell>
          <cell r="O154">
            <v>454928</v>
          </cell>
        </row>
        <row r="155">
          <cell r="E155">
            <v>919</v>
          </cell>
          <cell r="H155" t="str">
            <v>OTROS CONCEPTOS</v>
          </cell>
          <cell r="K155">
            <v>12001294.92</v>
          </cell>
          <cell r="M155">
            <v>9765238.5299999993</v>
          </cell>
          <cell r="O155">
            <v>2236056.39</v>
          </cell>
        </row>
        <row r="156">
          <cell r="E156">
            <v>920</v>
          </cell>
          <cell r="H156" t="str">
            <v>RESTO DE MATERIALES PROPIOS</v>
          </cell>
          <cell r="K156">
            <v>875316.43</v>
          </cell>
          <cell r="M156">
            <v>807894.32</v>
          </cell>
          <cell r="O156">
            <v>67422.11</v>
          </cell>
        </row>
        <row r="157">
          <cell r="E157">
            <v>921</v>
          </cell>
          <cell r="H157" t="str">
            <v>RESTO MATERIALES DE TERCEROS</v>
          </cell>
          <cell r="K157">
            <v>2594682.7599999998</v>
          </cell>
          <cell r="M157">
            <v>2163234.91</v>
          </cell>
          <cell r="O157">
            <v>431447.85</v>
          </cell>
        </row>
        <row r="158">
          <cell r="E158">
            <v>922</v>
          </cell>
          <cell r="H158" t="str">
            <v>CONTADORES</v>
          </cell>
          <cell r="K158">
            <v>2976577.67</v>
          </cell>
          <cell r="M158">
            <v>2676306.4900000002</v>
          </cell>
          <cell r="O158">
            <v>300271.18</v>
          </cell>
        </row>
        <row r="159">
          <cell r="E159">
            <v>924</v>
          </cell>
          <cell r="H159" t="str">
            <v>OTROS SERVICIOS</v>
          </cell>
          <cell r="K159">
            <v>1760603.91</v>
          </cell>
          <cell r="M159">
            <v>1760603.91</v>
          </cell>
          <cell r="O159">
            <v>0</v>
          </cell>
        </row>
        <row r="160">
          <cell r="E160">
            <v>927</v>
          </cell>
          <cell r="H160" t="str">
            <v>TRANSPORTES Y FLETES</v>
          </cell>
          <cell r="K160">
            <v>16500</v>
          </cell>
          <cell r="M160">
            <v>16500</v>
          </cell>
          <cell r="O160">
            <v>0</v>
          </cell>
        </row>
        <row r="161">
          <cell r="E161">
            <v>928</v>
          </cell>
          <cell r="H161" t="str">
            <v>PERMISOS Y TASAS</v>
          </cell>
          <cell r="K161">
            <v>3409361.58</v>
          </cell>
          <cell r="M161">
            <v>3404059.58</v>
          </cell>
          <cell r="O161">
            <v>5302</v>
          </cell>
        </row>
        <row r="162">
          <cell r="E162">
            <v>929</v>
          </cell>
          <cell r="H162" t="str">
            <v>OTROS COSTOS</v>
          </cell>
          <cell r="K162">
            <v>750345.85</v>
          </cell>
          <cell r="M162">
            <v>386301.76</v>
          </cell>
          <cell r="O162">
            <v>364044.09</v>
          </cell>
        </row>
        <row r="163">
          <cell r="E163">
            <v>9150000000</v>
          </cell>
          <cell r="H163" t="str">
            <v>LIQUIDACIÓN APLICACIONES INFORMÁTICAS</v>
          </cell>
          <cell r="K163">
            <v>-567474.18999999994</v>
          </cell>
          <cell r="M163">
            <v>-207046.83</v>
          </cell>
          <cell r="O163">
            <v>-360427.36</v>
          </cell>
        </row>
        <row r="164">
          <cell r="E164">
            <v>9210100000</v>
          </cell>
          <cell r="H164" t="str">
            <v>LIQUIDACIÓN INSTALACIONES INTERIORES ED</v>
          </cell>
          <cell r="K164">
            <v>-89808.82</v>
          </cell>
          <cell r="M164">
            <v>-89808.82</v>
          </cell>
          <cell r="O164">
            <v>0</v>
          </cell>
        </row>
        <row r="165">
          <cell r="E165">
            <v>9220100000</v>
          </cell>
          <cell r="H165" t="str">
            <v>LIQUIDACIÓN GASODUCTOS Y ANTENAS EN AP</v>
          </cell>
          <cell r="K165">
            <v>-1382810.72</v>
          </cell>
          <cell r="M165">
            <v>-1380393.11</v>
          </cell>
          <cell r="O165">
            <v>-2417.61</v>
          </cell>
        </row>
        <row r="166">
          <cell r="E166">
            <v>9220100100</v>
          </cell>
          <cell r="H166" t="str">
            <v>LIQUIDACIÓN CONEXIÓN A INDUSTRIAS EN AP</v>
          </cell>
          <cell r="K166">
            <v>-194639.39</v>
          </cell>
          <cell r="M166">
            <v>-194639.39</v>
          </cell>
          <cell r="O166">
            <v>0</v>
          </cell>
        </row>
        <row r="167">
          <cell r="E167">
            <v>9220110000</v>
          </cell>
          <cell r="H167" t="str">
            <v>LIQUIDACIÓN NUEVOS ABONADOS EN MP/BP</v>
          </cell>
          <cell r="K167">
            <v>-45326732.060000002</v>
          </cell>
          <cell r="M167">
            <v>-38588140.009999998</v>
          </cell>
          <cell r="O167">
            <v>-6738592.0499999998</v>
          </cell>
        </row>
        <row r="168">
          <cell r="E168">
            <v>9220120000</v>
          </cell>
          <cell r="H168" t="str">
            <v>LIQUIDACIÓN NUEVAS ACOMETIDAS EN MP/BP</v>
          </cell>
          <cell r="K168">
            <v>-13584980.810000001</v>
          </cell>
          <cell r="M168">
            <v>-11539640.369999999</v>
          </cell>
          <cell r="O168">
            <v>-2045340.44</v>
          </cell>
        </row>
        <row r="169">
          <cell r="E169">
            <v>9220130000</v>
          </cell>
          <cell r="H169" t="str">
            <v>LIQUIDACIÓN CONSTRUCCIÓN DE ERM EN AP</v>
          </cell>
          <cell r="K169">
            <v>-358947.42</v>
          </cell>
          <cell r="M169">
            <v>-350947.42</v>
          </cell>
          <cell r="O169">
            <v>-8000</v>
          </cell>
        </row>
        <row r="170">
          <cell r="E170">
            <v>9220131000</v>
          </cell>
          <cell r="H170" t="str">
            <v>LIQUIDACIÓN CONSTRUCCIÓN DE ERM EN MP/B</v>
          </cell>
          <cell r="K170">
            <v>-849959.06</v>
          </cell>
          <cell r="M170">
            <v>-820156.87</v>
          </cell>
          <cell r="O170">
            <v>-29802.19</v>
          </cell>
        </row>
        <row r="171">
          <cell r="E171">
            <v>9220300000</v>
          </cell>
          <cell r="H171" t="str">
            <v>LIQUIDACIÓN INSTALACIONES AUXILIARES DE</v>
          </cell>
          <cell r="K171">
            <v>-414063.2</v>
          </cell>
          <cell r="M171">
            <v>-50587.21</v>
          </cell>
          <cell r="O171">
            <v>-363475.99</v>
          </cell>
        </row>
        <row r="172">
          <cell r="E172">
            <v>9220400000</v>
          </cell>
          <cell r="H172" t="str">
            <v>LIQUIDACIÓN ADQUISIC. DE CONTADORES PAR</v>
          </cell>
          <cell r="K172">
            <v>-6069629.1500000004</v>
          </cell>
          <cell r="M172">
            <v>-5306648.4800000004</v>
          </cell>
          <cell r="O172">
            <v>-762980.67</v>
          </cell>
        </row>
        <row r="173">
          <cell r="E173">
            <v>9240000000</v>
          </cell>
          <cell r="H173" t="str">
            <v>LIQUIDACIÓN UTILLAJE</v>
          </cell>
          <cell r="K173">
            <v>-99766.83</v>
          </cell>
          <cell r="M173">
            <v>-62266.83</v>
          </cell>
          <cell r="O173">
            <v>-37500</v>
          </cell>
        </row>
        <row r="174">
          <cell r="E174" t="str">
            <v>Total Pendiente de clasificación</v>
          </cell>
          <cell r="K174">
            <v>0</v>
          </cell>
          <cell r="M174">
            <v>0</v>
          </cell>
          <cell r="O174">
            <v>0</v>
          </cell>
        </row>
        <row r="176">
          <cell r="E176" t="str">
            <v>TOTAL PENDIENTE DE CLASIFICACIÓN</v>
          </cell>
          <cell r="K176">
            <v>0</v>
          </cell>
          <cell r="M176">
            <v>0</v>
          </cell>
          <cell r="O176">
            <v>0</v>
          </cell>
        </row>
        <row r="177">
          <cell r="E177" t="str">
            <v>================================</v>
          </cell>
        </row>
        <row r="179">
          <cell r="E179" t="str">
            <v>EXISTENCIAS</v>
          </cell>
        </row>
        <row r="180">
          <cell r="E180" t="str">
            <v>===========</v>
          </cell>
        </row>
        <row r="181">
          <cell r="E181" t="str">
            <v>EXISTENCIAS GENERALES</v>
          </cell>
        </row>
        <row r="182">
          <cell r="E182" t="str">
            <v>320 Materiales para consumo</v>
          </cell>
        </row>
        <row r="183">
          <cell r="E183">
            <v>3206000100</v>
          </cell>
          <cell r="H183" t="str">
            <v>MATERIALES PARA CONSUMO CL Nº 6</v>
          </cell>
          <cell r="K183">
            <v>7200209.0999999996</v>
          </cell>
          <cell r="M183">
            <v>7163606.6399999997</v>
          </cell>
          <cell r="O183">
            <v>36602.46</v>
          </cell>
        </row>
        <row r="184">
          <cell r="E184" t="str">
            <v>Total 320 Materiales para consumo</v>
          </cell>
          <cell r="K184">
            <v>7200209.0999999996</v>
          </cell>
          <cell r="M184">
            <v>7163606.6399999997</v>
          </cell>
          <cell r="O184">
            <v>36602.46</v>
          </cell>
        </row>
        <row r="185">
          <cell r="E185" t="str">
            <v>TOTAL EXISTENCIAS GENERALES</v>
          </cell>
          <cell r="K185">
            <v>7200209.0999999996</v>
          </cell>
          <cell r="M185">
            <v>7163606.6399999997</v>
          </cell>
          <cell r="O185">
            <v>36602.46</v>
          </cell>
        </row>
        <row r="186">
          <cell r="E186" t="str">
            <v>...........................</v>
          </cell>
        </row>
        <row r="188">
          <cell r="E188" t="str">
            <v>APROVISIONAMIENTO TRANSITORIO</v>
          </cell>
        </row>
        <row r="189">
          <cell r="E189" t="str">
            <v>371 Material en tránsito</v>
          </cell>
        </row>
        <row r="190">
          <cell r="E190">
            <v>3710010000</v>
          </cell>
          <cell r="H190" t="str">
            <v>TRASPASOS MATERIALES</v>
          </cell>
          <cell r="K190">
            <v>-2011433.71</v>
          </cell>
          <cell r="M190">
            <v>-1517845.83</v>
          </cell>
          <cell r="O190">
            <v>-493587.88</v>
          </cell>
        </row>
        <row r="191">
          <cell r="E191" t="str">
            <v>Total 371 Material en tránsito</v>
          </cell>
          <cell r="K191">
            <v>-2011433.71</v>
          </cell>
          <cell r="M191">
            <v>-1517845.83</v>
          </cell>
          <cell r="O191">
            <v>-493587.88</v>
          </cell>
        </row>
        <row r="192">
          <cell r="E192" t="str">
            <v>TOTAL APROVISIONAMIENTO TRANSITORIO</v>
          </cell>
          <cell r="K192">
            <v>-2011433.71</v>
          </cell>
          <cell r="M192">
            <v>-1517845.83</v>
          </cell>
          <cell r="O192">
            <v>-493587.88</v>
          </cell>
        </row>
        <row r="193">
          <cell r="E193" t="str">
            <v>...................................</v>
          </cell>
        </row>
        <row r="195">
          <cell r="E195" t="str">
            <v>SUBPRODUCTOS, RESIDUOS Y MAT. RECUPERADOS</v>
          </cell>
        </row>
        <row r="196">
          <cell r="E196" t="str">
            <v>369 Diferencias de inventario</v>
          </cell>
        </row>
        <row r="197">
          <cell r="E197">
            <v>3696000500</v>
          </cell>
          <cell r="H197" t="str">
            <v>DIFERENCIAS DE PRECIO C.L. Nº 6 (CON IV</v>
          </cell>
          <cell r="K197">
            <v>-39410.720000000001</v>
          </cell>
          <cell r="M197">
            <v>-39410.720000000001</v>
          </cell>
          <cell r="O197">
            <v>0</v>
          </cell>
        </row>
        <row r="198">
          <cell r="E198" t="str">
            <v>Total 369 Diferencias de inventario</v>
          </cell>
          <cell r="K198">
            <v>-39410.720000000001</v>
          </cell>
          <cell r="M198">
            <v>-39410.720000000001</v>
          </cell>
          <cell r="O198">
            <v>0</v>
          </cell>
        </row>
        <row r="199">
          <cell r="E199" t="str">
            <v>TOTAL SUBPROD., RESIDUOS Y MAT. RECUPERADOS</v>
          </cell>
          <cell r="K199">
            <v>-39410.720000000001</v>
          </cell>
          <cell r="M199">
            <v>-39410.720000000001</v>
          </cell>
          <cell r="O199">
            <v>0</v>
          </cell>
        </row>
        <row r="200">
          <cell r="E200" t="str">
            <v>...........................................</v>
          </cell>
        </row>
        <row r="202">
          <cell r="E202" t="str">
            <v>TOTAL EXISTENCIAS</v>
          </cell>
          <cell r="K202">
            <v>5149364.67</v>
          </cell>
          <cell r="M202">
            <v>5606350.0899999999</v>
          </cell>
          <cell r="O202">
            <v>-456985.42</v>
          </cell>
        </row>
        <row r="203">
          <cell r="E203" t="str">
            <v>=================</v>
          </cell>
        </row>
        <row r="205">
          <cell r="E205" t="str">
            <v>DEUDORES</v>
          </cell>
        </row>
        <row r="206">
          <cell r="E206" t="str">
            <v>========</v>
          </cell>
        </row>
        <row r="207">
          <cell r="E207" t="str">
            <v>CLIENTES POR VENTA Y PRESTACIÓN DE SERVICIOS</v>
          </cell>
        </row>
        <row r="208">
          <cell r="E208" t="str">
            <v>430 Clientes</v>
          </cell>
        </row>
        <row r="209">
          <cell r="E209">
            <v>4300060100</v>
          </cell>
          <cell r="H209" t="str">
            <v>SISTEMA DE GESTION CLIENTES Nº 6</v>
          </cell>
          <cell r="K209">
            <v>158630134.16</v>
          </cell>
          <cell r="M209">
            <v>160332144.53</v>
          </cell>
          <cell r="O209">
            <v>-1702010.37</v>
          </cell>
        </row>
        <row r="210">
          <cell r="E210">
            <v>4300061500</v>
          </cell>
          <cell r="H210" t="str">
            <v>EXTORNOS PENDIENTES PAGO G.C. Nº 6</v>
          </cell>
          <cell r="K210">
            <v>-294054.74</v>
          </cell>
          <cell r="M210">
            <v>-274468.25</v>
          </cell>
          <cell r="O210">
            <v>-19586.490000000002</v>
          </cell>
        </row>
        <row r="211">
          <cell r="E211">
            <v>4300069000</v>
          </cell>
          <cell r="H211" t="str">
            <v>RECAUDACION A LIQUIDAR G.C. Nº 6</v>
          </cell>
          <cell r="K211">
            <v>-10358465.26</v>
          </cell>
          <cell r="M211">
            <v>-9614670.8100000005</v>
          </cell>
          <cell r="O211">
            <v>-743794.45</v>
          </cell>
        </row>
        <row r="212">
          <cell r="E212">
            <v>4300200612</v>
          </cell>
          <cell r="H212" t="str">
            <v>IMPAGADOS BAJIO NORTE DOMESTICO-COMERCI</v>
          </cell>
          <cell r="K212">
            <v>12856</v>
          </cell>
          <cell r="M212">
            <v>10653</v>
          </cell>
          <cell r="O212">
            <v>2203</v>
          </cell>
        </row>
        <row r="213">
          <cell r="E213">
            <v>4301010100</v>
          </cell>
          <cell r="H213" t="str">
            <v>CLIENTES MERCADO INDUSTRIAL G.C. Nº 1</v>
          </cell>
          <cell r="K213">
            <v>3180692.81</v>
          </cell>
          <cell r="M213">
            <v>3289963.2</v>
          </cell>
          <cell r="O213">
            <v>-109270.39</v>
          </cell>
        </row>
        <row r="214">
          <cell r="E214">
            <v>4301030100</v>
          </cell>
          <cell r="H214" t="str">
            <v>CLIENTES MERCADO INDUSTRIAL G.C. Nº 3</v>
          </cell>
          <cell r="K214">
            <v>5511769.2400000002</v>
          </cell>
          <cell r="M214">
            <v>5720516.9900000002</v>
          </cell>
          <cell r="O214">
            <v>-208747.75</v>
          </cell>
        </row>
        <row r="215">
          <cell r="E215">
            <v>4301060100</v>
          </cell>
          <cell r="H215" t="str">
            <v>CLIENTES MERCADO INDUSTRIAL G.C. Nº 6</v>
          </cell>
          <cell r="K215">
            <v>13630985.609999999</v>
          </cell>
          <cell r="M215">
            <v>15211420.359999999</v>
          </cell>
          <cell r="O215">
            <v>-1580434.75</v>
          </cell>
        </row>
        <row r="216">
          <cell r="E216">
            <v>4301069000</v>
          </cell>
          <cell r="H216" t="str">
            <v>RECAUDACION A LIQUIDAR MCDO.INDUST. G.C</v>
          </cell>
          <cell r="K216">
            <v>-6285665.1500000004</v>
          </cell>
          <cell r="M216">
            <v>-6275092.7199999997</v>
          </cell>
          <cell r="O216">
            <v>-10572.43</v>
          </cell>
        </row>
        <row r="217">
          <cell r="E217">
            <v>4302000100</v>
          </cell>
          <cell r="H217" t="str">
            <v>CLIENTES POR VENTAS DIVERSAS</v>
          </cell>
          <cell r="K217">
            <v>35551562.240000002</v>
          </cell>
          <cell r="M217">
            <v>36309990.810000002</v>
          </cell>
          <cell r="O217">
            <v>-758428.57</v>
          </cell>
        </row>
        <row r="218">
          <cell r="E218">
            <v>4302000112</v>
          </cell>
          <cell r="H218" t="str">
            <v>COMPLEMENTARIA CLIENTES VENTAS DIVERSAS</v>
          </cell>
          <cell r="K218">
            <v>3096470.09</v>
          </cell>
          <cell r="M218">
            <v>3081792.44</v>
          </cell>
          <cell r="O218">
            <v>14677.65</v>
          </cell>
        </row>
        <row r="219">
          <cell r="E219" t="str">
            <v>Total 430 Clientes</v>
          </cell>
          <cell r="K219">
            <v>202676285</v>
          </cell>
          <cell r="M219">
            <v>207792249.55000001</v>
          </cell>
          <cell r="O219">
            <v>-5115964.55</v>
          </cell>
        </row>
        <row r="220">
          <cell r="E220" t="str">
            <v>TOTAL CLIENTES POR VENTA Y PREST. DE SERV.</v>
          </cell>
          <cell r="K220">
            <v>202676285</v>
          </cell>
          <cell r="M220">
            <v>207792249.55000001</v>
          </cell>
          <cell r="O220">
            <v>-5115964.55</v>
          </cell>
        </row>
        <row r="221">
          <cell r="E221" t="str">
            <v>..........................................</v>
          </cell>
        </row>
        <row r="223">
          <cell r="E223" t="str">
            <v>SOCIEDADES DEL GRUPO DEUDORES</v>
          </cell>
        </row>
        <row r="224">
          <cell r="E224" t="str">
            <v>432 Clientes empresas del grupo</v>
          </cell>
        </row>
        <row r="225">
          <cell r="E225">
            <v>4320000100</v>
          </cell>
          <cell r="H225" t="str">
            <v>CLIENTES EMPRESAS DEL GRUPO</v>
          </cell>
          <cell r="K225">
            <v>551068.43000000005</v>
          </cell>
          <cell r="M225">
            <v>528045.43000000005</v>
          </cell>
          <cell r="O225">
            <v>23023</v>
          </cell>
        </row>
        <row r="226">
          <cell r="E226" t="str">
            <v>Total 432 Clientes empresas del grupo</v>
          </cell>
          <cell r="K226">
            <v>551068.43000000005</v>
          </cell>
          <cell r="M226">
            <v>528045.43000000005</v>
          </cell>
          <cell r="O226">
            <v>23023</v>
          </cell>
        </row>
        <row r="227">
          <cell r="E227" t="str">
            <v>TOTAL SOCIEDADES DEL GRUPO DEUDORES</v>
          </cell>
          <cell r="K227">
            <v>551068.43000000005</v>
          </cell>
          <cell r="M227">
            <v>528045.43000000005</v>
          </cell>
          <cell r="O227">
            <v>23023</v>
          </cell>
        </row>
        <row r="228">
          <cell r="E228" t="str">
            <v>...................................</v>
          </cell>
        </row>
        <row r="230">
          <cell r="E230" t="str">
            <v>DEUDORES VARIOS</v>
          </cell>
        </row>
        <row r="231">
          <cell r="E231" t="str">
            <v>448 Cuentas corrientes varias (deudoras)</v>
          </cell>
        </row>
        <row r="232">
          <cell r="E232">
            <v>4480000000</v>
          </cell>
          <cell r="H232" t="str">
            <v>CUENTAS CORRIENTES CON PERSONAL</v>
          </cell>
          <cell r="K232">
            <v>-8432.8700000000008</v>
          </cell>
          <cell r="M232">
            <v>-9104.5300000000007</v>
          </cell>
          <cell r="O232">
            <v>671.66</v>
          </cell>
        </row>
        <row r="233">
          <cell r="E233">
            <v>4480104112</v>
          </cell>
          <cell r="H233" t="str">
            <v>JAVIER RAMIREZ TAMEZ</v>
          </cell>
          <cell r="K233">
            <v>5000</v>
          </cell>
          <cell r="M233">
            <v>5000</v>
          </cell>
          <cell r="O233">
            <v>0</v>
          </cell>
        </row>
        <row r="234">
          <cell r="E234">
            <v>4480118912</v>
          </cell>
          <cell r="H234" t="str">
            <v>RAFAEL FLORES CASTILLO</v>
          </cell>
          <cell r="K234">
            <v>-100</v>
          </cell>
          <cell r="M234">
            <v>-100</v>
          </cell>
          <cell r="O234">
            <v>0</v>
          </cell>
        </row>
        <row r="235">
          <cell r="E235">
            <v>4480126212</v>
          </cell>
          <cell r="H235" t="str">
            <v>IVAN SILVA ARROYO</v>
          </cell>
          <cell r="K235">
            <v>-220</v>
          </cell>
          <cell r="M235">
            <v>-220</v>
          </cell>
          <cell r="O235">
            <v>0</v>
          </cell>
        </row>
        <row r="236">
          <cell r="E236">
            <v>4480126812</v>
          </cell>
          <cell r="H236" t="str">
            <v>MARCO ANTONIO MARROQUIN GARZA</v>
          </cell>
          <cell r="K236">
            <v>1948.1</v>
          </cell>
          <cell r="M236">
            <v>1948.1</v>
          </cell>
          <cell r="O236">
            <v>0</v>
          </cell>
        </row>
        <row r="237">
          <cell r="E237">
            <v>4480134312</v>
          </cell>
          <cell r="H237" t="str">
            <v>ANTONIO DE JESUS HERNANDEZ ABREU</v>
          </cell>
          <cell r="K237">
            <v>-5000</v>
          </cell>
          <cell r="M237">
            <v>-5000</v>
          </cell>
          <cell r="O237">
            <v>0</v>
          </cell>
        </row>
        <row r="238">
          <cell r="E238">
            <v>4480144112</v>
          </cell>
          <cell r="H238" t="str">
            <v>ERIC CARDENAS MUÑOZ</v>
          </cell>
          <cell r="K238">
            <v>30986.74</v>
          </cell>
          <cell r="M238">
            <v>32170.880000000001</v>
          </cell>
          <cell r="O238">
            <v>-1184.1400000000001</v>
          </cell>
        </row>
        <row r="239">
          <cell r="E239">
            <v>4480149312</v>
          </cell>
          <cell r="H239" t="str">
            <v>CRISTINA DE LA TORRE DE LA PAZ</v>
          </cell>
          <cell r="K239">
            <v>1300</v>
          </cell>
          <cell r="M239">
            <v>1300</v>
          </cell>
          <cell r="O239">
            <v>0</v>
          </cell>
        </row>
        <row r="240">
          <cell r="E240">
            <v>4480150000</v>
          </cell>
          <cell r="H240" t="str">
            <v>CUENTA MANEJO PERSONAL</v>
          </cell>
          <cell r="K240">
            <v>1708198.96</v>
          </cell>
          <cell r="M240">
            <v>1646711.83</v>
          </cell>
          <cell r="O240">
            <v>61487.13</v>
          </cell>
        </row>
        <row r="241">
          <cell r="E241">
            <v>4489000012</v>
          </cell>
          <cell r="H241" t="str">
            <v>COMPLEMENTARIA CUENTAS CORRIENTES VARIA</v>
          </cell>
          <cell r="K241">
            <v>-494320.53</v>
          </cell>
          <cell r="M241">
            <v>-485613.66</v>
          </cell>
          <cell r="O241">
            <v>-8706.8700000000008</v>
          </cell>
        </row>
        <row r="242">
          <cell r="E242">
            <v>4489000112</v>
          </cell>
          <cell r="H242" t="str">
            <v>CUENTA CORRIENTE MONTERREY</v>
          </cell>
          <cell r="K242">
            <v>17626904.289999999</v>
          </cell>
          <cell r="M242">
            <v>10703527.560000001</v>
          </cell>
          <cell r="O242">
            <v>6923376.7300000004</v>
          </cell>
        </row>
        <row r="243">
          <cell r="E243">
            <v>4489000212</v>
          </cell>
          <cell r="H243" t="str">
            <v>CTA. CORRIENTE NUEVO LAREDO</v>
          </cell>
          <cell r="K243">
            <v>1153</v>
          </cell>
          <cell r="M243">
            <v>0</v>
          </cell>
          <cell r="O243">
            <v>1153</v>
          </cell>
        </row>
        <row r="244">
          <cell r="E244">
            <v>4489000312</v>
          </cell>
          <cell r="H244" t="str">
            <v>CTA. CORRIENTE SALTILLO</v>
          </cell>
          <cell r="K244">
            <v>2012705.01</v>
          </cell>
          <cell r="M244">
            <v>2012705.01</v>
          </cell>
          <cell r="O244">
            <v>0</v>
          </cell>
        </row>
        <row r="245">
          <cell r="E245">
            <v>4489000412</v>
          </cell>
          <cell r="H245" t="str">
            <v>CTA. CORRIENTE TOLUCA</v>
          </cell>
          <cell r="K245">
            <v>-369613.89</v>
          </cell>
          <cell r="M245">
            <v>-369613.89</v>
          </cell>
          <cell r="O245">
            <v>0</v>
          </cell>
        </row>
        <row r="246">
          <cell r="E246">
            <v>4489000512</v>
          </cell>
          <cell r="H246" t="str">
            <v>CTA. CORRIENTE BAJIO SUR</v>
          </cell>
          <cell r="K246">
            <v>-3692956.86</v>
          </cell>
          <cell r="M246">
            <v>-3508139.11</v>
          </cell>
          <cell r="O246">
            <v>-184817.75</v>
          </cell>
        </row>
        <row r="247">
          <cell r="E247">
            <v>4489000912</v>
          </cell>
          <cell r="H247" t="str">
            <v>CTA. CORRIENTE DF</v>
          </cell>
          <cell r="K247">
            <v>-467845579.80000001</v>
          </cell>
          <cell r="M247">
            <v>-459986284.17000002</v>
          </cell>
          <cell r="O247">
            <v>-7859295.6299999999</v>
          </cell>
        </row>
        <row r="248">
          <cell r="E248">
            <v>4489003500</v>
          </cell>
          <cell r="H248" t="str">
            <v>DIFERENCIAS A REGULARIZAR CONTABILIDAD</v>
          </cell>
          <cell r="K248">
            <v>-0.01</v>
          </cell>
          <cell r="M248">
            <v>0</v>
          </cell>
          <cell r="O248">
            <v>-0.01</v>
          </cell>
        </row>
        <row r="249">
          <cell r="E249">
            <v>4489090000</v>
          </cell>
          <cell r="H249" t="str">
            <v>DIFERENCIAS ALBARANES / FACTURAS</v>
          </cell>
          <cell r="K249">
            <v>-0.02</v>
          </cell>
          <cell r="M249">
            <v>-0.01</v>
          </cell>
          <cell r="O249">
            <v>-0.01</v>
          </cell>
        </row>
        <row r="250">
          <cell r="E250" t="str">
            <v>Total 448 Ctas. corrientes varias (deudoras)</v>
          </cell>
          <cell r="H250" t="str">
            <v>DIFERENCIAS A REGULARIZAR CONTABILIDAD</v>
          </cell>
          <cell r="K250">
            <v>-451028027.88</v>
          </cell>
          <cell r="M250">
            <v>-449960711.99000001</v>
          </cell>
          <cell r="O250">
            <v>-1067315.8899999999</v>
          </cell>
        </row>
        <row r="251">
          <cell r="E251" t="str">
            <v>449 Cuentas de enlace</v>
          </cell>
          <cell r="K251">
            <v>2.38</v>
          </cell>
          <cell r="M251">
            <v>2.34</v>
          </cell>
          <cell r="O251">
            <v>0.04</v>
          </cell>
        </row>
        <row r="252">
          <cell r="E252">
            <v>4490019000</v>
          </cell>
          <cell r="H252" t="str">
            <v>DIFERENCIAS A REGULARIZAR CONTABILIDAD</v>
          </cell>
          <cell r="K252">
            <v>2</v>
          </cell>
          <cell r="M252">
            <v>2.38</v>
          </cell>
          <cell r="O252">
            <v>-0.38</v>
          </cell>
        </row>
        <row r="253">
          <cell r="E253" t="str">
            <v>Total 449 Cuentas de enlace</v>
          </cell>
          <cell r="H253" t="str">
            <v>PAGOS PENDIENTES DE IDENTIFICAR CAJA</v>
          </cell>
          <cell r="K253">
            <v>2</v>
          </cell>
          <cell r="M253">
            <v>2.38</v>
          </cell>
          <cell r="O253">
            <v>-0.38</v>
          </cell>
        </row>
        <row r="254">
          <cell r="E254" t="str">
            <v>555 Partidas pendientes de aplicación</v>
          </cell>
          <cell r="K254">
            <v>12004.76</v>
          </cell>
          <cell r="M254">
            <v>-59437.11</v>
          </cell>
          <cell r="O254">
            <v>71441.87</v>
          </cell>
        </row>
        <row r="255">
          <cell r="E255">
            <v>5550290000</v>
          </cell>
          <cell r="H255" t="str">
            <v>PAGOS PENDIENTES DE IDENTIFICAR CAJA</v>
          </cell>
          <cell r="K255">
            <v>784.17</v>
          </cell>
          <cell r="M255">
            <v>12004.76</v>
          </cell>
          <cell r="O255">
            <v>-11220.59</v>
          </cell>
        </row>
        <row r="256">
          <cell r="E256" t="str">
            <v>Total 555 Partidas pendientes de aplicación</v>
          </cell>
          <cell r="K256">
            <v>784.17</v>
          </cell>
          <cell r="M256">
            <v>12004.76</v>
          </cell>
          <cell r="O256">
            <v>-11220.59</v>
          </cell>
        </row>
        <row r="257">
          <cell r="E257" t="str">
            <v>TOTAL DEUDORES VARIOS</v>
          </cell>
          <cell r="K257">
            <v>-451027241.70999998</v>
          </cell>
          <cell r="M257">
            <v>-449948704.85000002</v>
          </cell>
          <cell r="O257">
            <v>-1078536.8600000001</v>
          </cell>
        </row>
        <row r="258">
          <cell r="E258" t="str">
            <v>.....................</v>
          </cell>
        </row>
        <row r="259">
          <cell r="E259" t="str">
            <v>490 Provisión para insolvencias de tráfico</v>
          </cell>
        </row>
        <row r="260">
          <cell r="E260" t="str">
            <v>PROVISIÓN PARA INSOLVENCIAS DE TRÁFICO</v>
          </cell>
          <cell r="H260" t="str">
            <v>PROV. INSOLVENCIAS CLIENTES D-C</v>
          </cell>
          <cell r="K260">
            <v>-2554392.04</v>
          </cell>
          <cell r="M260">
            <v>-2432989.04</v>
          </cell>
          <cell r="O260">
            <v>-121403</v>
          </cell>
        </row>
        <row r="261">
          <cell r="E261" t="str">
            <v>490 Provisión para insolvencias de tráfico</v>
          </cell>
          <cell r="K261">
            <v>-2554392.04</v>
          </cell>
          <cell r="M261">
            <v>-2432989.04</v>
          </cell>
          <cell r="O261">
            <v>-121403</v>
          </cell>
        </row>
        <row r="262">
          <cell r="E262">
            <v>4900100100</v>
          </cell>
          <cell r="H262" t="str">
            <v>PROV. INSOLVENCIAS CLIENTES D-C</v>
          </cell>
          <cell r="K262">
            <v>-2676892.04</v>
          </cell>
          <cell r="M262">
            <v>-2554392.04</v>
          </cell>
          <cell r="O262">
            <v>-122500</v>
          </cell>
        </row>
        <row r="263">
          <cell r="E263" t="str">
            <v>Total 490 Provisión para insolv. de tráfico</v>
          </cell>
          <cell r="K263">
            <v>-2676892.04</v>
          </cell>
          <cell r="M263">
            <v>-2554392.04</v>
          </cell>
          <cell r="O263">
            <v>-122500</v>
          </cell>
        </row>
        <row r="264">
          <cell r="E264" t="str">
            <v>TOTAL PROVISIÓN PARA INSOLVENCIAS DE TRÁFICO</v>
          </cell>
          <cell r="K264">
            <v>-2676892.04</v>
          </cell>
          <cell r="M264">
            <v>-2554392.04</v>
          </cell>
          <cell r="O264">
            <v>-122500</v>
          </cell>
        </row>
        <row r="265">
          <cell r="E265" t="str">
            <v>............................................</v>
          </cell>
          <cell r="K265">
            <v>-244182801.91</v>
          </cell>
          <cell r="M265">
            <v>-240678615.97</v>
          </cell>
          <cell r="O265">
            <v>-3504185.94</v>
          </cell>
        </row>
        <row r="266">
          <cell r="E266" t="str">
            <v>==============</v>
          </cell>
        </row>
        <row r="267">
          <cell r="E267" t="str">
            <v>TOTAL DEUDORES</v>
          </cell>
          <cell r="K267">
            <v>-250476780.31999999</v>
          </cell>
          <cell r="M267">
            <v>-244182801.91</v>
          </cell>
          <cell r="O267">
            <v>-6293978.4100000001</v>
          </cell>
        </row>
        <row r="268">
          <cell r="E268" t="str">
            <v>==============</v>
          </cell>
        </row>
        <row r="269">
          <cell r="E269" t="str">
            <v>====================================</v>
          </cell>
        </row>
        <row r="270">
          <cell r="E270" t="str">
            <v>OTRO ACTIVO CIRCULANTE NO FINANCIERO</v>
          </cell>
        </row>
        <row r="271">
          <cell r="E271" t="str">
            <v>====================================</v>
          </cell>
        </row>
        <row r="272">
          <cell r="E272" t="str">
            <v>DEUDORES</v>
          </cell>
        </row>
        <row r="273">
          <cell r="E273" t="str">
            <v>472 Hacienda Pública, IVA soportado</v>
          </cell>
        </row>
        <row r="274">
          <cell r="E274" t="str">
            <v>ADMINISTRACIONES PÚBLICAS</v>
          </cell>
          <cell r="H274" t="str">
            <v>HACIENDA PUBLICA IVA SOPORTADO AL 15%</v>
          </cell>
          <cell r="K274">
            <v>26036367.16</v>
          </cell>
          <cell r="M274">
            <v>22241704.210000001</v>
          </cell>
          <cell r="O274">
            <v>3794662.95</v>
          </cell>
        </row>
        <row r="275">
          <cell r="E275" t="str">
            <v>472 Hacienda Pública, IVA soportado</v>
          </cell>
          <cell r="H275" t="str">
            <v>HACIENDA PUBLICA IVA SOPORTADO (DIFERID</v>
          </cell>
          <cell r="K275">
            <v>7138454.6600000001</v>
          </cell>
          <cell r="M275">
            <v>6125760.8300000001</v>
          </cell>
          <cell r="O275">
            <v>1012693.83</v>
          </cell>
        </row>
        <row r="276">
          <cell r="E276">
            <v>4720001000</v>
          </cell>
          <cell r="H276" t="str">
            <v>HACIENDA PUBLICA IVA SOPORTADO AL 15%</v>
          </cell>
          <cell r="K276">
            <v>29956793.710000001</v>
          </cell>
          <cell r="M276">
            <v>26036367.16</v>
          </cell>
          <cell r="O276">
            <v>3920426.55</v>
          </cell>
        </row>
        <row r="277">
          <cell r="E277">
            <v>4720001500</v>
          </cell>
          <cell r="H277" t="str">
            <v>HACIENDA PUBLICA IVA SOPORTADO AL 10%</v>
          </cell>
          <cell r="K277">
            <v>2854.2</v>
          </cell>
          <cell r="M277">
            <v>0</v>
          </cell>
          <cell r="O277">
            <v>2854.2</v>
          </cell>
        </row>
        <row r="278">
          <cell r="E278">
            <v>4720002000</v>
          </cell>
          <cell r="H278" t="str">
            <v>HACIENDA PUBLICA IVA SOPORTADO (DIFERID</v>
          </cell>
          <cell r="K278">
            <v>8336652</v>
          </cell>
          <cell r="M278">
            <v>7138454.6600000001</v>
          </cell>
          <cell r="O278">
            <v>1198197.3400000001</v>
          </cell>
        </row>
        <row r="279">
          <cell r="E279" t="str">
            <v>Total 472 Hacienda Pública, IVA soportado</v>
          </cell>
          <cell r="H279" t="str">
            <v>RETENCIONES IVA POR TERCEROS</v>
          </cell>
          <cell r="K279">
            <v>38296299.909999996</v>
          </cell>
          <cell r="M279">
            <v>33174821.82</v>
          </cell>
          <cell r="O279">
            <v>5121478.09</v>
          </cell>
        </row>
        <row r="280">
          <cell r="E280" t="str">
            <v>473 Hac. Públ., retenciones y pagos a cuenta</v>
          </cell>
          <cell r="K280">
            <v>207724.25</v>
          </cell>
          <cell r="M280">
            <v>188210.26</v>
          </cell>
          <cell r="O280">
            <v>19513.990000000002</v>
          </cell>
        </row>
        <row r="281">
          <cell r="E281">
            <v>4730200100</v>
          </cell>
          <cell r="H281" t="str">
            <v>RET.A CUENTA DEL IMPUESTO S/SOCIEDADES</v>
          </cell>
          <cell r="K281">
            <v>1049.1300000000001</v>
          </cell>
          <cell r="M281">
            <v>978.76</v>
          </cell>
          <cell r="O281">
            <v>70.37</v>
          </cell>
        </row>
        <row r="282">
          <cell r="E282">
            <v>4730400100</v>
          </cell>
          <cell r="H282" t="str">
            <v>RETENCIONES IVA POR TERCEROS</v>
          </cell>
          <cell r="K282">
            <v>271935.89</v>
          </cell>
          <cell r="M282">
            <v>206745.49</v>
          </cell>
          <cell r="O282">
            <v>65190.400000000001</v>
          </cell>
        </row>
        <row r="283">
          <cell r="E283" t="str">
            <v>Total 473 Hac.Públ, retenciones y pagos a cta</v>
          </cell>
          <cell r="K283">
            <v>272985.02</v>
          </cell>
          <cell r="M283">
            <v>207724.25</v>
          </cell>
          <cell r="O283">
            <v>65260.77</v>
          </cell>
        </row>
        <row r="284">
          <cell r="E284" t="str">
            <v>TOTAL ADMINISTRACIONES PÚBLICAS</v>
          </cell>
          <cell r="K284">
            <v>38569284.93</v>
          </cell>
          <cell r="M284">
            <v>33382546.07</v>
          </cell>
          <cell r="O284">
            <v>5186738.8600000003</v>
          </cell>
        </row>
        <row r="285">
          <cell r="E285" t="str">
            <v>...............................</v>
          </cell>
        </row>
        <row r="286">
          <cell r="E286" t="str">
            <v>TOTAL DEUDORES</v>
          </cell>
          <cell r="K286">
            <v>38569284.93</v>
          </cell>
          <cell r="M286">
            <v>33382546.07</v>
          </cell>
          <cell r="O286">
            <v>5186738.8600000003</v>
          </cell>
        </row>
        <row r="288">
          <cell r="E288" t="str">
            <v>480 Gastos anticipados</v>
          </cell>
        </row>
        <row r="289">
          <cell r="E289" t="str">
            <v>AJUSTES POR PERIODIFICACIÓN</v>
          </cell>
          <cell r="H289" t="str">
            <v>GASTOS ANTICIPADOS POR PRIMAS DE SEGURO</v>
          </cell>
          <cell r="K289">
            <v>365326.88</v>
          </cell>
          <cell r="M289">
            <v>401859.48</v>
          </cell>
          <cell r="O289">
            <v>-36532.6</v>
          </cell>
        </row>
        <row r="290">
          <cell r="E290" t="str">
            <v>Total 480 Gastos anticipados</v>
          </cell>
          <cell r="K290">
            <v>365326.88</v>
          </cell>
          <cell r="M290">
            <v>401859.48</v>
          </cell>
          <cell r="O290">
            <v>-36532.6</v>
          </cell>
        </row>
        <row r="291">
          <cell r="E291" t="str">
            <v>480 Gastos anticipados</v>
          </cell>
          <cell r="K291">
            <v>365326.88</v>
          </cell>
          <cell r="M291">
            <v>401859.48</v>
          </cell>
          <cell r="O291">
            <v>-36532.6</v>
          </cell>
        </row>
        <row r="292">
          <cell r="E292">
            <v>4800000100</v>
          </cell>
          <cell r="H292" t="str">
            <v>GASTOS ANTICIPADOS POR PRIMAS DE SEGURO</v>
          </cell>
          <cell r="K292">
            <v>328794.28000000003</v>
          </cell>
          <cell r="M292">
            <v>365326.88</v>
          </cell>
          <cell r="O292">
            <v>-36532.6</v>
          </cell>
        </row>
        <row r="293">
          <cell r="E293" t="str">
            <v>Total 480 Gastos anticipados</v>
          </cell>
          <cell r="K293">
            <v>328794.28000000003</v>
          </cell>
          <cell r="M293">
            <v>365326.88</v>
          </cell>
          <cell r="O293">
            <v>-36532.6</v>
          </cell>
        </row>
        <row r="294">
          <cell r="K294">
            <v>328794.28000000003</v>
          </cell>
          <cell r="M294">
            <v>365326.88</v>
          </cell>
          <cell r="O294">
            <v>-36532.6</v>
          </cell>
        </row>
        <row r="295">
          <cell r="E295" t="str">
            <v>TOTAL AJUSTES POR PERIODIFICACIÓN</v>
          </cell>
          <cell r="K295">
            <v>328794.28000000003</v>
          </cell>
          <cell r="M295">
            <v>365326.88</v>
          </cell>
          <cell r="O295">
            <v>-36532.6</v>
          </cell>
        </row>
        <row r="296">
          <cell r="E296" t="str">
            <v>==========================================</v>
          </cell>
        </row>
        <row r="298">
          <cell r="E298" t="str">
            <v>TOTAL OTRO ACTIVO CIRCULANTE NO FINANCIERO</v>
          </cell>
          <cell r="K298">
            <v>38898079.210000001</v>
          </cell>
          <cell r="M298">
            <v>33747872.950000003</v>
          </cell>
          <cell r="O298">
            <v>5150206.26</v>
          </cell>
        </row>
        <row r="299">
          <cell r="E299" t="str">
            <v>==========================================</v>
          </cell>
        </row>
        <row r="300">
          <cell r="E300" t="str">
            <v>CAJAS</v>
          </cell>
        </row>
        <row r="301">
          <cell r="E301" t="str">
            <v>TESORERÍA</v>
          </cell>
        </row>
        <row r="302">
          <cell r="E302" t="str">
            <v>=========</v>
          </cell>
          <cell r="H302" t="str">
            <v>CAJA - RAFAEL DOMINGUEZ MARTINEZ</v>
          </cell>
          <cell r="K302">
            <v>10000</v>
          </cell>
          <cell r="M302">
            <v>10000</v>
          </cell>
          <cell r="O302">
            <v>0</v>
          </cell>
        </row>
        <row r="303">
          <cell r="E303" t="str">
            <v>CAJAS</v>
          </cell>
          <cell r="H303" t="str">
            <v>CAJA - ANTONIO DE JESUS HERNANDEZ ABREU</v>
          </cell>
          <cell r="K303">
            <v>10000</v>
          </cell>
          <cell r="M303">
            <v>10000</v>
          </cell>
          <cell r="O303">
            <v>0</v>
          </cell>
        </row>
        <row r="304">
          <cell r="E304" t="str">
            <v>570 Caja, pesetas</v>
          </cell>
          <cell r="K304">
            <v>20000</v>
          </cell>
          <cell r="M304">
            <v>20000</v>
          </cell>
          <cell r="O304">
            <v>0</v>
          </cell>
        </row>
        <row r="305">
          <cell r="E305">
            <v>5700600012</v>
          </cell>
          <cell r="H305" t="str">
            <v>CAJA - RAFAEL DOMINGUEZ MARTINEZ</v>
          </cell>
          <cell r="K305">
            <v>10000</v>
          </cell>
          <cell r="M305">
            <v>10000</v>
          </cell>
          <cell r="O305">
            <v>0</v>
          </cell>
        </row>
        <row r="306">
          <cell r="E306">
            <v>5700600212</v>
          </cell>
          <cell r="H306" t="str">
            <v>CAJA - ANTONIO DE JESUS HERNANDEZ ABREU</v>
          </cell>
          <cell r="K306">
            <v>10000</v>
          </cell>
          <cell r="M306">
            <v>10000</v>
          </cell>
          <cell r="O306">
            <v>0</v>
          </cell>
        </row>
        <row r="307">
          <cell r="E307" t="str">
            <v>Total 570 Caja, pesetas</v>
          </cell>
          <cell r="K307">
            <v>20000</v>
          </cell>
          <cell r="M307">
            <v>20000</v>
          </cell>
          <cell r="O307">
            <v>0</v>
          </cell>
        </row>
        <row r="308">
          <cell r="E308" t="str">
            <v>TOTAL CAJAS</v>
          </cell>
          <cell r="K308">
            <v>20000</v>
          </cell>
          <cell r="M308">
            <v>20000</v>
          </cell>
          <cell r="O308">
            <v>0</v>
          </cell>
        </row>
        <row r="309">
          <cell r="E309" t="str">
            <v>...........</v>
          </cell>
        </row>
        <row r="310">
          <cell r="E310">
            <v>5720601100</v>
          </cell>
          <cell r="H310" t="str">
            <v>BILBAO VIZCAYA OPERATIVA CTA 105308488</v>
          </cell>
          <cell r="K310">
            <v>107709.3</v>
          </cell>
          <cell r="M310">
            <v>146239.92000000001</v>
          </cell>
          <cell r="O310">
            <v>-38530.620000000003</v>
          </cell>
        </row>
        <row r="311">
          <cell r="E311" t="str">
            <v>BANCOS</v>
          </cell>
          <cell r="H311" t="str">
            <v>BILBAO VIZCAYA OPERATIVA COBROS CTA. 10</v>
          </cell>
          <cell r="K311">
            <v>-2752.5</v>
          </cell>
          <cell r="M311">
            <v>-27469.5</v>
          </cell>
          <cell r="O311">
            <v>24717</v>
          </cell>
        </row>
        <row r="312">
          <cell r="E312" t="str">
            <v>572 Bancos e instituciones crédito, pesetas</v>
          </cell>
          <cell r="H312" t="str">
            <v>BILBAO VIZCAYA OPERATIVA PAGOS CTA. 105</v>
          </cell>
          <cell r="K312">
            <v>-14000</v>
          </cell>
          <cell r="M312">
            <v>-13202</v>
          </cell>
          <cell r="O312">
            <v>-798</v>
          </cell>
        </row>
        <row r="313">
          <cell r="E313">
            <v>5720601100</v>
          </cell>
          <cell r="H313" t="str">
            <v>BILBAO VIZCAYA OPERATIVA CTA 105308488</v>
          </cell>
          <cell r="K313">
            <v>119021.64</v>
          </cell>
          <cell r="M313">
            <v>107709.3</v>
          </cell>
          <cell r="O313">
            <v>11312.34</v>
          </cell>
        </row>
        <row r="314">
          <cell r="E314">
            <v>5720601107</v>
          </cell>
          <cell r="H314" t="str">
            <v>BILBAO VIZCAYA OPERATIVA COBROS CTA. 10</v>
          </cell>
          <cell r="K314">
            <v>-11888.53</v>
          </cell>
          <cell r="M314">
            <v>-2752.5</v>
          </cell>
          <cell r="O314">
            <v>-9136.0300000000007</v>
          </cell>
        </row>
        <row r="315">
          <cell r="E315">
            <v>5720601108</v>
          </cell>
          <cell r="H315" t="str">
            <v>BILBAO VIZCAYA OPERATIVA PAGOS CTA. 105</v>
          </cell>
          <cell r="K315">
            <v>-69244.25</v>
          </cell>
          <cell r="M315">
            <v>-14000</v>
          </cell>
          <cell r="O315">
            <v>-55244.25</v>
          </cell>
        </row>
        <row r="316">
          <cell r="E316">
            <v>5720601200</v>
          </cell>
          <cell r="H316" t="str">
            <v>BILBAO VIZCAYA DOM. COM. CTA 105912229</v>
          </cell>
          <cell r="K316">
            <v>393367.11</v>
          </cell>
          <cell r="M316">
            <v>354970.67</v>
          </cell>
          <cell r="O316">
            <v>38396.44</v>
          </cell>
        </row>
        <row r="317">
          <cell r="E317">
            <v>5720601300</v>
          </cell>
          <cell r="H317" t="str">
            <v>BILBAO VIZCAYA G. CLIENTES CTA 10530803</v>
          </cell>
          <cell r="K317">
            <v>10879.58</v>
          </cell>
          <cell r="M317">
            <v>6291.56</v>
          </cell>
          <cell r="O317">
            <v>4588.0200000000004</v>
          </cell>
        </row>
        <row r="318">
          <cell r="E318">
            <v>5720605100</v>
          </cell>
          <cell r="H318" t="str">
            <v>SANTANDER COBRANZA CTA. 65501597505</v>
          </cell>
          <cell r="K318">
            <v>10000</v>
          </cell>
          <cell r="M318">
            <v>0</v>
          </cell>
          <cell r="O318">
            <v>10000</v>
          </cell>
        </row>
        <row r="319">
          <cell r="E319">
            <v>5720605107</v>
          </cell>
          <cell r="H319" t="str">
            <v>SANTANDER COBRANZA COBROS CTA. 65501597</v>
          </cell>
          <cell r="K319">
            <v>0</v>
          </cell>
          <cell r="M319">
            <v>10000</v>
          </cell>
          <cell r="O319">
            <v>-10000</v>
          </cell>
        </row>
        <row r="320">
          <cell r="E320">
            <v>5720607100</v>
          </cell>
          <cell r="H320" t="str">
            <v>BANCRECER COBRANZA DOM-COM REAL CTA.149</v>
          </cell>
          <cell r="K320">
            <v>31326.720000000001</v>
          </cell>
          <cell r="M320">
            <v>24233.599999999999</v>
          </cell>
          <cell r="O320">
            <v>7093.12</v>
          </cell>
        </row>
        <row r="321">
          <cell r="E321" t="str">
            <v>Total 572 Bancos e instit. créd., pesetas</v>
          </cell>
          <cell r="K321">
            <v>483462.27</v>
          </cell>
          <cell r="M321">
            <v>486452.63</v>
          </cell>
          <cell r="O321">
            <v>-2990.36</v>
          </cell>
        </row>
        <row r="322">
          <cell r="E322" t="str">
            <v>TOTAL BANCOS</v>
          </cell>
          <cell r="K322">
            <v>483462.27</v>
          </cell>
          <cell r="M322">
            <v>486452.63</v>
          </cell>
          <cell r="O322">
            <v>-2990.36</v>
          </cell>
        </row>
        <row r="323">
          <cell r="E323" t="str">
            <v>............</v>
          </cell>
          <cell r="H323" t="str">
            <v>CTA. TRANSFERENCIA Y CHEQUES</v>
          </cell>
          <cell r="K323">
            <v>-4628.8100000000004</v>
          </cell>
          <cell r="M323">
            <v>-4628.8100000000004</v>
          </cell>
          <cell r="O323">
            <v>0</v>
          </cell>
        </row>
        <row r="324">
          <cell r="E324" t="str">
            <v>Total 579 Transferencias en curso</v>
          </cell>
          <cell r="K324">
            <v>-4628.8100000000004</v>
          </cell>
          <cell r="M324">
            <v>-4628.8100000000004</v>
          </cell>
          <cell r="O324">
            <v>0</v>
          </cell>
        </row>
        <row r="325">
          <cell r="E325" t="str">
            <v>TRANSFERENCIAS EN CURSO</v>
          </cell>
          <cell r="K325">
            <v>-4628.8100000000004</v>
          </cell>
          <cell r="M325">
            <v>-4628.8100000000004</v>
          </cell>
          <cell r="O325">
            <v>0</v>
          </cell>
        </row>
        <row r="326">
          <cell r="E326" t="str">
            <v>579 Transferencias en curso</v>
          </cell>
        </row>
        <row r="327">
          <cell r="E327">
            <v>5790040000</v>
          </cell>
          <cell r="H327" t="str">
            <v>CTA. TRANSFERENCIA Y CHEQUES</v>
          </cell>
          <cell r="K327">
            <v>-1258.79</v>
          </cell>
          <cell r="M327">
            <v>-4628.8100000000004</v>
          </cell>
          <cell r="O327">
            <v>3370.02</v>
          </cell>
        </row>
        <row r="328">
          <cell r="E328" t="str">
            <v>Total 579 Transferencias en curso</v>
          </cell>
          <cell r="K328">
            <v>-1258.79</v>
          </cell>
          <cell r="M328">
            <v>-4628.8100000000004</v>
          </cell>
          <cell r="O328">
            <v>3370.02</v>
          </cell>
        </row>
        <row r="329">
          <cell r="E329" t="str">
            <v>TOTAL TRANSFERENCIAS EN CURSO</v>
          </cell>
          <cell r="K329">
            <v>-1258.79</v>
          </cell>
          <cell r="M329">
            <v>-4628.8100000000004</v>
          </cell>
          <cell r="O329">
            <v>3370.02</v>
          </cell>
        </row>
        <row r="330">
          <cell r="E330" t="str">
            <v>.............................</v>
          </cell>
        </row>
        <row r="331">
          <cell r="E331" t="str">
            <v>T O T A L   A C T I V O</v>
          </cell>
          <cell r="K331">
            <v>263324828.84999999</v>
          </cell>
          <cell r="M331">
            <v>256719718.78999999</v>
          </cell>
          <cell r="O331">
            <v>6605110.0599999996</v>
          </cell>
        </row>
        <row r="332">
          <cell r="E332" t="str">
            <v>TOTAL TESORERÍA</v>
          </cell>
          <cell r="K332">
            <v>502203.48</v>
          </cell>
          <cell r="M332">
            <v>501823.82</v>
          </cell>
          <cell r="O332">
            <v>379.66</v>
          </cell>
        </row>
        <row r="333">
          <cell r="E333" t="str">
            <v>===============</v>
          </cell>
        </row>
        <row r="335">
          <cell r="E335" t="str">
            <v>T O T A L   A C T I V O</v>
          </cell>
          <cell r="K335">
            <v>273685749.69999999</v>
          </cell>
          <cell r="M335">
            <v>263324828.84999999</v>
          </cell>
          <cell r="O335">
            <v>10360920.85</v>
          </cell>
        </row>
        <row r="336">
          <cell r="E336" t="str">
            <v>=======================</v>
          </cell>
          <cell r="G336" t="str">
            <v xml:space="preserve">                     Balance Contable - Estructura México</v>
          </cell>
          <cell r="N336" t="str">
            <v>Hora</v>
          </cell>
          <cell r="P336">
            <v>0.41753472222222227</v>
          </cell>
        </row>
        <row r="337">
          <cell r="N337" t="str">
            <v>RFBILA00</v>
          </cell>
          <cell r="Q337" t="str">
            <v>/</v>
          </cell>
        </row>
        <row r="339">
          <cell r="F339">
            <v>12</v>
          </cell>
          <cell r="G339" t="str">
            <v>División</v>
          </cell>
          <cell r="I339" t="str">
            <v>****</v>
          </cell>
          <cell r="N339" t="str">
            <v>Imptes en</v>
          </cell>
        </row>
        <row r="340">
          <cell r="G340" t="str">
            <v xml:space="preserve">                     Balance Contable - Estructura México</v>
          </cell>
          <cell r="N340" t="str">
            <v>Hora</v>
          </cell>
          <cell r="P340">
            <v>0.43820601851851854</v>
          </cell>
        </row>
        <row r="341">
          <cell r="E341" t="str">
            <v>Textos............................................</v>
          </cell>
          <cell r="J341" t="str">
            <v>..Interv.informe.</v>
          </cell>
          <cell r="L341" t="str">
            <v>..Comp. periodos</v>
          </cell>
          <cell r="N341" t="str">
            <v>RFBILA00</v>
          </cell>
          <cell r="O341" t="str">
            <v>.......absolutos</v>
          </cell>
          <cell r="Q341" t="str">
            <v>/</v>
          </cell>
        </row>
        <row r="342">
          <cell r="E342" t="str">
            <v>..................................................</v>
          </cell>
          <cell r="J342" t="str">
            <v>(08.2004-08.2004)</v>
          </cell>
          <cell r="L342" t="str">
            <v>(07.2004-07.2004)</v>
          </cell>
          <cell r="O342" t="str">
            <v>.....Desviación</v>
          </cell>
        </row>
        <row r="343">
          <cell r="F343">
            <v>12</v>
          </cell>
          <cell r="G343" t="str">
            <v>División</v>
          </cell>
          <cell r="I343" t="str">
            <v>****</v>
          </cell>
          <cell r="N343" t="str">
            <v>Imptes en</v>
          </cell>
        </row>
        <row r="344">
          <cell r="E344" t="str">
            <v>P A S I V O</v>
          </cell>
        </row>
        <row r="345">
          <cell r="E345" t="str">
            <v>Textos............................................</v>
          </cell>
          <cell r="J345" t="str">
            <v>..Interv.informe.</v>
          </cell>
          <cell r="L345" t="str">
            <v>..Comp. periodos</v>
          </cell>
          <cell r="O345" t="str">
            <v>.......absolutos</v>
          </cell>
        </row>
        <row r="346">
          <cell r="E346" t="str">
            <v>..................................................</v>
          </cell>
          <cell r="J346" t="str">
            <v>(09.2004-09.2004)</v>
          </cell>
          <cell r="L346" t="str">
            <v>(08.2004-08.2004)</v>
          </cell>
          <cell r="O346" t="str">
            <v>.....Desviación</v>
          </cell>
        </row>
        <row r="347">
          <cell r="E347" t="str">
            <v>========</v>
          </cell>
        </row>
        <row r="348">
          <cell r="E348" t="str">
            <v>P A S I V O</v>
          </cell>
        </row>
        <row r="349">
          <cell r="E349" t="str">
            <v>===========</v>
          </cell>
        </row>
        <row r="350">
          <cell r="E350" t="str">
            <v>RESERVAS</v>
          </cell>
        </row>
        <row r="351">
          <cell r="E351" t="str">
            <v>========</v>
          </cell>
        </row>
        <row r="352">
          <cell r="E352" t="str">
            <v>RESERVAS</v>
          </cell>
          <cell r="H352" t="str">
            <v>PERDIDAS Y GANANCIAS</v>
          </cell>
          <cell r="K352">
            <v>-92475268.950000003</v>
          </cell>
          <cell r="M352">
            <v>-92475268.950000003</v>
          </cell>
          <cell r="O352">
            <v>0</v>
          </cell>
        </row>
        <row r="353">
          <cell r="E353" t="str">
            <v>Total 129 Pérdidas y Ganancias</v>
          </cell>
          <cell r="K353">
            <v>-92475268.950000003</v>
          </cell>
          <cell r="M353">
            <v>-92475268.950000003</v>
          </cell>
          <cell r="O353">
            <v>0</v>
          </cell>
        </row>
        <row r="354">
          <cell r="E354" t="str">
            <v>BENEFICIO D.D.I. AÑO ANTERIOR</v>
          </cell>
        </row>
        <row r="355">
          <cell r="E355" t="str">
            <v>129 Pérdidas y ganancias</v>
          </cell>
          <cell r="H355" t="str">
            <v>B10 ACT PERDIDAS Y GANANCIAS EJERCS ANT</v>
          </cell>
          <cell r="K355">
            <v>-6769827.1500000004</v>
          </cell>
          <cell r="M355">
            <v>-6633563.8600000003</v>
          </cell>
          <cell r="O355">
            <v>-136263.29</v>
          </cell>
        </row>
        <row r="356">
          <cell r="E356">
            <v>1290000000</v>
          </cell>
          <cell r="H356" t="str">
            <v>PERDIDAS Y GANANCIAS</v>
          </cell>
          <cell r="K356">
            <v>-92475268.950000003</v>
          </cell>
          <cell r="M356">
            <v>-92475268.950000003</v>
          </cell>
          <cell r="O356">
            <v>0</v>
          </cell>
        </row>
        <row r="357">
          <cell r="E357" t="str">
            <v>Total 129 Pérdidas y Ganancias</v>
          </cell>
          <cell r="K357">
            <v>-92475268.950000003</v>
          </cell>
          <cell r="M357">
            <v>-92475268.950000003</v>
          </cell>
          <cell r="O357">
            <v>0</v>
          </cell>
        </row>
        <row r="358">
          <cell r="E358" t="str">
            <v>120 Resultados positivos de ejercicios ant.</v>
          </cell>
          <cell r="K358">
            <v>-99245096.099999994</v>
          </cell>
          <cell r="M358">
            <v>-99108832.810000002</v>
          </cell>
          <cell r="O358">
            <v>-136263.29</v>
          </cell>
        </row>
        <row r="359">
          <cell r="E359">
            <v>1200095000</v>
          </cell>
          <cell r="H359" t="str">
            <v>B10 ACT PERDIDAS Y GANANCIAS EJERCS ANT</v>
          </cell>
          <cell r="K359">
            <v>-7373019.3099999996</v>
          </cell>
          <cell r="M359">
            <v>-6769827.1500000004</v>
          </cell>
          <cell r="O359">
            <v>-603192.16</v>
          </cell>
        </row>
        <row r="360">
          <cell r="E360" t="str">
            <v>120 Resultados positivos de ejercicios ant.</v>
          </cell>
          <cell r="K360">
            <v>-7373019.3099999996</v>
          </cell>
          <cell r="M360">
            <v>-6769827.1500000004</v>
          </cell>
          <cell r="O360">
            <v>-603192.16</v>
          </cell>
        </row>
        <row r="361">
          <cell r="E361" t="str">
            <v>TOTAL BENEFICIO D.D.I. AÑO ANTERIOR</v>
          </cell>
          <cell r="K361">
            <v>-99848288.260000005</v>
          </cell>
          <cell r="M361">
            <v>-99245096.099999994</v>
          </cell>
          <cell r="O361">
            <v>-603192.16</v>
          </cell>
        </row>
        <row r="362">
          <cell r="E362" t="str">
            <v>TOTAL RESERVAS</v>
          </cell>
          <cell r="K362">
            <v>-99848288.260000005</v>
          </cell>
          <cell r="M362">
            <v>-99245096.099999994</v>
          </cell>
          <cell r="O362">
            <v>-603192.16</v>
          </cell>
        </row>
        <row r="364">
          <cell r="E364" t="str">
            <v>RESULTADO DEL EJERCICIO DESPUÉS DE IMPUESTOS</v>
          </cell>
        </row>
        <row r="365">
          <cell r="E365" t="str">
            <v>TOTAL RESERVAS</v>
          </cell>
          <cell r="K365">
            <v>-99848288.260000005</v>
          </cell>
          <cell r="M365">
            <v>-99245096.099999994</v>
          </cell>
          <cell r="O365">
            <v>-603192.16</v>
          </cell>
        </row>
        <row r="366">
          <cell r="E366" t="str">
            <v>==============</v>
          </cell>
          <cell r="K366">
            <v>-48345273.82</v>
          </cell>
          <cell r="M366">
            <v>-47302037.170000002</v>
          </cell>
          <cell r="O366">
            <v>-1043236.65</v>
          </cell>
        </row>
        <row r="367">
          <cell r="K367">
            <v>-48345273.82</v>
          </cell>
          <cell r="M367">
            <v>-47302037.170000002</v>
          </cell>
          <cell r="O367">
            <v>-1043236.65</v>
          </cell>
        </row>
        <row r="368">
          <cell r="E368" t="str">
            <v>RESULTADO DEL EJERCICIO DESPUÉS DE IMPUESTOS</v>
          </cell>
          <cell r="K368">
            <v>-48345273.82</v>
          </cell>
          <cell r="M368">
            <v>-47302037.170000002</v>
          </cell>
          <cell r="O368">
            <v>-1043236.65</v>
          </cell>
        </row>
        <row r="369">
          <cell r="E369" t="str">
            <v>============================================</v>
          </cell>
        </row>
        <row r="370">
          <cell r="K370">
            <v>-50771052.469999999</v>
          </cell>
          <cell r="M370">
            <v>-48345273.82</v>
          </cell>
          <cell r="O370">
            <v>-2425778.65</v>
          </cell>
        </row>
        <row r="371">
          <cell r="E371" t="str">
            <v>INGRESOS A DISTRIBUIR EN VARIOS EJERCICIOS</v>
          </cell>
          <cell r="K371">
            <v>-50771052.469999999</v>
          </cell>
          <cell r="M371">
            <v>-48345273.82</v>
          </cell>
          <cell r="O371">
            <v>-2425778.65</v>
          </cell>
        </row>
        <row r="372">
          <cell r="E372" t="str">
            <v>TOTAL RESULT. DEL EJERC. DESPUÉS DE IMPUESTOS</v>
          </cell>
          <cell r="K372">
            <v>-50771052.469999999</v>
          </cell>
          <cell r="M372">
            <v>-48345273.82</v>
          </cell>
          <cell r="O372">
            <v>-2425778.65</v>
          </cell>
        </row>
        <row r="373">
          <cell r="E373" t="str">
            <v>=============================================</v>
          </cell>
        </row>
        <row r="374">
          <cell r="E374" t="str">
            <v>133 Ingresos por obras pendientes de distrib.</v>
          </cell>
        </row>
        <row r="375">
          <cell r="E375" t="str">
            <v>INGRESOS A DISTRIBUIR EN VARIOS EJERCICIOS</v>
          </cell>
          <cell r="H375" t="str">
            <v>INGRESOS POR CONEXION PENDIENTES DE REC</v>
          </cell>
          <cell r="K375">
            <v>17237418.77</v>
          </cell>
          <cell r="M375">
            <v>17179029.350000001</v>
          </cell>
          <cell r="O375">
            <v>58389.42</v>
          </cell>
        </row>
        <row r="376">
          <cell r="E376" t="str">
            <v>==========================================</v>
          </cell>
          <cell r="K376">
            <v>17237418.77</v>
          </cell>
          <cell r="M376">
            <v>17179029.350000001</v>
          </cell>
          <cell r="O376">
            <v>58389.42</v>
          </cell>
        </row>
        <row r="377">
          <cell r="E377" t="str">
            <v>INDEMNIZACIONES POR DESPLAZAMIENTOS DE RED</v>
          </cell>
          <cell r="K377">
            <v>17237418.77</v>
          </cell>
          <cell r="M377">
            <v>17179029.350000001</v>
          </cell>
          <cell r="O377">
            <v>58389.42</v>
          </cell>
        </row>
        <row r="378">
          <cell r="E378" t="str">
            <v>133 Ingresos por obras pendientes de distrib.</v>
          </cell>
        </row>
        <row r="379">
          <cell r="E379">
            <v>1332010000</v>
          </cell>
          <cell r="H379" t="str">
            <v>INGRESOS POR CONEXION PENDIENTES DE REC</v>
          </cell>
          <cell r="K379">
            <v>17489649.940000001</v>
          </cell>
          <cell r="M379">
            <v>17237418.77</v>
          </cell>
          <cell r="O379">
            <v>252231.17</v>
          </cell>
        </row>
        <row r="380">
          <cell r="E380" t="str">
            <v>Total 133 Ingresos por obras ptes de distrib.</v>
          </cell>
          <cell r="K380">
            <v>17489649.940000001</v>
          </cell>
          <cell r="M380">
            <v>17237418.77</v>
          </cell>
          <cell r="O380">
            <v>252231.17</v>
          </cell>
        </row>
        <row r="381">
          <cell r="E381" t="str">
            <v>TOTAL INDEMNIZACIONES POR DESPLAZ. DE RED</v>
          </cell>
          <cell r="K381">
            <v>17489649.940000001</v>
          </cell>
          <cell r="M381">
            <v>17237418.77</v>
          </cell>
          <cell r="O381">
            <v>252231.17</v>
          </cell>
        </row>
        <row r="382">
          <cell r="E382" t="str">
            <v>.........................................</v>
          </cell>
        </row>
        <row r="383">
          <cell r="E383" t="str">
            <v>OTRAS DEUDAS A LARGO PLAZO</v>
          </cell>
        </row>
        <row r="384">
          <cell r="E384" t="str">
            <v>TOTAL INGRESOS A DISTRIBUIR EN VARIOS EJERC.</v>
          </cell>
          <cell r="K384">
            <v>17489649.940000001</v>
          </cell>
          <cell r="M384">
            <v>17237418.77</v>
          </cell>
          <cell r="O384">
            <v>252231.17</v>
          </cell>
        </row>
        <row r="385">
          <cell r="E385" t="str">
            <v>============================================</v>
          </cell>
        </row>
        <row r="387">
          <cell r="E387" t="str">
            <v>OTRAS DEUDAS A LARGO PLAZO</v>
          </cell>
        </row>
        <row r="388">
          <cell r="E388" t="str">
            <v>==========================</v>
          </cell>
        </row>
        <row r="389">
          <cell r="E389" t="str">
            <v>OTROS ACREEDORES</v>
          </cell>
          <cell r="H389" t="str">
            <v>FIANZAS RECIBIDAS MERCADO INDUSTRIAL</v>
          </cell>
          <cell r="K389">
            <v>-350470</v>
          </cell>
          <cell r="M389">
            <v>-350470</v>
          </cell>
          <cell r="O389">
            <v>0</v>
          </cell>
        </row>
        <row r="390">
          <cell r="E390">
            <v>1802100100</v>
          </cell>
          <cell r="H390" t="str">
            <v>FIANZAS RECIBIDAS MERCADO DOMESTICO-COM</v>
          </cell>
          <cell r="K390">
            <v>-7289</v>
          </cell>
          <cell r="M390">
            <v>-7289</v>
          </cell>
          <cell r="O390">
            <v>0</v>
          </cell>
        </row>
        <row r="391">
          <cell r="E391" t="str">
            <v>FIANZAS Y DEPÓSITOS RECIBIDOS</v>
          </cell>
          <cell r="K391">
            <v>-357759</v>
          </cell>
          <cell r="M391">
            <v>-357759</v>
          </cell>
          <cell r="O391">
            <v>0</v>
          </cell>
        </row>
        <row r="392">
          <cell r="E392" t="str">
            <v>180 Fianzas recibidas a largo plazo</v>
          </cell>
          <cell r="K392">
            <v>-357759</v>
          </cell>
          <cell r="M392">
            <v>-357759</v>
          </cell>
          <cell r="O392">
            <v>0</v>
          </cell>
        </row>
        <row r="393">
          <cell r="E393">
            <v>1802000100</v>
          </cell>
          <cell r="H393" t="str">
            <v>FIANZAS RECIBIDAS MERCADO INDUSTRIAL</v>
          </cell>
          <cell r="K393">
            <v>-350470</v>
          </cell>
          <cell r="M393">
            <v>-350470</v>
          </cell>
          <cell r="O393">
            <v>0</v>
          </cell>
        </row>
        <row r="394">
          <cell r="E394">
            <v>1802100100</v>
          </cell>
          <cell r="H394" t="str">
            <v>FIANZAS RECIBIDAS MERCADO DOMESTICO-COM</v>
          </cell>
          <cell r="K394">
            <v>-7289</v>
          </cell>
          <cell r="M394">
            <v>-7289</v>
          </cell>
          <cell r="O394">
            <v>0</v>
          </cell>
        </row>
        <row r="395">
          <cell r="E395" t="str">
            <v>Total 180 Fianzas recibidas a largo plazo</v>
          </cell>
          <cell r="K395">
            <v>-357759</v>
          </cell>
          <cell r="M395">
            <v>-357759</v>
          </cell>
          <cell r="O395">
            <v>0</v>
          </cell>
        </row>
        <row r="396">
          <cell r="E396" t="str">
            <v>TOTAL FIANZAS Y DEPÓSITOS RECIBIDOS</v>
          </cell>
          <cell r="K396">
            <v>-357759</v>
          </cell>
          <cell r="M396">
            <v>-357759</v>
          </cell>
          <cell r="O396">
            <v>0</v>
          </cell>
        </row>
        <row r="397">
          <cell r="E397" t="str">
            <v>...................................</v>
          </cell>
          <cell r="K397">
            <v>-357759</v>
          </cell>
          <cell r="M397">
            <v>-357759</v>
          </cell>
          <cell r="O397">
            <v>0</v>
          </cell>
        </row>
        <row r="398">
          <cell r="E398" t="str">
            <v>TOTAL OTROS ACREEDORES</v>
          </cell>
          <cell r="K398">
            <v>-357759</v>
          </cell>
          <cell r="M398">
            <v>-357759</v>
          </cell>
          <cell r="O398">
            <v>0</v>
          </cell>
        </row>
        <row r="400">
          <cell r="E400" t="str">
            <v>PROVEEDORES Y ACREEDORES</v>
          </cell>
        </row>
        <row r="401">
          <cell r="E401" t="str">
            <v>TOTAL OTRAS DEUDAS A LARGO PLAZO</v>
          </cell>
          <cell r="K401">
            <v>-357759</v>
          </cell>
          <cell r="M401">
            <v>-357759</v>
          </cell>
          <cell r="O401">
            <v>0</v>
          </cell>
        </row>
        <row r="402">
          <cell r="E402" t="str">
            <v>================================</v>
          </cell>
        </row>
        <row r="404">
          <cell r="E404" t="str">
            <v>PROVEEDORES Y ACREEDORES</v>
          </cell>
        </row>
        <row r="405">
          <cell r="E405" t="str">
            <v>========================</v>
          </cell>
        </row>
        <row r="406">
          <cell r="E406" t="str">
            <v>DEUDAS CON EMPRESAS DEL GRUPO Y ASOCIADAS</v>
          </cell>
          <cell r="H406" t="str">
            <v>PROVEEDORES, EMPRESAS DEL GRUPO</v>
          </cell>
          <cell r="K406">
            <v>-56072454.399999999</v>
          </cell>
          <cell r="M406">
            <v>-48242199.899999999</v>
          </cell>
          <cell r="O406">
            <v>-7830254.5</v>
          </cell>
        </row>
        <row r="407">
          <cell r="E407" t="str">
            <v>Total 4020 Proveed. empresas del grupo, ptas.</v>
          </cell>
          <cell r="K407">
            <v>-56072454.399999999</v>
          </cell>
          <cell r="M407">
            <v>-48242199.899999999</v>
          </cell>
          <cell r="O407">
            <v>-7830254.5</v>
          </cell>
        </row>
        <row r="408">
          <cell r="E408" t="str">
            <v>PROVEEDORES Y ACREEDORES</v>
          </cell>
          <cell r="K408">
            <v>-56072454.399999999</v>
          </cell>
          <cell r="M408">
            <v>-48242199.899999999</v>
          </cell>
          <cell r="O408">
            <v>-7830254.5</v>
          </cell>
        </row>
        <row r="409">
          <cell r="E409" t="str">
            <v>4020 Proveedores empresas del grupo, pesetas</v>
          </cell>
        </row>
        <row r="410">
          <cell r="E410">
            <v>4020000100</v>
          </cell>
          <cell r="H410" t="str">
            <v>PROVEEDORES, EMPRESAS DEL GRUPO</v>
          </cell>
          <cell r="K410">
            <v>-63055153.5</v>
          </cell>
          <cell r="M410">
            <v>-56072454.399999999</v>
          </cell>
          <cell r="O410">
            <v>-6982699.0999999996</v>
          </cell>
        </row>
        <row r="411">
          <cell r="E411" t="str">
            <v>Total 4020 Proveed. empresas del grupo, ptas.</v>
          </cell>
          <cell r="K411">
            <v>-63055153.5</v>
          </cell>
          <cell r="M411">
            <v>-56072454.399999999</v>
          </cell>
          <cell r="O411">
            <v>-6982699.0999999996</v>
          </cell>
        </row>
        <row r="412">
          <cell r="E412" t="str">
            <v>TOTAL PROVEEDORES Y ACREEDORES</v>
          </cell>
          <cell r="K412">
            <v>-63055153.5</v>
          </cell>
          <cell r="M412">
            <v>-56072454.399999999</v>
          </cell>
          <cell r="O412">
            <v>-6982699.0999999996</v>
          </cell>
        </row>
        <row r="413">
          <cell r="E413" t="str">
            <v>..............................</v>
          </cell>
        </row>
        <row r="414">
          <cell r="E414" t="str">
            <v>TOTAL DEUDAS CON EMPRESAS DEL GRUPO Y ASOC.</v>
          </cell>
          <cell r="K414">
            <v>-63055153.5</v>
          </cell>
          <cell r="M414">
            <v>-56072454.399999999</v>
          </cell>
          <cell r="O414">
            <v>-6982699.0999999996</v>
          </cell>
        </row>
        <row r="415">
          <cell r="E415" t="str">
            <v>PROVEEDORES Y ACREEDORES</v>
          </cell>
        </row>
        <row r="416">
          <cell r="E416" t="str">
            <v>4000 Proveedores, pesetas</v>
          </cell>
        </row>
        <row r="417">
          <cell r="E417" t="str">
            <v>ACREEDORES COMERCIALES</v>
          </cell>
          <cell r="H417" t="str">
            <v>PROVEEDORES</v>
          </cell>
          <cell r="K417">
            <v>-27244577</v>
          </cell>
          <cell r="M417">
            <v>-32138686.399999999</v>
          </cell>
          <cell r="O417">
            <v>4894109.4000000004</v>
          </cell>
        </row>
        <row r="418">
          <cell r="E418">
            <v>4000000112</v>
          </cell>
          <cell r="H418" t="str">
            <v>COMPLEMENTARIA PROVEEDORES</v>
          </cell>
          <cell r="K418">
            <v>1309.79</v>
          </cell>
          <cell r="M418">
            <v>-960.72</v>
          </cell>
          <cell r="O418">
            <v>2270.5100000000002</v>
          </cell>
        </row>
        <row r="419">
          <cell r="E419" t="str">
            <v>PROVEEDORES Y ACREEDORES</v>
          </cell>
          <cell r="H419" t="str">
            <v>CONTRATISTAS</v>
          </cell>
          <cell r="K419">
            <v>-927653.54</v>
          </cell>
          <cell r="M419">
            <v>-1855659</v>
          </cell>
          <cell r="O419">
            <v>928005.46</v>
          </cell>
        </row>
        <row r="420">
          <cell r="E420" t="str">
            <v>4000 Proveedores, pesetas</v>
          </cell>
          <cell r="H420" t="str">
            <v>COMPLEMENTARIA CONTRATISTAS</v>
          </cell>
          <cell r="K420">
            <v>-93.82</v>
          </cell>
          <cell r="M420">
            <v>0</v>
          </cell>
          <cell r="O420">
            <v>-93.82</v>
          </cell>
        </row>
        <row r="421">
          <cell r="E421">
            <v>4000000100</v>
          </cell>
          <cell r="H421" t="str">
            <v>PROVEEDORES</v>
          </cell>
          <cell r="K421">
            <v>-21870279.620000001</v>
          </cell>
          <cell r="M421">
            <v>-27244577</v>
          </cell>
          <cell r="O421">
            <v>5374297.3799999999</v>
          </cell>
        </row>
        <row r="422">
          <cell r="E422">
            <v>4000000112</v>
          </cell>
          <cell r="H422" t="str">
            <v>COMPLEMENTARIA PROVEEDORES</v>
          </cell>
          <cell r="K422">
            <v>1103.4100000000001</v>
          </cell>
          <cell r="M422">
            <v>1309.79</v>
          </cell>
          <cell r="O422">
            <v>-206.38</v>
          </cell>
        </row>
        <row r="423">
          <cell r="E423">
            <v>4000000500</v>
          </cell>
          <cell r="H423" t="str">
            <v>CONTRATISTAS</v>
          </cell>
          <cell r="K423">
            <v>-3725930.09</v>
          </cell>
          <cell r="M423">
            <v>-927653.54</v>
          </cell>
          <cell r="O423">
            <v>-2798276.55</v>
          </cell>
        </row>
        <row r="424">
          <cell r="E424">
            <v>4000000512</v>
          </cell>
          <cell r="H424" t="str">
            <v>COMPLEMENTARIA CONTRATISTAS</v>
          </cell>
          <cell r="K424">
            <v>-980.77</v>
          </cell>
          <cell r="M424">
            <v>-93.82</v>
          </cell>
          <cell r="O424">
            <v>-886.95</v>
          </cell>
        </row>
        <row r="425">
          <cell r="E425" t="str">
            <v>Total 4000 Proveedores, pesetas</v>
          </cell>
          <cell r="H425" t="str">
            <v>PROVEED. FRAS. PENDIENTES DE RECIBIR O</v>
          </cell>
          <cell r="K425">
            <v>-25596087.07</v>
          </cell>
          <cell r="M425">
            <v>-28171014.57</v>
          </cell>
          <cell r="O425">
            <v>2574927.5</v>
          </cell>
        </row>
        <row r="426">
          <cell r="E426" t="str">
            <v>TOTAL PROVEEDORES Y ACREEDORES</v>
          </cell>
          <cell r="K426">
            <v>-25596087.07</v>
          </cell>
          <cell r="M426">
            <v>-28171014.57</v>
          </cell>
          <cell r="O426">
            <v>2574927.5</v>
          </cell>
        </row>
        <row r="427">
          <cell r="E427" t="str">
            <v>..............................</v>
          </cell>
          <cell r="K427">
            <v>-573332.61</v>
          </cell>
          <cell r="M427">
            <v>-727277.37</v>
          </cell>
          <cell r="O427">
            <v>153944.76</v>
          </cell>
        </row>
        <row r="428">
          <cell r="E428" t="str">
            <v>FACTURAS PENDIENTES DE RECIBIR O FORMALIZAR</v>
          </cell>
        </row>
        <row r="429">
          <cell r="E429">
            <v>4009000000</v>
          </cell>
          <cell r="H429" t="str">
            <v>PROVEED. FRAS. PENDIENTES DE RECIBIR O</v>
          </cell>
          <cell r="K429">
            <v>-933414.21</v>
          </cell>
          <cell r="M429">
            <v>-573332.61</v>
          </cell>
          <cell r="O429">
            <v>-360081.6</v>
          </cell>
        </row>
        <row r="430">
          <cell r="K430">
            <v>-933414.21</v>
          </cell>
          <cell r="M430">
            <v>-573332.61</v>
          </cell>
          <cell r="O430">
            <v>-360081.6</v>
          </cell>
        </row>
        <row r="431">
          <cell r="E431" t="str">
            <v>TOTAL FACTURAS PTES. DE RECIBIR O FORMALIZAR</v>
          </cell>
          <cell r="K431">
            <v>-933414.21</v>
          </cell>
          <cell r="M431">
            <v>-573332.61</v>
          </cell>
          <cell r="O431">
            <v>-360081.6</v>
          </cell>
        </row>
        <row r="432">
          <cell r="E432" t="str">
            <v>............................................</v>
          </cell>
          <cell r="K432">
            <v>-84816801.579999998</v>
          </cell>
          <cell r="M432">
            <v>-82964783.390000001</v>
          </cell>
          <cell r="O432">
            <v>-1852018.19</v>
          </cell>
        </row>
        <row r="433">
          <cell r="E433" t="str">
            <v>TOTAL ACREEDORES COMERCIALES</v>
          </cell>
          <cell r="K433">
            <v>-26529501.280000001</v>
          </cell>
          <cell r="M433">
            <v>-28744347.18</v>
          </cell>
          <cell r="O433">
            <v>2214845.9</v>
          </cell>
        </row>
        <row r="435">
          <cell r="E435" t="str">
            <v>OTRO PASIVO CIRCULANTE NO FINANCIERO</v>
          </cell>
        </row>
        <row r="436">
          <cell r="E436" t="str">
            <v>TOTAL PROVEEDORES Y ACREEDORES</v>
          </cell>
          <cell r="K436">
            <v>-89584654.780000001</v>
          </cell>
          <cell r="M436">
            <v>-84816801.579999998</v>
          </cell>
          <cell r="O436">
            <v>-4767853.2</v>
          </cell>
        </row>
        <row r="437">
          <cell r="E437" t="str">
            <v>==============================</v>
          </cell>
        </row>
        <row r="439">
          <cell r="E439" t="str">
            <v>OTRO PASIVO CIRCULANTE NO FINANCIERO</v>
          </cell>
        </row>
        <row r="440">
          <cell r="E440" t="str">
            <v>====================================</v>
          </cell>
        </row>
        <row r="441">
          <cell r="E441" t="str">
            <v>OTRAS DEUDAS NO COMERCIALES</v>
          </cell>
          <cell r="H441" t="str">
            <v>HACIENDA PUBLICA ACREEDOR POR OTROS CON</v>
          </cell>
          <cell r="K441">
            <v>-1222.72</v>
          </cell>
          <cell r="M441">
            <v>-0.23</v>
          </cell>
          <cell r="O441">
            <v>-1222.49</v>
          </cell>
        </row>
        <row r="442">
          <cell r="E442">
            <v>4750010000</v>
          </cell>
          <cell r="H442" t="str">
            <v>IVA RETENIDO A TRANSPORTISTAS</v>
          </cell>
          <cell r="K442">
            <v>-396</v>
          </cell>
          <cell r="M442">
            <v>0.39</v>
          </cell>
          <cell r="O442">
            <v>-396.39</v>
          </cell>
        </row>
        <row r="443">
          <cell r="E443" t="str">
            <v>ADMINISTRACIONES PÚBLICAS</v>
          </cell>
          <cell r="H443" t="str">
            <v>HONORARIOS PROFESIONALES</v>
          </cell>
          <cell r="K443">
            <v>-0.18</v>
          </cell>
          <cell r="M443">
            <v>1172.47</v>
          </cell>
          <cell r="O443">
            <v>-1172.6500000000001</v>
          </cell>
        </row>
        <row r="444">
          <cell r="E444" t="str">
            <v>475 H.P. acreedor por conceptos fiscales</v>
          </cell>
          <cell r="H444" t="str">
            <v>I.R.P.F. ARRENDAMIENTOS</v>
          </cell>
          <cell r="K444">
            <v>-1223.04</v>
          </cell>
          <cell r="M444">
            <v>-0.51</v>
          </cell>
          <cell r="O444">
            <v>-1222.53</v>
          </cell>
        </row>
        <row r="445">
          <cell r="E445">
            <v>4750009000</v>
          </cell>
          <cell r="H445" t="str">
            <v>HACIENDA PUBLICA ACREEDOR POR OTROS CON</v>
          </cell>
          <cell r="K445">
            <v>-2545.66</v>
          </cell>
          <cell r="M445">
            <v>-1222.72</v>
          </cell>
          <cell r="O445">
            <v>-1322.94</v>
          </cell>
        </row>
        <row r="446">
          <cell r="E446">
            <v>4750010000</v>
          </cell>
          <cell r="H446" t="str">
            <v>IVA RETENIDO A TRANSPORTISTAS</v>
          </cell>
          <cell r="K446">
            <v>-860</v>
          </cell>
          <cell r="M446">
            <v>-396</v>
          </cell>
          <cell r="O446">
            <v>-464</v>
          </cell>
        </row>
        <row r="447">
          <cell r="E447">
            <v>4751001500</v>
          </cell>
          <cell r="H447" t="str">
            <v>HONORARIOS PROFESIONALES</v>
          </cell>
          <cell r="K447">
            <v>0</v>
          </cell>
          <cell r="M447">
            <v>-0.18</v>
          </cell>
          <cell r="O447">
            <v>0.18</v>
          </cell>
        </row>
        <row r="448">
          <cell r="E448">
            <v>4751002500</v>
          </cell>
          <cell r="H448" t="str">
            <v>I.R.P.F. ARRENDAMIENTOS</v>
          </cell>
          <cell r="K448">
            <v>-2545.66</v>
          </cell>
          <cell r="M448">
            <v>-1223.04</v>
          </cell>
          <cell r="O448">
            <v>-1322.62</v>
          </cell>
        </row>
        <row r="449">
          <cell r="E449" t="str">
            <v>Total 475 H.P. acreed. por conceptos fiscales</v>
          </cell>
          <cell r="H449" t="str">
            <v>HAC.PUBL. IVA DOMESTICO REPERCUTIDO (DI</v>
          </cell>
          <cell r="K449">
            <v>-5951.32</v>
          </cell>
          <cell r="M449">
            <v>-2841.94</v>
          </cell>
          <cell r="O449">
            <v>-3109.38</v>
          </cell>
        </row>
        <row r="450">
          <cell r="E450" t="str">
            <v>477 Hacienda Pública, IVA repercutido</v>
          </cell>
          <cell r="K450">
            <v>-47794475.18</v>
          </cell>
          <cell r="M450">
            <v>-44166507.890000001</v>
          </cell>
          <cell r="O450">
            <v>-3627967.29</v>
          </cell>
        </row>
        <row r="451">
          <cell r="E451">
            <v>4770001000</v>
          </cell>
          <cell r="H451" t="str">
            <v>HACIENDA PUBLICA IVA REPERCUTIDO AL 15%</v>
          </cell>
          <cell r="K451">
            <v>-27193688.960000001</v>
          </cell>
          <cell r="M451">
            <v>-23510548.449999999</v>
          </cell>
          <cell r="O451">
            <v>-3683140.51</v>
          </cell>
        </row>
        <row r="452">
          <cell r="E452">
            <v>4770002000</v>
          </cell>
          <cell r="H452" t="str">
            <v>HACIENDA PUBLICA IVA REPERCUTIDO (DIFER</v>
          </cell>
          <cell r="K452">
            <v>-7749277.1799999997</v>
          </cell>
          <cell r="M452">
            <v>-8266724.5</v>
          </cell>
          <cell r="O452">
            <v>517447.32</v>
          </cell>
        </row>
        <row r="453">
          <cell r="E453">
            <v>4770003000</v>
          </cell>
          <cell r="H453" t="str">
            <v>HAC.PUBL. IVA DOMESTICO REPERCUTIDO (DI</v>
          </cell>
          <cell r="K453">
            <v>-15664727.67</v>
          </cell>
          <cell r="M453">
            <v>-16017202.23</v>
          </cell>
          <cell r="O453">
            <v>352474.56</v>
          </cell>
        </row>
        <row r="454">
          <cell r="E454" t="str">
            <v>Total 477 Hacienda Pública, IVA repercutido</v>
          </cell>
          <cell r="K454">
            <v>-50607693.810000002</v>
          </cell>
          <cell r="M454">
            <v>-47794475.18</v>
          </cell>
          <cell r="O454">
            <v>-2813218.63</v>
          </cell>
        </row>
        <row r="455">
          <cell r="E455" t="str">
            <v>TOTAL ADMINISTRACIONES PÚBLICAS</v>
          </cell>
          <cell r="K455">
            <v>-50613645.130000003</v>
          </cell>
          <cell r="M455">
            <v>-47797317.119999997</v>
          </cell>
          <cell r="O455">
            <v>-2816328.01</v>
          </cell>
        </row>
        <row r="456">
          <cell r="E456" t="str">
            <v>...............................</v>
          </cell>
          <cell r="K456">
            <v>-47797317.119999997</v>
          </cell>
          <cell r="M456">
            <v>-44165335.770000003</v>
          </cell>
          <cell r="O456">
            <v>-3631981.35</v>
          </cell>
        </row>
        <row r="457">
          <cell r="E457" t="str">
            <v>TOTAL OTRAS DEUDAS NO COMERCIALES</v>
          </cell>
          <cell r="K457">
            <v>-50613645.130000003</v>
          </cell>
          <cell r="M457">
            <v>-47797317.119999997</v>
          </cell>
          <cell r="O457">
            <v>-2816328.01</v>
          </cell>
        </row>
        <row r="459">
          <cell r="E459" t="str">
            <v>T O T A L   P A S I V O</v>
          </cell>
          <cell r="K459">
            <v>-263324828.84999999</v>
          </cell>
          <cell r="M459">
            <v>-256719718.78999999</v>
          </cell>
          <cell r="O459">
            <v>-6605110.0599999996</v>
          </cell>
        </row>
        <row r="460">
          <cell r="E460" t="str">
            <v>TOTAL OTRO PASIVO CIRCULANTE NO FINANCIERO</v>
          </cell>
          <cell r="K460">
            <v>-50613645.130000003</v>
          </cell>
          <cell r="M460">
            <v>-47797317.119999997</v>
          </cell>
          <cell r="O460">
            <v>-2816328.01</v>
          </cell>
        </row>
        <row r="461">
          <cell r="E461" t="str">
            <v>==========================================</v>
          </cell>
        </row>
        <row r="463">
          <cell r="E463" t="str">
            <v>T O T A L   P A S I V O</v>
          </cell>
          <cell r="K463">
            <v>-273685749.69999999</v>
          </cell>
          <cell r="M463">
            <v>-263324828.84999999</v>
          </cell>
          <cell r="O463">
            <v>-10360920.85</v>
          </cell>
        </row>
        <row r="464">
          <cell r="E464" t="str">
            <v>=======================</v>
          </cell>
          <cell r="G464" t="str">
            <v xml:space="preserve">                     Balance Contable - Estructura México</v>
          </cell>
          <cell r="N464" t="str">
            <v>Hora</v>
          </cell>
          <cell r="P464">
            <v>0.41753472222222227</v>
          </cell>
        </row>
        <row r="465">
          <cell r="N465" t="str">
            <v>RFBILA00</v>
          </cell>
          <cell r="Q465" t="str">
            <v>/</v>
          </cell>
        </row>
        <row r="467">
          <cell r="F467">
            <v>12</v>
          </cell>
          <cell r="G467" t="str">
            <v>División</v>
          </cell>
          <cell r="I467" t="str">
            <v>****</v>
          </cell>
          <cell r="N467" t="str">
            <v>Imptes en</v>
          </cell>
        </row>
        <row r="468">
          <cell r="G468" t="str">
            <v xml:space="preserve">                     Balance Contable - Estructura México</v>
          </cell>
          <cell r="N468" t="str">
            <v>Hora</v>
          </cell>
          <cell r="P468">
            <v>0.43820601851851854</v>
          </cell>
        </row>
        <row r="469">
          <cell r="E469" t="str">
            <v>Textos............................................</v>
          </cell>
          <cell r="J469" t="str">
            <v>..Interv.informe.</v>
          </cell>
          <cell r="L469" t="str">
            <v>..Comp. periodos</v>
          </cell>
          <cell r="N469" t="str">
            <v>RFBILA00</v>
          </cell>
          <cell r="O469" t="str">
            <v>.......absolutos</v>
          </cell>
          <cell r="Q469" t="str">
            <v>/</v>
          </cell>
        </row>
        <row r="470">
          <cell r="E470" t="str">
            <v>..................................................</v>
          </cell>
          <cell r="J470" t="str">
            <v>(08.2004-08.2004)</v>
          </cell>
          <cell r="L470" t="str">
            <v>(07.2004-07.2004)</v>
          </cell>
          <cell r="O470" t="str">
            <v>.....Desviación</v>
          </cell>
        </row>
        <row r="471">
          <cell r="F471">
            <v>12</v>
          </cell>
          <cell r="G471" t="str">
            <v>División</v>
          </cell>
          <cell r="I471" t="str">
            <v>****</v>
          </cell>
          <cell r="N471" t="str">
            <v>Imptes en</v>
          </cell>
        </row>
        <row r="472">
          <cell r="E472" t="str">
            <v>CUENTA DE RESULTADOS</v>
          </cell>
        </row>
        <row r="473">
          <cell r="E473" t="str">
            <v>Textos............................................</v>
          </cell>
          <cell r="J473" t="str">
            <v>..Interv.informe.</v>
          </cell>
          <cell r="L473" t="str">
            <v>..Comp. periodos</v>
          </cell>
          <cell r="O473" t="str">
            <v>.......absolutos</v>
          </cell>
        </row>
        <row r="474">
          <cell r="E474" t="str">
            <v>..................................................</v>
          </cell>
          <cell r="J474" t="str">
            <v>(09.2004-09.2004)</v>
          </cell>
          <cell r="L474" t="str">
            <v>(08.2004-08.2004)</v>
          </cell>
          <cell r="O474" t="str">
            <v>.....Desviación</v>
          </cell>
        </row>
        <row r="475">
          <cell r="E475" t="str">
            <v>.</v>
          </cell>
        </row>
        <row r="476">
          <cell r="E476" t="str">
            <v>CUENTA DE RESULTADOS</v>
          </cell>
        </row>
        <row r="477">
          <cell r="E477" t="str">
            <v>= = = = = = = = = = =</v>
          </cell>
        </row>
        <row r="478">
          <cell r="E478" t="str">
            <v>.</v>
          </cell>
        </row>
        <row r="479">
          <cell r="E479" t="str">
            <v>.</v>
          </cell>
        </row>
        <row r="480">
          <cell r="E480" t="str">
            <v>INGRESOS OPERATIVOS</v>
          </cell>
        </row>
        <row r="481">
          <cell r="E481" t="str">
            <v>===================</v>
          </cell>
          <cell r="H481" t="str">
            <v>PRECIO ADQUISICIÓN DOMESTICO</v>
          </cell>
          <cell r="K481">
            <v>-17957280</v>
          </cell>
          <cell r="M481">
            <v>-15733940</v>
          </cell>
          <cell r="O481">
            <v>-2223340</v>
          </cell>
        </row>
        <row r="482">
          <cell r="E482" t="str">
            <v>VENTAS DE GAS</v>
          </cell>
          <cell r="H482" t="str">
            <v>PRECIO DE ADQUISICIÓN C &lt; 10,000 Gcal</v>
          </cell>
          <cell r="K482">
            <v>-3702850</v>
          </cell>
          <cell r="M482">
            <v>-3080570</v>
          </cell>
          <cell r="O482">
            <v>-622280</v>
          </cell>
        </row>
        <row r="483">
          <cell r="E483">
            <v>7000102512</v>
          </cell>
          <cell r="H483" t="str">
            <v>PRECIO DE ADQUISICIÓN GC &gt; 10,000 Gcal</v>
          </cell>
          <cell r="K483">
            <v>-84500410</v>
          </cell>
          <cell r="M483">
            <v>-72836600</v>
          </cell>
          <cell r="O483">
            <v>-11663810</v>
          </cell>
        </row>
        <row r="484">
          <cell r="E484" t="str">
            <v>70001 Ventas de gas</v>
          </cell>
          <cell r="H484" t="str">
            <v>PRECIO DE ADQUISICIÓN GC &lt; 10,000 Gcal</v>
          </cell>
          <cell r="K484">
            <v>-15803310</v>
          </cell>
          <cell r="M484">
            <v>-13709730</v>
          </cell>
          <cell r="O484">
            <v>-2093580</v>
          </cell>
        </row>
        <row r="485">
          <cell r="E485">
            <v>7000100012</v>
          </cell>
          <cell r="H485" t="str">
            <v>PRECIO ADQUISICIÓN DOMESTICO</v>
          </cell>
          <cell r="K485">
            <v>-19986570</v>
          </cell>
          <cell r="M485">
            <v>-17957280</v>
          </cell>
          <cell r="O485">
            <v>-2029290</v>
          </cell>
        </row>
        <row r="486">
          <cell r="E486">
            <v>7000100512</v>
          </cell>
          <cell r="H486" t="str">
            <v>PRECIO DE ADQUISICIÓN C &lt; 10,000 Gcal</v>
          </cell>
          <cell r="K486">
            <v>-4077230</v>
          </cell>
          <cell r="M486">
            <v>-3702850</v>
          </cell>
          <cell r="O486">
            <v>-374380</v>
          </cell>
        </row>
        <row r="487">
          <cell r="E487">
            <v>7000102512</v>
          </cell>
          <cell r="H487" t="str">
            <v>PRECIO DE ADQUISICIÓN GC &gt; 10,000 Gcal</v>
          </cell>
          <cell r="K487">
            <v>-94142060</v>
          </cell>
          <cell r="M487">
            <v>-84500410</v>
          </cell>
          <cell r="O487">
            <v>-9641650</v>
          </cell>
        </row>
        <row r="488">
          <cell r="E488">
            <v>7000103512</v>
          </cell>
          <cell r="H488" t="str">
            <v>PRECIO DE ADQUISICIÓN GC &lt; 10,000 Gcal</v>
          </cell>
          <cell r="K488">
            <v>-18189520</v>
          </cell>
          <cell r="M488">
            <v>-15803310</v>
          </cell>
          <cell r="O488">
            <v>-2386210</v>
          </cell>
        </row>
        <row r="489">
          <cell r="E489">
            <v>7000144012</v>
          </cell>
          <cell r="H489" t="str">
            <v>CARGO CAPACIDAD Y USO DISTR. SIMPLE &lt; 1</v>
          </cell>
          <cell r="K489">
            <v>-520500</v>
          </cell>
          <cell r="M489">
            <v>-421160</v>
          </cell>
          <cell r="O489">
            <v>-99340</v>
          </cell>
        </row>
        <row r="490">
          <cell r="E490">
            <v>7000144512</v>
          </cell>
          <cell r="H490" t="str">
            <v>CARGO CAPACIDAD Y USO DISTR. SIMPLE &gt;10</v>
          </cell>
          <cell r="K490">
            <v>-10406400</v>
          </cell>
          <cell r="M490">
            <v>-9131110</v>
          </cell>
          <cell r="O490">
            <v>-1275290</v>
          </cell>
        </row>
        <row r="491">
          <cell r="E491">
            <v>7000160012</v>
          </cell>
          <cell r="H491" t="str">
            <v>DISTRIBUCION C/COMERCIAL DOMESTICO</v>
          </cell>
          <cell r="K491">
            <v>-5950570</v>
          </cell>
          <cell r="M491">
            <v>-5213860</v>
          </cell>
          <cell r="O491">
            <v>-736710</v>
          </cell>
        </row>
        <row r="492">
          <cell r="E492">
            <v>7000160512</v>
          </cell>
          <cell r="H492" t="str">
            <v>DISTRIBUCION C/COMERCIALIZACIÓN C &lt; 10,</v>
          </cell>
          <cell r="K492">
            <v>-762960</v>
          </cell>
          <cell r="M492">
            <v>-663880</v>
          </cell>
          <cell r="O492">
            <v>-99080</v>
          </cell>
        </row>
        <row r="493">
          <cell r="E493">
            <v>7000163512</v>
          </cell>
          <cell r="H493" t="str">
            <v>DISTRBUCION C/COMERCIALIZACION GC &lt; 10,</v>
          </cell>
          <cell r="K493">
            <v>-2779290</v>
          </cell>
          <cell r="M493">
            <v>-2236130</v>
          </cell>
          <cell r="O493">
            <v>-543160</v>
          </cell>
        </row>
        <row r="494">
          <cell r="E494">
            <v>7000163612</v>
          </cell>
          <cell r="H494" t="str">
            <v>DISTRBUCION C/COMERCIALIZACION GC &gt; 10,</v>
          </cell>
          <cell r="K494">
            <v>-2306390</v>
          </cell>
          <cell r="M494">
            <v>-2025640</v>
          </cell>
          <cell r="O494">
            <v>-280750</v>
          </cell>
        </row>
        <row r="495">
          <cell r="E495">
            <v>7000170012</v>
          </cell>
          <cell r="H495" t="str">
            <v>CARGOS SERVICIO DOMESTICO</v>
          </cell>
          <cell r="K495">
            <v>-6853310</v>
          </cell>
          <cell r="M495">
            <v>-6303170</v>
          </cell>
          <cell r="O495">
            <v>-550140</v>
          </cell>
        </row>
        <row r="496">
          <cell r="E496">
            <v>7000170512</v>
          </cell>
          <cell r="H496" t="str">
            <v>CARGO SERVICIO C &lt; 10,000</v>
          </cell>
          <cell r="K496">
            <v>-214380</v>
          </cell>
          <cell r="M496">
            <v>-198430</v>
          </cell>
          <cell r="O496">
            <v>-15950</v>
          </cell>
        </row>
        <row r="497">
          <cell r="E497">
            <v>7000172312</v>
          </cell>
          <cell r="H497" t="str">
            <v>CARGO SERVICIO GC &lt; 10,000 Gcal</v>
          </cell>
          <cell r="K497">
            <v>-31160</v>
          </cell>
          <cell r="M497">
            <v>-27010</v>
          </cell>
          <cell r="O497">
            <v>-4150</v>
          </cell>
        </row>
        <row r="498">
          <cell r="E498">
            <v>7000172412</v>
          </cell>
          <cell r="H498" t="str">
            <v>CARGO SERVICIO GC &gt; 10,000 Gcal</v>
          </cell>
          <cell r="K498">
            <v>-29480</v>
          </cell>
          <cell r="M498">
            <v>-27410</v>
          </cell>
          <cell r="O498">
            <v>-2070</v>
          </cell>
        </row>
        <row r="499">
          <cell r="E499">
            <v>7000174012</v>
          </cell>
          <cell r="H499" t="str">
            <v>CARGO POR SERVICIO DISTR.SIMPLE &lt; 10,00</v>
          </cell>
          <cell r="K499">
            <v>-4120</v>
          </cell>
          <cell r="M499">
            <v>-3430</v>
          </cell>
          <cell r="O499">
            <v>-690</v>
          </cell>
        </row>
        <row r="500">
          <cell r="E500">
            <v>7000174512</v>
          </cell>
          <cell r="H500" t="str">
            <v>CARGO POR SERVICIO DISTR.SIMPLE &gt; 10,00</v>
          </cell>
          <cell r="K500">
            <v>-44190</v>
          </cell>
          <cell r="M500">
            <v>-38290</v>
          </cell>
          <cell r="O500">
            <v>-5900</v>
          </cell>
        </row>
        <row r="501">
          <cell r="E501">
            <v>7000180012</v>
          </cell>
          <cell r="H501" t="str">
            <v>INGRESOS POR CONEXION DESBALANCE</v>
          </cell>
          <cell r="K501">
            <v>-6121700</v>
          </cell>
          <cell r="M501">
            <v>-5955450</v>
          </cell>
          <cell r="O501">
            <v>-166250</v>
          </cell>
        </row>
        <row r="502">
          <cell r="E502" t="str">
            <v>Total 70001 Ventas de gas</v>
          </cell>
          <cell r="K502">
            <v>-172419830</v>
          </cell>
          <cell r="M502">
            <v>-154208820</v>
          </cell>
          <cell r="O502">
            <v>-18211010</v>
          </cell>
        </row>
        <row r="503">
          <cell r="E503" t="str">
            <v>TOTAL VENTAS DE GAS</v>
          </cell>
          <cell r="K503">
            <v>-172419830</v>
          </cell>
          <cell r="M503">
            <v>-154208820</v>
          </cell>
          <cell r="O503">
            <v>-18211010</v>
          </cell>
        </row>
        <row r="504">
          <cell r="E504" t="str">
            <v>70002 Otras ventas</v>
          </cell>
        </row>
        <row r="505">
          <cell r="E505">
            <v>7000210000</v>
          </cell>
          <cell r="H505" t="str">
            <v>VENTA DE INSTALACIONES</v>
          </cell>
          <cell r="K505">
            <v>-14401749</v>
          </cell>
          <cell r="M505">
            <v>-13431386</v>
          </cell>
          <cell r="O505">
            <v>-970363</v>
          </cell>
        </row>
        <row r="506">
          <cell r="E506" t="str">
            <v>OTRAS VENTAS</v>
          </cell>
          <cell r="H506" t="str">
            <v>COBERTURA GAS DOMESTICO</v>
          </cell>
          <cell r="K506">
            <v>1660741.3</v>
          </cell>
          <cell r="M506">
            <v>1294381.3</v>
          </cell>
          <cell r="O506">
            <v>366360</v>
          </cell>
        </row>
        <row r="507">
          <cell r="E507">
            <v>7000240100</v>
          </cell>
          <cell r="H507" t="str">
            <v>COBERTURA GAS GRANDES CLIENTES</v>
          </cell>
          <cell r="K507">
            <v>11650974.07</v>
          </cell>
          <cell r="M507">
            <v>9924293.2799999993</v>
          </cell>
          <cell r="O507">
            <v>1726680.79</v>
          </cell>
        </row>
        <row r="508">
          <cell r="E508" t="str">
            <v>70002 Otras ventas</v>
          </cell>
          <cell r="K508">
            <v>-1090033.6299999999</v>
          </cell>
          <cell r="M508">
            <v>-2212711.42</v>
          </cell>
          <cell r="O508">
            <v>1122677.79</v>
          </cell>
        </row>
        <row r="509">
          <cell r="E509">
            <v>7000210000</v>
          </cell>
          <cell r="H509" t="str">
            <v>VENTA DE INSTALACIONES</v>
          </cell>
          <cell r="K509">
            <v>-15366547.689999999</v>
          </cell>
          <cell r="M509">
            <v>-14401749</v>
          </cell>
          <cell r="O509">
            <v>-964798.69</v>
          </cell>
        </row>
        <row r="510">
          <cell r="E510">
            <v>7000240000</v>
          </cell>
          <cell r="H510" t="str">
            <v>COBERTURA GAS DOMESTICO</v>
          </cell>
          <cell r="K510">
            <v>1761301.3</v>
          </cell>
          <cell r="M510">
            <v>1660741.3</v>
          </cell>
          <cell r="O510">
            <v>100560</v>
          </cell>
        </row>
        <row r="511">
          <cell r="E511">
            <v>7000240100</v>
          </cell>
          <cell r="H511" t="str">
            <v>COBERTURA GAS GRANDES CLIENTES</v>
          </cell>
          <cell r="K511">
            <v>12045021.289999999</v>
          </cell>
          <cell r="M511">
            <v>11650974.07</v>
          </cell>
          <cell r="O511">
            <v>394047.22</v>
          </cell>
        </row>
        <row r="512">
          <cell r="E512" t="str">
            <v>Total 70002 Otras ventas</v>
          </cell>
          <cell r="K512">
            <v>-1560225.1</v>
          </cell>
          <cell r="M512">
            <v>-1090033.6299999999</v>
          </cell>
          <cell r="O512">
            <v>-470191.47</v>
          </cell>
        </row>
        <row r="513">
          <cell r="E513" t="str">
            <v>70012 Otras ventas a empresas del grupo</v>
          </cell>
        </row>
        <row r="514">
          <cell r="E514">
            <v>7001230000</v>
          </cell>
          <cell r="H514" t="str">
            <v>VENTA DE MATERIALES</v>
          </cell>
          <cell r="K514">
            <v>-113328.57</v>
          </cell>
          <cell r="M514">
            <v>-85370.97</v>
          </cell>
          <cell r="O514">
            <v>-27957.599999999999</v>
          </cell>
        </row>
        <row r="515">
          <cell r="E515" t="str">
            <v>Total 70012 Otras ventas a empresas del grupo</v>
          </cell>
          <cell r="K515">
            <v>-113328.57</v>
          </cell>
          <cell r="M515">
            <v>-85370.97</v>
          </cell>
          <cell r="O515">
            <v>-27957.599999999999</v>
          </cell>
        </row>
        <row r="516">
          <cell r="E516" t="str">
            <v>TOTAL OTRAS VENTAS</v>
          </cell>
          <cell r="K516">
            <v>-1673553.67</v>
          </cell>
          <cell r="M516">
            <v>-1175404.6000000001</v>
          </cell>
          <cell r="O516">
            <v>-498149.07</v>
          </cell>
        </row>
        <row r="517">
          <cell r="E517" t="str">
            <v>732 Trabajos realizados para el inmov. mat.</v>
          </cell>
        </row>
        <row r="518">
          <cell r="E518" t="str">
            <v>732040AM00</v>
          </cell>
          <cell r="H518" t="str">
            <v>NUEVAS ACOMETIDAS</v>
          </cell>
          <cell r="K518">
            <v>-48134.7</v>
          </cell>
          <cell r="M518">
            <v>-29991.1</v>
          </cell>
          <cell r="O518">
            <v>-18143.599999999999</v>
          </cell>
        </row>
        <row r="519">
          <cell r="E519" t="str">
            <v>TRABAJOS REALIZADOS PARA LA EMPRESA</v>
          </cell>
          <cell r="H519" t="str">
            <v>CONEXION INDUSTRIAS EN MP/BP</v>
          </cell>
          <cell r="K519">
            <v>-33.85</v>
          </cell>
          <cell r="M519">
            <v>0</v>
          </cell>
          <cell r="O519">
            <v>-33.85</v>
          </cell>
        </row>
        <row r="520">
          <cell r="E520" t="str">
            <v>732040NA00</v>
          </cell>
          <cell r="H520" t="str">
            <v>NUEVOS ABONADOS</v>
          </cell>
          <cell r="K520">
            <v>-307223.83</v>
          </cell>
          <cell r="M520">
            <v>-251075.52</v>
          </cell>
          <cell r="O520">
            <v>-56148.31</v>
          </cell>
        </row>
        <row r="521">
          <cell r="E521" t="str">
            <v>732 Trabajos realizados para el inmov. mat.</v>
          </cell>
          <cell r="K521">
            <v>-355392.38</v>
          </cell>
          <cell r="M521">
            <v>-281066.62</v>
          </cell>
          <cell r="O521">
            <v>-74325.759999999995</v>
          </cell>
        </row>
        <row r="522">
          <cell r="E522" t="str">
            <v>732040AM00</v>
          </cell>
          <cell r="H522" t="str">
            <v>NUEVAS ACOMETIDAS</v>
          </cell>
          <cell r="K522">
            <v>-73910.61</v>
          </cell>
          <cell r="M522">
            <v>-48134.7</v>
          </cell>
          <cell r="O522">
            <v>-25775.91</v>
          </cell>
        </row>
        <row r="523">
          <cell r="E523" t="str">
            <v>732040CM00</v>
          </cell>
          <cell r="H523" t="str">
            <v>CONEXION INDUSTRIAS EN MP/BP</v>
          </cell>
          <cell r="K523">
            <v>-33.85</v>
          </cell>
          <cell r="M523">
            <v>-33.85</v>
          </cell>
          <cell r="O523">
            <v>0</v>
          </cell>
        </row>
        <row r="524">
          <cell r="E524" t="str">
            <v>732040NA00</v>
          </cell>
          <cell r="H524" t="str">
            <v>NUEVOS ABONADOS</v>
          </cell>
          <cell r="K524">
            <v>-621106.88</v>
          </cell>
          <cell r="M524">
            <v>-307223.83</v>
          </cell>
          <cell r="O524">
            <v>-313883.05</v>
          </cell>
        </row>
        <row r="525">
          <cell r="E525" t="str">
            <v>Total 732 Trab. realizados para el inm.mat.</v>
          </cell>
          <cell r="K525">
            <v>-695051.34</v>
          </cell>
          <cell r="M525">
            <v>-355392.38</v>
          </cell>
          <cell r="O525">
            <v>-339658.96</v>
          </cell>
        </row>
        <row r="526">
          <cell r="E526" t="str">
            <v>TOTAL TRABAJOS REALIZADOS PARA LA EMPRESA</v>
          </cell>
          <cell r="K526">
            <v>-695051.34</v>
          </cell>
          <cell r="M526">
            <v>-355392.38</v>
          </cell>
          <cell r="O526">
            <v>-339658.96</v>
          </cell>
        </row>
        <row r="527">
          <cell r="E527" t="str">
            <v>70506 Ingresos por obras</v>
          </cell>
        </row>
        <row r="528">
          <cell r="E528">
            <v>7050700012</v>
          </cell>
          <cell r="H528" t="str">
            <v>CONEXIÓN NO ESTANDAR DOMESTICO</v>
          </cell>
          <cell r="K528">
            <v>-5470832.8399999999</v>
          </cell>
          <cell r="M528">
            <v>-5148162.24</v>
          </cell>
          <cell r="O528">
            <v>-322670.59999999998</v>
          </cell>
        </row>
        <row r="529">
          <cell r="E529" t="str">
            <v>INGRESOS POR OBRAS</v>
          </cell>
          <cell r="H529" t="str">
            <v>CONEXIÓN ESTANDAR DOMESTICO</v>
          </cell>
          <cell r="K529">
            <v>-3223607</v>
          </cell>
          <cell r="M529">
            <v>-3329160.58</v>
          </cell>
          <cell r="O529">
            <v>105553.58</v>
          </cell>
        </row>
        <row r="530">
          <cell r="E530">
            <v>7050701012</v>
          </cell>
          <cell r="H530" t="str">
            <v>CONEXIÓN NO ESTANDAR COMERCIAL</v>
          </cell>
          <cell r="K530">
            <v>-200859.34</v>
          </cell>
          <cell r="M530">
            <v>-197559.34</v>
          </cell>
          <cell r="O530">
            <v>-3300</v>
          </cell>
        </row>
        <row r="531">
          <cell r="E531" t="str">
            <v>70506 Ingresos por obras</v>
          </cell>
          <cell r="H531" t="str">
            <v>CONEXIÓN NO ESTANDAR INDUSTRIAL</v>
          </cell>
          <cell r="K531">
            <v>-1000000</v>
          </cell>
          <cell r="M531">
            <v>-1000000</v>
          </cell>
          <cell r="O531">
            <v>0</v>
          </cell>
        </row>
        <row r="532">
          <cell r="E532">
            <v>7050700012</v>
          </cell>
          <cell r="H532" t="str">
            <v>CONEXIÓN NO ESTANDAR DOMESTICO</v>
          </cell>
          <cell r="K532">
            <v>-5767913.8399999999</v>
          </cell>
          <cell r="M532">
            <v>-5470832.8399999999</v>
          </cell>
          <cell r="O532">
            <v>-297081</v>
          </cell>
        </row>
        <row r="533">
          <cell r="E533">
            <v>7050700112</v>
          </cell>
          <cell r="H533" t="str">
            <v>CONEXIÓN ESTANDAR DOMESTICO</v>
          </cell>
          <cell r="K533">
            <v>-3216084.17</v>
          </cell>
          <cell r="M533">
            <v>-3223607</v>
          </cell>
          <cell r="O533">
            <v>7522.83</v>
          </cell>
        </row>
        <row r="534">
          <cell r="E534">
            <v>7050701012</v>
          </cell>
          <cell r="H534" t="str">
            <v>CONEXIÓN NO ESTANDAR COMERCIAL</v>
          </cell>
          <cell r="K534">
            <v>-202029.34</v>
          </cell>
          <cell r="M534">
            <v>-200859.34</v>
          </cell>
          <cell r="O534">
            <v>-1170</v>
          </cell>
        </row>
        <row r="535">
          <cell r="E535">
            <v>7050702012</v>
          </cell>
          <cell r="H535" t="str">
            <v>CONEXIÓN NO ESTANDAR INDUSTRIAL</v>
          </cell>
          <cell r="K535">
            <v>-1000000</v>
          </cell>
          <cell r="M535">
            <v>-1000000</v>
          </cell>
          <cell r="O535">
            <v>0</v>
          </cell>
        </row>
        <row r="536">
          <cell r="E536">
            <v>7050702112</v>
          </cell>
          <cell r="H536" t="str">
            <v>CONEXIÓN ESTANDAR INDUSTRIAL</v>
          </cell>
          <cell r="K536">
            <v>-25516141.370000001</v>
          </cell>
          <cell r="M536">
            <v>-25210141.370000001</v>
          </cell>
          <cell r="O536">
            <v>-306000</v>
          </cell>
        </row>
        <row r="537">
          <cell r="E537">
            <v>7050709012</v>
          </cell>
          <cell r="H537" t="str">
            <v>CONEXIÓN NO ESTANDAR GRAN COMERCIAL</v>
          </cell>
          <cell r="K537">
            <v>-1071589.9099999999</v>
          </cell>
          <cell r="M537">
            <v>-1071589.9099999999</v>
          </cell>
          <cell r="O537">
            <v>0</v>
          </cell>
        </row>
        <row r="538">
          <cell r="E538" t="str">
            <v>Total 70506 Ingresos por obras</v>
          </cell>
          <cell r="K538">
            <v>-36773758.630000003</v>
          </cell>
          <cell r="M538">
            <v>-36177030.460000001</v>
          </cell>
          <cell r="O538">
            <v>-596728.17000000004</v>
          </cell>
        </row>
        <row r="539">
          <cell r="E539" t="str">
            <v>TOTAL INGRESOS POR OBRAS</v>
          </cell>
          <cell r="K539">
            <v>-36773758.630000003</v>
          </cell>
          <cell r="M539">
            <v>-36177030.460000001</v>
          </cell>
          <cell r="O539">
            <v>-596728.17000000004</v>
          </cell>
        </row>
        <row r="540">
          <cell r="E540" t="str">
            <v>705X7 Otros ingresos por prestación servicios</v>
          </cell>
        </row>
        <row r="541">
          <cell r="E541">
            <v>7050760500</v>
          </cell>
          <cell r="H541" t="str">
            <v>COBRO DE GASTOS DE CIERRE Y DE APERTURA</v>
          </cell>
          <cell r="K541">
            <v>-343553.5</v>
          </cell>
          <cell r="M541">
            <v>-308909.5</v>
          </cell>
          <cell r="O541">
            <v>-34644</v>
          </cell>
        </row>
        <row r="542">
          <cell r="E542" t="str">
            <v>OTROS INGRESOS DE GESTIÓN</v>
          </cell>
          <cell r="H542" t="str">
            <v>COBRO GASTOS CHEQUES DEVUELTOS</v>
          </cell>
          <cell r="K542">
            <v>-951.4</v>
          </cell>
          <cell r="M542">
            <v>-951.4</v>
          </cell>
          <cell r="O542">
            <v>0</v>
          </cell>
        </row>
        <row r="543">
          <cell r="E543" t="str">
            <v>Total 705X7 Otros ingr. por prestación serv.</v>
          </cell>
          <cell r="K543">
            <v>-344504.9</v>
          </cell>
          <cell r="M543">
            <v>-309860.90000000002</v>
          </cell>
          <cell r="O543">
            <v>-34644</v>
          </cell>
        </row>
        <row r="544">
          <cell r="E544" t="str">
            <v>705X7 Otros ingresos por prestación servicios</v>
          </cell>
          <cell r="H544" t="str">
            <v>INGRESOS POR SERVICIOS DIVERSOS</v>
          </cell>
          <cell r="K544">
            <v>-361567.22</v>
          </cell>
          <cell r="M544">
            <v>-341547.22</v>
          </cell>
          <cell r="O544">
            <v>-20020</v>
          </cell>
        </row>
        <row r="545">
          <cell r="E545">
            <v>7050760500</v>
          </cell>
          <cell r="H545" t="str">
            <v>COBRO DE GASTOS DE CIERRE Y DE APERTURA</v>
          </cell>
          <cell r="K545">
            <v>-373234.02</v>
          </cell>
          <cell r="M545">
            <v>-343553.5</v>
          </cell>
          <cell r="O545">
            <v>-29680.52</v>
          </cell>
        </row>
        <row r="546">
          <cell r="E546">
            <v>7050770000</v>
          </cell>
          <cell r="H546" t="str">
            <v>COBRO GASTOS CHEQUES DEVUELTOS</v>
          </cell>
          <cell r="K546">
            <v>-1392</v>
          </cell>
          <cell r="M546">
            <v>-951.4</v>
          </cell>
          <cell r="O546">
            <v>-440.6</v>
          </cell>
        </row>
        <row r="547">
          <cell r="E547" t="str">
            <v>Total 705X7 Otros ingr. por prestación serv.</v>
          </cell>
          <cell r="K547">
            <v>-374626.02</v>
          </cell>
          <cell r="M547">
            <v>-344504.9</v>
          </cell>
          <cell r="O547">
            <v>-30121.119999999999</v>
          </cell>
        </row>
        <row r="548">
          <cell r="E548">
            <v>7590700000</v>
          </cell>
          <cell r="H548" t="str">
            <v>INGRESOS POR SERVICIOS DIVERSOS</v>
          </cell>
          <cell r="K548">
            <v>-381587.22</v>
          </cell>
          <cell r="M548">
            <v>-361567.22</v>
          </cell>
          <cell r="O548">
            <v>-20020</v>
          </cell>
        </row>
        <row r="549">
          <cell r="E549" t="str">
            <v>TOTAL INGRESOS OPERATIVOS</v>
          </cell>
          <cell r="K549">
            <v>-381587.22</v>
          </cell>
          <cell r="M549">
            <v>-361567.22</v>
          </cell>
          <cell r="O549">
            <v>-20020</v>
          </cell>
        </row>
        <row r="550">
          <cell r="E550" t="str">
            <v>TOTAL OTROS INGRESOS DE GESTIÓN</v>
          </cell>
          <cell r="K550">
            <v>-756213.24</v>
          </cell>
          <cell r="M550">
            <v>-706072.12</v>
          </cell>
          <cell r="O550">
            <v>-50141.120000000003</v>
          </cell>
        </row>
        <row r="552">
          <cell r="E552" t="str">
            <v>GASTOS OPERATIVOS</v>
          </cell>
        </row>
        <row r="553">
          <cell r="E553" t="str">
            <v>TOTAL INGRESOS OPERATIVOS</v>
          </cell>
          <cell r="K553">
            <v>-212318406.88</v>
          </cell>
          <cell r="M553">
            <v>-192622719.56</v>
          </cell>
          <cell r="O553">
            <v>-19695687.32</v>
          </cell>
        </row>
        <row r="554">
          <cell r="E554" t="str">
            <v>=========================</v>
          </cell>
        </row>
        <row r="556">
          <cell r="E556" t="str">
            <v>GASTOS OPERATIVOS</v>
          </cell>
        </row>
        <row r="557">
          <cell r="E557" t="str">
            <v>=================</v>
          </cell>
          <cell r="H557" t="str">
            <v>GAS NATURAL DOMESTICO-COMERCIAL</v>
          </cell>
          <cell r="K557">
            <v>27615590</v>
          </cell>
          <cell r="M557">
            <v>24106390</v>
          </cell>
          <cell r="O557">
            <v>3509200</v>
          </cell>
        </row>
        <row r="558">
          <cell r="E558" t="str">
            <v>COMPRAS DE GAS</v>
          </cell>
          <cell r="H558" t="str">
            <v>GAS NATURAL INDUSTRIAL FIRME</v>
          </cell>
          <cell r="K558">
            <v>100303720.06999999</v>
          </cell>
          <cell r="M558">
            <v>86546329.900000006</v>
          </cell>
          <cell r="O558">
            <v>13757390.17</v>
          </cell>
        </row>
        <row r="559">
          <cell r="E559" t="str">
            <v>Total 60011 Compras de gas a emp.gr. distrib.</v>
          </cell>
          <cell r="K559">
            <v>127919310.06999999</v>
          </cell>
          <cell r="M559">
            <v>110652719.90000001</v>
          </cell>
          <cell r="O559">
            <v>17266590.170000002</v>
          </cell>
        </row>
        <row r="560">
          <cell r="E560" t="str">
            <v>60011 Compras de gas a empr.gr. para distrib.</v>
          </cell>
          <cell r="K560">
            <v>127919310.06999999</v>
          </cell>
          <cell r="M560">
            <v>110652719.90000001</v>
          </cell>
          <cell r="O560">
            <v>17266590.170000002</v>
          </cell>
        </row>
        <row r="561">
          <cell r="E561">
            <v>6001100000</v>
          </cell>
          <cell r="H561" t="str">
            <v>GAS NATURAL DOMESTICO-COMERCIAL</v>
          </cell>
          <cell r="K561">
            <v>30185500</v>
          </cell>
          <cell r="M561">
            <v>27615590</v>
          </cell>
          <cell r="O561">
            <v>2569910</v>
          </cell>
        </row>
        <row r="562">
          <cell r="E562">
            <v>6001120000</v>
          </cell>
          <cell r="H562" t="str">
            <v>GAS NATURAL INDUSTRIAL FIRME</v>
          </cell>
          <cell r="K562">
            <v>112331580</v>
          </cell>
          <cell r="M562">
            <v>100303720.06999999</v>
          </cell>
          <cell r="O562">
            <v>12027859.93</v>
          </cell>
        </row>
        <row r="563">
          <cell r="E563" t="str">
            <v>Total 60011 Compras de gas a emp.gr. distrib.</v>
          </cell>
          <cell r="K563">
            <v>142517080</v>
          </cell>
          <cell r="M563">
            <v>127919310.06999999</v>
          </cell>
          <cell r="O563">
            <v>14597769.93</v>
          </cell>
        </row>
        <row r="564">
          <cell r="E564" t="str">
            <v>TOTAL COMPRAS DE GAS</v>
          </cell>
          <cell r="K564">
            <v>142517080</v>
          </cell>
          <cell r="M564">
            <v>127919310.06999999</v>
          </cell>
          <cell r="O564">
            <v>14597769.93</v>
          </cell>
        </row>
        <row r="565">
          <cell r="E565" t="str">
            <v>60002 Otras compras</v>
          </cell>
        </row>
        <row r="566">
          <cell r="E566">
            <v>6000210000</v>
          </cell>
          <cell r="H566" t="str">
            <v>COSTE VENTA DE INSTALACIONES</v>
          </cell>
          <cell r="K566">
            <v>14401749</v>
          </cell>
          <cell r="M566">
            <v>13431386</v>
          </cell>
          <cell r="O566">
            <v>970363</v>
          </cell>
        </row>
        <row r="567">
          <cell r="E567" t="str">
            <v>OTRAS COMPRAS</v>
          </cell>
          <cell r="H567" t="str">
            <v>COSTE VENTA DE MATERIALES</v>
          </cell>
          <cell r="K567">
            <v>81140.929999999993</v>
          </cell>
          <cell r="M567">
            <v>28492.98</v>
          </cell>
          <cell r="O567">
            <v>52647.95</v>
          </cell>
        </row>
        <row r="568">
          <cell r="E568">
            <v>6000240000</v>
          </cell>
          <cell r="H568" t="str">
            <v>COBERTURA GAS DOMESTICO</v>
          </cell>
          <cell r="K568">
            <v>-1660740.07</v>
          </cell>
          <cell r="M568">
            <v>-1294380.07</v>
          </cell>
          <cell r="O568">
            <v>-366360</v>
          </cell>
        </row>
        <row r="569">
          <cell r="E569" t="str">
            <v>60002 Otras compras</v>
          </cell>
          <cell r="H569" t="str">
            <v>COBERTURA GAS GRANDES CLIENTES</v>
          </cell>
          <cell r="K569">
            <v>-11650979.59</v>
          </cell>
          <cell r="M569">
            <v>-9924299.5899999999</v>
          </cell>
          <cell r="O569">
            <v>-1726680</v>
          </cell>
        </row>
        <row r="570">
          <cell r="E570">
            <v>6000210000</v>
          </cell>
          <cell r="H570" t="str">
            <v>COSTE VENTA DE INSTALACIONES</v>
          </cell>
          <cell r="K570">
            <v>15366547.689999999</v>
          </cell>
          <cell r="M570">
            <v>14401749</v>
          </cell>
          <cell r="O570">
            <v>964798.69</v>
          </cell>
        </row>
        <row r="571">
          <cell r="E571">
            <v>6000230000</v>
          </cell>
          <cell r="H571" t="str">
            <v>COSTE VENTA DE MATERIALES</v>
          </cell>
          <cell r="K571">
            <v>107605.75999999999</v>
          </cell>
          <cell r="M571">
            <v>81140.929999999993</v>
          </cell>
          <cell r="O571">
            <v>26464.83</v>
          </cell>
        </row>
        <row r="572">
          <cell r="E572">
            <v>6000240000</v>
          </cell>
          <cell r="H572" t="str">
            <v>COBERTURA GAS DOMESTICO</v>
          </cell>
          <cell r="K572">
            <v>-1761302.87</v>
          </cell>
          <cell r="M572">
            <v>-1660740.07</v>
          </cell>
          <cell r="O572">
            <v>-100562.8</v>
          </cell>
        </row>
        <row r="573">
          <cell r="E573">
            <v>6000240100</v>
          </cell>
          <cell r="H573" t="str">
            <v>COBERTURA GAS GRANDES CLIENTES</v>
          </cell>
          <cell r="K573">
            <v>-12045026.789999999</v>
          </cell>
          <cell r="M573">
            <v>-11650979.59</v>
          </cell>
          <cell r="O573">
            <v>-394047.2</v>
          </cell>
        </row>
        <row r="574">
          <cell r="E574" t="str">
            <v>Total 60002 Otras compras</v>
          </cell>
          <cell r="K574">
            <v>1667823.79</v>
          </cell>
          <cell r="M574">
            <v>1171170.27</v>
          </cell>
          <cell r="O574">
            <v>496653.52</v>
          </cell>
        </row>
        <row r="575">
          <cell r="E575" t="str">
            <v>TOTAL OTRAS COMPRAS</v>
          </cell>
          <cell r="K575">
            <v>1667823.79</v>
          </cell>
          <cell r="M575">
            <v>1171170.27</v>
          </cell>
          <cell r="O575">
            <v>496653.52</v>
          </cell>
        </row>
        <row r="576">
          <cell r="E576" t="str">
            <v>ARRENDAMIENTOS</v>
          </cell>
        </row>
        <row r="577">
          <cell r="E577" t="str">
            <v>62106 Arrendamientos y cánones</v>
          </cell>
        </row>
        <row r="578">
          <cell r="E578" t="str">
            <v>SERVICIOS EXTERIORES</v>
          </cell>
          <cell r="H578" t="str">
            <v>ARRENDAMIENTO EDIFICIOS,LOCALES Y OTRAS</v>
          </cell>
          <cell r="K578">
            <v>580400.59</v>
          </cell>
          <cell r="M578">
            <v>405436.41</v>
          </cell>
          <cell r="O578">
            <v>174964.18</v>
          </cell>
        </row>
        <row r="579">
          <cell r="E579">
            <v>6210640000</v>
          </cell>
          <cell r="H579" t="str">
            <v>ARRENDAMIENTO MOBILIARIO</v>
          </cell>
          <cell r="K579">
            <v>60553.54</v>
          </cell>
          <cell r="M579">
            <v>47120.54</v>
          </cell>
          <cell r="O579">
            <v>13433</v>
          </cell>
        </row>
        <row r="580">
          <cell r="E580" t="str">
            <v>ARRENDAMIENTOS</v>
          </cell>
          <cell r="H580" t="str">
            <v>ARRENDAMIENTO UTILITARIOS</v>
          </cell>
          <cell r="K580">
            <v>2301.7399999999998</v>
          </cell>
          <cell r="M580">
            <v>2301.7399999999998</v>
          </cell>
          <cell r="O580">
            <v>0</v>
          </cell>
        </row>
        <row r="581">
          <cell r="E581" t="str">
            <v>62106 Arrendamientos y cánones</v>
          </cell>
          <cell r="K581">
            <v>643255.87</v>
          </cell>
          <cell r="M581">
            <v>454858.69</v>
          </cell>
          <cell r="O581">
            <v>188397.18</v>
          </cell>
        </row>
        <row r="582">
          <cell r="E582">
            <v>6210610000</v>
          </cell>
          <cell r="H582" t="str">
            <v>ARRENDAMIENTO EDIFICIOS,LOCALES Y OTRAS</v>
          </cell>
          <cell r="K582">
            <v>527573.57999999996</v>
          </cell>
          <cell r="M582">
            <v>580400.59</v>
          </cell>
          <cell r="O582">
            <v>-52827.01</v>
          </cell>
        </row>
        <row r="583">
          <cell r="E583">
            <v>6210640000</v>
          </cell>
          <cell r="H583" t="str">
            <v>ARRENDAMIENTO MOBILIARIO</v>
          </cell>
          <cell r="K583">
            <v>67333.259999999995</v>
          </cell>
          <cell r="M583">
            <v>60553.54</v>
          </cell>
          <cell r="O583">
            <v>6779.72</v>
          </cell>
        </row>
        <row r="584">
          <cell r="E584">
            <v>6210662000</v>
          </cell>
          <cell r="H584" t="str">
            <v>ARRENDAMIENTO UTILITARIOS</v>
          </cell>
          <cell r="K584">
            <v>2301.7399999999998</v>
          </cell>
          <cell r="M584">
            <v>2301.7399999999998</v>
          </cell>
          <cell r="O584">
            <v>0</v>
          </cell>
        </row>
        <row r="585">
          <cell r="E585" t="str">
            <v>Total 62106 Arrendamientos y cánones</v>
          </cell>
          <cell r="K585">
            <v>597208.57999999996</v>
          </cell>
          <cell r="M585">
            <v>643255.87</v>
          </cell>
          <cell r="O585">
            <v>-46047.29</v>
          </cell>
        </row>
        <row r="586">
          <cell r="E586" t="str">
            <v>TOTAL ARRENDAMIENTOS</v>
          </cell>
          <cell r="H586" t="str">
            <v>REPARACION EDIFICIOS, LOCALES Y CONSTRU</v>
          </cell>
          <cell r="K586">
            <v>597208.57999999996</v>
          </cell>
          <cell r="M586">
            <v>643255.87</v>
          </cell>
          <cell r="O586">
            <v>-46047.29</v>
          </cell>
        </row>
        <row r="587">
          <cell r="E587" t="str">
            <v>....................</v>
          </cell>
          <cell r="H587" t="str">
            <v>ELEMENTOS DE TRANSPORTE</v>
          </cell>
          <cell r="K587">
            <v>607.66999999999996</v>
          </cell>
          <cell r="M587">
            <v>472.36</v>
          </cell>
          <cell r="O587">
            <v>135.31</v>
          </cell>
        </row>
        <row r="588">
          <cell r="E588" t="str">
            <v>REPARACIÓN Y CONSERVACIÓN</v>
          </cell>
          <cell r="H588" t="str">
            <v>REPARACION UTILITARIOS</v>
          </cell>
          <cell r="K588">
            <v>110767.41</v>
          </cell>
          <cell r="M588">
            <v>69940.23</v>
          </cell>
          <cell r="O588">
            <v>40827.18</v>
          </cell>
        </row>
        <row r="589">
          <cell r="E589" t="str">
            <v>622 Reparaciones y conservación</v>
          </cell>
          <cell r="H589" t="str">
            <v>REPARACION MAQUINARIA, UTILES Y HERRAMI</v>
          </cell>
          <cell r="K589">
            <v>19197.05</v>
          </cell>
          <cell r="M589">
            <v>20587.03</v>
          </cell>
          <cell r="O589">
            <v>-1389.98</v>
          </cell>
        </row>
        <row r="590">
          <cell r="E590">
            <v>6220600000</v>
          </cell>
          <cell r="H590" t="str">
            <v>REPARACION EDIFICIOS, LOCALES Y CONSTRU</v>
          </cell>
          <cell r="K590">
            <v>391833.88</v>
          </cell>
          <cell r="M590">
            <v>79816.37</v>
          </cell>
          <cell r="O590">
            <v>312017.51</v>
          </cell>
        </row>
        <row r="591">
          <cell r="E591">
            <v>6220610000</v>
          </cell>
          <cell r="H591" t="str">
            <v>ELEMENTOS DE TRANSPORTE</v>
          </cell>
          <cell r="K591">
            <v>607.66999999999996</v>
          </cell>
          <cell r="M591">
            <v>607.66999999999996</v>
          </cell>
          <cell r="O591">
            <v>0</v>
          </cell>
        </row>
        <row r="592">
          <cell r="E592">
            <v>6220612000</v>
          </cell>
          <cell r="H592" t="str">
            <v>REPARACION UTILITARIOS</v>
          </cell>
          <cell r="K592">
            <v>266479.46999999997</v>
          </cell>
          <cell r="M592">
            <v>110767.41</v>
          </cell>
          <cell r="O592">
            <v>155712.06</v>
          </cell>
        </row>
        <row r="593">
          <cell r="E593">
            <v>6220620000</v>
          </cell>
          <cell r="H593" t="str">
            <v>REPARACION MAQUINARIA, UTILES Y HERRAMI</v>
          </cell>
          <cell r="K593">
            <v>19046.72</v>
          </cell>
          <cell r="M593">
            <v>19197.05</v>
          </cell>
          <cell r="O593">
            <v>-150.33000000000001</v>
          </cell>
        </row>
        <row r="594">
          <cell r="E594">
            <v>6220630000</v>
          </cell>
          <cell r="H594" t="str">
            <v>REPARACION MOBILIARIO Y ENSERES</v>
          </cell>
          <cell r="K594">
            <v>736.52</v>
          </cell>
          <cell r="M594">
            <v>200</v>
          </cell>
          <cell r="O594">
            <v>536.52</v>
          </cell>
        </row>
        <row r="595">
          <cell r="E595">
            <v>6220660500</v>
          </cell>
          <cell r="H595" t="str">
            <v>MANTENIMIENTO CORRECTIVO RED M/B P</v>
          </cell>
          <cell r="K595">
            <v>66771.740000000005</v>
          </cell>
          <cell r="M595">
            <v>48757</v>
          </cell>
          <cell r="O595">
            <v>18014.740000000002</v>
          </cell>
        </row>
        <row r="596">
          <cell r="E596">
            <v>6220661000</v>
          </cell>
          <cell r="H596" t="str">
            <v>MANTENIMIENTO PREVENTIVO RED A.P.</v>
          </cell>
          <cell r="K596">
            <v>316319.75</v>
          </cell>
          <cell r="M596">
            <v>280792.65999999997</v>
          </cell>
          <cell r="O596">
            <v>35527.089999999997</v>
          </cell>
        </row>
        <row r="597">
          <cell r="E597">
            <v>6220662000</v>
          </cell>
          <cell r="H597" t="str">
            <v>RESEGUIMIENTO RED</v>
          </cell>
          <cell r="K597">
            <v>264991.8</v>
          </cell>
          <cell r="M597">
            <v>37270</v>
          </cell>
          <cell r="O597">
            <v>227721.8</v>
          </cell>
        </row>
        <row r="598">
          <cell r="E598">
            <v>6220662500</v>
          </cell>
          <cell r="H598" t="str">
            <v>RETENES</v>
          </cell>
          <cell r="K598">
            <v>131661.67000000001</v>
          </cell>
          <cell r="M598">
            <v>118704.67</v>
          </cell>
          <cell r="O598">
            <v>12957</v>
          </cell>
        </row>
        <row r="599">
          <cell r="E599">
            <v>6220663500</v>
          </cell>
          <cell r="H599" t="str">
            <v>RESTO INSTALACIONES TECNICAS</v>
          </cell>
          <cell r="K599">
            <v>627924.06000000006</v>
          </cell>
          <cell r="M599">
            <v>532371.32999999996</v>
          </cell>
          <cell r="O599">
            <v>95552.73</v>
          </cell>
        </row>
        <row r="600">
          <cell r="E600" t="str">
            <v>Total 622 Reparaciones y conservación</v>
          </cell>
          <cell r="K600">
            <v>2086373.28</v>
          </cell>
          <cell r="M600">
            <v>1228484.1599999999</v>
          </cell>
          <cell r="O600">
            <v>857889.12</v>
          </cell>
        </row>
        <row r="601">
          <cell r="E601" t="str">
            <v>TOTAL REPARACIÓN Y CONSERVACIÓN</v>
          </cell>
          <cell r="H601" t="str">
            <v>ELECTRICIDAD</v>
          </cell>
          <cell r="K601">
            <v>2086373.28</v>
          </cell>
          <cell r="M601">
            <v>1228484.1599999999</v>
          </cell>
          <cell r="O601">
            <v>857889.12</v>
          </cell>
        </row>
        <row r="602">
          <cell r="E602" t="str">
            <v>...............................</v>
          </cell>
          <cell r="H602" t="str">
            <v>AGUA</v>
          </cell>
          <cell r="K602">
            <v>3119.27</v>
          </cell>
          <cell r="M602">
            <v>2869.27</v>
          </cell>
          <cell r="O602">
            <v>250</v>
          </cell>
        </row>
        <row r="603">
          <cell r="E603" t="str">
            <v>SUMINISTROS</v>
          </cell>
          <cell r="H603" t="str">
            <v>CARBURANTES Y COMBUSTIBLES</v>
          </cell>
          <cell r="K603">
            <v>230544.71</v>
          </cell>
          <cell r="M603">
            <v>195620.88</v>
          </cell>
          <cell r="O603">
            <v>34923.83</v>
          </cell>
        </row>
        <row r="604">
          <cell r="E604" t="str">
            <v>628 Suministros</v>
          </cell>
          <cell r="H604" t="str">
            <v>TELEFONOS</v>
          </cell>
          <cell r="K604">
            <v>2166.7800000000002</v>
          </cell>
          <cell r="M604">
            <v>2166.7800000000002</v>
          </cell>
          <cell r="O604">
            <v>0</v>
          </cell>
        </row>
        <row r="605">
          <cell r="E605">
            <v>6280600000</v>
          </cell>
          <cell r="H605" t="str">
            <v>ELECTRICIDAD</v>
          </cell>
          <cell r="K605">
            <v>97859.94</v>
          </cell>
          <cell r="M605">
            <v>117807.93</v>
          </cell>
          <cell r="O605">
            <v>-19947.990000000002</v>
          </cell>
        </row>
        <row r="606">
          <cell r="E606">
            <v>6280610000</v>
          </cell>
          <cell r="H606" t="str">
            <v>AGUA</v>
          </cell>
          <cell r="K606">
            <v>5254.99</v>
          </cell>
          <cell r="M606">
            <v>3119.27</v>
          </cell>
          <cell r="O606">
            <v>2135.7199999999998</v>
          </cell>
        </row>
        <row r="607">
          <cell r="E607">
            <v>6280620000</v>
          </cell>
          <cell r="H607" t="str">
            <v>CARBURANTES Y COMBUSTIBLES</v>
          </cell>
          <cell r="K607">
            <v>249867.79</v>
          </cell>
          <cell r="M607">
            <v>230544.71</v>
          </cell>
          <cell r="O607">
            <v>19323.080000000002</v>
          </cell>
        </row>
        <row r="608">
          <cell r="E608">
            <v>6280630000</v>
          </cell>
          <cell r="H608" t="str">
            <v>TELEFONOS</v>
          </cell>
          <cell r="K608">
            <v>2166.7800000000002</v>
          </cell>
          <cell r="M608">
            <v>2166.7800000000002</v>
          </cell>
          <cell r="O608">
            <v>0</v>
          </cell>
        </row>
        <row r="609">
          <cell r="E609">
            <v>6280650000</v>
          </cell>
          <cell r="H609" t="str">
            <v>CORREOS Y MENSAJERIA</v>
          </cell>
          <cell r="K609">
            <v>441499.09</v>
          </cell>
          <cell r="M609">
            <v>415943.4</v>
          </cell>
          <cell r="O609">
            <v>25555.69</v>
          </cell>
        </row>
        <row r="610">
          <cell r="E610">
            <v>6280680000</v>
          </cell>
          <cell r="H610" t="str">
            <v>MATERIAL DE OFICINA</v>
          </cell>
          <cell r="K610">
            <v>225708.19</v>
          </cell>
          <cell r="M610">
            <v>200612.57</v>
          </cell>
          <cell r="O610">
            <v>25095.62</v>
          </cell>
        </row>
        <row r="611">
          <cell r="E611">
            <v>6280690000</v>
          </cell>
          <cell r="H611" t="str">
            <v>MATERIAL FUNGIBLE INFORMATICO</v>
          </cell>
          <cell r="K611">
            <v>-1.02</v>
          </cell>
          <cell r="M611">
            <v>-1.02</v>
          </cell>
          <cell r="O611">
            <v>0</v>
          </cell>
        </row>
        <row r="612">
          <cell r="E612">
            <v>6280691000</v>
          </cell>
          <cell r="H612" t="str">
            <v>OTROS SUMINISTROS</v>
          </cell>
          <cell r="K612">
            <v>59379.63</v>
          </cell>
          <cell r="M612">
            <v>56858.13</v>
          </cell>
          <cell r="O612">
            <v>2521.5</v>
          </cell>
        </row>
        <row r="613">
          <cell r="E613" t="str">
            <v>Total 628 Suministros</v>
          </cell>
          <cell r="K613">
            <v>1081735.3899999999</v>
          </cell>
          <cell r="M613">
            <v>1027051.77</v>
          </cell>
          <cell r="O613">
            <v>54683.62</v>
          </cell>
        </row>
        <row r="614">
          <cell r="E614" t="str">
            <v>TOTAL SUMINISTROS</v>
          </cell>
          <cell r="H614" t="str">
            <v>VIGILANCIA</v>
          </cell>
          <cell r="K614">
            <v>1081735.3899999999</v>
          </cell>
          <cell r="M614">
            <v>1027051.77</v>
          </cell>
          <cell r="O614">
            <v>54683.62</v>
          </cell>
        </row>
        <row r="615">
          <cell r="E615" t="str">
            <v>.................</v>
          </cell>
          <cell r="H615" t="str">
            <v>OTROS SERVICIOS PROFESIONALES</v>
          </cell>
          <cell r="K615">
            <v>9540.34</v>
          </cell>
          <cell r="M615">
            <v>9540.34</v>
          </cell>
          <cell r="O615">
            <v>0</v>
          </cell>
        </row>
        <row r="616">
          <cell r="E616" t="str">
            <v>SERVICIOS PROFESIONALES INDEPENDIENTES</v>
          </cell>
          <cell r="K616">
            <v>531855.34</v>
          </cell>
          <cell r="M616">
            <v>299715.34000000003</v>
          </cell>
          <cell r="O616">
            <v>232140</v>
          </cell>
        </row>
        <row r="617">
          <cell r="E617" t="str">
            <v>623 Servicios profesionales independientes</v>
          </cell>
          <cell r="K617">
            <v>531855.34</v>
          </cell>
          <cell r="M617">
            <v>299715.34000000003</v>
          </cell>
          <cell r="O617">
            <v>232140</v>
          </cell>
        </row>
        <row r="618">
          <cell r="E618">
            <v>6230640000</v>
          </cell>
          <cell r="H618" t="str">
            <v>VIGILANCIA</v>
          </cell>
          <cell r="K618">
            <v>492822</v>
          </cell>
          <cell r="M618">
            <v>522315</v>
          </cell>
          <cell r="O618">
            <v>-29493</v>
          </cell>
        </row>
        <row r="619">
          <cell r="E619">
            <v>6230660000</v>
          </cell>
          <cell r="H619" t="str">
            <v>OTROS SERVICIOS PROFESIONALES</v>
          </cell>
          <cell r="K619">
            <v>9540.34</v>
          </cell>
          <cell r="M619">
            <v>9540.34</v>
          </cell>
          <cell r="O619">
            <v>0</v>
          </cell>
        </row>
        <row r="620">
          <cell r="E620" t="str">
            <v>Total 623 Servicios profesionales indep.</v>
          </cell>
          <cell r="K620">
            <v>502362.34</v>
          </cell>
          <cell r="M620">
            <v>531855.34</v>
          </cell>
          <cell r="O620">
            <v>-29493</v>
          </cell>
        </row>
        <row r="621">
          <cell r="E621" t="str">
            <v>TOTAL SERVICIOS PROFESIONALES INDEPENDIENTES</v>
          </cell>
          <cell r="H621" t="str">
            <v>PUBLICIDAD</v>
          </cell>
          <cell r="K621">
            <v>502362.34</v>
          </cell>
          <cell r="M621">
            <v>531855.34</v>
          </cell>
          <cell r="O621">
            <v>-29493</v>
          </cell>
        </row>
        <row r="622">
          <cell r="E622" t="str">
            <v>............................................</v>
          </cell>
          <cell r="H622" t="str">
            <v>ACTIVIDADES PROMOCIONALES</v>
          </cell>
          <cell r="K622">
            <v>69569.55</v>
          </cell>
          <cell r="M622">
            <v>68024.55</v>
          </cell>
          <cell r="O622">
            <v>1545</v>
          </cell>
        </row>
        <row r="623">
          <cell r="E623" t="str">
            <v>PUBLICIDAD, PROPAGANDA Y RELACIONES PÚBLICAS</v>
          </cell>
          <cell r="H623" t="str">
            <v>INVESTIGACION</v>
          </cell>
          <cell r="K623">
            <v>135515.82</v>
          </cell>
          <cell r="M623">
            <v>135515.82</v>
          </cell>
          <cell r="O623">
            <v>0</v>
          </cell>
        </row>
        <row r="624">
          <cell r="E624" t="str">
            <v>627 Publicidad, propaganda y rel. públicas</v>
          </cell>
          <cell r="H624" t="str">
            <v>PUBLICACIONES Y FILMACIONES</v>
          </cell>
          <cell r="K624">
            <v>20350</v>
          </cell>
          <cell r="M624">
            <v>20350</v>
          </cell>
          <cell r="O624">
            <v>0</v>
          </cell>
        </row>
        <row r="625">
          <cell r="E625">
            <v>6270600000</v>
          </cell>
          <cell r="H625" t="str">
            <v>PUBLICIDAD</v>
          </cell>
          <cell r="K625">
            <v>1802006.14</v>
          </cell>
          <cell r="M625">
            <v>1802006.14</v>
          </cell>
          <cell r="O625">
            <v>0</v>
          </cell>
        </row>
        <row r="626">
          <cell r="E626">
            <v>6270630000</v>
          </cell>
          <cell r="H626" t="str">
            <v>ACTIVIDADES PROMOCIONALES</v>
          </cell>
          <cell r="K626">
            <v>76469.55</v>
          </cell>
          <cell r="M626">
            <v>69569.55</v>
          </cell>
          <cell r="O626">
            <v>6900</v>
          </cell>
        </row>
        <row r="627">
          <cell r="E627">
            <v>6270640000</v>
          </cell>
          <cell r="H627" t="str">
            <v>INVESTIGACION</v>
          </cell>
          <cell r="K627">
            <v>135515.82</v>
          </cell>
          <cell r="M627">
            <v>135515.82</v>
          </cell>
          <cell r="O627">
            <v>0</v>
          </cell>
        </row>
        <row r="628">
          <cell r="E628">
            <v>6270650000</v>
          </cell>
          <cell r="H628" t="str">
            <v>PUBLICACIONES Y FILMACIONES</v>
          </cell>
          <cell r="K628">
            <v>20350</v>
          </cell>
          <cell r="M628">
            <v>20350</v>
          </cell>
          <cell r="O628">
            <v>0</v>
          </cell>
        </row>
        <row r="629">
          <cell r="E629">
            <v>6270660000</v>
          </cell>
          <cell r="H629" t="str">
            <v>REUNIONES DE TRABAJO</v>
          </cell>
          <cell r="K629">
            <v>55692.02</v>
          </cell>
          <cell r="M629">
            <v>55671.71</v>
          </cell>
          <cell r="O629">
            <v>20.309999999999999</v>
          </cell>
        </row>
        <row r="630">
          <cell r="E630">
            <v>6270670500</v>
          </cell>
          <cell r="H630" t="str">
            <v>ATENCIONES A TERCEROS</v>
          </cell>
          <cell r="K630">
            <v>50787.11</v>
          </cell>
          <cell r="M630">
            <v>44163.199999999997</v>
          </cell>
          <cell r="O630">
            <v>6623.91</v>
          </cell>
        </row>
        <row r="631">
          <cell r="E631">
            <v>6270671000</v>
          </cell>
          <cell r="H631" t="str">
            <v>DONATIVOS Y GRATIFICACIONES</v>
          </cell>
          <cell r="K631">
            <v>30000</v>
          </cell>
          <cell r="M631">
            <v>30000</v>
          </cell>
          <cell r="O631">
            <v>0</v>
          </cell>
        </row>
        <row r="632">
          <cell r="E632">
            <v>6270690000</v>
          </cell>
          <cell r="H632" t="str">
            <v>OTROS GASTOS</v>
          </cell>
          <cell r="K632">
            <v>86.52</v>
          </cell>
          <cell r="M632">
            <v>116.52</v>
          </cell>
          <cell r="O632">
            <v>-30</v>
          </cell>
        </row>
        <row r="633">
          <cell r="E633" t="str">
            <v>Total 627 Publ., propaganda y rel. públicas</v>
          </cell>
          <cell r="H633" t="str">
            <v>PLAN DE SEGURO INTEGRADO</v>
          </cell>
          <cell r="K633">
            <v>2170907.16</v>
          </cell>
          <cell r="M633">
            <v>2157392.94</v>
          </cell>
          <cell r="O633">
            <v>13514.22</v>
          </cell>
        </row>
        <row r="634">
          <cell r="E634" t="str">
            <v>TOTAL PUBL., PROPAGANDA Y RELACIONES PÚBLICAS</v>
          </cell>
          <cell r="H634" t="str">
            <v>SEGUROS POR OTROS CONCEPTOS</v>
          </cell>
          <cell r="K634">
            <v>2170907.16</v>
          </cell>
          <cell r="M634">
            <v>2157392.94</v>
          </cell>
          <cell r="O634">
            <v>13514.22</v>
          </cell>
        </row>
        <row r="635">
          <cell r="E635" t="str">
            <v>.............................................</v>
          </cell>
          <cell r="K635">
            <v>246769.32</v>
          </cell>
          <cell r="M635">
            <v>210236.72</v>
          </cell>
          <cell r="O635">
            <v>36532.6</v>
          </cell>
        </row>
        <row r="636">
          <cell r="E636" t="str">
            <v>625 Primas de seguros</v>
          </cell>
          <cell r="K636">
            <v>246769.32</v>
          </cell>
          <cell r="M636">
            <v>210236.72</v>
          </cell>
          <cell r="O636">
            <v>36532.6</v>
          </cell>
        </row>
        <row r="637">
          <cell r="E637">
            <v>6250630000</v>
          </cell>
          <cell r="H637" t="str">
            <v>PLAN DE SEGURO INTEGRADO</v>
          </cell>
          <cell r="K637">
            <v>281975.83</v>
          </cell>
          <cell r="M637">
            <v>245443.23</v>
          </cell>
          <cell r="O637">
            <v>36532.6</v>
          </cell>
        </row>
        <row r="638">
          <cell r="E638">
            <v>6250640100</v>
          </cell>
          <cell r="H638" t="str">
            <v>SEGUROS POR OTROS CONCEPTOS</v>
          </cell>
          <cell r="K638">
            <v>1326.09</v>
          </cell>
          <cell r="M638">
            <v>1326.09</v>
          </cell>
          <cell r="O638">
            <v>0</v>
          </cell>
        </row>
        <row r="639">
          <cell r="E639" t="str">
            <v>Total 625 Primas de seguros</v>
          </cell>
          <cell r="H639" t="str">
            <v>DESPLAZAMIENTO</v>
          </cell>
          <cell r="K639">
            <v>283301.92</v>
          </cell>
          <cell r="M639">
            <v>246769.32</v>
          </cell>
          <cell r="O639">
            <v>36532.6</v>
          </cell>
        </row>
        <row r="640">
          <cell r="E640">
            <v>6290602000</v>
          </cell>
          <cell r="H640" t="str">
            <v>ESTANCIAS Y OTROS</v>
          </cell>
          <cell r="K640">
            <v>283301.92</v>
          </cell>
          <cell r="M640">
            <v>246769.32</v>
          </cell>
          <cell r="O640">
            <v>36532.6</v>
          </cell>
        </row>
        <row r="641">
          <cell r="E641" t="str">
            <v>629060 Otros servicios</v>
          </cell>
          <cell r="K641">
            <v>225406.84</v>
          </cell>
          <cell r="M641">
            <v>161174.38</v>
          </cell>
          <cell r="O641">
            <v>64232.46</v>
          </cell>
        </row>
        <row r="642">
          <cell r="E642">
            <v>6290600000</v>
          </cell>
          <cell r="H642" t="str">
            <v>VIAJES</v>
          </cell>
          <cell r="K642">
            <v>73949.38</v>
          </cell>
          <cell r="M642">
            <v>55173.440000000002</v>
          </cell>
          <cell r="O642">
            <v>18775.939999999999</v>
          </cell>
        </row>
        <row r="643">
          <cell r="E643">
            <v>6290600100</v>
          </cell>
          <cell r="H643" t="str">
            <v>DESPLAZAMIENTO</v>
          </cell>
          <cell r="K643">
            <v>37398.79</v>
          </cell>
          <cell r="M643">
            <v>38450.379999999997</v>
          </cell>
          <cell r="O643">
            <v>-1051.5899999999999</v>
          </cell>
        </row>
        <row r="644">
          <cell r="E644">
            <v>6290602000</v>
          </cell>
          <cell r="H644" t="str">
            <v>ESTANCIAS Y OTROS</v>
          </cell>
          <cell r="K644">
            <v>151367.94</v>
          </cell>
          <cell r="M644">
            <v>131783.01999999999</v>
          </cell>
          <cell r="O644">
            <v>19584.919999999998</v>
          </cell>
        </row>
        <row r="645">
          <cell r="E645" t="str">
            <v>Total 629060 Otros servicios</v>
          </cell>
          <cell r="K645">
            <v>262716.11</v>
          </cell>
          <cell r="M645">
            <v>225406.84</v>
          </cell>
          <cell r="O645">
            <v>37309.269999999997</v>
          </cell>
        </row>
        <row r="646">
          <cell r="K646">
            <v>262716.11</v>
          </cell>
          <cell r="M646">
            <v>225406.84</v>
          </cell>
          <cell r="O646">
            <v>37309.269999999997</v>
          </cell>
        </row>
        <row r="647">
          <cell r="E647" t="str">
            <v>624 Transportes y fletes</v>
          </cell>
        </row>
        <row r="648">
          <cell r="E648">
            <v>6240600000</v>
          </cell>
          <cell r="H648" t="str">
            <v>TRANSPORTES Y FLETES</v>
          </cell>
          <cell r="K648">
            <v>87650</v>
          </cell>
          <cell r="M648">
            <v>66150</v>
          </cell>
          <cell r="O648">
            <v>21500</v>
          </cell>
        </row>
        <row r="649">
          <cell r="E649" t="str">
            <v>Total 624 Transportes y fletes</v>
          </cell>
          <cell r="K649">
            <v>87650</v>
          </cell>
          <cell r="M649">
            <v>66150</v>
          </cell>
          <cell r="O649">
            <v>21500</v>
          </cell>
        </row>
        <row r="650">
          <cell r="E650" t="str">
            <v>62906 Otros servicios</v>
          </cell>
          <cell r="K650">
            <v>87650</v>
          </cell>
          <cell r="M650">
            <v>66150</v>
          </cell>
          <cell r="O650">
            <v>21500</v>
          </cell>
        </row>
        <row r="651">
          <cell r="E651" t="str">
            <v>626 Servicios bancarios y similares</v>
          </cell>
          <cell r="H651" t="str">
            <v>DOCUMENTACION</v>
          </cell>
          <cell r="K651">
            <v>2297.3000000000002</v>
          </cell>
          <cell r="M651">
            <v>2297.3000000000002</v>
          </cell>
          <cell r="O651">
            <v>0</v>
          </cell>
        </row>
        <row r="652">
          <cell r="E652">
            <v>6260600000</v>
          </cell>
          <cell r="H652" t="str">
            <v>SERVICIOS BANCARIOS Y SIMILARES</v>
          </cell>
          <cell r="K652">
            <v>27476.2</v>
          </cell>
          <cell r="M652">
            <v>27326.2</v>
          </cell>
          <cell r="O652">
            <v>150</v>
          </cell>
        </row>
        <row r="653">
          <cell r="E653" t="str">
            <v>Total 626 Servicios bancarios y similares</v>
          </cell>
          <cell r="H653" t="str">
            <v>LECTURA DE CONTADORES</v>
          </cell>
          <cell r="K653">
            <v>27476.2</v>
          </cell>
          <cell r="M653">
            <v>27326.2</v>
          </cell>
          <cell r="O653">
            <v>150</v>
          </cell>
        </row>
        <row r="654">
          <cell r="E654" t="str">
            <v>62906 Otros servicios</v>
          </cell>
          <cell r="H654" t="str">
            <v>GESTIONES DE COBRO Y CIERRE</v>
          </cell>
          <cell r="K654">
            <v>289921.34999999998</v>
          </cell>
          <cell r="M654">
            <v>225771.86</v>
          </cell>
          <cell r="O654">
            <v>64149.49</v>
          </cell>
        </row>
        <row r="655">
          <cell r="E655">
            <v>6290610000</v>
          </cell>
          <cell r="H655" t="str">
            <v>DOCUMENTACION</v>
          </cell>
          <cell r="K655">
            <v>2923.39</v>
          </cell>
          <cell r="M655">
            <v>2297.3000000000002</v>
          </cell>
          <cell r="O655">
            <v>626.09</v>
          </cell>
        </row>
        <row r="656">
          <cell r="E656">
            <v>6290620200</v>
          </cell>
          <cell r="H656" t="str">
            <v>OTRAS CUOTAS</v>
          </cell>
          <cell r="K656">
            <v>640</v>
          </cell>
          <cell r="M656">
            <v>0</v>
          </cell>
          <cell r="O656">
            <v>640</v>
          </cell>
        </row>
        <row r="657">
          <cell r="E657">
            <v>6290640000</v>
          </cell>
          <cell r="H657" t="str">
            <v>SERVICIO DE LIMPIEZA</v>
          </cell>
          <cell r="K657">
            <v>218837.15</v>
          </cell>
          <cell r="M657">
            <v>134009.95000000001</v>
          </cell>
          <cell r="O657">
            <v>84827.199999999997</v>
          </cell>
        </row>
        <row r="658">
          <cell r="E658">
            <v>6290650000</v>
          </cell>
          <cell r="H658" t="str">
            <v>LECTURA DE CONTADORES</v>
          </cell>
          <cell r="K658">
            <v>199284</v>
          </cell>
          <cell r="M658">
            <v>169966</v>
          </cell>
          <cell r="O658">
            <v>29318</v>
          </cell>
        </row>
        <row r="659">
          <cell r="E659">
            <v>6290650500</v>
          </cell>
          <cell r="H659" t="str">
            <v>GESTIONES DE COBRO Y CIERRE</v>
          </cell>
          <cell r="K659">
            <v>390835.33</v>
          </cell>
          <cell r="M659">
            <v>289921.34999999998</v>
          </cell>
          <cell r="O659">
            <v>100913.98</v>
          </cell>
        </row>
        <row r="660">
          <cell r="E660">
            <v>6290651100</v>
          </cell>
          <cell r="H660" t="str">
            <v>COBRO APARTADOS BANCARIOS (con IVA)</v>
          </cell>
          <cell r="K660">
            <v>101870.12</v>
          </cell>
          <cell r="M660">
            <v>93063.12</v>
          </cell>
          <cell r="O660">
            <v>8807</v>
          </cell>
        </row>
        <row r="661">
          <cell r="E661">
            <v>6290651500</v>
          </cell>
          <cell r="H661" t="str">
            <v>SERVICIOS DE COMERCIALIZ.</v>
          </cell>
          <cell r="K661">
            <v>2985</v>
          </cell>
          <cell r="M661">
            <v>0</v>
          </cell>
          <cell r="O661">
            <v>2985</v>
          </cell>
        </row>
        <row r="662">
          <cell r="E662">
            <v>6290652000</v>
          </cell>
          <cell r="H662" t="str">
            <v>COLABORAC.COMERCIALES</v>
          </cell>
          <cell r="K662">
            <v>509255.78</v>
          </cell>
          <cell r="M662">
            <v>398644.29</v>
          </cell>
          <cell r="O662">
            <v>110611.49</v>
          </cell>
        </row>
        <row r="663">
          <cell r="E663">
            <v>6290652500</v>
          </cell>
          <cell r="H663" t="str">
            <v>SERVICIOS INFORMATICOS</v>
          </cell>
          <cell r="K663">
            <v>72064.34</v>
          </cell>
          <cell r="M663">
            <v>61358.05</v>
          </cell>
          <cell r="O663">
            <v>10706.29</v>
          </cell>
        </row>
        <row r="664">
          <cell r="E664">
            <v>6290653500</v>
          </cell>
          <cell r="H664" t="str">
            <v>TELEFONO GAS</v>
          </cell>
          <cell r="K664">
            <v>226179.9</v>
          </cell>
          <cell r="M664">
            <v>202217.9</v>
          </cell>
          <cell r="O664">
            <v>23962</v>
          </cell>
        </row>
        <row r="665">
          <cell r="E665">
            <v>6290656000</v>
          </cell>
          <cell r="H665" t="str">
            <v>OTROS OPERADORES</v>
          </cell>
          <cell r="K665">
            <v>4467526.22</v>
          </cell>
          <cell r="M665">
            <v>3459551.11</v>
          </cell>
          <cell r="O665">
            <v>1007975.11</v>
          </cell>
        </row>
        <row r="666">
          <cell r="E666">
            <v>6290660000</v>
          </cell>
          <cell r="H666" t="str">
            <v>OTROS SERVICIOS</v>
          </cell>
          <cell r="K666">
            <v>1188981.22</v>
          </cell>
          <cell r="M666">
            <v>989954.82</v>
          </cell>
          <cell r="O666">
            <v>199026.4</v>
          </cell>
        </row>
        <row r="667">
          <cell r="E667">
            <v>6291690000</v>
          </cell>
          <cell r="H667" t="str">
            <v>SERVICIOS CORPORATIVOS</v>
          </cell>
          <cell r="K667">
            <v>8485180.3699999992</v>
          </cell>
          <cell r="M667">
            <v>7540967.9500000002</v>
          </cell>
          <cell r="O667">
            <v>944212.42</v>
          </cell>
        </row>
        <row r="668">
          <cell r="E668" t="str">
            <v>Total 62906 Otros servicios</v>
          </cell>
          <cell r="K668">
            <v>15866562.82</v>
          </cell>
          <cell r="M668">
            <v>13341951.84</v>
          </cell>
          <cell r="O668">
            <v>2524610.98</v>
          </cell>
        </row>
        <row r="669">
          <cell r="E669" t="str">
            <v>680 Amortización de gastos de establecimiento</v>
          </cell>
          <cell r="K669">
            <v>15894039.02</v>
          </cell>
          <cell r="M669">
            <v>13369278.039999999</v>
          </cell>
          <cell r="O669">
            <v>2524760.98</v>
          </cell>
        </row>
        <row r="670">
          <cell r="E670" t="str">
            <v>TOTAL SERVICIOS EXTERIORES</v>
          </cell>
          <cell r="H670" t="str">
            <v>GASTOS DE PRIMER ESTABLECIMIENTO</v>
          </cell>
          <cell r="K670">
            <v>22966293.800000001</v>
          </cell>
          <cell r="M670">
            <v>19495644.280000001</v>
          </cell>
          <cell r="O670">
            <v>3470649.52</v>
          </cell>
        </row>
        <row r="671">
          <cell r="E671" t="str">
            <v>Total 680 Amort. de gastos de establecimiento</v>
          </cell>
          <cell r="K671">
            <v>110130.48</v>
          </cell>
          <cell r="M671">
            <v>96364.17</v>
          </cell>
          <cell r="O671">
            <v>13766.31</v>
          </cell>
        </row>
        <row r="672">
          <cell r="E672" t="str">
            <v>681 Amortización del inmovilizado inmaterial</v>
          </cell>
        </row>
        <row r="673">
          <cell r="E673" t="str">
            <v>AMORTIZACIONES</v>
          </cell>
          <cell r="H673" t="str">
            <v>DOTACION AMORTIZACION APLICACIONES INFO</v>
          </cell>
          <cell r="K673">
            <v>72754.66</v>
          </cell>
          <cell r="M673">
            <v>61470.02</v>
          </cell>
          <cell r="O673">
            <v>11284.64</v>
          </cell>
        </row>
        <row r="674">
          <cell r="E674" t="str">
            <v>Total 681 Amort. del inmovilizado inmaterial</v>
          </cell>
          <cell r="K674">
            <v>72754.66</v>
          </cell>
          <cell r="M674">
            <v>61470.02</v>
          </cell>
          <cell r="O674">
            <v>11284.64</v>
          </cell>
        </row>
        <row r="675">
          <cell r="E675" t="str">
            <v>680 Amortización de gastos de establecimiento</v>
          </cell>
        </row>
        <row r="676">
          <cell r="E676">
            <v>6800720000</v>
          </cell>
          <cell r="H676" t="str">
            <v>GASTOS DE PRIMER ESTABLECIMIENTO</v>
          </cell>
          <cell r="K676">
            <v>123896.79</v>
          </cell>
          <cell r="M676">
            <v>110130.48</v>
          </cell>
          <cell r="O676">
            <v>13766.31</v>
          </cell>
        </row>
        <row r="677">
          <cell r="E677" t="str">
            <v>Total 680 Amort. de gastos de establecimiento</v>
          </cell>
          <cell r="H677" t="str">
            <v>DOTACION AMORTIZACION INSTALACIONES INT</v>
          </cell>
          <cell r="K677">
            <v>123896.79</v>
          </cell>
          <cell r="M677">
            <v>110130.48</v>
          </cell>
          <cell r="O677">
            <v>13766.31</v>
          </cell>
        </row>
        <row r="678">
          <cell r="E678" t="str">
            <v>681 Amortización del inmovilizado inmaterial</v>
          </cell>
          <cell r="H678" t="str">
            <v>DOTACION AMORTIZACION RED</v>
          </cell>
          <cell r="K678">
            <v>8928929.2100000009</v>
          </cell>
          <cell r="M678">
            <v>7750387.25</v>
          </cell>
          <cell r="O678">
            <v>1178541.96</v>
          </cell>
        </row>
        <row r="679">
          <cell r="E679">
            <v>6815700000</v>
          </cell>
          <cell r="H679" t="str">
            <v>DOTACION AMORTIZACION APLICACIONES INFO</v>
          </cell>
          <cell r="K679">
            <v>85378.240000000005</v>
          </cell>
          <cell r="M679">
            <v>72754.66</v>
          </cell>
          <cell r="O679">
            <v>12623.58</v>
          </cell>
        </row>
        <row r="680">
          <cell r="E680" t="str">
            <v>Total 681 Amort. del inmovilizado inmaterial</v>
          </cell>
          <cell r="H680" t="str">
            <v>DOTACION AMORTIZACION CONTADORES</v>
          </cell>
          <cell r="K680">
            <v>85378.240000000005</v>
          </cell>
          <cell r="M680">
            <v>72754.66</v>
          </cell>
          <cell r="O680">
            <v>12623.58</v>
          </cell>
        </row>
        <row r="681">
          <cell r="E681" t="str">
            <v>682 Amortización del inmovilizado material</v>
          </cell>
          <cell r="H681" t="str">
            <v>DOTACION AMORTIZACION MAQUINARIA</v>
          </cell>
          <cell r="K681">
            <v>54869.8</v>
          </cell>
          <cell r="M681">
            <v>48011.08</v>
          </cell>
          <cell r="O681">
            <v>6858.72</v>
          </cell>
        </row>
        <row r="682">
          <cell r="E682">
            <v>6820795000</v>
          </cell>
          <cell r="H682" t="str">
            <v>B10 ACT AMORT INMOV MATERIAL</v>
          </cell>
          <cell r="K682">
            <v>1284088.23</v>
          </cell>
          <cell r="M682">
            <v>1072680.3500000001</v>
          </cell>
          <cell r="O682">
            <v>211407.88</v>
          </cell>
        </row>
        <row r="683">
          <cell r="E683">
            <v>6821710000</v>
          </cell>
          <cell r="H683" t="str">
            <v>DOTACION AMORTIZACION INSTALACIONES INT</v>
          </cell>
          <cell r="K683">
            <v>117167.11</v>
          </cell>
          <cell r="M683">
            <v>103815.91</v>
          </cell>
          <cell r="O683">
            <v>13351.2</v>
          </cell>
        </row>
        <row r="684">
          <cell r="E684">
            <v>6822710000</v>
          </cell>
          <cell r="H684" t="str">
            <v>DOTACION AMORTIZACION RED</v>
          </cell>
          <cell r="K684">
            <v>10124803.779999999</v>
          </cell>
          <cell r="M684">
            <v>8928929.2100000009</v>
          </cell>
          <cell r="O684">
            <v>1195874.57</v>
          </cell>
        </row>
        <row r="685">
          <cell r="E685">
            <v>6822730000</v>
          </cell>
          <cell r="H685" t="str">
            <v>DOTACION AMORTIZACION INSTAL AUX DE EXP</v>
          </cell>
          <cell r="K685">
            <v>150325.38</v>
          </cell>
          <cell r="M685">
            <v>133436</v>
          </cell>
          <cell r="O685">
            <v>16889.38</v>
          </cell>
        </row>
        <row r="686">
          <cell r="E686">
            <v>6822740000</v>
          </cell>
          <cell r="H686" t="str">
            <v>DOTACION AMORTIZACION CONTADORES</v>
          </cell>
          <cell r="K686">
            <v>734302.29</v>
          </cell>
          <cell r="M686">
            <v>642625.07999999996</v>
          </cell>
          <cell r="O686">
            <v>91677.21</v>
          </cell>
        </row>
        <row r="687">
          <cell r="E687">
            <v>6823700000</v>
          </cell>
          <cell r="H687" t="str">
            <v>DOTACION AMORTIZACION MAQUINARIA</v>
          </cell>
          <cell r="K687">
            <v>61728.53</v>
          </cell>
          <cell r="M687">
            <v>54869.8</v>
          </cell>
          <cell r="O687">
            <v>6858.73</v>
          </cell>
        </row>
        <row r="688">
          <cell r="E688">
            <v>6824700000</v>
          </cell>
          <cell r="H688" t="str">
            <v>DOTACION AMORTIZACION UTILLAJE</v>
          </cell>
          <cell r="K688">
            <v>37431.11</v>
          </cell>
          <cell r="M688">
            <v>32810.86</v>
          </cell>
          <cell r="O688">
            <v>4620.25</v>
          </cell>
        </row>
        <row r="689">
          <cell r="E689">
            <v>6826700000</v>
          </cell>
          <cell r="H689" t="str">
            <v>DOTACION AMORTIZACION MOBILIARIO</v>
          </cell>
          <cell r="K689">
            <v>44085.65</v>
          </cell>
          <cell r="M689">
            <v>39187.24</v>
          </cell>
          <cell r="O689">
            <v>4898.41</v>
          </cell>
        </row>
        <row r="690">
          <cell r="E690">
            <v>6827700000</v>
          </cell>
          <cell r="H690" t="str">
            <v>DOTACION AMORTIZ EQU P/PROCESOS DE INFO</v>
          </cell>
          <cell r="K690">
            <v>69056.53</v>
          </cell>
          <cell r="M690">
            <v>61383.58</v>
          </cell>
          <cell r="O690">
            <v>7672.95</v>
          </cell>
        </row>
        <row r="691">
          <cell r="E691">
            <v>6828700000</v>
          </cell>
          <cell r="H691" t="str">
            <v>DOTACION AMORTIZACION ELEMENTOS DE TRAN</v>
          </cell>
          <cell r="K691">
            <v>136469.25</v>
          </cell>
          <cell r="M691">
            <v>121305.99</v>
          </cell>
          <cell r="O691">
            <v>15163.26</v>
          </cell>
        </row>
        <row r="692">
          <cell r="E692" t="str">
            <v>Total 682 Amort. del inmovilizado material</v>
          </cell>
          <cell r="K692">
            <v>12759457.859999999</v>
          </cell>
          <cell r="M692">
            <v>11191044.02</v>
          </cell>
          <cell r="O692">
            <v>1568413.84</v>
          </cell>
        </row>
        <row r="693">
          <cell r="E693" t="str">
            <v>TOTAL AMORTIZACIONES</v>
          </cell>
          <cell r="H693" t="str">
            <v>DOTACION PROVISION PARA INSOLVENCIAS DE</v>
          </cell>
          <cell r="K693">
            <v>12968732.890000001</v>
          </cell>
          <cell r="M693">
            <v>11373929.16</v>
          </cell>
          <cell r="O693">
            <v>1594803.73</v>
          </cell>
        </row>
        <row r="694">
          <cell r="E694" t="str">
            <v>Total 694 Dotación a la prov. insolv.tráf.</v>
          </cell>
          <cell r="K694">
            <v>980000</v>
          </cell>
          <cell r="M694">
            <v>857500</v>
          </cell>
          <cell r="O694">
            <v>122500</v>
          </cell>
        </row>
        <row r="695">
          <cell r="E695" t="str">
            <v>TOTAL PROVISIONES</v>
          </cell>
          <cell r="K695">
            <v>980000</v>
          </cell>
          <cell r="M695">
            <v>857500</v>
          </cell>
          <cell r="O695">
            <v>122500</v>
          </cell>
        </row>
        <row r="696">
          <cell r="E696" t="str">
            <v>PROVISIONES</v>
          </cell>
        </row>
        <row r="698">
          <cell r="E698" t="str">
            <v>694 Dotación a la provisión para insolv.tráf.</v>
          </cell>
        </row>
        <row r="699">
          <cell r="E699">
            <v>6940000100</v>
          </cell>
          <cell r="H699" t="str">
            <v>DOTACION PROVISION PARA INSOLVENCIAS DE</v>
          </cell>
          <cell r="K699">
            <v>1102500</v>
          </cell>
          <cell r="M699">
            <v>980000</v>
          </cell>
          <cell r="O699">
            <v>122500</v>
          </cell>
        </row>
        <row r="700">
          <cell r="E700" t="str">
            <v>Total 694 Dotación a la prov. insolv.tráf.</v>
          </cell>
          <cell r="K700">
            <v>1102500</v>
          </cell>
          <cell r="M700">
            <v>980000</v>
          </cell>
          <cell r="O700">
            <v>122500</v>
          </cell>
        </row>
        <row r="701">
          <cell r="E701" t="str">
            <v>TOTAL PROVISIONES</v>
          </cell>
          <cell r="H701" t="str">
            <v>GASTOS NO DEDUCIBLES</v>
          </cell>
          <cell r="K701">
            <v>1102500</v>
          </cell>
          <cell r="M701">
            <v>980000</v>
          </cell>
          <cell r="O701">
            <v>122500</v>
          </cell>
        </row>
        <row r="702">
          <cell r="E702">
            <v>6290902000</v>
          </cell>
          <cell r="H702" t="str">
            <v>GASTOS MENORES</v>
          </cell>
          <cell r="K702">
            <v>-0.11</v>
          </cell>
          <cell r="M702">
            <v>-0.11</v>
          </cell>
          <cell r="O702">
            <v>0</v>
          </cell>
        </row>
        <row r="703">
          <cell r="E703" t="str">
            <v>Total 62909 Otros gastos de explotación</v>
          </cell>
          <cell r="K703">
            <v>30364.71</v>
          </cell>
          <cell r="M703">
            <v>29642.55</v>
          </cell>
          <cell r="O703">
            <v>722.16</v>
          </cell>
        </row>
        <row r="704">
          <cell r="E704" t="str">
            <v>OTROS GASTOS DE EXPLOTACIÓN</v>
          </cell>
          <cell r="K704">
            <v>30364.71</v>
          </cell>
          <cell r="M704">
            <v>29642.55</v>
          </cell>
          <cell r="O704">
            <v>722.16</v>
          </cell>
        </row>
        <row r="706">
          <cell r="E706" t="str">
            <v>62909 Otros gastos de explotación</v>
          </cell>
        </row>
        <row r="707">
          <cell r="E707">
            <v>6290901500</v>
          </cell>
          <cell r="H707" t="str">
            <v>GASTOS NO DEDUCIBLES</v>
          </cell>
          <cell r="K707">
            <v>30364.880000000001</v>
          </cell>
          <cell r="M707">
            <v>30364.82</v>
          </cell>
          <cell r="O707">
            <v>0.06</v>
          </cell>
        </row>
        <row r="708">
          <cell r="E708">
            <v>6290902000</v>
          </cell>
          <cell r="H708" t="str">
            <v>GASTOS MENORES</v>
          </cell>
          <cell r="K708">
            <v>-0.11</v>
          </cell>
          <cell r="M708">
            <v>-0.11</v>
          </cell>
          <cell r="O708">
            <v>0</v>
          </cell>
        </row>
        <row r="709">
          <cell r="E709" t="str">
            <v>Total 62909 Otros gastos de explotación</v>
          </cell>
          <cell r="K709">
            <v>30364.77</v>
          </cell>
          <cell r="M709">
            <v>30364.71</v>
          </cell>
          <cell r="O709">
            <v>0.06</v>
          </cell>
        </row>
        <row r="710">
          <cell r="E710" t="str">
            <v>TOTAL OTROS GASTOS DE EXPLOTACIÓN</v>
          </cell>
          <cell r="K710">
            <v>30364.77</v>
          </cell>
          <cell r="M710">
            <v>30364.71</v>
          </cell>
          <cell r="O710">
            <v>0.06</v>
          </cell>
        </row>
        <row r="711">
          <cell r="E711" t="str">
            <v>===================</v>
          </cell>
        </row>
        <row r="713">
          <cell r="E713" t="str">
            <v>TOTAL GASTOS OPERATIVOS</v>
          </cell>
          <cell r="K713">
            <v>181252795.25</v>
          </cell>
          <cell r="M713">
            <v>160970418.49000001</v>
          </cell>
          <cell r="O713">
            <v>20282376.760000002</v>
          </cell>
        </row>
        <row r="714">
          <cell r="E714" t="str">
            <v>=======================</v>
          </cell>
        </row>
        <row r="715">
          <cell r="G715" t="str">
            <v xml:space="preserve">                     Balance Contable - Estructura México</v>
          </cell>
          <cell r="N715" t="str">
            <v>Hora</v>
          </cell>
          <cell r="P715">
            <v>0.41753472222222227</v>
          </cell>
        </row>
        <row r="716">
          <cell r="E716" t="str">
            <v>RESULTADO OPERATIVO</v>
          </cell>
          <cell r="K716">
            <v>-31065611.629999999</v>
          </cell>
          <cell r="M716">
            <v>-31652301.07</v>
          </cell>
          <cell r="N716" t="str">
            <v>RFBILA00</v>
          </cell>
          <cell r="O716">
            <v>586689.43999999994</v>
          </cell>
          <cell r="Q716" t="str">
            <v>/</v>
          </cell>
        </row>
        <row r="717">
          <cell r="E717" t="str">
            <v>===================</v>
          </cell>
        </row>
        <row r="718">
          <cell r="F718">
            <v>12</v>
          </cell>
          <cell r="G718" t="str">
            <v>División</v>
          </cell>
          <cell r="I718" t="str">
            <v>****</v>
          </cell>
          <cell r="N718" t="str">
            <v>Imptes en</v>
          </cell>
        </row>
        <row r="720">
          <cell r="E720" t="str">
            <v>Textos............................................</v>
          </cell>
          <cell r="J720" t="str">
            <v>..Interv.informe.</v>
          </cell>
          <cell r="L720" t="str">
            <v>..Comp. periodos</v>
          </cell>
          <cell r="O720" t="str">
            <v>.......absolutos</v>
          </cell>
        </row>
        <row r="721">
          <cell r="E721" t="str">
            <v>..................................................</v>
          </cell>
          <cell r="G721" t="str">
            <v xml:space="preserve">                     Balance Contable - Estructura México</v>
          </cell>
          <cell r="J721" t="str">
            <v>(08.2004-08.2004)</v>
          </cell>
          <cell r="L721" t="str">
            <v>(07.2004-07.2004)</v>
          </cell>
          <cell r="N721" t="str">
            <v>Hora</v>
          </cell>
          <cell r="O721" t="str">
            <v>.....Desviación</v>
          </cell>
          <cell r="P721">
            <v>0.43820601851851854</v>
          </cell>
        </row>
        <row r="722">
          <cell r="N722" t="str">
            <v>RFBILA00</v>
          </cell>
          <cell r="Q722" t="str">
            <v>/</v>
          </cell>
        </row>
        <row r="723">
          <cell r="E723" t="str">
            <v>RESULTADO FINANCIERO</v>
          </cell>
        </row>
        <row r="724">
          <cell r="E724" t="str">
            <v>====================</v>
          </cell>
          <cell r="F724">
            <v>12</v>
          </cell>
          <cell r="G724" t="str">
            <v>División</v>
          </cell>
          <cell r="I724" t="str">
            <v>****</v>
          </cell>
          <cell r="N724" t="str">
            <v>Imptes en</v>
          </cell>
        </row>
        <row r="725">
          <cell r="E725" t="str">
            <v>.</v>
          </cell>
        </row>
        <row r="726">
          <cell r="E726" t="str">
            <v>Textos............................................</v>
          </cell>
          <cell r="J726" t="str">
            <v>..Interv.informe.</v>
          </cell>
          <cell r="L726" t="str">
            <v>..Comp. periodos</v>
          </cell>
          <cell r="O726" t="str">
            <v>.......absolutos</v>
          </cell>
        </row>
        <row r="727">
          <cell r="E727" t="str">
            <v>..................................................</v>
          </cell>
          <cell r="J727" t="str">
            <v>(09.2004-09.2004)</v>
          </cell>
          <cell r="L727" t="str">
            <v>(08.2004-08.2004)</v>
          </cell>
          <cell r="O727" t="str">
            <v>.....Desviación</v>
          </cell>
        </row>
        <row r="728">
          <cell r="E728" t="str">
            <v>====================</v>
          </cell>
        </row>
        <row r="729">
          <cell r="E729" t="str">
            <v>RESULTADO FINANCIERO</v>
          </cell>
        </row>
        <row r="730">
          <cell r="E730" t="str">
            <v>====================</v>
          </cell>
          <cell r="H730" t="str">
            <v>INTERESES DE CUENTAS BANCARIAS</v>
          </cell>
          <cell r="K730">
            <v>-1226.31</v>
          </cell>
          <cell r="M730">
            <v>-1106.08</v>
          </cell>
          <cell r="O730">
            <v>-120.23</v>
          </cell>
        </row>
        <row r="731">
          <cell r="E731" t="str">
            <v>.</v>
          </cell>
          <cell r="H731" t="str">
            <v>DESCUENTOS SOBRE COMPRAS PRONTO PAGO A</v>
          </cell>
          <cell r="K731">
            <v>-1261421.8799999999</v>
          </cell>
          <cell r="M731">
            <v>-1106008.44</v>
          </cell>
          <cell r="O731">
            <v>-155413.44</v>
          </cell>
        </row>
        <row r="732">
          <cell r="E732" t="str">
            <v>.</v>
          </cell>
          <cell r="H732" t="str">
            <v>DIFERENCIAS POSITIVAS DE CAMBIO</v>
          </cell>
          <cell r="K732">
            <v>-47729.95</v>
          </cell>
          <cell r="M732">
            <v>-46829.26</v>
          </cell>
          <cell r="O732">
            <v>-900.69</v>
          </cell>
        </row>
        <row r="733">
          <cell r="E733" t="str">
            <v>INGRESOS FINANCIEROS</v>
          </cell>
          <cell r="H733" t="str">
            <v>INGRESO TEORICO POR DIFERENCIA EN TIPO</v>
          </cell>
          <cell r="K733">
            <v>-573805</v>
          </cell>
          <cell r="M733">
            <v>-591099.97</v>
          </cell>
          <cell r="O733">
            <v>17294.97</v>
          </cell>
        </row>
        <row r="734">
          <cell r="E734" t="str">
            <v>====================</v>
          </cell>
          <cell r="H734" t="str">
            <v>INGRESOS POR APLAZAMIENTO PAGOS FACTURA</v>
          </cell>
          <cell r="K734">
            <v>-7995089.1500000004</v>
          </cell>
          <cell r="M734">
            <v>-7461611.8300000001</v>
          </cell>
          <cell r="O734">
            <v>-533477.31999999995</v>
          </cell>
        </row>
        <row r="735">
          <cell r="E735" t="str">
            <v>76 Ingresos financieros</v>
          </cell>
          <cell r="H735" t="str">
            <v>INGRESOS FINANCIEROS VARIOS</v>
          </cell>
          <cell r="K735">
            <v>-32642.39</v>
          </cell>
          <cell r="M735">
            <v>-29639.39</v>
          </cell>
          <cell r="O735">
            <v>-3003</v>
          </cell>
        </row>
        <row r="736">
          <cell r="E736">
            <v>7640010000</v>
          </cell>
          <cell r="H736" t="str">
            <v>INTERESES DE CUENTAS BANCARIAS</v>
          </cell>
          <cell r="K736">
            <v>-1413.9</v>
          </cell>
          <cell r="M736">
            <v>-1226.31</v>
          </cell>
          <cell r="O736">
            <v>-187.59</v>
          </cell>
        </row>
        <row r="737">
          <cell r="E737">
            <v>7650000100</v>
          </cell>
          <cell r="H737" t="str">
            <v>DESCUENTOS SOBRE COMPRAS PRONTO PAGO A</v>
          </cell>
          <cell r="K737">
            <v>-1534912.9</v>
          </cell>
          <cell r="M737">
            <v>-1261421.8799999999</v>
          </cell>
          <cell r="O737">
            <v>-273491.02</v>
          </cell>
        </row>
        <row r="738">
          <cell r="E738">
            <v>7680000100</v>
          </cell>
          <cell r="H738" t="str">
            <v>DIFERENCIAS POSITIVAS DE CAMBIO</v>
          </cell>
          <cell r="K738">
            <v>-49604.28</v>
          </cell>
          <cell r="M738">
            <v>-47729.95</v>
          </cell>
          <cell r="O738">
            <v>-1874.33</v>
          </cell>
        </row>
        <row r="739">
          <cell r="E739">
            <v>7680000112</v>
          </cell>
          <cell r="H739" t="str">
            <v>INGRESO TEORICO POR DIFERENCIA EN TIPO</v>
          </cell>
          <cell r="K739">
            <v>-588383.46</v>
          </cell>
          <cell r="M739">
            <v>-573805</v>
          </cell>
          <cell r="O739">
            <v>-14578.46</v>
          </cell>
        </row>
        <row r="740">
          <cell r="E740">
            <v>7690000000</v>
          </cell>
          <cell r="H740" t="str">
            <v>INGRESOS POR APLAZAMIENTO PAGOS FACTURA</v>
          </cell>
          <cell r="K740">
            <v>-8473844.5700000003</v>
          </cell>
          <cell r="M740">
            <v>-7995089.1500000004</v>
          </cell>
          <cell r="O740">
            <v>-478755.42</v>
          </cell>
        </row>
        <row r="741">
          <cell r="E741">
            <v>7690000900</v>
          </cell>
          <cell r="H741" t="str">
            <v>INGRESOS FINANCIEROS VARIOS</v>
          </cell>
          <cell r="K741">
            <v>-35687.39</v>
          </cell>
          <cell r="M741">
            <v>-32642.39</v>
          </cell>
          <cell r="O741">
            <v>-3045</v>
          </cell>
        </row>
        <row r="742">
          <cell r="E742">
            <v>7690010000</v>
          </cell>
          <cell r="H742" t="str">
            <v>B10 ACT REPOMO</v>
          </cell>
          <cell r="K742">
            <v>-9368239.6699999999</v>
          </cell>
          <cell r="M742">
            <v>-7103524.6100000003</v>
          </cell>
          <cell r="O742">
            <v>-2264715.06</v>
          </cell>
        </row>
        <row r="743">
          <cell r="E743" t="str">
            <v>Total 76 Ingresos financieros</v>
          </cell>
          <cell r="K743">
            <v>-20052086.170000002</v>
          </cell>
          <cell r="M743">
            <v>-17015439.289999999</v>
          </cell>
          <cell r="O743">
            <v>-3036646.88</v>
          </cell>
        </row>
        <row r="744">
          <cell r="E744" t="str">
            <v>66 Gastos financieros</v>
          </cell>
        </row>
        <row r="745">
          <cell r="E745" t="str">
            <v>TOTAL INGRESOS FINANCIEROS</v>
          </cell>
          <cell r="H745" t="str">
            <v>DIFERENCIAS NEGATIVAS DE CAMBIO</v>
          </cell>
          <cell r="K745">
            <v>-20052086.170000002</v>
          </cell>
          <cell r="M745">
            <v>-17015439.289999999</v>
          </cell>
          <cell r="O745">
            <v>-3036646.88</v>
          </cell>
        </row>
        <row r="746">
          <cell r="E746" t="str">
            <v>==========================</v>
          </cell>
          <cell r="H746" t="str">
            <v>GASTO TEORICO POR DIFERENCIA EN TIPO DE</v>
          </cell>
          <cell r="K746">
            <v>141877.56</v>
          </cell>
          <cell r="M746">
            <v>153856.95999999999</v>
          </cell>
          <cell r="O746">
            <v>-11979.4</v>
          </cell>
        </row>
        <row r="747">
          <cell r="E747">
            <v>6690020000</v>
          </cell>
          <cell r="H747" t="str">
            <v>GASTOS POR TRANSFERENCIAS</v>
          </cell>
          <cell r="K747">
            <v>432</v>
          </cell>
          <cell r="M747">
            <v>432</v>
          </cell>
          <cell r="O747">
            <v>0</v>
          </cell>
        </row>
        <row r="748">
          <cell r="E748" t="str">
            <v>GASTOS FINANCIEROS</v>
          </cell>
          <cell r="H748" t="str">
            <v>COMISION DE MANTENIMIENTO Y SERVICIO</v>
          </cell>
          <cell r="K748">
            <v>2114</v>
          </cell>
          <cell r="M748">
            <v>2030</v>
          </cell>
          <cell r="O748">
            <v>84</v>
          </cell>
        </row>
        <row r="749">
          <cell r="E749" t="str">
            <v>==================</v>
          </cell>
          <cell r="K749">
            <v>343026.54</v>
          </cell>
          <cell r="M749">
            <v>353468.35</v>
          </cell>
          <cell r="O749">
            <v>-10441.81</v>
          </cell>
        </row>
        <row r="750">
          <cell r="E750" t="str">
            <v>66 Gastos financieros</v>
          </cell>
        </row>
        <row r="751">
          <cell r="E751">
            <v>6680000100</v>
          </cell>
          <cell r="H751" t="str">
            <v>DIFERENCIAS NEGATIVAS DE CAMBIO</v>
          </cell>
          <cell r="K751">
            <v>212972.76</v>
          </cell>
          <cell r="M751">
            <v>198602.98</v>
          </cell>
          <cell r="O751">
            <v>14369.78</v>
          </cell>
        </row>
      </sheetData>
      <sheetData sheetId="6" refreshError="1">
        <row r="1">
          <cell r="G1" t="str">
            <v xml:space="preserve">                     Balance Contable - Estructura México</v>
          </cell>
          <cell r="N1" t="str">
            <v>Hora</v>
          </cell>
          <cell r="P1">
            <v>0.43859953703703702</v>
          </cell>
        </row>
        <row r="2">
          <cell r="N2" t="str">
            <v>RFBILA00</v>
          </cell>
          <cell r="Q2" t="str">
            <v>/</v>
          </cell>
          <cell r="R2" t="str">
            <v>SS79393</v>
          </cell>
        </row>
        <row r="4">
          <cell r="F4">
            <v>12</v>
          </cell>
          <cell r="G4" t="str">
            <v>División</v>
          </cell>
          <cell r="I4" t="str">
            <v>****</v>
          </cell>
          <cell r="N4" t="str">
            <v>Imptes en</v>
          </cell>
          <cell r="S4" t="str">
            <v>NPM</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INMOVILIZADO MATERIAL E INMATERIAL BRUTO</v>
          </cell>
        </row>
        <row r="14">
          <cell r="E14" t="str">
            <v>========================================</v>
          </cell>
        </row>
        <row r="15">
          <cell r="E15" t="str">
            <v>INMOVILIZACIONES INMATERIALES</v>
          </cell>
        </row>
        <row r="17">
          <cell r="E17" t="str">
            <v>GASTOS DE INVESTIGACIÓN Y DESARROLLO</v>
          </cell>
        </row>
        <row r="18">
          <cell r="E18" t="str">
            <v>210 Gastos de investigación y desarrollo</v>
          </cell>
        </row>
        <row r="19">
          <cell r="E19">
            <v>2101000000</v>
          </cell>
          <cell r="H19" t="str">
            <v>GASTOS DE I+D PROYECTOS TERMINADOS</v>
          </cell>
          <cell r="K19">
            <v>3298297.53</v>
          </cell>
          <cell r="M19">
            <v>2839780.37</v>
          </cell>
          <cell r="O19">
            <v>458517.16</v>
          </cell>
        </row>
        <row r="20">
          <cell r="E20">
            <v>2101095000</v>
          </cell>
          <cell r="H20" t="str">
            <v>B10 ACT GASTOS I+D PROYECTOS TERMINADOS</v>
          </cell>
          <cell r="K20">
            <v>1397195.42</v>
          </cell>
          <cell r="M20">
            <v>1370677.58</v>
          </cell>
          <cell r="O20">
            <v>26517.84</v>
          </cell>
        </row>
        <row r="21">
          <cell r="E21" t="str">
            <v>Total 210 Gastos de investigación y desarr.</v>
          </cell>
          <cell r="K21">
            <v>4695492.95</v>
          </cell>
          <cell r="M21">
            <v>4210457.95</v>
          </cell>
          <cell r="O21">
            <v>485035</v>
          </cell>
        </row>
        <row r="22">
          <cell r="E22" t="str">
            <v>TOTAL GASTOS DE INVESTIGACIÓN Y DESARROLLO</v>
          </cell>
          <cell r="K22">
            <v>4695492.95</v>
          </cell>
          <cell r="M22">
            <v>4210457.95</v>
          </cell>
          <cell r="O22">
            <v>485035</v>
          </cell>
        </row>
        <row r="23">
          <cell r="E23" t="str">
            <v>..........................................</v>
          </cell>
        </row>
        <row r="24">
          <cell r="E24" t="str">
            <v>CONCESIONES, PATENTES Y LICENCIAS</v>
          </cell>
        </row>
        <row r="25">
          <cell r="E25" t="str">
            <v>211 Concesiones administrativas</v>
          </cell>
        </row>
        <row r="26">
          <cell r="E26">
            <v>2110000000</v>
          </cell>
          <cell r="H26" t="str">
            <v>CONCESIONES ADMINISTRATIVAS</v>
          </cell>
          <cell r="K26">
            <v>240991.03</v>
          </cell>
          <cell r="M26">
            <v>240991.03</v>
          </cell>
          <cell r="O26">
            <v>0</v>
          </cell>
        </row>
        <row r="27">
          <cell r="E27" t="str">
            <v>Total 211 Concesiones administrativas</v>
          </cell>
          <cell r="K27">
            <v>240991.03</v>
          </cell>
          <cell r="M27">
            <v>240991.03</v>
          </cell>
          <cell r="O27">
            <v>0</v>
          </cell>
        </row>
        <row r="28">
          <cell r="E28" t="str">
            <v>TOTAL CONCESIONES, PATENTES Y LICENCIAS</v>
          </cell>
          <cell r="K28">
            <v>240991.03</v>
          </cell>
          <cell r="M28">
            <v>240991.03</v>
          </cell>
          <cell r="O28">
            <v>0</v>
          </cell>
        </row>
        <row r="29">
          <cell r="E29" t="str">
            <v>.......................................</v>
          </cell>
        </row>
        <row r="30">
          <cell r="E30" t="str">
            <v>APLICACIONES INFORMÁTICAS</v>
          </cell>
        </row>
        <row r="31">
          <cell r="E31" t="str">
            <v>215 Aplicaciones informáticas</v>
          </cell>
        </row>
        <row r="32">
          <cell r="E32">
            <v>2150000000</v>
          </cell>
          <cell r="H32" t="str">
            <v>APLICACIONES INFORMATICAS</v>
          </cell>
          <cell r="K32">
            <v>61234466.729999997</v>
          </cell>
          <cell r="M32">
            <v>60928301.140000001</v>
          </cell>
          <cell r="O32">
            <v>306165.59000000003</v>
          </cell>
        </row>
        <row r="33">
          <cell r="E33" t="str">
            <v>Total 215 Aplicaciones informáticas</v>
          </cell>
          <cell r="K33">
            <v>61234466.729999997</v>
          </cell>
          <cell r="M33">
            <v>60928301.140000001</v>
          </cell>
          <cell r="O33">
            <v>306165.59000000003</v>
          </cell>
        </row>
        <row r="34">
          <cell r="E34" t="str">
            <v>TOTAL APLICACIONES INFORMÁTICAS</v>
          </cell>
          <cell r="K34">
            <v>61234466.729999997</v>
          </cell>
          <cell r="M34">
            <v>60928301.140000001</v>
          </cell>
          <cell r="O34">
            <v>306165.59000000003</v>
          </cell>
        </row>
        <row r="35">
          <cell r="E35" t="str">
            <v>...............................</v>
          </cell>
        </row>
        <row r="36">
          <cell r="E36" t="str">
            <v>OTRO INMOVILIZADO INMATERIAL</v>
          </cell>
        </row>
        <row r="37">
          <cell r="E37" t="str">
            <v>216 Otro inmovilizado inmaterial</v>
          </cell>
        </row>
        <row r="38">
          <cell r="E38">
            <v>2160000000</v>
          </cell>
          <cell r="H38" t="str">
            <v>OTRO INMOVILIZADO INMATERIAL</v>
          </cell>
          <cell r="K38">
            <v>572657.93000000005</v>
          </cell>
          <cell r="M38">
            <v>427848.24</v>
          </cell>
          <cell r="O38">
            <v>144809.69</v>
          </cell>
        </row>
        <row r="39">
          <cell r="E39" t="str">
            <v>Total 216 Otro inmovilizado inmaterial</v>
          </cell>
          <cell r="K39">
            <v>572657.93000000005</v>
          </cell>
          <cell r="M39">
            <v>427848.24</v>
          </cell>
          <cell r="O39">
            <v>144809.69</v>
          </cell>
        </row>
        <row r="40">
          <cell r="E40" t="str">
            <v>TOTAL OTRO INMOVILIZADO INMATERIAL</v>
          </cell>
          <cell r="K40">
            <v>572657.93000000005</v>
          </cell>
          <cell r="M40">
            <v>427848.24</v>
          </cell>
          <cell r="O40">
            <v>144809.69</v>
          </cell>
        </row>
        <row r="41">
          <cell r="E41" t="str">
            <v>..................................</v>
          </cell>
        </row>
        <row r="42">
          <cell r="E42" t="str">
            <v>TOTAL INMOVILIZACIONES INMATERIALES</v>
          </cell>
          <cell r="K42">
            <v>66743608.640000001</v>
          </cell>
          <cell r="M42">
            <v>65807598.359999999</v>
          </cell>
          <cell r="O42">
            <v>936010.28</v>
          </cell>
        </row>
        <row r="45">
          <cell r="E45" t="str">
            <v>INMOVILIZACIONES MATERIALES</v>
          </cell>
        </row>
        <row r="47">
          <cell r="E47" t="str">
            <v>TERRENOS Y CONSTRUCCIONES</v>
          </cell>
        </row>
        <row r="48">
          <cell r="E48" t="str">
            <v>221 Construcciones</v>
          </cell>
        </row>
        <row r="49">
          <cell r="E49">
            <v>2210010000</v>
          </cell>
          <cell r="H49" t="str">
            <v>EDIFICIOS ADMINISTRAC. Y COMERCIALES</v>
          </cell>
          <cell r="K49">
            <v>1022030.62</v>
          </cell>
          <cell r="M49">
            <v>1022030.62</v>
          </cell>
          <cell r="O49">
            <v>0</v>
          </cell>
        </row>
        <row r="50">
          <cell r="E50">
            <v>2210095000</v>
          </cell>
          <cell r="H50" t="str">
            <v>B10 ACT EDIFICIOS DE PROPIEDAD ADMON Y</v>
          </cell>
          <cell r="K50">
            <v>291242.02</v>
          </cell>
          <cell r="M50">
            <v>283308.42</v>
          </cell>
          <cell r="O50">
            <v>7933.6</v>
          </cell>
        </row>
        <row r="51">
          <cell r="E51">
            <v>2210110000</v>
          </cell>
          <cell r="H51" t="str">
            <v>INSTAL. INT. EDIF. ADMINISTR. Y CIALES.</v>
          </cell>
          <cell r="K51">
            <v>1530780.9</v>
          </cell>
          <cell r="M51">
            <v>1530780.9</v>
          </cell>
          <cell r="O51">
            <v>0</v>
          </cell>
        </row>
        <row r="52">
          <cell r="E52">
            <v>2210110100</v>
          </cell>
          <cell r="H52" t="str">
            <v>TELECOMUNICACIONES EDIFICIOS ADMON. Y C</v>
          </cell>
          <cell r="K52">
            <v>755342.13</v>
          </cell>
          <cell r="M52">
            <v>755342.13</v>
          </cell>
          <cell r="O52">
            <v>0</v>
          </cell>
        </row>
        <row r="53">
          <cell r="E53">
            <v>2210195000</v>
          </cell>
          <cell r="H53" t="str">
            <v>B10 ACT INST INT EDIF PROD ADMON CIALES</v>
          </cell>
          <cell r="K53">
            <v>35620.21</v>
          </cell>
          <cell r="M53">
            <v>35405.019999999997</v>
          </cell>
          <cell r="O53">
            <v>215.19</v>
          </cell>
        </row>
        <row r="54">
          <cell r="E54" t="str">
            <v>Total 221 Construcciones</v>
          </cell>
          <cell r="K54">
            <v>3635015.88</v>
          </cell>
          <cell r="M54">
            <v>3626867.09</v>
          </cell>
          <cell r="O54">
            <v>8148.79</v>
          </cell>
        </row>
        <row r="55">
          <cell r="E55" t="str">
            <v>TOTAL TERRENOS Y CONSTRUCCIONES</v>
          </cell>
          <cell r="K55">
            <v>3635015.88</v>
          </cell>
          <cell r="M55">
            <v>3626867.09</v>
          </cell>
          <cell r="O55">
            <v>8148.79</v>
          </cell>
        </row>
        <row r="56">
          <cell r="E56" t="str">
            <v>...............................</v>
          </cell>
        </row>
        <row r="57">
          <cell r="E57" t="str">
            <v>INSTALACIONES TÉCNICAS Y MAQUINARIA</v>
          </cell>
        </row>
        <row r="58">
          <cell r="E58" t="str">
            <v>223 Maquinaria</v>
          </cell>
        </row>
        <row r="59">
          <cell r="E59">
            <v>2230000000</v>
          </cell>
          <cell r="H59" t="str">
            <v>MAQUINARIA</v>
          </cell>
          <cell r="K59">
            <v>80255.3</v>
          </cell>
          <cell r="M59">
            <v>80255.3</v>
          </cell>
          <cell r="O59">
            <v>0</v>
          </cell>
        </row>
        <row r="60">
          <cell r="E60">
            <v>2230095000</v>
          </cell>
          <cell r="H60" t="str">
            <v>B10 ACT MAQUINARIA</v>
          </cell>
          <cell r="K60">
            <v>5492.13</v>
          </cell>
          <cell r="M60">
            <v>4993.71</v>
          </cell>
          <cell r="O60">
            <v>498.42</v>
          </cell>
        </row>
        <row r="61">
          <cell r="E61" t="str">
            <v>Total 223 Maquinaria</v>
          </cell>
          <cell r="K61">
            <v>85747.43</v>
          </cell>
          <cell r="M61">
            <v>85249.01</v>
          </cell>
          <cell r="O61">
            <v>498.42</v>
          </cell>
        </row>
        <row r="62">
          <cell r="E62" t="str">
            <v>TOTAL INSTALACIONES TÉCNICAS Y MAQUINARIA</v>
          </cell>
          <cell r="K62">
            <v>85747.43</v>
          </cell>
          <cell r="M62">
            <v>85249.01</v>
          </cell>
          <cell r="O62">
            <v>498.42</v>
          </cell>
        </row>
        <row r="63">
          <cell r="E63" t="str">
            <v>.........................................</v>
          </cell>
        </row>
        <row r="64">
          <cell r="E64" t="str">
            <v>OTRAS INSTALACIONES, UTILLAJE Y MOBILIARIO</v>
          </cell>
        </row>
        <row r="65">
          <cell r="E65" t="str">
            <v>224 Utillaje</v>
          </cell>
        </row>
        <row r="66">
          <cell r="E66">
            <v>2240000000</v>
          </cell>
          <cell r="H66" t="str">
            <v>UTILLAJE</v>
          </cell>
          <cell r="K66">
            <v>15725.14</v>
          </cell>
          <cell r="M66">
            <v>15725.14</v>
          </cell>
          <cell r="O66">
            <v>0</v>
          </cell>
        </row>
        <row r="67">
          <cell r="E67" t="str">
            <v>Total 224 Utillaje</v>
          </cell>
          <cell r="K67">
            <v>15725.14</v>
          </cell>
          <cell r="M67">
            <v>15725.14</v>
          </cell>
          <cell r="O67">
            <v>0</v>
          </cell>
        </row>
        <row r="68">
          <cell r="E68" t="str">
            <v>226 Mobiliario</v>
          </cell>
        </row>
        <row r="69">
          <cell r="E69">
            <v>2260000000</v>
          </cell>
          <cell r="H69" t="str">
            <v>MOBILIARIO</v>
          </cell>
          <cell r="K69">
            <v>985043.94</v>
          </cell>
          <cell r="M69">
            <v>985043.94</v>
          </cell>
          <cell r="O69">
            <v>0</v>
          </cell>
        </row>
        <row r="70">
          <cell r="E70">
            <v>2260010000</v>
          </cell>
          <cell r="H70" t="str">
            <v>EQUIPOS DE OFICINA</v>
          </cell>
          <cell r="K70">
            <v>370737.99</v>
          </cell>
          <cell r="M70">
            <v>370737.99</v>
          </cell>
          <cell r="O70">
            <v>0</v>
          </cell>
        </row>
        <row r="71">
          <cell r="E71">
            <v>2260095000</v>
          </cell>
          <cell r="H71" t="str">
            <v>B10 ACT MOBILIARIO Y EQ OFICINA COMUNIC</v>
          </cell>
          <cell r="K71">
            <v>954664.05</v>
          </cell>
          <cell r="M71">
            <v>926945.53</v>
          </cell>
          <cell r="O71">
            <v>27718.52</v>
          </cell>
        </row>
        <row r="72">
          <cell r="E72" t="str">
            <v>Total 226 Mobiliario</v>
          </cell>
          <cell r="K72">
            <v>2310445.98</v>
          </cell>
          <cell r="M72">
            <v>2282727.46</v>
          </cell>
          <cell r="O72">
            <v>27718.52</v>
          </cell>
        </row>
        <row r="73">
          <cell r="E73" t="str">
            <v>TOTAL OTRAS INSTAL., UTILLAJE Y MOBILIARIO</v>
          </cell>
          <cell r="K73">
            <v>2326171.12</v>
          </cell>
          <cell r="M73">
            <v>2298452.6</v>
          </cell>
          <cell r="O73">
            <v>27718.52</v>
          </cell>
        </row>
        <row r="74">
          <cell r="E74" t="str">
            <v>..........................................</v>
          </cell>
        </row>
        <row r="75">
          <cell r="E75" t="str">
            <v>OTRO INMOVILIZADO</v>
          </cell>
        </row>
        <row r="76">
          <cell r="E76" t="str">
            <v>227 Equipos para procesos informáticos</v>
          </cell>
        </row>
        <row r="77">
          <cell r="E77">
            <v>2270000000</v>
          </cell>
          <cell r="H77" t="str">
            <v>EQUIPOS PARA PROCESOS DE INFORMACION</v>
          </cell>
          <cell r="K77">
            <v>12254652.58</v>
          </cell>
          <cell r="M77">
            <v>12199080.619999999</v>
          </cell>
          <cell r="O77">
            <v>55571.96</v>
          </cell>
        </row>
        <row r="78">
          <cell r="E78">
            <v>2270095000</v>
          </cell>
          <cell r="H78" t="str">
            <v>B10 ACT EQUIPOS PARA PROCESOS INFORMATI</v>
          </cell>
          <cell r="K78">
            <v>2255662.42</v>
          </cell>
          <cell r="M78">
            <v>2153498.4300000002</v>
          </cell>
          <cell r="O78">
            <v>102163.99</v>
          </cell>
        </row>
        <row r="79">
          <cell r="E79" t="str">
            <v>Total 227 Equipos para procesos informáticos</v>
          </cell>
          <cell r="K79">
            <v>14510315</v>
          </cell>
          <cell r="M79">
            <v>14352579.050000001</v>
          </cell>
          <cell r="O79">
            <v>157735.95000000001</v>
          </cell>
        </row>
        <row r="80">
          <cell r="E80" t="str">
            <v>228 Elementos de transporte</v>
          </cell>
        </row>
        <row r="81">
          <cell r="E81">
            <v>2280100000</v>
          </cell>
          <cell r="H81" t="str">
            <v>VEHICULOS TURISMO</v>
          </cell>
          <cell r="K81">
            <v>1221025.76</v>
          </cell>
          <cell r="M81">
            <v>1221025.76</v>
          </cell>
          <cell r="O81">
            <v>0</v>
          </cell>
        </row>
        <row r="82">
          <cell r="E82">
            <v>2280195000</v>
          </cell>
          <cell r="H82" t="str">
            <v>B10 ACT VEHICULOS TURISMO</v>
          </cell>
          <cell r="K82">
            <v>227242.53</v>
          </cell>
          <cell r="M82">
            <v>218493.42</v>
          </cell>
          <cell r="O82">
            <v>8749.11</v>
          </cell>
        </row>
        <row r="83">
          <cell r="E83" t="str">
            <v>Total 228 Elementos de transporte</v>
          </cell>
          <cell r="K83">
            <v>1448268.29</v>
          </cell>
          <cell r="M83">
            <v>1439519.18</v>
          </cell>
          <cell r="O83">
            <v>8749.11</v>
          </cell>
        </row>
        <row r="84">
          <cell r="E84" t="str">
            <v>TOTAL OTRO INMOVILIZADO</v>
          </cell>
          <cell r="K84">
            <v>15958583.289999999</v>
          </cell>
          <cell r="M84">
            <v>15792098.23</v>
          </cell>
          <cell r="O84">
            <v>166485.06</v>
          </cell>
        </row>
        <row r="85">
          <cell r="E85" t="str">
            <v>.......................</v>
          </cell>
        </row>
        <row r="86">
          <cell r="E86" t="str">
            <v>TOTAL INMOVILIZACIONES MATERIALES</v>
          </cell>
          <cell r="K86">
            <v>22005517.719999999</v>
          </cell>
          <cell r="M86">
            <v>21802666.93</v>
          </cell>
          <cell r="O86">
            <v>202850.79</v>
          </cell>
        </row>
        <row r="89">
          <cell r="E89" t="str">
            <v>TOTAL INMOVILIZADO MATERIAL E INMAT. BRUTO</v>
          </cell>
          <cell r="K89">
            <v>88749126.359999999</v>
          </cell>
          <cell r="M89">
            <v>87610265.290000007</v>
          </cell>
          <cell r="O89">
            <v>1138861.07</v>
          </cell>
        </row>
        <row r="90">
          <cell r="E90" t="str">
            <v>==========================================</v>
          </cell>
        </row>
        <row r="92">
          <cell r="E92" t="str">
            <v>AMORTIZACIÓN ACUMULADA</v>
          </cell>
        </row>
        <row r="93">
          <cell r="E93" t="str">
            <v>======================</v>
          </cell>
        </row>
        <row r="94">
          <cell r="E94" t="str">
            <v>FONDO DE AMORTIZACIÓN</v>
          </cell>
        </row>
        <row r="95">
          <cell r="E95" t="str">
            <v>281 Amortiz. acumulada inmovilizado inmat.</v>
          </cell>
        </row>
        <row r="96">
          <cell r="E96">
            <v>2811700000</v>
          </cell>
          <cell r="H96" t="str">
            <v>GASTOS DE INVESTIGACION Y DESARROLLO</v>
          </cell>
          <cell r="K96">
            <v>-361223.66</v>
          </cell>
          <cell r="M96">
            <v>-350457.22</v>
          </cell>
          <cell r="O96">
            <v>-10766.44</v>
          </cell>
        </row>
        <row r="97">
          <cell r="E97">
            <v>2811795000</v>
          </cell>
          <cell r="H97" t="str">
            <v>B10 ACT AMORT GASTOS I+D PROYECTOS TERM</v>
          </cell>
          <cell r="K97">
            <v>-1224636.6599999999</v>
          </cell>
          <cell r="M97">
            <v>-1214589.6100000001</v>
          </cell>
          <cell r="O97">
            <v>-10047.049999999999</v>
          </cell>
        </row>
        <row r="98">
          <cell r="E98">
            <v>2813700000</v>
          </cell>
          <cell r="H98" t="str">
            <v>CONCESIONES ADMINISTRATIVAS</v>
          </cell>
          <cell r="K98">
            <v>-25719.72</v>
          </cell>
          <cell r="M98">
            <v>-24715.59</v>
          </cell>
          <cell r="O98">
            <v>-1004.13</v>
          </cell>
        </row>
        <row r="99">
          <cell r="E99">
            <v>2815700000</v>
          </cell>
          <cell r="H99" t="str">
            <v>APLICACIONES INFORMATICAS</v>
          </cell>
          <cell r="K99">
            <v>-46879156.700000003</v>
          </cell>
          <cell r="M99">
            <v>-46397151.009999998</v>
          </cell>
          <cell r="O99">
            <v>-482005.69</v>
          </cell>
        </row>
        <row r="100">
          <cell r="E100">
            <v>2816700000</v>
          </cell>
          <cell r="H100" t="str">
            <v>OTRO INMOVILIZADO INMATERIAL</v>
          </cell>
          <cell r="K100">
            <v>-13013.09</v>
          </cell>
          <cell r="M100">
            <v>-5882.27</v>
          </cell>
          <cell r="O100">
            <v>-7130.82</v>
          </cell>
        </row>
        <row r="101">
          <cell r="E101" t="str">
            <v>Total 281 Amortiz. acum. inmovilizado inmat.</v>
          </cell>
          <cell r="K101">
            <v>-48503749.829999998</v>
          </cell>
          <cell r="M101">
            <v>-47992795.700000003</v>
          </cell>
          <cell r="O101">
            <v>-510954.13</v>
          </cell>
        </row>
        <row r="102">
          <cell r="E102" t="str">
            <v>282 Amortiz. acumulada inmovilizado material</v>
          </cell>
        </row>
        <row r="103">
          <cell r="E103">
            <v>2821700000</v>
          </cell>
          <cell r="H103" t="str">
            <v>EDIFICIOS</v>
          </cell>
          <cell r="K103">
            <v>-157170.73000000001</v>
          </cell>
          <cell r="M103">
            <v>-155467.34</v>
          </cell>
          <cell r="O103">
            <v>-1703.39</v>
          </cell>
        </row>
        <row r="104">
          <cell r="E104">
            <v>2821710000</v>
          </cell>
          <cell r="H104" t="str">
            <v>INSTALACIONES INTERIORES EDIFICIOS</v>
          </cell>
          <cell r="K104">
            <v>-448813.4</v>
          </cell>
          <cell r="M104">
            <v>-436140.63</v>
          </cell>
          <cell r="O104">
            <v>-12672.77</v>
          </cell>
        </row>
        <row r="105">
          <cell r="E105">
            <v>2821719500</v>
          </cell>
          <cell r="H105" t="str">
            <v>B10 ACT AMORT. INSTALACIONES INTERIORES</v>
          </cell>
          <cell r="K105">
            <v>-6312.49</v>
          </cell>
          <cell r="M105">
            <v>-6274.36</v>
          </cell>
          <cell r="O105">
            <v>-38.130000000000003</v>
          </cell>
        </row>
        <row r="106">
          <cell r="E106">
            <v>2821795000</v>
          </cell>
          <cell r="H106" t="str">
            <v>B10 ACT AMORT EDIFICIOS</v>
          </cell>
          <cell r="K106">
            <v>11777.97</v>
          </cell>
          <cell r="M106">
            <v>13098.19</v>
          </cell>
          <cell r="O106">
            <v>-1320.22</v>
          </cell>
        </row>
        <row r="107">
          <cell r="E107">
            <v>2823700000</v>
          </cell>
          <cell r="H107" t="str">
            <v>MAQUINARIA</v>
          </cell>
          <cell r="K107">
            <v>-30095.74</v>
          </cell>
          <cell r="M107">
            <v>-29426.94</v>
          </cell>
          <cell r="O107">
            <v>-668.8</v>
          </cell>
        </row>
        <row r="108">
          <cell r="E108">
            <v>2824700000</v>
          </cell>
          <cell r="H108" t="str">
            <v>UTILLAJE</v>
          </cell>
          <cell r="K108">
            <v>-786.26</v>
          </cell>
          <cell r="M108">
            <v>-393.13</v>
          </cell>
          <cell r="O108">
            <v>-393.13</v>
          </cell>
        </row>
        <row r="109">
          <cell r="E109">
            <v>2826700000</v>
          </cell>
          <cell r="H109" t="str">
            <v>MOBILIARIO</v>
          </cell>
          <cell r="K109">
            <v>-639233.36</v>
          </cell>
          <cell r="M109">
            <v>-629128.44999999995</v>
          </cell>
          <cell r="O109">
            <v>-10104.91</v>
          </cell>
        </row>
        <row r="110">
          <cell r="E110">
            <v>2826795000</v>
          </cell>
          <cell r="H110" t="str">
            <v>B10 ACT AMORT MOBILIARIO Y EQ OFIC COMU</v>
          </cell>
          <cell r="K110">
            <v>-946562.77</v>
          </cell>
          <cell r="M110">
            <v>-929659.82</v>
          </cell>
          <cell r="O110">
            <v>-16902.95</v>
          </cell>
        </row>
        <row r="111">
          <cell r="E111">
            <v>2827700000</v>
          </cell>
          <cell r="H111" t="str">
            <v>EQUIPOS PARA PROCESOS DE INFORMACION</v>
          </cell>
          <cell r="K111">
            <v>-8276442.5300000003</v>
          </cell>
          <cell r="M111">
            <v>-8101696.5199999996</v>
          </cell>
          <cell r="O111">
            <v>-174746.01</v>
          </cell>
        </row>
        <row r="112">
          <cell r="E112">
            <v>2827795000</v>
          </cell>
          <cell r="H112" t="str">
            <v>B10 ACT AMORT EQUIPO PROCESO INFORMACIO</v>
          </cell>
          <cell r="K112">
            <v>-2063900.54</v>
          </cell>
          <cell r="M112">
            <v>-1951769.46</v>
          </cell>
          <cell r="O112">
            <v>-112131.08</v>
          </cell>
        </row>
        <row r="113">
          <cell r="E113">
            <v>2828700000</v>
          </cell>
          <cell r="H113" t="str">
            <v>ELEMENTOS DE TRANSPORTE</v>
          </cell>
          <cell r="K113">
            <v>-541413.07999999996</v>
          </cell>
          <cell r="M113">
            <v>-526096.36</v>
          </cell>
          <cell r="O113">
            <v>-15316.72</v>
          </cell>
        </row>
        <row r="114">
          <cell r="E114">
            <v>2828795000</v>
          </cell>
          <cell r="H114" t="str">
            <v>B10 ACT AMORT VEHICULOS INDUST Y TURISM</v>
          </cell>
          <cell r="K114">
            <v>-683265.25</v>
          </cell>
          <cell r="M114">
            <v>-654046.31000000006</v>
          </cell>
          <cell r="O114">
            <v>-29218.94</v>
          </cell>
        </row>
        <row r="115">
          <cell r="E115" t="str">
            <v>Total 282 Amortiz. acum. inmovil. material</v>
          </cell>
          <cell r="K115">
            <v>-13782218.18</v>
          </cell>
          <cell r="M115">
            <v>-13407001.130000001</v>
          </cell>
          <cell r="O115">
            <v>-375217.05</v>
          </cell>
        </row>
        <row r="116">
          <cell r="E116" t="str">
            <v>TOTAL FONDO DE AMORTIZACIÓN</v>
          </cell>
          <cell r="K116">
            <v>-62285968.009999998</v>
          </cell>
          <cell r="M116">
            <v>-61399796.829999998</v>
          </cell>
          <cell r="O116">
            <v>-886171.18</v>
          </cell>
        </row>
        <row r="117">
          <cell r="E117" t="str">
            <v>...........................</v>
          </cell>
        </row>
        <row r="119">
          <cell r="E119" t="str">
            <v>TOTAL AMORTIZACIÓN ACUMULADA</v>
          </cell>
          <cell r="K119">
            <v>-62285968.009999998</v>
          </cell>
          <cell r="M119">
            <v>-61399796.829999998</v>
          </cell>
          <cell r="O119">
            <v>-886171.18</v>
          </cell>
        </row>
        <row r="120">
          <cell r="E120" t="str">
            <v>============================</v>
          </cell>
        </row>
        <row r="122">
          <cell r="E122" t="str">
            <v>INVERSIONES EN SOCIEDADES</v>
          </cell>
        </row>
        <row r="123">
          <cell r="E123" t="str">
            <v>=========================</v>
          </cell>
        </row>
        <row r="124">
          <cell r="E124" t="str">
            <v>PARTICIPACIONES EN EMPRESAS DEL GRUPO</v>
          </cell>
        </row>
        <row r="125">
          <cell r="E125" t="str">
            <v>240 Participaciones en empresas del grupo</v>
          </cell>
        </row>
        <row r="126">
          <cell r="E126">
            <v>2400013400</v>
          </cell>
          <cell r="H126" t="str">
            <v>COMERCIALIZADORA DE METROGAS S.A. DE C.</v>
          </cell>
          <cell r="K126">
            <v>811247443.36000001</v>
          </cell>
          <cell r="M126">
            <v>800045147.72000003</v>
          </cell>
          <cell r="O126">
            <v>11202295.640000001</v>
          </cell>
        </row>
        <row r="127">
          <cell r="E127">
            <v>2400022000</v>
          </cell>
          <cell r="H127" t="str">
            <v>SERVICIOS DE ENERGIA DE MEXICO S.A. DE</v>
          </cell>
          <cell r="K127">
            <v>23402821.949999999</v>
          </cell>
          <cell r="M127">
            <v>23402821.949999999</v>
          </cell>
          <cell r="O127">
            <v>0</v>
          </cell>
        </row>
        <row r="128">
          <cell r="E128">
            <v>2400022012</v>
          </cell>
          <cell r="H128" t="str">
            <v>SEMSA (CREDITO MERCANTIL)</v>
          </cell>
          <cell r="K128">
            <v>22697765.030000001</v>
          </cell>
          <cell r="M128">
            <v>22697765.030000001</v>
          </cell>
          <cell r="O128">
            <v>0</v>
          </cell>
        </row>
        <row r="129">
          <cell r="E129">
            <v>2400022099</v>
          </cell>
          <cell r="H129" t="str">
            <v>SEMSA (F.A. CREDITO MERCANTIL)</v>
          </cell>
          <cell r="K129">
            <v>-4839932.21</v>
          </cell>
          <cell r="M129">
            <v>-4745358.21</v>
          </cell>
          <cell r="O129">
            <v>-94574</v>
          </cell>
        </row>
        <row r="130">
          <cell r="E130">
            <v>2400034600</v>
          </cell>
          <cell r="H130" t="str">
            <v>GAS NATURAL SERVICIOS S.A. DE C.V.</v>
          </cell>
          <cell r="K130">
            <v>48316217.340000004</v>
          </cell>
          <cell r="M130">
            <v>46891814.409999996</v>
          </cell>
          <cell r="O130">
            <v>1424402.93</v>
          </cell>
        </row>
        <row r="131">
          <cell r="E131">
            <v>2400035900</v>
          </cell>
          <cell r="H131" t="str">
            <v>TRANSNATURAL S. de R.L. DE C.V.</v>
          </cell>
          <cell r="K131">
            <v>12892658.199999999</v>
          </cell>
          <cell r="M131">
            <v>14147179.449999999</v>
          </cell>
          <cell r="O131">
            <v>-1254521.25</v>
          </cell>
        </row>
        <row r="132">
          <cell r="E132">
            <v>2400036012</v>
          </cell>
          <cell r="H132" t="str">
            <v>D.F. GAS S.A. DE C.V. (CREDITO MERCANTI</v>
          </cell>
          <cell r="K132">
            <v>17414721.719999999</v>
          </cell>
          <cell r="M132">
            <v>17414721.719999999</v>
          </cell>
          <cell r="O132">
            <v>0</v>
          </cell>
        </row>
        <row r="133">
          <cell r="E133">
            <v>2400036099</v>
          </cell>
          <cell r="H133" t="str">
            <v>DF GAS S.A. DE C.V. (F.A. CREDITO MERCA</v>
          </cell>
          <cell r="K133">
            <v>-3482945.12</v>
          </cell>
          <cell r="M133">
            <v>-3410383.78</v>
          </cell>
          <cell r="O133">
            <v>-72561.34</v>
          </cell>
        </row>
        <row r="134">
          <cell r="E134">
            <v>2400041900</v>
          </cell>
          <cell r="H134" t="str">
            <v>ENERGIA Y CONFORT ADMINISTRACION DE PER</v>
          </cell>
          <cell r="K134">
            <v>2380859.62</v>
          </cell>
          <cell r="M134">
            <v>2233131.91</v>
          </cell>
          <cell r="O134">
            <v>147727.71</v>
          </cell>
        </row>
        <row r="135">
          <cell r="E135" t="str">
            <v>Total 240 Participaciones en empresas del gr.</v>
          </cell>
          <cell r="K135">
            <v>930029609.88999999</v>
          </cell>
          <cell r="M135">
            <v>918676840.20000005</v>
          </cell>
          <cell r="O135">
            <v>11352769.689999999</v>
          </cell>
        </row>
        <row r="136">
          <cell r="E136" t="str">
            <v>TOTAL PARTICIPACIONES EN EMPRESAS DEL GRUPO</v>
          </cell>
          <cell r="K136">
            <v>930029609.88999999</v>
          </cell>
          <cell r="M136">
            <v>918676840.20000005</v>
          </cell>
          <cell r="O136">
            <v>11352769.689999999</v>
          </cell>
        </row>
        <row r="137">
          <cell r="E137" t="str">
            <v>...........................................</v>
          </cell>
        </row>
        <row r="139">
          <cell r="E139" t="str">
            <v>PARTICIPACIONES EN EMPRESAS ASOCIADAS</v>
          </cell>
        </row>
        <row r="140">
          <cell r="E140" t="str">
            <v>241 Participaciones en empresas asociadas</v>
          </cell>
        </row>
        <row r="141">
          <cell r="E141">
            <v>2410036200</v>
          </cell>
          <cell r="H141" t="str">
            <v>CH4 ENERGIA</v>
          </cell>
          <cell r="K141">
            <v>2909247.3</v>
          </cell>
          <cell r="M141">
            <v>2947326.64</v>
          </cell>
          <cell r="O141">
            <v>-38079.339999999997</v>
          </cell>
        </row>
        <row r="142">
          <cell r="E142" t="str">
            <v>Total 241 Participaciones en empresas asoc.</v>
          </cell>
          <cell r="K142">
            <v>2909247.3</v>
          </cell>
          <cell r="M142">
            <v>2947326.64</v>
          </cell>
          <cell r="O142">
            <v>-38079.339999999997</v>
          </cell>
        </row>
        <row r="143">
          <cell r="E143" t="str">
            <v>TOTAL PARTICIPACIONES EN EMPRESAS ASOCIADAS</v>
          </cell>
          <cell r="K143">
            <v>2909247.3</v>
          </cell>
          <cell r="M143">
            <v>2947326.64</v>
          </cell>
          <cell r="O143">
            <v>-38079.339999999997</v>
          </cell>
        </row>
        <row r="144">
          <cell r="E144" t="str">
            <v>...........................................</v>
          </cell>
        </row>
        <row r="146">
          <cell r="E146" t="str">
            <v>CARTERA DE VALORES A LARGO PLAZO</v>
          </cell>
        </row>
        <row r="147">
          <cell r="E147" t="str">
            <v>250 Inversiones finan. permanentes en capital</v>
          </cell>
        </row>
        <row r="148">
          <cell r="E148">
            <v>2502000000</v>
          </cell>
          <cell r="H148" t="str">
            <v>OTRAS INVERSIONES FINANCIERAS EN CAPITA</v>
          </cell>
          <cell r="K148">
            <v>760000</v>
          </cell>
          <cell r="M148">
            <v>760000</v>
          </cell>
          <cell r="O148">
            <v>0</v>
          </cell>
        </row>
        <row r="149">
          <cell r="E149" t="str">
            <v>Total 250 Invers. financ. permanentes en cap.</v>
          </cell>
          <cell r="K149">
            <v>760000</v>
          </cell>
          <cell r="M149">
            <v>760000</v>
          </cell>
          <cell r="O149">
            <v>0</v>
          </cell>
        </row>
        <row r="150">
          <cell r="E150" t="str">
            <v>TOTAL CARTERA DE VALORES A LARGO PLAZO</v>
          </cell>
          <cell r="K150">
            <v>760000</v>
          </cell>
          <cell r="M150">
            <v>760000</v>
          </cell>
          <cell r="O150">
            <v>0</v>
          </cell>
        </row>
        <row r="151">
          <cell r="E151" t="str">
            <v>......................................</v>
          </cell>
        </row>
        <row r="153">
          <cell r="E153" t="str">
            <v>TOTAL INVERSIONES EN SOCIEDADES</v>
          </cell>
          <cell r="K153">
            <v>933698857.19000006</v>
          </cell>
          <cell r="M153">
            <v>922384166.84000003</v>
          </cell>
          <cell r="O153">
            <v>11314690.35</v>
          </cell>
        </row>
        <row r="154">
          <cell r="E154" t="str">
            <v>===============================</v>
          </cell>
        </row>
        <row r="156">
          <cell r="E156" t="str">
            <v>OTRO INMOVILIZADO FINANCIERO</v>
          </cell>
        </row>
        <row r="157">
          <cell r="E157" t="str">
            <v>============================</v>
          </cell>
        </row>
        <row r="158">
          <cell r="E158" t="str">
            <v>FIANZAS Y DEPÓSITOS CONSTITUIDOS</v>
          </cell>
        </row>
        <row r="159">
          <cell r="E159" t="str">
            <v>260 Fianzas constituidas a largo plazo</v>
          </cell>
        </row>
        <row r="160">
          <cell r="E160">
            <v>2600000000</v>
          </cell>
          <cell r="H160" t="str">
            <v>FIANZAS CONSTRUIDAS A LP POR ARRENDAMIE</v>
          </cell>
          <cell r="K160">
            <v>583282.32999999996</v>
          </cell>
          <cell r="M160">
            <v>583282.32999999996</v>
          </cell>
          <cell r="O160">
            <v>0</v>
          </cell>
        </row>
        <row r="161">
          <cell r="E161">
            <v>2600000012</v>
          </cell>
          <cell r="H161" t="str">
            <v>COMPLEMENTARIA DE FIANZAS L.P.</v>
          </cell>
          <cell r="K161">
            <v>83943.98</v>
          </cell>
          <cell r="M161">
            <v>83855.710000000006</v>
          </cell>
          <cell r="O161">
            <v>88.27</v>
          </cell>
        </row>
        <row r="162">
          <cell r="E162">
            <v>2600900000</v>
          </cell>
          <cell r="H162" t="str">
            <v>FIANZAS VARIAS CONSTRUIDAS A LP</v>
          </cell>
          <cell r="K162">
            <v>161928.70000000001</v>
          </cell>
          <cell r="M162">
            <v>161928.70000000001</v>
          </cell>
          <cell r="O162">
            <v>0</v>
          </cell>
        </row>
        <row r="163">
          <cell r="E163" t="str">
            <v>Total 260 Fianzas constituidas a largo plazo</v>
          </cell>
          <cell r="K163">
            <v>829155.01</v>
          </cell>
          <cell r="M163">
            <v>829066.74</v>
          </cell>
          <cell r="O163">
            <v>88.27</v>
          </cell>
        </row>
        <row r="164">
          <cell r="E164" t="str">
            <v>265 Depósitos constituidos a largo plazo</v>
          </cell>
        </row>
        <row r="165">
          <cell r="E165">
            <v>2650400000</v>
          </cell>
          <cell r="H165" t="str">
            <v>DEPOSITOS EN ORGANISMOS OFICIALES</v>
          </cell>
          <cell r="K165">
            <v>21367960</v>
          </cell>
          <cell r="M165">
            <v>21756960</v>
          </cell>
          <cell r="O165">
            <v>-389000</v>
          </cell>
        </row>
        <row r="166">
          <cell r="E166" t="str">
            <v>Total 265 Depósitos constituidos a l/p.</v>
          </cell>
          <cell r="K166">
            <v>21367960</v>
          </cell>
          <cell r="M166">
            <v>21756960</v>
          </cell>
          <cell r="O166">
            <v>-389000</v>
          </cell>
        </row>
        <row r="167">
          <cell r="E167" t="str">
            <v>TOTAL FIANZAS Y DEPÓSITOS CONSTITUIDOS</v>
          </cell>
          <cell r="K167">
            <v>22197115.010000002</v>
          </cell>
          <cell r="M167">
            <v>22586026.739999998</v>
          </cell>
          <cell r="O167">
            <v>-388911.73</v>
          </cell>
        </row>
        <row r="168">
          <cell r="E168" t="str">
            <v>......................................</v>
          </cell>
        </row>
        <row r="170">
          <cell r="E170" t="str">
            <v>TOTAL OTRO INMOVILIZADO FINANCIERO</v>
          </cell>
          <cell r="K170">
            <v>22197115.010000002</v>
          </cell>
          <cell r="M170">
            <v>22586026.739999998</v>
          </cell>
          <cell r="O170">
            <v>-388911.73</v>
          </cell>
        </row>
        <row r="171">
          <cell r="E171" t="str">
            <v>==================================</v>
          </cell>
        </row>
        <row r="173">
          <cell r="E173" t="str">
            <v>PENDIENTE DE CLASIFICACIÓN</v>
          </cell>
        </row>
        <row r="174">
          <cell r="E174" t="str">
            <v>==========================</v>
          </cell>
        </row>
        <row r="175">
          <cell r="E175" t="str">
            <v>Pendiente de clasificación</v>
          </cell>
        </row>
        <row r="176">
          <cell r="E176">
            <v>919</v>
          </cell>
          <cell r="H176" t="str">
            <v>OTROS CONCEPTOS</v>
          </cell>
          <cell r="K176">
            <v>72371.42</v>
          </cell>
          <cell r="M176">
            <v>14791.63</v>
          </cell>
          <cell r="O176">
            <v>57579.79</v>
          </cell>
        </row>
        <row r="177">
          <cell r="E177">
            <v>921</v>
          </cell>
          <cell r="H177" t="str">
            <v>RESTO MATERIALES DE TERCEROS</v>
          </cell>
          <cell r="K177">
            <v>3777646.84</v>
          </cell>
          <cell r="M177">
            <v>3554758.59</v>
          </cell>
          <cell r="O177">
            <v>222888.25</v>
          </cell>
        </row>
        <row r="178">
          <cell r="E178">
            <v>924</v>
          </cell>
          <cell r="H178" t="str">
            <v>OTROS SERVICIOS</v>
          </cell>
          <cell r="K178">
            <v>116527.16</v>
          </cell>
          <cell r="M178">
            <v>116527.16</v>
          </cell>
          <cell r="O178">
            <v>0</v>
          </cell>
        </row>
        <row r="179">
          <cell r="E179">
            <v>929</v>
          </cell>
          <cell r="H179" t="str">
            <v>OTROS COSTOS</v>
          </cell>
          <cell r="K179">
            <v>2497500.7400000002</v>
          </cell>
          <cell r="M179">
            <v>1812904.38</v>
          </cell>
          <cell r="O179">
            <v>684596.36</v>
          </cell>
        </row>
        <row r="180">
          <cell r="E180">
            <v>9100000000</v>
          </cell>
          <cell r="H180" t="str">
            <v>LIQUIDACIÓN GASTOS I+D</v>
          </cell>
          <cell r="K180">
            <v>-676866.93</v>
          </cell>
          <cell r="M180">
            <v>-218349.77</v>
          </cell>
          <cell r="O180">
            <v>-458517.16</v>
          </cell>
        </row>
        <row r="181">
          <cell r="E181">
            <v>9150000000</v>
          </cell>
          <cell r="H181" t="str">
            <v>LIQUIDACIÓN APLICACIONES INFORMÁTICAS</v>
          </cell>
          <cell r="K181">
            <v>-3294030.92</v>
          </cell>
          <cell r="M181">
            <v>-2987865.33</v>
          </cell>
          <cell r="O181">
            <v>-306165.59000000003</v>
          </cell>
        </row>
        <row r="182">
          <cell r="E182">
            <v>9160000000</v>
          </cell>
          <cell r="H182" t="str">
            <v>LIQUIDACIÓN RESTO DE INVERSIONES INMATE</v>
          </cell>
          <cell r="K182">
            <v>-572657.93000000005</v>
          </cell>
          <cell r="M182">
            <v>-427848.24</v>
          </cell>
          <cell r="O182">
            <v>-144809.69</v>
          </cell>
        </row>
        <row r="183">
          <cell r="E183">
            <v>9210100000</v>
          </cell>
          <cell r="H183" t="str">
            <v>LIQUIDACIÓN INSTALACIONES INTERIORES ED</v>
          </cell>
          <cell r="K183">
            <v>-133765.62</v>
          </cell>
          <cell r="M183">
            <v>-133765.62</v>
          </cell>
          <cell r="O183">
            <v>0</v>
          </cell>
        </row>
        <row r="184">
          <cell r="E184">
            <v>9240000000</v>
          </cell>
          <cell r="H184" t="str">
            <v>LIQUIDACIÓN UTILLAJE</v>
          </cell>
          <cell r="K184">
            <v>-15725.14</v>
          </cell>
          <cell r="M184">
            <v>-15725.14</v>
          </cell>
          <cell r="O184">
            <v>0</v>
          </cell>
        </row>
        <row r="185">
          <cell r="E185">
            <v>9270000000</v>
          </cell>
          <cell r="H185" t="str">
            <v>LIQUIDACIÓN EQUIPOS PARA PROCESOS DE IN</v>
          </cell>
          <cell r="K185">
            <v>-1770999.62</v>
          </cell>
          <cell r="M185">
            <v>-1715427.66</v>
          </cell>
          <cell r="O185">
            <v>-55571.96</v>
          </cell>
        </row>
        <row r="186">
          <cell r="E186" t="str">
            <v>Total Pendiente de clasificación</v>
          </cell>
          <cell r="K186">
            <v>0</v>
          </cell>
          <cell r="M186">
            <v>0</v>
          </cell>
          <cell r="O186">
            <v>0</v>
          </cell>
        </row>
        <row r="188">
          <cell r="E188" t="str">
            <v>TOTAL PENDIENTE DE CLASIFICACIÓN</v>
          </cell>
          <cell r="K188">
            <v>0</v>
          </cell>
          <cell r="M188">
            <v>0</v>
          </cell>
          <cell r="O188">
            <v>0</v>
          </cell>
        </row>
        <row r="189">
          <cell r="E189" t="str">
            <v>================================</v>
          </cell>
        </row>
        <row r="191">
          <cell r="E191" t="str">
            <v>DEUDORES</v>
          </cell>
        </row>
        <row r="192">
          <cell r="E192" t="str">
            <v>========</v>
          </cell>
        </row>
        <row r="193">
          <cell r="E193" t="str">
            <v>CLIENTES POR VENTA Y PRESTACIÓN DE SERVICIOS</v>
          </cell>
        </row>
        <row r="194">
          <cell r="E194" t="str">
            <v>430 Clientes</v>
          </cell>
        </row>
        <row r="195">
          <cell r="E195">
            <v>4302000100</v>
          </cell>
          <cell r="H195" t="str">
            <v>CLIENTES POR VENTAS DIVERSAS</v>
          </cell>
          <cell r="K195">
            <v>2993334.1</v>
          </cell>
          <cell r="M195">
            <v>2922250.66</v>
          </cell>
          <cell r="O195">
            <v>71083.44</v>
          </cell>
        </row>
        <row r="196">
          <cell r="E196">
            <v>4302000112</v>
          </cell>
          <cell r="H196" t="str">
            <v>COMPLEMENTARIA CLIENTES VENTAS DIVERSAS</v>
          </cell>
          <cell r="K196">
            <v>447604.94</v>
          </cell>
          <cell r="M196">
            <v>445971.82</v>
          </cell>
          <cell r="O196">
            <v>1633.12</v>
          </cell>
        </row>
        <row r="197">
          <cell r="E197" t="str">
            <v>Total 430 Clientes</v>
          </cell>
          <cell r="K197">
            <v>3440939.04</v>
          </cell>
          <cell r="M197">
            <v>3368222.48</v>
          </cell>
          <cell r="O197">
            <v>72716.56</v>
          </cell>
        </row>
        <row r="198">
          <cell r="E198" t="str">
            <v>TOTAL CLIENTES POR VENTA Y PREST. DE SERV.</v>
          </cell>
          <cell r="K198">
            <v>3440939.04</v>
          </cell>
          <cell r="M198">
            <v>3368222.48</v>
          </cell>
          <cell r="O198">
            <v>72716.56</v>
          </cell>
        </row>
        <row r="199">
          <cell r="E199" t="str">
            <v>..........................................</v>
          </cell>
        </row>
        <row r="201">
          <cell r="E201" t="str">
            <v>SOCIEDADES DEL GRUPO DEUDORES</v>
          </cell>
        </row>
        <row r="202">
          <cell r="E202" t="str">
            <v>432 Clientes empresas del grupo</v>
          </cell>
        </row>
        <row r="203">
          <cell r="E203">
            <v>4320000100</v>
          </cell>
          <cell r="H203" t="str">
            <v>CLIENTES EMPRESAS DEL GRUPO</v>
          </cell>
          <cell r="K203">
            <v>1190307376.8800001</v>
          </cell>
          <cell r="M203">
            <v>1170537242.1800001</v>
          </cell>
          <cell r="O203">
            <v>19770134.699999999</v>
          </cell>
        </row>
        <row r="204">
          <cell r="E204">
            <v>4320000112</v>
          </cell>
          <cell r="H204" t="str">
            <v>COMPLEMENTARIA CLIENTES EMPRESAS GRUPO</v>
          </cell>
          <cell r="K204">
            <v>104608.23</v>
          </cell>
          <cell r="M204">
            <v>104329.66</v>
          </cell>
          <cell r="O204">
            <v>278.57</v>
          </cell>
        </row>
        <row r="205">
          <cell r="E205" t="str">
            <v>Total 432 Clientes empresas del grupo</v>
          </cell>
          <cell r="K205">
            <v>1190411985.1099999</v>
          </cell>
          <cell r="M205">
            <v>1170641571.8399999</v>
          </cell>
          <cell r="O205">
            <v>19770413.27</v>
          </cell>
        </row>
        <row r="206">
          <cell r="E206" t="str">
            <v>TOTAL SOCIEDADES DEL GRUPO DEUDORES</v>
          </cell>
          <cell r="K206">
            <v>1190411985.1099999</v>
          </cell>
          <cell r="M206">
            <v>1170641571.8399999</v>
          </cell>
          <cell r="O206">
            <v>19770413.27</v>
          </cell>
        </row>
        <row r="207">
          <cell r="E207" t="str">
            <v>...................................</v>
          </cell>
        </row>
        <row r="209">
          <cell r="E209" t="str">
            <v>DEUDORES VARIOS</v>
          </cell>
        </row>
        <row r="210">
          <cell r="E210" t="str">
            <v>448 Cuentas corrientes varias (deudoras)</v>
          </cell>
        </row>
        <row r="211">
          <cell r="E211">
            <v>4480000000</v>
          </cell>
          <cell r="H211" t="str">
            <v>CUENTAS CORRIENTES CON PERSONAL</v>
          </cell>
          <cell r="K211">
            <v>2652794.65</v>
          </cell>
          <cell r="M211">
            <v>2870188.59</v>
          </cell>
          <cell r="O211">
            <v>-217393.94</v>
          </cell>
        </row>
        <row r="212">
          <cell r="E212">
            <v>4480000012</v>
          </cell>
          <cell r="H212" t="str">
            <v>COMPLEMENTARIA CUENTAS CORRIENTES CON P</v>
          </cell>
          <cell r="K212">
            <v>2384.77</v>
          </cell>
          <cell r="M212">
            <v>6036.37</v>
          </cell>
          <cell r="O212">
            <v>-3651.6</v>
          </cell>
        </row>
        <row r="213">
          <cell r="E213">
            <v>4480100212</v>
          </cell>
          <cell r="H213" t="str">
            <v>XAVIER VIVES ARGILAGOS</v>
          </cell>
          <cell r="K213">
            <v>-20085</v>
          </cell>
          <cell r="M213">
            <v>-20085</v>
          </cell>
          <cell r="O213">
            <v>0</v>
          </cell>
        </row>
        <row r="214">
          <cell r="E214">
            <v>4480100312</v>
          </cell>
          <cell r="H214" t="str">
            <v>JORDI RAMELL</v>
          </cell>
          <cell r="K214">
            <v>-340</v>
          </cell>
          <cell r="M214">
            <v>-340</v>
          </cell>
          <cell r="O214">
            <v>0</v>
          </cell>
        </row>
        <row r="215">
          <cell r="E215">
            <v>4480101612</v>
          </cell>
          <cell r="H215" t="str">
            <v>ALEJANDRO VILLANUEVA</v>
          </cell>
          <cell r="K215">
            <v>-172</v>
          </cell>
          <cell r="M215">
            <v>-172</v>
          </cell>
          <cell r="O215">
            <v>0</v>
          </cell>
        </row>
        <row r="216">
          <cell r="E216">
            <v>4480102112</v>
          </cell>
          <cell r="H216" t="str">
            <v>ABEL H GARCIA VELAZQUEZ</v>
          </cell>
          <cell r="K216">
            <v>11615</v>
          </cell>
          <cell r="M216">
            <v>11615</v>
          </cell>
          <cell r="O216">
            <v>0</v>
          </cell>
        </row>
        <row r="217">
          <cell r="E217">
            <v>4480103012</v>
          </cell>
          <cell r="H217" t="str">
            <v>SERGIO ARANDA MORENO</v>
          </cell>
          <cell r="K217">
            <v>32312.66</v>
          </cell>
          <cell r="M217">
            <v>32312.66</v>
          </cell>
          <cell r="O217">
            <v>0</v>
          </cell>
        </row>
        <row r="218">
          <cell r="E218">
            <v>4480104612</v>
          </cell>
          <cell r="H218" t="str">
            <v>ONEYDA DE LEON RODRIGUEZ</v>
          </cell>
          <cell r="K218">
            <v>820.06</v>
          </cell>
          <cell r="M218">
            <v>820.06</v>
          </cell>
          <cell r="O218">
            <v>0</v>
          </cell>
        </row>
        <row r="219">
          <cell r="E219">
            <v>4480104912</v>
          </cell>
          <cell r="H219" t="str">
            <v>CESAR SANCHEZ PANIAGUA</v>
          </cell>
          <cell r="K219">
            <v>-10000</v>
          </cell>
          <cell r="M219">
            <v>-10000</v>
          </cell>
          <cell r="O219">
            <v>0</v>
          </cell>
        </row>
        <row r="220">
          <cell r="E220">
            <v>4480105212</v>
          </cell>
          <cell r="H220" t="str">
            <v>MARIA DEL ROSARIO LEAL SOLORIO</v>
          </cell>
          <cell r="K220">
            <v>5507510.6900000004</v>
          </cell>
          <cell r="M220">
            <v>5507510.6900000004</v>
          </cell>
          <cell r="O220">
            <v>0</v>
          </cell>
        </row>
        <row r="221">
          <cell r="E221">
            <v>4480106112</v>
          </cell>
          <cell r="H221" t="str">
            <v>SERGIO RUIZ ESPARZA</v>
          </cell>
          <cell r="K221">
            <v>53000</v>
          </cell>
          <cell r="M221">
            <v>53000</v>
          </cell>
          <cell r="O221">
            <v>0</v>
          </cell>
        </row>
        <row r="222">
          <cell r="E222">
            <v>4480107512</v>
          </cell>
          <cell r="H222" t="str">
            <v>AURELIO DIEZ RUBIO</v>
          </cell>
          <cell r="K222">
            <v>5975.41</v>
          </cell>
          <cell r="M222">
            <v>5975.41</v>
          </cell>
          <cell r="O222">
            <v>0</v>
          </cell>
        </row>
        <row r="223">
          <cell r="E223">
            <v>4480108112</v>
          </cell>
          <cell r="H223" t="str">
            <v>MANUEL BEGUER MAYOR</v>
          </cell>
          <cell r="K223">
            <v>-51804.26</v>
          </cell>
          <cell r="M223">
            <v>-51804.26</v>
          </cell>
          <cell r="O223">
            <v>0</v>
          </cell>
        </row>
        <row r="224">
          <cell r="E224">
            <v>4480108812</v>
          </cell>
          <cell r="H224" t="str">
            <v>RICARDO ORTIZ HERNANDEZ</v>
          </cell>
          <cell r="K224">
            <v>13122</v>
          </cell>
          <cell r="M224">
            <v>13122</v>
          </cell>
          <cell r="O224">
            <v>0</v>
          </cell>
        </row>
        <row r="225">
          <cell r="E225">
            <v>4480110812</v>
          </cell>
          <cell r="H225" t="str">
            <v>LEONEL NUÑEZ VILLARREAL</v>
          </cell>
          <cell r="K225">
            <v>1200</v>
          </cell>
          <cell r="M225">
            <v>1200</v>
          </cell>
          <cell r="O225">
            <v>0</v>
          </cell>
        </row>
        <row r="226">
          <cell r="E226">
            <v>4480110912</v>
          </cell>
          <cell r="H226" t="str">
            <v>ERIKA ANGELES SANTANA</v>
          </cell>
          <cell r="K226">
            <v>1845.91</v>
          </cell>
          <cell r="M226">
            <v>1845.91</v>
          </cell>
          <cell r="O226">
            <v>0</v>
          </cell>
        </row>
        <row r="227">
          <cell r="E227">
            <v>4480111512</v>
          </cell>
          <cell r="H227" t="str">
            <v>FACTURAS PENDIENTES CONTABILIZAR</v>
          </cell>
          <cell r="K227">
            <v>0</v>
          </cell>
          <cell r="M227">
            <v>1454482.4</v>
          </cell>
          <cell r="O227">
            <v>-1454482.4</v>
          </cell>
        </row>
        <row r="228">
          <cell r="E228">
            <v>4480112312</v>
          </cell>
          <cell r="H228" t="str">
            <v>VERONICA GUEVARA GOMEZ</v>
          </cell>
          <cell r="K228">
            <v>-3000</v>
          </cell>
          <cell r="M228">
            <v>-3000</v>
          </cell>
          <cell r="O228">
            <v>0</v>
          </cell>
        </row>
        <row r="229">
          <cell r="E229">
            <v>4480112412</v>
          </cell>
          <cell r="H229" t="str">
            <v>MARTHA MIRANDA JUAREZ</v>
          </cell>
          <cell r="K229">
            <v>-3000</v>
          </cell>
          <cell r="M229">
            <v>-3000</v>
          </cell>
          <cell r="O229">
            <v>0</v>
          </cell>
        </row>
        <row r="230">
          <cell r="E230">
            <v>4480112812</v>
          </cell>
          <cell r="H230" t="str">
            <v>MIGUEL ANGEL ESTRADA V.</v>
          </cell>
          <cell r="K230">
            <v>25000</v>
          </cell>
          <cell r="M230">
            <v>25000</v>
          </cell>
          <cell r="O230">
            <v>0</v>
          </cell>
        </row>
        <row r="231">
          <cell r="E231">
            <v>4480112912</v>
          </cell>
          <cell r="H231" t="str">
            <v>RAFAEL CERDA</v>
          </cell>
          <cell r="K231">
            <v>30700</v>
          </cell>
          <cell r="M231">
            <v>30700</v>
          </cell>
          <cell r="O231">
            <v>0</v>
          </cell>
        </row>
        <row r="232">
          <cell r="E232">
            <v>4480113212</v>
          </cell>
          <cell r="H232" t="str">
            <v>MARTIN POZAS LOPEZ</v>
          </cell>
          <cell r="K232">
            <v>-800</v>
          </cell>
          <cell r="M232">
            <v>-800</v>
          </cell>
          <cell r="O232">
            <v>0</v>
          </cell>
        </row>
        <row r="233">
          <cell r="E233">
            <v>4480114012</v>
          </cell>
          <cell r="H233" t="str">
            <v>RICARDO MARTINEZ</v>
          </cell>
          <cell r="K233">
            <v>500</v>
          </cell>
          <cell r="M233">
            <v>500</v>
          </cell>
          <cell r="O233">
            <v>0</v>
          </cell>
        </row>
        <row r="234">
          <cell r="E234">
            <v>4480114712</v>
          </cell>
          <cell r="H234" t="str">
            <v>ARTIDORO GARCIA</v>
          </cell>
          <cell r="K234">
            <v>15000</v>
          </cell>
          <cell r="M234">
            <v>15000</v>
          </cell>
          <cell r="O234">
            <v>0</v>
          </cell>
        </row>
        <row r="235">
          <cell r="E235">
            <v>4480115012</v>
          </cell>
          <cell r="H235" t="str">
            <v>FRANCISCO JAVIER GALVAN TAMEZ</v>
          </cell>
          <cell r="K235">
            <v>2970.26</v>
          </cell>
          <cell r="M235">
            <v>2970.26</v>
          </cell>
          <cell r="O235">
            <v>0</v>
          </cell>
        </row>
        <row r="236">
          <cell r="E236">
            <v>4480115112</v>
          </cell>
          <cell r="H236" t="str">
            <v>EDUARDO RAMIREZ ROMERO</v>
          </cell>
          <cell r="K236">
            <v>728</v>
          </cell>
          <cell r="M236">
            <v>728</v>
          </cell>
          <cell r="O236">
            <v>0</v>
          </cell>
        </row>
        <row r="237">
          <cell r="E237">
            <v>4480115212</v>
          </cell>
          <cell r="H237" t="str">
            <v>MANUEL SABATER ACHA</v>
          </cell>
          <cell r="K237">
            <v>1140</v>
          </cell>
          <cell r="M237">
            <v>1140</v>
          </cell>
          <cell r="O237">
            <v>0</v>
          </cell>
        </row>
        <row r="238">
          <cell r="E238">
            <v>4480115312</v>
          </cell>
          <cell r="H238" t="str">
            <v>IGNACIO ZAMARRIPA LARA</v>
          </cell>
          <cell r="K238">
            <v>-900</v>
          </cell>
          <cell r="M238">
            <v>-900</v>
          </cell>
          <cell r="O238">
            <v>0</v>
          </cell>
        </row>
        <row r="239">
          <cell r="E239">
            <v>4480115612</v>
          </cell>
          <cell r="H239" t="str">
            <v>CARLOS F. RODRIGUEZ SAMANO</v>
          </cell>
          <cell r="K239">
            <v>336034.15</v>
          </cell>
          <cell r="M239">
            <v>336034.15</v>
          </cell>
          <cell r="O239">
            <v>0</v>
          </cell>
        </row>
        <row r="240">
          <cell r="E240">
            <v>4480116512</v>
          </cell>
          <cell r="H240" t="str">
            <v>MONICA AGREDANO</v>
          </cell>
          <cell r="K240">
            <v>-13814</v>
          </cell>
          <cell r="M240">
            <v>-13814</v>
          </cell>
          <cell r="O240">
            <v>0</v>
          </cell>
        </row>
        <row r="241">
          <cell r="E241">
            <v>4480116712</v>
          </cell>
          <cell r="H241" t="str">
            <v>RICARDO VALDERRAMA GARCÍA</v>
          </cell>
          <cell r="K241">
            <v>16000</v>
          </cell>
          <cell r="M241">
            <v>16000</v>
          </cell>
          <cell r="O241">
            <v>0</v>
          </cell>
        </row>
        <row r="242">
          <cell r="E242">
            <v>4480117212</v>
          </cell>
          <cell r="H242" t="str">
            <v>LUIS FELIPE PEDRAZA</v>
          </cell>
          <cell r="K242">
            <v>-10000</v>
          </cell>
          <cell r="M242">
            <v>-10000</v>
          </cell>
          <cell r="O242">
            <v>0</v>
          </cell>
        </row>
        <row r="243">
          <cell r="E243">
            <v>4480117612</v>
          </cell>
          <cell r="H243" t="str">
            <v>JOSE DE JESUS RODRIGUEZ GUTIERREZ</v>
          </cell>
          <cell r="K243">
            <v>-5508</v>
          </cell>
          <cell r="M243">
            <v>-5508</v>
          </cell>
          <cell r="O243">
            <v>0</v>
          </cell>
        </row>
        <row r="244">
          <cell r="E244">
            <v>4480119312</v>
          </cell>
          <cell r="H244" t="str">
            <v>ERNESTO LOPEZ</v>
          </cell>
          <cell r="K244">
            <v>7000</v>
          </cell>
          <cell r="M244">
            <v>7000</v>
          </cell>
          <cell r="O244">
            <v>0</v>
          </cell>
        </row>
        <row r="245">
          <cell r="E245">
            <v>4480119812</v>
          </cell>
          <cell r="H245" t="str">
            <v>MONICA C. GARZA SALAZAR</v>
          </cell>
          <cell r="K245">
            <v>0</v>
          </cell>
          <cell r="M245">
            <v>3035</v>
          </cell>
          <cell r="O245">
            <v>-3035</v>
          </cell>
        </row>
        <row r="246">
          <cell r="E246">
            <v>4480119912</v>
          </cell>
          <cell r="H246" t="str">
            <v>YADIRA ALVARADO BARRON</v>
          </cell>
          <cell r="K246">
            <v>-500</v>
          </cell>
          <cell r="M246">
            <v>-500</v>
          </cell>
          <cell r="O246">
            <v>0</v>
          </cell>
        </row>
        <row r="247">
          <cell r="E247">
            <v>4480121112</v>
          </cell>
          <cell r="H247" t="str">
            <v>DIEGO A. CERVANTES ROGEL</v>
          </cell>
          <cell r="K247">
            <v>1500</v>
          </cell>
          <cell r="M247">
            <v>1500</v>
          </cell>
          <cell r="O247">
            <v>0</v>
          </cell>
        </row>
        <row r="248">
          <cell r="E248">
            <v>4480121212</v>
          </cell>
          <cell r="H248" t="str">
            <v>ANABEL N. GARCIA PIMENTEL</v>
          </cell>
          <cell r="K248">
            <v>1750</v>
          </cell>
          <cell r="M248">
            <v>1750</v>
          </cell>
          <cell r="O248">
            <v>0</v>
          </cell>
        </row>
        <row r="249">
          <cell r="E249">
            <v>4480121412</v>
          </cell>
          <cell r="H249" t="str">
            <v>MARIA ELENA MORALES VAZQUEZ</v>
          </cell>
          <cell r="K249">
            <v>3346.29</v>
          </cell>
          <cell r="M249">
            <v>3346.29</v>
          </cell>
          <cell r="O249">
            <v>0</v>
          </cell>
        </row>
        <row r="250">
          <cell r="E250">
            <v>4480122312</v>
          </cell>
          <cell r="H250" t="str">
            <v>NORMA G. PADILLA GARCIA</v>
          </cell>
          <cell r="K250">
            <v>1000</v>
          </cell>
          <cell r="M250">
            <v>1000</v>
          </cell>
          <cell r="O250">
            <v>0</v>
          </cell>
        </row>
        <row r="251">
          <cell r="E251">
            <v>4480123312</v>
          </cell>
          <cell r="H251" t="str">
            <v>JOSE GARCIA SANLEANDRO</v>
          </cell>
          <cell r="K251">
            <v>2775</v>
          </cell>
          <cell r="M251">
            <v>2775</v>
          </cell>
          <cell r="O251">
            <v>0</v>
          </cell>
        </row>
        <row r="252">
          <cell r="E252">
            <v>4480125212</v>
          </cell>
          <cell r="H252" t="str">
            <v>MARIA DE JESUS ARECHAR ALANIS</v>
          </cell>
          <cell r="K252">
            <v>3000</v>
          </cell>
          <cell r="M252">
            <v>3000</v>
          </cell>
          <cell r="O252">
            <v>0</v>
          </cell>
        </row>
        <row r="253">
          <cell r="E253">
            <v>4480126212</v>
          </cell>
          <cell r="H253" t="str">
            <v>IVAN SILVA ARROYO</v>
          </cell>
          <cell r="K253">
            <v>590.35</v>
          </cell>
          <cell r="M253">
            <v>590.35</v>
          </cell>
          <cell r="O253">
            <v>0</v>
          </cell>
        </row>
        <row r="254">
          <cell r="E254">
            <v>4480126312</v>
          </cell>
          <cell r="H254" t="str">
            <v>MARCO ANTONIO MEDRANO ZAVALA</v>
          </cell>
          <cell r="K254">
            <v>9833</v>
          </cell>
          <cell r="M254">
            <v>9833</v>
          </cell>
          <cell r="O254">
            <v>0</v>
          </cell>
        </row>
        <row r="255">
          <cell r="E255">
            <v>4480126712</v>
          </cell>
          <cell r="H255" t="str">
            <v>HALILI DAVILA RUIZ</v>
          </cell>
          <cell r="K255">
            <v>9280.51</v>
          </cell>
          <cell r="M255">
            <v>9280.51</v>
          </cell>
          <cell r="O255">
            <v>0</v>
          </cell>
        </row>
        <row r="256">
          <cell r="E256">
            <v>4480127012</v>
          </cell>
          <cell r="H256" t="str">
            <v>CARMEN VILLA CARRILLO</v>
          </cell>
          <cell r="K256">
            <v>-114944.3</v>
          </cell>
          <cell r="M256">
            <v>-114944.3</v>
          </cell>
          <cell r="O256">
            <v>0</v>
          </cell>
        </row>
        <row r="257">
          <cell r="E257">
            <v>4480127712</v>
          </cell>
          <cell r="H257" t="str">
            <v>MONICA HERNANDEZ CARRAZCO</v>
          </cell>
          <cell r="K257">
            <v>-500</v>
          </cell>
          <cell r="M257">
            <v>-500</v>
          </cell>
          <cell r="O257">
            <v>0</v>
          </cell>
        </row>
        <row r="258">
          <cell r="E258">
            <v>4480127912</v>
          </cell>
          <cell r="H258" t="str">
            <v>JOSE LUIS RAMIREZ NORIEGA</v>
          </cell>
          <cell r="K258">
            <v>-1000</v>
          </cell>
          <cell r="M258">
            <v>-1000</v>
          </cell>
          <cell r="O258">
            <v>0</v>
          </cell>
        </row>
        <row r="259">
          <cell r="E259">
            <v>4480128012</v>
          </cell>
          <cell r="H259" t="str">
            <v>DOCUMENTOS PENDIENTES DE RECIBIR</v>
          </cell>
          <cell r="K259">
            <v>1010978.84</v>
          </cell>
          <cell r="M259">
            <v>1058531.76</v>
          </cell>
          <cell r="O259">
            <v>-47552.92</v>
          </cell>
        </row>
        <row r="260">
          <cell r="E260">
            <v>4480128612</v>
          </cell>
          <cell r="H260" t="str">
            <v>SARA ZAPATA SAMANO</v>
          </cell>
          <cell r="K260">
            <v>-5276</v>
          </cell>
          <cell r="M260">
            <v>-5276</v>
          </cell>
          <cell r="O260">
            <v>0</v>
          </cell>
        </row>
        <row r="261">
          <cell r="E261">
            <v>4480129512</v>
          </cell>
          <cell r="H261" t="str">
            <v>SAUL CAVAZOS PEREZ</v>
          </cell>
          <cell r="K261">
            <v>5000</v>
          </cell>
          <cell r="M261">
            <v>5000</v>
          </cell>
          <cell r="O261">
            <v>0</v>
          </cell>
        </row>
        <row r="262">
          <cell r="E262">
            <v>4480130012</v>
          </cell>
          <cell r="H262" t="str">
            <v>JONATHAN MARTINEZ NIETO</v>
          </cell>
          <cell r="K262">
            <v>743.5</v>
          </cell>
          <cell r="M262">
            <v>743.5</v>
          </cell>
          <cell r="O262">
            <v>0</v>
          </cell>
        </row>
        <row r="263">
          <cell r="E263">
            <v>4480130112</v>
          </cell>
          <cell r="H263" t="str">
            <v>JONNATHAN ANDRADE</v>
          </cell>
          <cell r="K263">
            <v>1500</v>
          </cell>
          <cell r="M263">
            <v>1500</v>
          </cell>
          <cell r="O263">
            <v>0</v>
          </cell>
        </row>
        <row r="264">
          <cell r="E264">
            <v>4480130612</v>
          </cell>
          <cell r="H264" t="str">
            <v>ALFREDO SARABIA</v>
          </cell>
          <cell r="K264">
            <v>25308.15</v>
          </cell>
          <cell r="M264">
            <v>25308.15</v>
          </cell>
          <cell r="O264">
            <v>0</v>
          </cell>
        </row>
        <row r="265">
          <cell r="E265">
            <v>4480130712</v>
          </cell>
          <cell r="H265" t="str">
            <v>EDGAR RAYMUNDO CARREON TRINIDAD</v>
          </cell>
          <cell r="K265">
            <v>2930</v>
          </cell>
          <cell r="M265">
            <v>2930</v>
          </cell>
          <cell r="O265">
            <v>0</v>
          </cell>
        </row>
        <row r="266">
          <cell r="E266">
            <v>4480130912</v>
          </cell>
          <cell r="H266" t="str">
            <v>MAGDALENA EMIGDIA GARZA GONZALEZ</v>
          </cell>
          <cell r="K266">
            <v>4500</v>
          </cell>
          <cell r="M266">
            <v>4500</v>
          </cell>
          <cell r="O266">
            <v>0</v>
          </cell>
        </row>
        <row r="267">
          <cell r="E267">
            <v>4480131012</v>
          </cell>
          <cell r="H267" t="str">
            <v>SEGUROS POR RECUPERAR</v>
          </cell>
          <cell r="K267">
            <v>1978760.27</v>
          </cell>
          <cell r="M267">
            <v>1978760.27</v>
          </cell>
          <cell r="O267">
            <v>0</v>
          </cell>
        </row>
        <row r="268">
          <cell r="E268">
            <v>4480132512</v>
          </cell>
          <cell r="H268" t="str">
            <v>GABRIELA AMADOR</v>
          </cell>
          <cell r="K268">
            <v>16940.66</v>
          </cell>
          <cell r="M268">
            <v>21440.66</v>
          </cell>
          <cell r="O268">
            <v>-4500</v>
          </cell>
        </row>
        <row r="269">
          <cell r="E269">
            <v>4480132612</v>
          </cell>
          <cell r="H269" t="str">
            <v>ILIANA MARTINEZ DEL ANGEL</v>
          </cell>
          <cell r="K269">
            <v>-375</v>
          </cell>
          <cell r="M269">
            <v>-375</v>
          </cell>
          <cell r="O269">
            <v>0</v>
          </cell>
        </row>
        <row r="270">
          <cell r="E270">
            <v>4480132712</v>
          </cell>
          <cell r="H270" t="str">
            <v>RUBEN IGNACIO CORTINA NAVARRO</v>
          </cell>
          <cell r="K270">
            <v>44771.26</v>
          </cell>
          <cell r="M270">
            <v>44771.26</v>
          </cell>
          <cell r="O270">
            <v>0</v>
          </cell>
        </row>
        <row r="271">
          <cell r="E271">
            <v>4480132912</v>
          </cell>
          <cell r="H271" t="str">
            <v>EDITH ORTIZ (CH4 ENERGIA)</v>
          </cell>
          <cell r="K271">
            <v>1221003.3700000001</v>
          </cell>
          <cell r="M271">
            <v>1221003.3700000001</v>
          </cell>
          <cell r="O271">
            <v>0</v>
          </cell>
        </row>
        <row r="272">
          <cell r="E272">
            <v>4480133112</v>
          </cell>
          <cell r="H272" t="str">
            <v>CARLOS A. BAUTISTA MENDEZ</v>
          </cell>
          <cell r="K272">
            <v>-2000</v>
          </cell>
          <cell r="M272">
            <v>-2000</v>
          </cell>
          <cell r="O272">
            <v>0</v>
          </cell>
        </row>
        <row r="273">
          <cell r="E273">
            <v>4480133212</v>
          </cell>
          <cell r="H273" t="str">
            <v>GAS NATURAL SDG - AUDITORIA</v>
          </cell>
          <cell r="K273">
            <v>7491.31</v>
          </cell>
          <cell r="M273">
            <v>7491.31</v>
          </cell>
          <cell r="O273">
            <v>0</v>
          </cell>
        </row>
        <row r="274">
          <cell r="E274">
            <v>4480133312</v>
          </cell>
          <cell r="H274" t="str">
            <v>MAURICIO MARTINEZ VELASCO</v>
          </cell>
          <cell r="K274">
            <v>-115.28</v>
          </cell>
          <cell r="M274">
            <v>-115.28</v>
          </cell>
          <cell r="O274">
            <v>0</v>
          </cell>
        </row>
        <row r="275">
          <cell r="E275">
            <v>4480133812</v>
          </cell>
          <cell r="H275" t="str">
            <v>MARIBEL PINEDA IBAÑEZ</v>
          </cell>
          <cell r="K275">
            <v>4000</v>
          </cell>
          <cell r="M275">
            <v>4000</v>
          </cell>
          <cell r="O275">
            <v>0</v>
          </cell>
        </row>
        <row r="276">
          <cell r="E276">
            <v>4480133912</v>
          </cell>
          <cell r="H276" t="str">
            <v>MICHELL GRISELDA BALBUENA</v>
          </cell>
          <cell r="K276">
            <v>-3954.68</v>
          </cell>
          <cell r="M276">
            <v>-3954.68</v>
          </cell>
          <cell r="O276">
            <v>0</v>
          </cell>
        </row>
        <row r="277">
          <cell r="E277">
            <v>4480134212</v>
          </cell>
          <cell r="H277" t="str">
            <v>JORGE ARTEAGA BARCAZ</v>
          </cell>
          <cell r="K277">
            <v>1000</v>
          </cell>
          <cell r="M277">
            <v>1000</v>
          </cell>
          <cell r="O277">
            <v>0</v>
          </cell>
        </row>
        <row r="278">
          <cell r="E278">
            <v>4480134312</v>
          </cell>
          <cell r="H278" t="str">
            <v>ANTONIO DE JESUS HERNANDEZ ABREU</v>
          </cell>
          <cell r="K278">
            <v>3500</v>
          </cell>
          <cell r="M278">
            <v>3500</v>
          </cell>
          <cell r="O278">
            <v>0</v>
          </cell>
        </row>
        <row r="279">
          <cell r="E279">
            <v>4480135012</v>
          </cell>
          <cell r="H279" t="str">
            <v>JOSE FELIX MARTINEZ</v>
          </cell>
          <cell r="K279">
            <v>250.5</v>
          </cell>
          <cell r="M279">
            <v>250.5</v>
          </cell>
          <cell r="O279">
            <v>0</v>
          </cell>
        </row>
        <row r="280">
          <cell r="E280">
            <v>4480135112</v>
          </cell>
          <cell r="H280" t="str">
            <v>ARMANDO LEYVA MONDRAGON</v>
          </cell>
          <cell r="K280">
            <v>-2681.34</v>
          </cell>
          <cell r="M280">
            <v>-2681.34</v>
          </cell>
          <cell r="O280">
            <v>0</v>
          </cell>
        </row>
        <row r="281">
          <cell r="E281">
            <v>4480135412</v>
          </cell>
          <cell r="H281" t="str">
            <v>JOSE ARTURO PALACIOS URIBE</v>
          </cell>
          <cell r="K281">
            <v>226</v>
          </cell>
          <cell r="M281">
            <v>226</v>
          </cell>
          <cell r="O281">
            <v>0</v>
          </cell>
        </row>
        <row r="282">
          <cell r="E282">
            <v>4480135612</v>
          </cell>
          <cell r="H282" t="str">
            <v>JOSE MARIA FERRI GUIL</v>
          </cell>
          <cell r="K282">
            <v>111</v>
          </cell>
          <cell r="M282">
            <v>111</v>
          </cell>
          <cell r="O282">
            <v>0</v>
          </cell>
        </row>
        <row r="283">
          <cell r="E283">
            <v>4480135812</v>
          </cell>
          <cell r="H283" t="str">
            <v>LAURA CONSUELO CESAR ROMERO</v>
          </cell>
          <cell r="K283">
            <v>2890.75</v>
          </cell>
          <cell r="M283">
            <v>2890.75</v>
          </cell>
          <cell r="O283">
            <v>0</v>
          </cell>
        </row>
        <row r="284">
          <cell r="E284">
            <v>4480135912</v>
          </cell>
          <cell r="H284" t="str">
            <v>JORGE DIAZ OLMEDO</v>
          </cell>
          <cell r="K284">
            <v>60427.67</v>
          </cell>
          <cell r="M284">
            <v>60427.67</v>
          </cell>
          <cell r="O284">
            <v>0</v>
          </cell>
        </row>
        <row r="285">
          <cell r="E285">
            <v>4480136012</v>
          </cell>
          <cell r="H285" t="str">
            <v>BANCO SANTANDER ESPAÑA CORTO PLAZO</v>
          </cell>
          <cell r="K285">
            <v>470833.33</v>
          </cell>
          <cell r="M285">
            <v>200000</v>
          </cell>
          <cell r="O285">
            <v>270833.33</v>
          </cell>
        </row>
        <row r="286">
          <cell r="E286">
            <v>4480136112</v>
          </cell>
          <cell r="H286" t="str">
            <v>JORGE REBOLLEDO ZENTENO</v>
          </cell>
          <cell r="K286">
            <v>2000</v>
          </cell>
          <cell r="M286">
            <v>2000</v>
          </cell>
          <cell r="O286">
            <v>0</v>
          </cell>
        </row>
        <row r="287">
          <cell r="E287">
            <v>4480137712</v>
          </cell>
          <cell r="H287" t="str">
            <v>JUAN GUILLERMO VILCHIS DIAZ-SANTANA</v>
          </cell>
          <cell r="K287">
            <v>-1500</v>
          </cell>
          <cell r="M287">
            <v>-1500</v>
          </cell>
          <cell r="O287">
            <v>0</v>
          </cell>
        </row>
        <row r="288">
          <cell r="E288">
            <v>4480137812</v>
          </cell>
          <cell r="H288" t="str">
            <v>ISABEL LIEBANES REBOLLO</v>
          </cell>
          <cell r="K288">
            <v>8722.5</v>
          </cell>
          <cell r="M288">
            <v>8722.5</v>
          </cell>
          <cell r="O288">
            <v>0</v>
          </cell>
        </row>
        <row r="289">
          <cell r="E289">
            <v>4480138412</v>
          </cell>
          <cell r="H289" t="str">
            <v>ALEJANDRO GONZALEZ VARGAS</v>
          </cell>
          <cell r="K289">
            <v>38041.42</v>
          </cell>
          <cell r="M289">
            <v>38041.42</v>
          </cell>
          <cell r="O289">
            <v>0</v>
          </cell>
        </row>
        <row r="290">
          <cell r="E290">
            <v>4480139612</v>
          </cell>
          <cell r="H290" t="str">
            <v>DAVID ALARCON ESPIRIDION</v>
          </cell>
          <cell r="K290">
            <v>-100</v>
          </cell>
          <cell r="M290">
            <v>-100</v>
          </cell>
          <cell r="O290">
            <v>0</v>
          </cell>
        </row>
        <row r="291">
          <cell r="E291">
            <v>4480139812</v>
          </cell>
          <cell r="H291" t="str">
            <v>CRISTINA DA COSTA</v>
          </cell>
          <cell r="K291">
            <v>63</v>
          </cell>
          <cell r="M291">
            <v>63</v>
          </cell>
          <cell r="O291">
            <v>0</v>
          </cell>
        </row>
        <row r="292">
          <cell r="E292">
            <v>4480140212</v>
          </cell>
          <cell r="H292" t="str">
            <v>CESAR CORTINA RIAL</v>
          </cell>
          <cell r="K292">
            <v>-5047.01</v>
          </cell>
          <cell r="M292">
            <v>-5047.01</v>
          </cell>
          <cell r="O292">
            <v>0</v>
          </cell>
        </row>
        <row r="293">
          <cell r="E293">
            <v>4480141112</v>
          </cell>
          <cell r="H293" t="str">
            <v>AIDEE GONZALEZ AYALA</v>
          </cell>
          <cell r="K293">
            <v>5000</v>
          </cell>
          <cell r="M293">
            <v>5000</v>
          </cell>
          <cell r="O293">
            <v>0</v>
          </cell>
        </row>
        <row r="294">
          <cell r="E294">
            <v>4480141212</v>
          </cell>
          <cell r="H294" t="str">
            <v>MIGUEL ANGEL SANCHEZ OLIVAS</v>
          </cell>
          <cell r="K294">
            <v>-3199</v>
          </cell>
          <cell r="M294">
            <v>-250</v>
          </cell>
          <cell r="O294">
            <v>-2949</v>
          </cell>
        </row>
        <row r="295">
          <cell r="E295">
            <v>4480141512</v>
          </cell>
          <cell r="H295" t="str">
            <v>ANTICIPOS DE IMPORTACION</v>
          </cell>
          <cell r="K295">
            <v>1442035.5</v>
          </cell>
          <cell r="M295">
            <v>617548.30000000005</v>
          </cell>
          <cell r="O295">
            <v>824487.2</v>
          </cell>
        </row>
        <row r="296">
          <cell r="E296">
            <v>4480141712</v>
          </cell>
          <cell r="H296" t="str">
            <v>ROBERTO ORENCIO ALMAGUER</v>
          </cell>
          <cell r="K296">
            <v>24609.21</v>
          </cell>
          <cell r="M296">
            <v>24609.21</v>
          </cell>
          <cell r="O296">
            <v>0</v>
          </cell>
        </row>
        <row r="297">
          <cell r="E297">
            <v>4480141812</v>
          </cell>
          <cell r="H297" t="str">
            <v>JUAN ESQUEDA GARCIA</v>
          </cell>
          <cell r="K297">
            <v>-2000</v>
          </cell>
          <cell r="M297">
            <v>-2000</v>
          </cell>
          <cell r="O297">
            <v>0</v>
          </cell>
        </row>
        <row r="298">
          <cell r="E298">
            <v>4480142712</v>
          </cell>
          <cell r="H298" t="str">
            <v>JAVIER HERNANDEZ SINDE</v>
          </cell>
          <cell r="K298">
            <v>33244.93</v>
          </cell>
          <cell r="M298">
            <v>33244.93</v>
          </cell>
          <cell r="O298">
            <v>0</v>
          </cell>
        </row>
        <row r="299">
          <cell r="E299">
            <v>4480143012</v>
          </cell>
          <cell r="H299" t="str">
            <v>NANCY GUADALUPE LOPEZ RODRIGUEZ</v>
          </cell>
          <cell r="K299">
            <v>131843.79999999999</v>
          </cell>
          <cell r="M299">
            <v>131843.79999999999</v>
          </cell>
          <cell r="O299">
            <v>0</v>
          </cell>
        </row>
        <row r="300">
          <cell r="E300">
            <v>4480143312</v>
          </cell>
          <cell r="H300" t="str">
            <v>JOSE SANTOS SALAS CEPEDA</v>
          </cell>
          <cell r="K300">
            <v>-2000</v>
          </cell>
          <cell r="M300">
            <v>-2000</v>
          </cell>
          <cell r="O300">
            <v>0</v>
          </cell>
        </row>
        <row r="301">
          <cell r="E301">
            <v>4480143712</v>
          </cell>
          <cell r="H301" t="str">
            <v>SONIA IRENE BOZZI ANDERSON</v>
          </cell>
          <cell r="K301">
            <v>3000</v>
          </cell>
          <cell r="M301">
            <v>3000</v>
          </cell>
          <cell r="O301">
            <v>0</v>
          </cell>
        </row>
        <row r="302">
          <cell r="E302">
            <v>4480143812</v>
          </cell>
          <cell r="H302" t="str">
            <v>RODRIGO MORALES GARDUÑO</v>
          </cell>
          <cell r="K302">
            <v>36000</v>
          </cell>
          <cell r="M302">
            <v>36000</v>
          </cell>
          <cell r="O302">
            <v>0</v>
          </cell>
        </row>
        <row r="303">
          <cell r="E303">
            <v>4480144112</v>
          </cell>
          <cell r="H303" t="str">
            <v>ERIC CARDENAS MUÑOZ</v>
          </cell>
          <cell r="K303">
            <v>18999.05</v>
          </cell>
          <cell r="M303">
            <v>23999.05</v>
          </cell>
          <cell r="O303">
            <v>-5000</v>
          </cell>
        </row>
        <row r="304">
          <cell r="E304">
            <v>4480144312</v>
          </cell>
          <cell r="H304" t="str">
            <v>CONSUELO MAYEN RAMIREZ</v>
          </cell>
          <cell r="K304">
            <v>4000</v>
          </cell>
          <cell r="M304">
            <v>4000</v>
          </cell>
          <cell r="O304">
            <v>0</v>
          </cell>
        </row>
        <row r="305">
          <cell r="E305">
            <v>4480145112</v>
          </cell>
          <cell r="H305" t="str">
            <v>VENTA VEHICULOS EMPLEADOS</v>
          </cell>
          <cell r="K305">
            <v>-65100</v>
          </cell>
          <cell r="M305">
            <v>-65100</v>
          </cell>
          <cell r="O305">
            <v>0</v>
          </cell>
        </row>
        <row r="306">
          <cell r="E306">
            <v>4480145712</v>
          </cell>
          <cell r="H306" t="str">
            <v>SILVIA MONICA SAYON GUTIERREZ</v>
          </cell>
          <cell r="K306">
            <v>-100</v>
          </cell>
          <cell r="M306">
            <v>-100</v>
          </cell>
          <cell r="O306">
            <v>0</v>
          </cell>
        </row>
        <row r="307">
          <cell r="E307">
            <v>4480146412</v>
          </cell>
          <cell r="H307" t="str">
            <v>HECTOR  ALFREDO TORRES CASTRO</v>
          </cell>
          <cell r="K307">
            <v>-300</v>
          </cell>
          <cell r="M307">
            <v>-300</v>
          </cell>
          <cell r="O307">
            <v>0</v>
          </cell>
        </row>
        <row r="308">
          <cell r="E308">
            <v>4480147512</v>
          </cell>
          <cell r="H308" t="str">
            <v>JUAN NARCISO TREJO AGUILAR</v>
          </cell>
          <cell r="K308">
            <v>-2150</v>
          </cell>
          <cell r="M308">
            <v>-2150</v>
          </cell>
          <cell r="O308">
            <v>0</v>
          </cell>
        </row>
        <row r="309">
          <cell r="E309">
            <v>4480147612</v>
          </cell>
          <cell r="H309" t="str">
            <v>TONATIUH QUIÑONES OSORIOAR</v>
          </cell>
          <cell r="K309">
            <v>-2500</v>
          </cell>
          <cell r="M309">
            <v>-2500</v>
          </cell>
          <cell r="O309">
            <v>0</v>
          </cell>
        </row>
        <row r="310">
          <cell r="E310">
            <v>4480148112</v>
          </cell>
          <cell r="H310" t="str">
            <v>ISABEL MUÑOZ ROJAS MANRIQUE LARA</v>
          </cell>
          <cell r="K310">
            <v>0</v>
          </cell>
          <cell r="M310">
            <v>-5400</v>
          </cell>
          <cell r="O310">
            <v>5400</v>
          </cell>
        </row>
        <row r="311">
          <cell r="E311">
            <v>4480148312</v>
          </cell>
          <cell r="H311" t="str">
            <v>JOSE JUAN MENDOZA LAUREANO</v>
          </cell>
          <cell r="K311">
            <v>161</v>
          </cell>
          <cell r="M311">
            <v>161</v>
          </cell>
          <cell r="O311">
            <v>0</v>
          </cell>
        </row>
        <row r="312">
          <cell r="E312">
            <v>4480150000</v>
          </cell>
          <cell r="H312" t="str">
            <v>CUENTA MANEJO PERSONAL</v>
          </cell>
          <cell r="K312">
            <v>4660975.58</v>
          </cell>
          <cell r="M312">
            <v>4477984.59</v>
          </cell>
          <cell r="O312">
            <v>182990.99</v>
          </cell>
        </row>
        <row r="313">
          <cell r="E313">
            <v>4480151812</v>
          </cell>
          <cell r="H313" t="str">
            <v>RICARDO ZARATE GOMEZ</v>
          </cell>
          <cell r="K313">
            <v>500</v>
          </cell>
          <cell r="M313">
            <v>500</v>
          </cell>
          <cell r="O313">
            <v>0</v>
          </cell>
        </row>
        <row r="314">
          <cell r="E314">
            <v>4480152112</v>
          </cell>
          <cell r="H314" t="str">
            <v>ALBERTO MORO MARTINEZ</v>
          </cell>
          <cell r="K314">
            <v>1000.5</v>
          </cell>
          <cell r="M314">
            <v>1000.5</v>
          </cell>
          <cell r="O314">
            <v>0</v>
          </cell>
        </row>
        <row r="315">
          <cell r="E315">
            <v>4480152212</v>
          </cell>
          <cell r="H315" t="str">
            <v>SAMANTHA OLVERA</v>
          </cell>
          <cell r="K315">
            <v>-1600</v>
          </cell>
          <cell r="M315">
            <v>-1600</v>
          </cell>
          <cell r="O315">
            <v>0</v>
          </cell>
        </row>
        <row r="316">
          <cell r="E316">
            <v>4480152312</v>
          </cell>
          <cell r="H316" t="str">
            <v>JORGE SOLORZANO</v>
          </cell>
          <cell r="K316">
            <v>-5000</v>
          </cell>
          <cell r="M316">
            <v>-5000</v>
          </cell>
          <cell r="O316">
            <v>0</v>
          </cell>
        </row>
        <row r="317">
          <cell r="E317">
            <v>4480152412</v>
          </cell>
          <cell r="H317" t="str">
            <v>PATRICIA SALVADOR</v>
          </cell>
          <cell r="K317">
            <v>20000</v>
          </cell>
          <cell r="M317">
            <v>20000</v>
          </cell>
          <cell r="O317">
            <v>0</v>
          </cell>
        </row>
        <row r="318">
          <cell r="E318">
            <v>4481000112</v>
          </cell>
          <cell r="H318" t="str">
            <v>LUIS SMITH ARELLANO</v>
          </cell>
          <cell r="K318">
            <v>8000</v>
          </cell>
          <cell r="M318">
            <v>8000</v>
          </cell>
          <cell r="O318">
            <v>0</v>
          </cell>
        </row>
        <row r="319">
          <cell r="E319">
            <v>4481000312</v>
          </cell>
          <cell r="H319" t="str">
            <v>JAVIER SMITH ARELLANO</v>
          </cell>
          <cell r="K319">
            <v>18069</v>
          </cell>
          <cell r="M319">
            <v>18069</v>
          </cell>
          <cell r="O319">
            <v>0</v>
          </cell>
        </row>
        <row r="320">
          <cell r="E320">
            <v>4482000112</v>
          </cell>
          <cell r="H320" t="str">
            <v>BUPA INTERNACIONAL</v>
          </cell>
          <cell r="K320">
            <v>14861.99</v>
          </cell>
          <cell r="M320">
            <v>14861.99</v>
          </cell>
          <cell r="O320">
            <v>0</v>
          </cell>
        </row>
        <row r="321">
          <cell r="E321">
            <v>4482000312</v>
          </cell>
          <cell r="H321" t="str">
            <v>YPF DE MEXICO S.A. DE C.V.</v>
          </cell>
          <cell r="K321">
            <v>12296.61</v>
          </cell>
          <cell r="M321">
            <v>12296.61</v>
          </cell>
          <cell r="O321">
            <v>0</v>
          </cell>
        </row>
        <row r="322">
          <cell r="E322">
            <v>4482000912</v>
          </cell>
          <cell r="H322" t="str">
            <v>FUNDACION GAS NATURAL</v>
          </cell>
          <cell r="K322">
            <v>162258.45000000001</v>
          </cell>
          <cell r="M322">
            <v>162258.45000000001</v>
          </cell>
          <cell r="O322">
            <v>0</v>
          </cell>
        </row>
        <row r="323">
          <cell r="E323">
            <v>4482001012</v>
          </cell>
          <cell r="H323" t="str">
            <v>LAV DE REYNOSA, S.A. DE C.V.</v>
          </cell>
          <cell r="K323">
            <v>1498.92</v>
          </cell>
          <cell r="M323">
            <v>1498.92</v>
          </cell>
          <cell r="O323">
            <v>0</v>
          </cell>
        </row>
        <row r="324">
          <cell r="E324">
            <v>4489000012</v>
          </cell>
          <cell r="H324" t="str">
            <v>COMPLEMENTARIA CUENTAS CORRIENTES VARIA</v>
          </cell>
          <cell r="K324">
            <v>-10336547.439999999</v>
          </cell>
          <cell r="M324">
            <v>-10624688.300000001</v>
          </cell>
          <cell r="O324">
            <v>288140.86</v>
          </cell>
        </row>
        <row r="325">
          <cell r="E325">
            <v>4489000112</v>
          </cell>
          <cell r="H325" t="str">
            <v>CUENTA CORRIENTE MONTERREY</v>
          </cell>
          <cell r="K325">
            <v>2135976477.9300001</v>
          </cell>
          <cell r="M325">
            <v>2166187620.6500001</v>
          </cell>
          <cell r="O325">
            <v>-30211142.719999999</v>
          </cell>
        </row>
        <row r="326">
          <cell r="E326">
            <v>4489000212</v>
          </cell>
          <cell r="H326" t="str">
            <v>CTA. CORRIENTE NUEVO LAREDO</v>
          </cell>
          <cell r="K326">
            <v>287558457.24000001</v>
          </cell>
          <cell r="M326">
            <v>279824709.05000001</v>
          </cell>
          <cell r="O326">
            <v>7733748.1900000004</v>
          </cell>
        </row>
        <row r="327">
          <cell r="E327">
            <v>4489000312</v>
          </cell>
          <cell r="H327" t="str">
            <v>CTA. CORRIENTE SALTILLO</v>
          </cell>
          <cell r="K327">
            <v>323044246.06</v>
          </cell>
          <cell r="M327">
            <v>315287575.01999998</v>
          </cell>
          <cell r="O327">
            <v>7756671.04</v>
          </cell>
        </row>
        <row r="328">
          <cell r="E328">
            <v>4489000412</v>
          </cell>
          <cell r="H328" t="str">
            <v>CTA. CORRIENTE TOLUCA</v>
          </cell>
          <cell r="K328">
            <v>329155946.63</v>
          </cell>
          <cell r="M328">
            <v>326160352.11000001</v>
          </cell>
          <cell r="O328">
            <v>2995594.52</v>
          </cell>
        </row>
        <row r="329">
          <cell r="E329">
            <v>4489000512</v>
          </cell>
          <cell r="H329" t="str">
            <v>CTA. CORRIENTE BAJIO SUR</v>
          </cell>
          <cell r="K329">
            <v>556099898.04999995</v>
          </cell>
          <cell r="M329">
            <v>545134725.01999998</v>
          </cell>
          <cell r="O329">
            <v>10965173.029999999</v>
          </cell>
        </row>
        <row r="330">
          <cell r="E330">
            <v>4489000612</v>
          </cell>
          <cell r="H330" t="str">
            <v>CTA. CORRIENTE BAJIO NORTE</v>
          </cell>
          <cell r="K330">
            <v>467898467.27999997</v>
          </cell>
          <cell r="M330">
            <v>460040171.64999998</v>
          </cell>
          <cell r="O330">
            <v>7858295.6299999999</v>
          </cell>
        </row>
        <row r="331">
          <cell r="E331">
            <v>4489000912</v>
          </cell>
          <cell r="H331" t="str">
            <v>CTA. CORRIENTE DF</v>
          </cell>
          <cell r="K331">
            <v>3558.65</v>
          </cell>
          <cell r="M331">
            <v>3558.65</v>
          </cell>
          <cell r="O331">
            <v>0</v>
          </cell>
        </row>
        <row r="332">
          <cell r="E332">
            <v>4489003500</v>
          </cell>
          <cell r="H332" t="str">
            <v>DIFERENCIAS A REGULARIZAR CONTABILIDAD</v>
          </cell>
          <cell r="K332">
            <v>0.51</v>
          </cell>
          <cell r="M332">
            <v>0.01</v>
          </cell>
          <cell r="O332">
            <v>0.5</v>
          </cell>
        </row>
        <row r="333">
          <cell r="E333">
            <v>4489070000</v>
          </cell>
          <cell r="H333" t="str">
            <v>VENTAS DE INMOVILIZADO PDTES. DE APLICA</v>
          </cell>
          <cell r="K333">
            <v>0.04</v>
          </cell>
          <cell r="M333">
            <v>0.04</v>
          </cell>
          <cell r="O333">
            <v>0</v>
          </cell>
        </row>
        <row r="334">
          <cell r="E334">
            <v>4489090000</v>
          </cell>
          <cell r="H334" t="str">
            <v>DIFERENCIAS ALBARANES / FACTURAS</v>
          </cell>
          <cell r="K334">
            <v>1.19</v>
          </cell>
          <cell r="M334">
            <v>1.18</v>
          </cell>
          <cell r="O334">
            <v>0.01</v>
          </cell>
        </row>
        <row r="335">
          <cell r="E335" t="str">
            <v>Total 448 Ctas. corrientes varias (deudoras)</v>
          </cell>
          <cell r="K335">
            <v>4109320217.0500002</v>
          </cell>
          <cell r="M335">
            <v>4102388589.3299999</v>
          </cell>
          <cell r="O335">
            <v>6931627.7199999997</v>
          </cell>
        </row>
        <row r="336">
          <cell r="E336" t="str">
            <v>449 Cuentas de enlace</v>
          </cell>
        </row>
        <row r="337">
          <cell r="E337">
            <v>4490019000</v>
          </cell>
          <cell r="H337" t="str">
            <v>DIFERENCIAS A REGULARIZAR CONTABILIDAD</v>
          </cell>
          <cell r="K337">
            <v>-0.76</v>
          </cell>
          <cell r="M337">
            <v>-0.75</v>
          </cell>
          <cell r="O337">
            <v>-0.01</v>
          </cell>
        </row>
        <row r="338">
          <cell r="E338" t="str">
            <v>Total 449 Cuentas de enlace</v>
          </cell>
          <cell r="K338">
            <v>-0.76</v>
          </cell>
          <cell r="M338">
            <v>-0.75</v>
          </cell>
          <cell r="O338">
            <v>-0.01</v>
          </cell>
        </row>
        <row r="339">
          <cell r="E339" t="str">
            <v>555 Partidas pendientes de aplicación</v>
          </cell>
        </row>
        <row r="340">
          <cell r="E340">
            <v>5550000112</v>
          </cell>
          <cell r="H340" t="str">
            <v>COMERCIALIZADORA TOLUCA</v>
          </cell>
          <cell r="K340">
            <v>40275.67</v>
          </cell>
          <cell r="M340">
            <v>40275.67</v>
          </cell>
          <cell r="O340">
            <v>0</v>
          </cell>
        </row>
        <row r="341">
          <cell r="E341">
            <v>5550000212</v>
          </cell>
          <cell r="H341" t="str">
            <v>GASODUCTO PALMILLAS TOLUCA</v>
          </cell>
          <cell r="K341">
            <v>196525.36</v>
          </cell>
          <cell r="M341">
            <v>196525.36</v>
          </cell>
          <cell r="O341">
            <v>0</v>
          </cell>
        </row>
        <row r="342">
          <cell r="E342">
            <v>5550020000</v>
          </cell>
          <cell r="H342" t="str">
            <v>DOCUMENTOS PAGO PENDIENTES DE LIQUIDAR</v>
          </cell>
          <cell r="K342">
            <v>-57834.94</v>
          </cell>
          <cell r="M342">
            <v>-57834.94</v>
          </cell>
          <cell r="O342">
            <v>0</v>
          </cell>
        </row>
        <row r="343">
          <cell r="E343">
            <v>5550190000</v>
          </cell>
          <cell r="H343" t="str">
            <v>COBROS PENDIENTES DE IDENTIFICAR CAJA</v>
          </cell>
          <cell r="K343">
            <v>-232246.57</v>
          </cell>
          <cell r="M343">
            <v>-232246.57</v>
          </cell>
          <cell r="O343">
            <v>0</v>
          </cell>
        </row>
        <row r="344">
          <cell r="E344">
            <v>5550290000</v>
          </cell>
          <cell r="H344" t="str">
            <v>PAGOS PENDIENTES DE IDENTIFICAR CAJA</v>
          </cell>
          <cell r="K344">
            <v>-40380.230000000003</v>
          </cell>
          <cell r="M344">
            <v>-27715.32</v>
          </cell>
          <cell r="O344">
            <v>-12664.91</v>
          </cell>
        </row>
        <row r="345">
          <cell r="E345" t="str">
            <v>Total 555 Partidas pendientes de aplicación</v>
          </cell>
          <cell r="K345">
            <v>-93660.71</v>
          </cell>
          <cell r="M345">
            <v>-80995.8</v>
          </cell>
          <cell r="O345">
            <v>-12664.91</v>
          </cell>
        </row>
        <row r="346">
          <cell r="E346" t="str">
            <v>TOTAL DEUDORES VARIOS</v>
          </cell>
          <cell r="K346">
            <v>4109226555.5799999</v>
          </cell>
          <cell r="M346">
            <v>4102307592.7800002</v>
          </cell>
          <cell r="O346">
            <v>6918962.7999999998</v>
          </cell>
        </row>
        <row r="347">
          <cell r="E347" t="str">
            <v>.....................</v>
          </cell>
        </row>
        <row r="349">
          <cell r="E349" t="str">
            <v>PROVISIÓN PARA INSOLVENCIAS DE TRÁFICO</v>
          </cell>
        </row>
        <row r="350">
          <cell r="E350" t="str">
            <v>490 Provisión para insolvencias de tráfico</v>
          </cell>
        </row>
        <row r="351">
          <cell r="E351">
            <v>4900100100</v>
          </cell>
          <cell r="H351" t="str">
            <v>PROV. INSOLVENCIAS CLIENTES D-C</v>
          </cell>
          <cell r="K351">
            <v>-250217.02</v>
          </cell>
          <cell r="M351">
            <v>-250217.02</v>
          </cell>
          <cell r="O351">
            <v>0</v>
          </cell>
        </row>
        <row r="352">
          <cell r="E352" t="str">
            <v>Total 490 Provisión para insolv. de tráfico</v>
          </cell>
          <cell r="K352">
            <v>-250217.02</v>
          </cell>
          <cell r="M352">
            <v>-250217.02</v>
          </cell>
          <cell r="O352">
            <v>0</v>
          </cell>
        </row>
        <row r="353">
          <cell r="E353" t="str">
            <v>TOTAL PROVISIÓN PARA INSOLVENCIAS DE TRÁFICO</v>
          </cell>
          <cell r="K353">
            <v>-250217.02</v>
          </cell>
          <cell r="M353">
            <v>-250217.02</v>
          </cell>
          <cell r="O353">
            <v>0</v>
          </cell>
        </row>
        <row r="354">
          <cell r="E354" t="str">
            <v>............................................</v>
          </cell>
        </row>
        <row r="356">
          <cell r="E356" t="str">
            <v>ANTICIPOS A ACREEDORES</v>
          </cell>
        </row>
        <row r="357">
          <cell r="E357" t="str">
            <v>407 Anticipos a proveedores</v>
          </cell>
        </row>
        <row r="358">
          <cell r="E358">
            <v>4070000100</v>
          </cell>
          <cell r="H358" t="str">
            <v>ANTICIPOS A PROVEEDORES</v>
          </cell>
          <cell r="K358">
            <v>22906.29</v>
          </cell>
          <cell r="M358">
            <v>22906.29</v>
          </cell>
          <cell r="O358">
            <v>0</v>
          </cell>
        </row>
        <row r="359">
          <cell r="E359">
            <v>4070000112</v>
          </cell>
          <cell r="H359" t="str">
            <v>COMPLEMENTARIA ANTICIPO A PROVEEDORES</v>
          </cell>
          <cell r="K359">
            <v>16846.96</v>
          </cell>
          <cell r="M359">
            <v>16798.38</v>
          </cell>
          <cell r="O359">
            <v>48.58</v>
          </cell>
        </row>
        <row r="360">
          <cell r="E360" t="str">
            <v>Total 407 Anticipos a proveedores</v>
          </cell>
          <cell r="K360">
            <v>39753.25</v>
          </cell>
          <cell r="M360">
            <v>39704.67</v>
          </cell>
          <cell r="O360">
            <v>48.58</v>
          </cell>
        </row>
        <row r="361">
          <cell r="E361" t="str">
            <v>TOTAL ANTICIPOS A ACREEDORES</v>
          </cell>
          <cell r="K361">
            <v>39753.25</v>
          </cell>
          <cell r="M361">
            <v>39704.67</v>
          </cell>
          <cell r="O361">
            <v>48.58</v>
          </cell>
        </row>
        <row r="362">
          <cell r="E362" t="str">
            <v>............................</v>
          </cell>
        </row>
        <row r="364">
          <cell r="E364" t="str">
            <v>TOTAL DEUDORES</v>
          </cell>
          <cell r="K364">
            <v>5302869015.96</v>
          </cell>
          <cell r="M364">
            <v>5276106874.75</v>
          </cell>
          <cell r="O364">
            <v>26762141.210000001</v>
          </cell>
        </row>
        <row r="365">
          <cell r="E365" t="str">
            <v>==============</v>
          </cell>
        </row>
        <row r="367">
          <cell r="E367" t="str">
            <v>OTRO ACTIVO CIRCULANTE NO FINANCIERO</v>
          </cell>
        </row>
        <row r="368">
          <cell r="E368" t="str">
            <v>====================================</v>
          </cell>
        </row>
        <row r="369">
          <cell r="E369" t="str">
            <v>DEUDORES</v>
          </cell>
        </row>
        <row r="371">
          <cell r="E371" t="str">
            <v>PERSONAL</v>
          </cell>
        </row>
        <row r="372">
          <cell r="E372" t="str">
            <v>460 Anticipos de remuneraciones</v>
          </cell>
        </row>
        <row r="373">
          <cell r="E373">
            <v>4600010000</v>
          </cell>
          <cell r="H373" t="str">
            <v>ADELANTO Y ANTICIPOS CORTO PLAZO CENTRO</v>
          </cell>
          <cell r="K373">
            <v>-0.74</v>
          </cell>
          <cell r="M373">
            <v>-0.74</v>
          </cell>
          <cell r="O373">
            <v>0</v>
          </cell>
        </row>
        <row r="374">
          <cell r="E374" t="str">
            <v>Total 460 Anticipos de remuneraciones</v>
          </cell>
          <cell r="K374">
            <v>-0.74</v>
          </cell>
          <cell r="M374">
            <v>-0.74</v>
          </cell>
          <cell r="O374">
            <v>0</v>
          </cell>
        </row>
        <row r="375">
          <cell r="E375" t="str">
            <v>TOTAL PERSONAL</v>
          </cell>
          <cell r="K375">
            <v>-0.74</v>
          </cell>
          <cell r="M375">
            <v>-0.74</v>
          </cell>
          <cell r="O375">
            <v>0</v>
          </cell>
        </row>
        <row r="376">
          <cell r="E376" t="str">
            <v>..............</v>
          </cell>
        </row>
        <row r="377">
          <cell r="E377" t="str">
            <v>ADMINISTRACIONES PÚBLICAS</v>
          </cell>
        </row>
        <row r="378">
          <cell r="E378" t="str">
            <v>470 Hacienda Pública, deudor varios conceptos</v>
          </cell>
        </row>
        <row r="379">
          <cell r="E379">
            <v>4709000100</v>
          </cell>
          <cell r="H379" t="str">
            <v>HACIENDA PUBLICA DEUDOR POR DEVOLUCION</v>
          </cell>
          <cell r="K379">
            <v>5221770.4800000004</v>
          </cell>
          <cell r="M379">
            <v>22108003.48</v>
          </cell>
          <cell r="O379">
            <v>-16886233</v>
          </cell>
        </row>
        <row r="380">
          <cell r="E380" t="str">
            <v>Total 470 Hac. Públ., deudor varios conceptos</v>
          </cell>
          <cell r="K380">
            <v>5221770.4800000004</v>
          </cell>
          <cell r="M380">
            <v>22108003.48</v>
          </cell>
          <cell r="O380">
            <v>-16886233</v>
          </cell>
        </row>
        <row r="381">
          <cell r="E381" t="str">
            <v>472 Hacienda Pública, IVA soportado</v>
          </cell>
        </row>
        <row r="382">
          <cell r="E382">
            <v>4720000199</v>
          </cell>
          <cell r="H382" t="str">
            <v>HACIENDA PUBLICA IVA SOPORTADO COMPENSA</v>
          </cell>
          <cell r="K382">
            <v>22923.040000000001</v>
          </cell>
          <cell r="M382">
            <v>22923.040000000001</v>
          </cell>
          <cell r="O382">
            <v>0</v>
          </cell>
        </row>
        <row r="383">
          <cell r="E383">
            <v>4720001000</v>
          </cell>
          <cell r="H383" t="str">
            <v>HACIENDA PUBLICA IVA SOPORTADO AL 15%</v>
          </cell>
          <cell r="K383">
            <v>16306851.810000001</v>
          </cell>
          <cell r="M383">
            <v>13832385.99</v>
          </cell>
          <cell r="O383">
            <v>2474465.8199999998</v>
          </cell>
        </row>
        <row r="384">
          <cell r="E384">
            <v>4720001500</v>
          </cell>
          <cell r="H384" t="str">
            <v>HACIENDA PUBLICA IVA SOPORTADO AL 10%</v>
          </cell>
          <cell r="K384">
            <v>13340.29</v>
          </cell>
          <cell r="M384">
            <v>10309.34</v>
          </cell>
          <cell r="O384">
            <v>3030.95</v>
          </cell>
        </row>
        <row r="385">
          <cell r="E385">
            <v>4720002000</v>
          </cell>
          <cell r="H385" t="str">
            <v>HACIENDA PUBLICA IVA SOPORTADO (DIFERID</v>
          </cell>
          <cell r="K385">
            <v>9028429.4299999997</v>
          </cell>
          <cell r="M385">
            <v>9523253.9299999997</v>
          </cell>
          <cell r="O385">
            <v>-494824.5</v>
          </cell>
        </row>
        <row r="386">
          <cell r="E386">
            <v>4720002500</v>
          </cell>
          <cell r="H386" t="str">
            <v>HACIENDA PUBLICA IVA SOPORTADO (DIFERID</v>
          </cell>
          <cell r="K386">
            <v>1841.29</v>
          </cell>
          <cell r="M386">
            <v>85.39</v>
          </cell>
          <cell r="O386">
            <v>1755.9</v>
          </cell>
        </row>
        <row r="387">
          <cell r="E387">
            <v>4720300500</v>
          </cell>
          <cell r="H387" t="str">
            <v>H.P.IVA SOPORTADO IMPORTACION</v>
          </cell>
          <cell r="K387">
            <v>1670722</v>
          </cell>
          <cell r="M387">
            <v>1512826.2</v>
          </cell>
          <cell r="O387">
            <v>157895.79999999999</v>
          </cell>
        </row>
        <row r="388">
          <cell r="E388" t="str">
            <v>Total 472 Hacienda Pública, IVA soportado</v>
          </cell>
          <cell r="K388">
            <v>27044107.859999999</v>
          </cell>
          <cell r="M388">
            <v>24901783.890000001</v>
          </cell>
          <cell r="O388">
            <v>2142323.9700000002</v>
          </cell>
        </row>
        <row r="389">
          <cell r="E389" t="str">
            <v>473 Hac. Públ., retenciones y pagos a cuenta</v>
          </cell>
        </row>
        <row r="390">
          <cell r="E390">
            <v>4730100500</v>
          </cell>
          <cell r="H390" t="str">
            <v>PAGOS A CUENTA IMPTO. SOCIEDADES</v>
          </cell>
          <cell r="K390">
            <v>382804.9</v>
          </cell>
          <cell r="M390">
            <v>382804.9</v>
          </cell>
          <cell r="O390">
            <v>0</v>
          </cell>
        </row>
        <row r="391">
          <cell r="E391">
            <v>4730200100</v>
          </cell>
          <cell r="H391" t="str">
            <v>RET.A CUENTA DEL IMPUESTO S/SOCIEDADES</v>
          </cell>
          <cell r="K391">
            <v>202112.07</v>
          </cell>
          <cell r="M391">
            <v>199338.89</v>
          </cell>
          <cell r="O391">
            <v>2773.18</v>
          </cell>
        </row>
        <row r="392">
          <cell r="E392" t="str">
            <v>Total 473 Hac.Públ, retenciones y pagos a cta</v>
          </cell>
          <cell r="K392">
            <v>584916.97</v>
          </cell>
          <cell r="M392">
            <v>582143.79</v>
          </cell>
          <cell r="O392">
            <v>2773.18</v>
          </cell>
        </row>
        <row r="393">
          <cell r="E393" t="str">
            <v>4745 Créd. por pérdidas a compensar del ejerc</v>
          </cell>
        </row>
        <row r="394">
          <cell r="E394">
            <v>4745000000</v>
          </cell>
          <cell r="H394" t="str">
            <v>CREDITO FISCAL POR PERDIDAS A COMPENSAR</v>
          </cell>
          <cell r="K394">
            <v>104502090.3</v>
          </cell>
          <cell r="M394">
            <v>104502090.3</v>
          </cell>
          <cell r="O394">
            <v>0</v>
          </cell>
        </row>
        <row r="395">
          <cell r="E395" t="str">
            <v>Total 4745 Créd. pérd. a compensar del ejerc.</v>
          </cell>
          <cell r="K395">
            <v>104502090.3</v>
          </cell>
          <cell r="M395">
            <v>104502090.3</v>
          </cell>
          <cell r="O395">
            <v>0</v>
          </cell>
        </row>
        <row r="396">
          <cell r="E396" t="str">
            <v>TOTAL ADMINISTRACIONES PÚBLICAS</v>
          </cell>
          <cell r="K396">
            <v>137352885.61000001</v>
          </cell>
          <cell r="M396">
            <v>152094021.46000001</v>
          </cell>
          <cell r="O396">
            <v>-14741135.85</v>
          </cell>
        </row>
        <row r="397">
          <cell r="E397" t="str">
            <v>...............................</v>
          </cell>
        </row>
        <row r="398">
          <cell r="E398" t="str">
            <v>TOTAL DEUDORES</v>
          </cell>
          <cell r="K398">
            <v>137352884.87</v>
          </cell>
          <cell r="M398">
            <v>152094020.72</v>
          </cell>
          <cell r="O398">
            <v>-14741135.85</v>
          </cell>
        </row>
        <row r="401">
          <cell r="E401" t="str">
            <v>AJUSTES POR PERIODIFICACIÓN</v>
          </cell>
        </row>
        <row r="403">
          <cell r="E403" t="str">
            <v>480 Gastos anticipados</v>
          </cell>
        </row>
        <row r="404">
          <cell r="E404">
            <v>4800000100</v>
          </cell>
          <cell r="H404" t="str">
            <v>GASTOS ANTICIPADOS POR PRIMAS DE SEGURO</v>
          </cell>
          <cell r="K404">
            <v>3243355.01</v>
          </cell>
          <cell r="M404">
            <v>3402503.66</v>
          </cell>
          <cell r="O404">
            <v>-159148.65</v>
          </cell>
        </row>
        <row r="405">
          <cell r="E405" t="str">
            <v>Total 480 Gastos anticipados</v>
          </cell>
          <cell r="K405">
            <v>3243355.01</v>
          </cell>
          <cell r="M405">
            <v>3402503.66</v>
          </cell>
          <cell r="O405">
            <v>-159148.65</v>
          </cell>
        </row>
        <row r="406">
          <cell r="K406">
            <v>3243355.01</v>
          </cell>
          <cell r="M406">
            <v>3402503.66</v>
          </cell>
          <cell r="O406">
            <v>-159148.65</v>
          </cell>
        </row>
        <row r="407">
          <cell r="E407" t="str">
            <v>TOTAL AJUSTES POR PERIODIFICACIÓN</v>
          </cell>
          <cell r="K407">
            <v>3243355.01</v>
          </cell>
          <cell r="M407">
            <v>3402503.66</v>
          </cell>
          <cell r="O407">
            <v>-159148.65</v>
          </cell>
        </row>
        <row r="410">
          <cell r="E410" t="str">
            <v>TOTAL OTRO ACTIVO CIRCULANTE NO FINANCIERO</v>
          </cell>
          <cell r="K410">
            <v>140596239.88</v>
          </cell>
          <cell r="M410">
            <v>155496524.38</v>
          </cell>
          <cell r="O410">
            <v>-14900284.5</v>
          </cell>
        </row>
        <row r="411">
          <cell r="E411" t="str">
            <v>==========================================</v>
          </cell>
        </row>
        <row r="413">
          <cell r="E413" t="str">
            <v>TESORERÍA</v>
          </cell>
        </row>
        <row r="414">
          <cell r="E414" t="str">
            <v>=========</v>
          </cell>
        </row>
        <row r="415">
          <cell r="E415" t="str">
            <v>CAJAS</v>
          </cell>
        </row>
        <row r="416">
          <cell r="E416" t="str">
            <v>570 Caja, pesetas</v>
          </cell>
        </row>
        <row r="417">
          <cell r="E417">
            <v>5700100312</v>
          </cell>
          <cell r="H417" t="str">
            <v>BLOQ - ONEYDA DE LEON RODRIGUEZ</v>
          </cell>
          <cell r="K417">
            <v>2000</v>
          </cell>
          <cell r="M417">
            <v>2000</v>
          </cell>
          <cell r="O417">
            <v>0</v>
          </cell>
        </row>
        <row r="418">
          <cell r="E418">
            <v>5700100812</v>
          </cell>
          <cell r="H418" t="str">
            <v>BLOQ - AMINTA IDALIA FLORES SOLIS</v>
          </cell>
          <cell r="K418">
            <v>-3000</v>
          </cell>
          <cell r="M418">
            <v>-3000</v>
          </cell>
          <cell r="O418">
            <v>0</v>
          </cell>
        </row>
        <row r="419">
          <cell r="E419">
            <v>5700102612</v>
          </cell>
          <cell r="H419" t="str">
            <v>BLOQ - CLAUDIA PATRICIA HOLGUIN</v>
          </cell>
          <cell r="K419">
            <v>5000</v>
          </cell>
          <cell r="M419">
            <v>5000</v>
          </cell>
          <cell r="O419">
            <v>0</v>
          </cell>
        </row>
        <row r="420">
          <cell r="E420">
            <v>5700102912</v>
          </cell>
          <cell r="H420" t="str">
            <v>BLOQ - ANA ELIZABETH DE LEON VELA</v>
          </cell>
          <cell r="K420">
            <v>10100</v>
          </cell>
          <cell r="M420">
            <v>10100</v>
          </cell>
          <cell r="O420">
            <v>0</v>
          </cell>
        </row>
        <row r="421">
          <cell r="E421">
            <v>5700900212</v>
          </cell>
          <cell r="H421" t="str">
            <v>BLOQ-CAJA - EDITH ORTIZ PIÑA</v>
          </cell>
          <cell r="K421">
            <v>5656.86</v>
          </cell>
          <cell r="M421">
            <v>5656.86</v>
          </cell>
          <cell r="O421">
            <v>0</v>
          </cell>
        </row>
        <row r="422">
          <cell r="E422">
            <v>5700900412</v>
          </cell>
          <cell r="H422" t="str">
            <v>CAJA - ALEJANDRO CASTILLO</v>
          </cell>
          <cell r="K422">
            <v>5000</v>
          </cell>
          <cell r="M422">
            <v>5000</v>
          </cell>
          <cell r="O422">
            <v>0</v>
          </cell>
        </row>
        <row r="423">
          <cell r="E423">
            <v>5700900712</v>
          </cell>
          <cell r="H423" t="str">
            <v>CAJA - PATRICIA IBAÑEZ SANTOS</v>
          </cell>
          <cell r="K423">
            <v>3000</v>
          </cell>
          <cell r="M423">
            <v>3000</v>
          </cell>
          <cell r="O423">
            <v>0</v>
          </cell>
        </row>
        <row r="424">
          <cell r="E424">
            <v>5700901612</v>
          </cell>
          <cell r="H424" t="str">
            <v>CAJA - JAVIER HERNANDEZ SINDE</v>
          </cell>
          <cell r="K424">
            <v>100000</v>
          </cell>
          <cell r="M424">
            <v>100000</v>
          </cell>
          <cell r="O424">
            <v>0</v>
          </cell>
        </row>
        <row r="425">
          <cell r="E425">
            <v>5700901812</v>
          </cell>
          <cell r="H425" t="str">
            <v>CAJA - ILIANA MARTINEZ DEL ANGEL</v>
          </cell>
          <cell r="K425">
            <v>4000</v>
          </cell>
          <cell r="M425">
            <v>4000</v>
          </cell>
          <cell r="O425">
            <v>0</v>
          </cell>
        </row>
        <row r="426">
          <cell r="E426">
            <v>5700902112</v>
          </cell>
          <cell r="H426" t="str">
            <v>CAJA - Maria de Jesus Arechar Alanís</v>
          </cell>
          <cell r="K426">
            <v>3000</v>
          </cell>
          <cell r="M426">
            <v>3000</v>
          </cell>
          <cell r="O426">
            <v>0</v>
          </cell>
        </row>
        <row r="427">
          <cell r="E427">
            <v>5700902312</v>
          </cell>
          <cell r="H427" t="str">
            <v>CAJA - GNM CORPORATIVO VALLE PESOS</v>
          </cell>
          <cell r="K427">
            <v>4113.67</v>
          </cell>
          <cell r="M427">
            <v>2794.6</v>
          </cell>
          <cell r="O427">
            <v>1319.07</v>
          </cell>
        </row>
        <row r="428">
          <cell r="E428">
            <v>5700902512</v>
          </cell>
          <cell r="H428" t="str">
            <v>CAJA - GNM CORPORATIVO POLANCO PESOS</v>
          </cell>
          <cell r="K428">
            <v>54577.3</v>
          </cell>
          <cell r="M428">
            <v>18203.28</v>
          </cell>
          <cell r="O428">
            <v>36374.019999999997</v>
          </cell>
        </row>
        <row r="429">
          <cell r="E429" t="str">
            <v>Total 570 Caja, pesetas</v>
          </cell>
          <cell r="K429">
            <v>193447.83</v>
          </cell>
          <cell r="M429">
            <v>155754.74</v>
          </cell>
          <cell r="O429">
            <v>37693.089999999997</v>
          </cell>
        </row>
        <row r="430">
          <cell r="E430" t="str">
            <v>TOTAL CAJAS</v>
          </cell>
          <cell r="K430">
            <v>193447.83</v>
          </cell>
          <cell r="M430">
            <v>155754.74</v>
          </cell>
          <cell r="O430">
            <v>37693.089999999997</v>
          </cell>
        </row>
        <row r="431">
          <cell r="E431" t="str">
            <v>...........</v>
          </cell>
        </row>
        <row r="433">
          <cell r="E433" t="str">
            <v>BANCOS</v>
          </cell>
        </row>
        <row r="434">
          <cell r="E434" t="str">
            <v>572 Bancos e instituciones crédito, pesetas</v>
          </cell>
        </row>
        <row r="435">
          <cell r="E435">
            <v>5720901100</v>
          </cell>
          <cell r="H435" t="str">
            <v>BILBAO VIZCAYA PROVEEDORES CTA. 0018330</v>
          </cell>
          <cell r="K435">
            <v>531208.79</v>
          </cell>
          <cell r="M435">
            <v>438451.26</v>
          </cell>
          <cell r="O435">
            <v>92757.53</v>
          </cell>
        </row>
        <row r="436">
          <cell r="E436">
            <v>5720901107</v>
          </cell>
          <cell r="H436" t="str">
            <v>BILBAO VIZCAYA PROVEEDORES COBROS CTA.0</v>
          </cell>
          <cell r="K436">
            <v>-422363.15</v>
          </cell>
          <cell r="M436">
            <v>-774477.96</v>
          </cell>
          <cell r="O436">
            <v>352114.81</v>
          </cell>
        </row>
        <row r="437">
          <cell r="E437">
            <v>5720901108</v>
          </cell>
          <cell r="H437" t="str">
            <v>BILBAO VIZCAYA PROVEEDORES PAGOS CTA. 0</v>
          </cell>
          <cell r="K437">
            <v>686488.39</v>
          </cell>
          <cell r="M437">
            <v>740816.04</v>
          </cell>
          <cell r="O437">
            <v>-54327.65</v>
          </cell>
        </row>
        <row r="438">
          <cell r="E438">
            <v>5720901200</v>
          </cell>
          <cell r="H438" t="str">
            <v>BILBAO VIZCAYA OPERATIVA CTA. 116143016</v>
          </cell>
          <cell r="K438">
            <v>602608.14</v>
          </cell>
          <cell r="M438">
            <v>415534.09</v>
          </cell>
          <cell r="O438">
            <v>187074.05</v>
          </cell>
        </row>
        <row r="439">
          <cell r="E439">
            <v>5720901207</v>
          </cell>
          <cell r="H439" t="str">
            <v>BILBAO VIZCAYA OPERATIVA COBROS CTA. 11</v>
          </cell>
          <cell r="K439">
            <v>-1561667.26</v>
          </cell>
          <cell r="M439">
            <v>-1518686.35</v>
          </cell>
          <cell r="O439">
            <v>-42980.91</v>
          </cell>
        </row>
        <row r="440">
          <cell r="E440">
            <v>5720901208</v>
          </cell>
          <cell r="H440" t="str">
            <v>BILBAO VIZCAYA OPERATIVA PAGOS CTA. 116</v>
          </cell>
          <cell r="K440">
            <v>-282758.33</v>
          </cell>
          <cell r="M440">
            <v>-116740.78</v>
          </cell>
          <cell r="O440">
            <v>-166017.54999999999</v>
          </cell>
        </row>
        <row r="441">
          <cell r="E441">
            <v>5720901300</v>
          </cell>
          <cell r="H441" t="str">
            <v>BANCO BBVA CTA INVERSION. OPERATIVA No.</v>
          </cell>
          <cell r="K441">
            <v>3409978.13</v>
          </cell>
          <cell r="M441">
            <v>1340941.32</v>
          </cell>
          <cell r="O441">
            <v>2069036.81</v>
          </cell>
        </row>
        <row r="442">
          <cell r="E442">
            <v>5720905100</v>
          </cell>
          <cell r="H442" t="str">
            <v>SANTANDER MEXICANO OPERATIVA CTA. 65-50</v>
          </cell>
          <cell r="K442">
            <v>13955.47</v>
          </cell>
          <cell r="M442">
            <v>23652.2</v>
          </cell>
          <cell r="O442">
            <v>-9696.73</v>
          </cell>
        </row>
        <row r="443">
          <cell r="E443">
            <v>5720905200</v>
          </cell>
          <cell r="H443" t="str">
            <v>SERFIN LINEA CREDITO OPERATIVA CTA. No.</v>
          </cell>
          <cell r="K443">
            <v>13572.91</v>
          </cell>
          <cell r="M443">
            <v>13372.91</v>
          </cell>
          <cell r="O443">
            <v>200</v>
          </cell>
        </row>
        <row r="444">
          <cell r="E444" t="str">
            <v>Total 572 Bancos e instit. créd., pesetas</v>
          </cell>
          <cell r="K444">
            <v>2991023.09</v>
          </cell>
          <cell r="M444">
            <v>562862.73</v>
          </cell>
          <cell r="O444">
            <v>2428160.36</v>
          </cell>
        </row>
        <row r="445">
          <cell r="E445" t="str">
            <v>573 Bancos e instit. crédito, moneda extranj.</v>
          </cell>
        </row>
        <row r="446">
          <cell r="E446">
            <v>5730901100</v>
          </cell>
          <cell r="H446" t="str">
            <v>BBVA BANCOMER USD OPERATIVA CTA. 001147</v>
          </cell>
          <cell r="K446">
            <v>74438.03</v>
          </cell>
          <cell r="M446">
            <v>6133143.1799999997</v>
          </cell>
          <cell r="O446">
            <v>-6058705.1500000004</v>
          </cell>
        </row>
        <row r="447">
          <cell r="E447">
            <v>5730901107</v>
          </cell>
          <cell r="H447" t="str">
            <v>BBVA BANCOMER USD COBROS CTA. 001147996</v>
          </cell>
          <cell r="K447">
            <v>-711.28</v>
          </cell>
          <cell r="M447">
            <v>-711.28</v>
          </cell>
          <cell r="O447">
            <v>0</v>
          </cell>
        </row>
        <row r="448">
          <cell r="E448">
            <v>5730901108</v>
          </cell>
          <cell r="H448" t="str">
            <v>BBVA BANCOMER USD PAGOS CTA. 0011479961</v>
          </cell>
          <cell r="K448">
            <v>-661.93</v>
          </cell>
          <cell r="M448">
            <v>-661.93</v>
          </cell>
          <cell r="O448">
            <v>0</v>
          </cell>
        </row>
        <row r="449">
          <cell r="E449">
            <v>5739900012</v>
          </cell>
          <cell r="H449" t="str">
            <v>BBVA COMPLEMENTARIA DLS.CTA.5730901100</v>
          </cell>
          <cell r="K449">
            <v>-1369.7</v>
          </cell>
          <cell r="M449">
            <v>-3808.75</v>
          </cell>
          <cell r="O449">
            <v>2439.0500000000002</v>
          </cell>
        </row>
        <row r="450">
          <cell r="E450" t="str">
            <v>Total 573 Bancos e inst.crédito, mon.extranj.</v>
          </cell>
          <cell r="K450">
            <v>71695.12</v>
          </cell>
          <cell r="M450">
            <v>6127961.2199999997</v>
          </cell>
          <cell r="O450">
            <v>-6056266.0999999996</v>
          </cell>
        </row>
        <row r="451">
          <cell r="E451" t="str">
            <v>TOTAL BANCOS</v>
          </cell>
          <cell r="K451">
            <v>3062718.21</v>
          </cell>
          <cell r="M451">
            <v>6690823.9500000002</v>
          </cell>
          <cell r="O451">
            <v>-3628105.74</v>
          </cell>
        </row>
        <row r="452">
          <cell r="E452" t="str">
            <v>............</v>
          </cell>
        </row>
        <row r="454">
          <cell r="E454" t="str">
            <v>TRANSFERENCIAS EN CURSO</v>
          </cell>
        </row>
        <row r="455">
          <cell r="E455" t="str">
            <v>579 Transferencias en curso</v>
          </cell>
        </row>
        <row r="456">
          <cell r="E456">
            <v>5790040000</v>
          </cell>
          <cell r="H456" t="str">
            <v>CTA. TRANSFERENCIA Y CHEQUES</v>
          </cell>
          <cell r="K456">
            <v>-487848.79</v>
          </cell>
          <cell r="M456">
            <v>-429514.77</v>
          </cell>
          <cell r="O456">
            <v>-58334.02</v>
          </cell>
        </row>
        <row r="457">
          <cell r="E457" t="str">
            <v>Total 579 Transferencias en curso</v>
          </cell>
          <cell r="K457">
            <v>-487848.79</v>
          </cell>
          <cell r="M457">
            <v>-429514.77</v>
          </cell>
          <cell r="O457">
            <v>-58334.02</v>
          </cell>
        </row>
        <row r="458">
          <cell r="E458" t="str">
            <v>TOTAL TRANSFERENCIAS EN CURSO</v>
          </cell>
          <cell r="K458">
            <v>-487848.79</v>
          </cell>
          <cell r="M458">
            <v>-429514.77</v>
          </cell>
          <cell r="O458">
            <v>-58334.02</v>
          </cell>
        </row>
        <row r="459">
          <cell r="E459" t="str">
            <v>.............................</v>
          </cell>
        </row>
        <row r="461">
          <cell r="E461" t="str">
            <v>TOTAL TESORERÍA</v>
          </cell>
          <cell r="K461">
            <v>2768317.25</v>
          </cell>
          <cell r="M461">
            <v>6417063.9199999999</v>
          </cell>
          <cell r="O461">
            <v>-3648746.67</v>
          </cell>
        </row>
        <row r="462">
          <cell r="E462" t="str">
            <v>===============</v>
          </cell>
        </row>
        <row r="464">
          <cell r="E464" t="str">
            <v>INVERSIONES FINANCIERAS A CORTO PLAZO</v>
          </cell>
        </row>
        <row r="465">
          <cell r="E465" t="str">
            <v>=====================================</v>
          </cell>
        </row>
        <row r="466">
          <cell r="E466" t="str">
            <v>CARTERA DE VALORES</v>
          </cell>
        </row>
        <row r="467">
          <cell r="E467" t="str">
            <v>541 Valores de renta fija a corto plazo</v>
          </cell>
        </row>
        <row r="468">
          <cell r="E468">
            <v>5410000000</v>
          </cell>
          <cell r="H468" t="str">
            <v>VALORES DE RENTA FIJA A CORTO PLAZO</v>
          </cell>
          <cell r="K468">
            <v>0</v>
          </cell>
          <cell r="M468">
            <v>3796000</v>
          </cell>
          <cell r="O468">
            <v>-3796000</v>
          </cell>
        </row>
        <row r="469">
          <cell r="E469" t="str">
            <v>Total 541 Valores de renta fija a corto plazo</v>
          </cell>
          <cell r="K469">
            <v>0</v>
          </cell>
          <cell r="M469">
            <v>3796000</v>
          </cell>
          <cell r="O469">
            <v>-3796000</v>
          </cell>
        </row>
        <row r="470">
          <cell r="E470" t="str">
            <v>TOTAL CARTERA DE VALORES</v>
          </cell>
          <cell r="K470">
            <v>0</v>
          </cell>
          <cell r="M470">
            <v>3796000</v>
          </cell>
          <cell r="O470">
            <v>-3796000</v>
          </cell>
        </row>
        <row r="471">
          <cell r="E471" t="str">
            <v>........................</v>
          </cell>
        </row>
        <row r="473">
          <cell r="E473" t="str">
            <v>TOTAL INVERSIONES FINANCIERAS A CORTO PLAZO</v>
          </cell>
          <cell r="K473">
            <v>0</v>
          </cell>
          <cell r="M473">
            <v>3796000</v>
          </cell>
          <cell r="O473">
            <v>-3796000</v>
          </cell>
        </row>
        <row r="474">
          <cell r="E474" t="str">
            <v>===========================================</v>
          </cell>
        </row>
        <row r="476">
          <cell r="E476" t="str">
            <v>T O T A L   A C T I V O</v>
          </cell>
          <cell r="K476">
            <v>6428592703.6400003</v>
          </cell>
          <cell r="M476">
            <v>6412997125.0900002</v>
          </cell>
          <cell r="O476">
            <v>15595578.550000001</v>
          </cell>
        </row>
        <row r="477">
          <cell r="E477" t="str">
            <v>=======================</v>
          </cell>
        </row>
        <row r="481">
          <cell r="G481" t="str">
            <v xml:space="preserve">                     Balance Contable - Estructura México</v>
          </cell>
          <cell r="N481" t="str">
            <v>Hora</v>
          </cell>
          <cell r="P481">
            <v>0.43859953703703702</v>
          </cell>
        </row>
        <row r="482">
          <cell r="N482" t="str">
            <v>RFBILA00</v>
          </cell>
          <cell r="Q482" t="str">
            <v>/</v>
          </cell>
          <cell r="R482" t="str">
            <v>SS79393</v>
          </cell>
        </row>
        <row r="484">
          <cell r="F484">
            <v>12</v>
          </cell>
          <cell r="G484" t="str">
            <v>División</v>
          </cell>
          <cell r="I484" t="str">
            <v>****</v>
          </cell>
          <cell r="N484" t="str">
            <v>Imptes en</v>
          </cell>
          <cell r="S484" t="str">
            <v>NPM</v>
          </cell>
        </row>
        <row r="486">
          <cell r="E486" t="str">
            <v>Textos............................................</v>
          </cell>
          <cell r="J486" t="str">
            <v>..Interv.informe.</v>
          </cell>
          <cell r="L486" t="str">
            <v>..Comp. periodos</v>
          </cell>
          <cell r="O486" t="str">
            <v>.......absolutos</v>
          </cell>
        </row>
        <row r="487">
          <cell r="E487" t="str">
            <v>..................................................</v>
          </cell>
          <cell r="J487" t="str">
            <v>(09.2004-09.2004)</v>
          </cell>
          <cell r="L487" t="str">
            <v>(08.2004-08.2004)</v>
          </cell>
          <cell r="O487" t="str">
            <v>.....Desviación</v>
          </cell>
        </row>
        <row r="489">
          <cell r="E489" t="str">
            <v>P A S I V O</v>
          </cell>
        </row>
        <row r="490">
          <cell r="E490" t="str">
            <v>===========</v>
          </cell>
        </row>
        <row r="491">
          <cell r="E491" t="str">
            <v>CAPITAL</v>
          </cell>
        </row>
        <row r="492">
          <cell r="E492" t="str">
            <v>=======</v>
          </cell>
        </row>
        <row r="493">
          <cell r="E493" t="str">
            <v>100 Capital social</v>
          </cell>
        </row>
        <row r="494">
          <cell r="E494">
            <v>1000000000</v>
          </cell>
          <cell r="H494" t="str">
            <v>CAPITAL SOCIAL</v>
          </cell>
          <cell r="K494">
            <v>-3402138160</v>
          </cell>
          <cell r="M494">
            <v>-3402138160</v>
          </cell>
          <cell r="O494">
            <v>0</v>
          </cell>
        </row>
        <row r="495">
          <cell r="E495">
            <v>1000095000</v>
          </cell>
          <cell r="H495" t="str">
            <v>B10 ACT CAPITAL SOCIAL</v>
          </cell>
          <cell r="K495">
            <v>-1232794793.9100001</v>
          </cell>
          <cell r="M495">
            <v>-1204794762.24</v>
          </cell>
          <cell r="O495">
            <v>-28000031.670000002</v>
          </cell>
        </row>
        <row r="496">
          <cell r="E496" t="str">
            <v>Total 100 Capital social</v>
          </cell>
          <cell r="K496">
            <v>-4634932953.9099998</v>
          </cell>
          <cell r="M496">
            <v>-4606932922.2399998</v>
          </cell>
          <cell r="O496">
            <v>-28000031.670000002</v>
          </cell>
        </row>
        <row r="498">
          <cell r="E498" t="str">
            <v>TOTAL CAPITAL</v>
          </cell>
          <cell r="K498">
            <v>-4634932953.9099998</v>
          </cell>
          <cell r="M498">
            <v>-4606932922.2399998</v>
          </cell>
          <cell r="O498">
            <v>-28000031.670000002</v>
          </cell>
        </row>
        <row r="499">
          <cell r="E499" t="str">
            <v>=============</v>
          </cell>
        </row>
        <row r="501">
          <cell r="E501" t="str">
            <v>RESERVAS</v>
          </cell>
        </row>
        <row r="502">
          <cell r="E502" t="str">
            <v>========</v>
          </cell>
        </row>
        <row r="503">
          <cell r="E503" t="str">
            <v>RESERVA DE REVALORIZACIÓN</v>
          </cell>
        </row>
        <row r="505">
          <cell r="E505" t="str">
            <v>111 Reserva de revalorización</v>
          </cell>
        </row>
        <row r="506">
          <cell r="E506">
            <v>1110095000</v>
          </cell>
          <cell r="H506" t="str">
            <v>B10 ACT RETAM INMOVILIZADO</v>
          </cell>
          <cell r="K506">
            <v>721670.71</v>
          </cell>
          <cell r="M506">
            <v>721670.71</v>
          </cell>
          <cell r="O506">
            <v>0</v>
          </cell>
        </row>
        <row r="507">
          <cell r="E507">
            <v>1110095100</v>
          </cell>
          <cell r="H507" t="str">
            <v>RESERVAS DE REVALORIZACION</v>
          </cell>
          <cell r="K507">
            <v>-10050646.98</v>
          </cell>
          <cell r="M507">
            <v>-9902817.9900000002</v>
          </cell>
          <cell r="O507">
            <v>-147828.99</v>
          </cell>
        </row>
        <row r="508">
          <cell r="E508">
            <v>1110195000</v>
          </cell>
          <cell r="H508" t="str">
            <v>B10 ACT RETAM INVENTARIO</v>
          </cell>
          <cell r="K508">
            <v>602587.75</v>
          </cell>
          <cell r="M508">
            <v>602587.75</v>
          </cell>
          <cell r="O508">
            <v>0</v>
          </cell>
        </row>
        <row r="509">
          <cell r="E509">
            <v>1110295000</v>
          </cell>
          <cell r="H509" t="str">
            <v>B10 ACT RETAM COSTO DE VENTAS</v>
          </cell>
          <cell r="K509">
            <v>71712.600000000006</v>
          </cell>
          <cell r="M509">
            <v>71712.600000000006</v>
          </cell>
          <cell r="O509">
            <v>0</v>
          </cell>
        </row>
        <row r="510">
          <cell r="E510">
            <v>1110395000</v>
          </cell>
          <cell r="H510" t="str">
            <v>B10 ACT REEXPRESION EXCESO/INSUFICIENCI</v>
          </cell>
          <cell r="K510">
            <v>-1226107.01</v>
          </cell>
          <cell r="M510">
            <v>-1226107.01</v>
          </cell>
          <cell r="O510">
            <v>0</v>
          </cell>
        </row>
        <row r="511">
          <cell r="E511" t="str">
            <v>Total 111 Reserva de revalorización</v>
          </cell>
          <cell r="K511">
            <v>-9880782.9299999997</v>
          </cell>
          <cell r="M511">
            <v>-9732953.9399999995</v>
          </cell>
          <cell r="O511">
            <v>-147828.99</v>
          </cell>
        </row>
        <row r="512">
          <cell r="E512" t="str">
            <v>TOTAL RESERVA DE REVALORIZACIÓN</v>
          </cell>
          <cell r="K512">
            <v>-9880782.9299999997</v>
          </cell>
          <cell r="M512">
            <v>-9732953.9399999995</v>
          </cell>
          <cell r="O512">
            <v>-147828.99</v>
          </cell>
        </row>
        <row r="515">
          <cell r="E515" t="str">
            <v>RESERVAS</v>
          </cell>
        </row>
        <row r="517">
          <cell r="E517" t="str">
            <v>BENEFICIO D.D.I. AÑO ANTERIOR</v>
          </cell>
        </row>
        <row r="518">
          <cell r="E518" t="str">
            <v>129 Pérdidas y ganancias</v>
          </cell>
        </row>
        <row r="519">
          <cell r="E519">
            <v>1290000000</v>
          </cell>
          <cell r="H519" t="str">
            <v>PERDIDAS Y GANANCIAS</v>
          </cell>
          <cell r="K519">
            <v>2223484217.7199998</v>
          </cell>
          <cell r="M519">
            <v>2223484217.7199998</v>
          </cell>
          <cell r="O519">
            <v>0</v>
          </cell>
        </row>
        <row r="520">
          <cell r="E520" t="str">
            <v>Total 129 Pérdidas y Ganancias</v>
          </cell>
          <cell r="K520">
            <v>2223484217.7199998</v>
          </cell>
          <cell r="M520">
            <v>2223484217.7199998</v>
          </cell>
          <cell r="O520">
            <v>0</v>
          </cell>
        </row>
        <row r="521">
          <cell r="E521" t="str">
            <v>121 Resultados negativos ejercicios ant.</v>
          </cell>
        </row>
        <row r="522">
          <cell r="E522">
            <v>1210000000</v>
          </cell>
          <cell r="H522" t="str">
            <v>PERDIDAS EJERCICIOS ANTERIORES</v>
          </cell>
          <cell r="K522">
            <v>54915096.140000001</v>
          </cell>
          <cell r="M522">
            <v>54915096.140000001</v>
          </cell>
          <cell r="O522">
            <v>0</v>
          </cell>
        </row>
        <row r="523">
          <cell r="E523">
            <v>1210095000</v>
          </cell>
          <cell r="H523" t="str">
            <v>B10 ACT PERDIDAS EJERCICIOS ANTERIORES</v>
          </cell>
          <cell r="K523">
            <v>32942124.059999999</v>
          </cell>
          <cell r="M523">
            <v>32942124.059999999</v>
          </cell>
          <cell r="O523">
            <v>0</v>
          </cell>
        </row>
        <row r="524">
          <cell r="E524" t="str">
            <v>Total 121 Resultados negativos ejerc. ant.</v>
          </cell>
          <cell r="K524">
            <v>87857220.200000003</v>
          </cell>
          <cell r="M524">
            <v>87857220.200000003</v>
          </cell>
          <cell r="O524">
            <v>0</v>
          </cell>
        </row>
        <row r="525">
          <cell r="E525" t="str">
            <v>120 Resultados positivos de ejercicios ant.</v>
          </cell>
        </row>
        <row r="526">
          <cell r="E526">
            <v>1200095000</v>
          </cell>
          <cell r="H526" t="str">
            <v>B10 ACT PERDIDAS Y GANANCIAS EJERCS ANT</v>
          </cell>
          <cell r="K526">
            <v>383620112.88</v>
          </cell>
          <cell r="M526">
            <v>367414507.33999997</v>
          </cell>
          <cell r="O526">
            <v>16205605.539999999</v>
          </cell>
        </row>
        <row r="527">
          <cell r="E527" t="str">
            <v>120 Resultados positivos de ejercicios ant.</v>
          </cell>
          <cell r="K527">
            <v>383620112.88</v>
          </cell>
          <cell r="M527">
            <v>367414507.33999997</v>
          </cell>
          <cell r="O527">
            <v>16205605.539999999</v>
          </cell>
        </row>
        <row r="528">
          <cell r="E528" t="str">
            <v>TOTAL BENEFICIO D.D.I. AÑO ANTERIOR</v>
          </cell>
          <cell r="K528">
            <v>2694961550.8000002</v>
          </cell>
          <cell r="M528">
            <v>2678755945.2600002</v>
          </cell>
          <cell r="O528">
            <v>16205605.539999999</v>
          </cell>
        </row>
        <row r="529">
          <cell r="E529" t="str">
            <v>TOTAL RESERVAS</v>
          </cell>
          <cell r="K529">
            <v>2694961550.8000002</v>
          </cell>
          <cell r="M529">
            <v>2678755945.2600002</v>
          </cell>
          <cell r="O529">
            <v>16205605.539999999</v>
          </cell>
        </row>
        <row r="532">
          <cell r="E532" t="str">
            <v>TOTAL RESERVAS</v>
          </cell>
          <cell r="K532">
            <v>2685080767.8699999</v>
          </cell>
          <cell r="M532">
            <v>2669022991.3200002</v>
          </cell>
          <cell r="O532">
            <v>16057776.550000001</v>
          </cell>
        </row>
        <row r="533">
          <cell r="E533" t="str">
            <v>==============</v>
          </cell>
        </row>
        <row r="535">
          <cell r="E535" t="str">
            <v>RESULTADO DEL EJERCICIO DESPUÉS DE IMPUESTOS</v>
          </cell>
        </row>
        <row r="536">
          <cell r="E536" t="str">
            <v>============================================</v>
          </cell>
        </row>
        <row r="537">
          <cell r="E537" t="str">
            <v>GANANCIAS DEL EJERCICIO</v>
          </cell>
        </row>
        <row r="538">
          <cell r="E538" t="str">
            <v>PERDIDAS DEL EJERCICIO</v>
          </cell>
        </row>
        <row r="539">
          <cell r="K539">
            <v>349692165.51999998</v>
          </cell>
          <cell r="M539">
            <v>313368582.60000002</v>
          </cell>
          <cell r="O539">
            <v>36323582.920000002</v>
          </cell>
        </row>
        <row r="540">
          <cell r="K540">
            <v>349692165.51999998</v>
          </cell>
          <cell r="M540">
            <v>313368582.60000002</v>
          </cell>
          <cell r="O540">
            <v>36323582.920000002</v>
          </cell>
        </row>
        <row r="541">
          <cell r="E541" t="str">
            <v>TOTAL RESULT. DEL EJERC. DESPUÉS DE IMPUESTOS</v>
          </cell>
          <cell r="K541">
            <v>349692165.51999998</v>
          </cell>
          <cell r="M541">
            <v>313368582.60000002</v>
          </cell>
          <cell r="O541">
            <v>36323582.920000002</v>
          </cell>
        </row>
        <row r="542">
          <cell r="E542" t="str">
            <v>=============================================</v>
          </cell>
        </row>
        <row r="544">
          <cell r="E544" t="str">
            <v>OTRAS DEUDAS A LARGO PLAZO</v>
          </cell>
        </row>
        <row r="545">
          <cell r="E545" t="str">
            <v>==========================</v>
          </cell>
        </row>
        <row r="546">
          <cell r="E546" t="str">
            <v>OTROS ACREEDORES</v>
          </cell>
        </row>
        <row r="548">
          <cell r="E548" t="str">
            <v>FIANZAS Y DEPÓSITOS RECIBIDOS</v>
          </cell>
        </row>
        <row r="549">
          <cell r="E549" t="str">
            <v>180 Fianzas recibidas a largo plazo</v>
          </cell>
        </row>
        <row r="550">
          <cell r="E550">
            <v>1802000100</v>
          </cell>
          <cell r="H550" t="str">
            <v>FIANZAS RECIBIDAS MERCADO INDUSTRIAL</v>
          </cell>
          <cell r="K550">
            <v>-712878.38</v>
          </cell>
          <cell r="M550">
            <v>-712878.38</v>
          </cell>
          <cell r="O550">
            <v>0</v>
          </cell>
        </row>
        <row r="551">
          <cell r="E551" t="str">
            <v>Total 180 Fianzas recibidas a largo plazo</v>
          </cell>
          <cell r="K551">
            <v>-712878.38</v>
          </cell>
          <cell r="M551">
            <v>-712878.38</v>
          </cell>
          <cell r="O551">
            <v>0</v>
          </cell>
        </row>
        <row r="552">
          <cell r="E552" t="str">
            <v>TOTAL FIANZAS Y DEPÓSITOS RECIBIDOS</v>
          </cell>
          <cell r="K552">
            <v>-712878.38</v>
          </cell>
          <cell r="M552">
            <v>-712878.38</v>
          </cell>
          <cell r="O552">
            <v>0</v>
          </cell>
        </row>
        <row r="553">
          <cell r="E553" t="str">
            <v>...................................</v>
          </cell>
        </row>
        <row r="554">
          <cell r="E554" t="str">
            <v>TOTAL OTROS ACREEDORES</v>
          </cell>
          <cell r="K554">
            <v>-712878.38</v>
          </cell>
          <cell r="M554">
            <v>-712878.38</v>
          </cell>
          <cell r="O554">
            <v>0</v>
          </cell>
        </row>
        <row r="557">
          <cell r="E557" t="str">
            <v>TOTAL OTRAS DEUDAS A LARGO PLAZO</v>
          </cell>
          <cell r="K557">
            <v>-712878.38</v>
          </cell>
          <cell r="M557">
            <v>-712878.38</v>
          </cell>
          <cell r="O557">
            <v>0</v>
          </cell>
        </row>
        <row r="558">
          <cell r="E558" t="str">
            <v>================================</v>
          </cell>
        </row>
        <row r="560">
          <cell r="E560" t="str">
            <v>PROVEEDORES Y ACREEDORES</v>
          </cell>
        </row>
        <row r="561">
          <cell r="E561" t="str">
            <v>========================</v>
          </cell>
        </row>
        <row r="562">
          <cell r="E562" t="str">
            <v>DEUDAS CON EMPRESAS DEL GRUPO Y ASOCIADAS</v>
          </cell>
        </row>
        <row r="564">
          <cell r="E564" t="str">
            <v>PROVEEDORES Y ACREEDORES</v>
          </cell>
        </row>
        <row r="565">
          <cell r="E565" t="str">
            <v>4020 Proveedores empresas del grupo, pesetas</v>
          </cell>
        </row>
        <row r="566">
          <cell r="E566">
            <v>4020000100</v>
          </cell>
          <cell r="H566" t="str">
            <v>PROVEEDORES, EMPRESAS DEL GRUPO</v>
          </cell>
          <cell r="K566">
            <v>-70087064.859999999</v>
          </cell>
          <cell r="M566">
            <v>-93645330.209999993</v>
          </cell>
          <cell r="O566">
            <v>23558265.350000001</v>
          </cell>
        </row>
        <row r="567">
          <cell r="E567">
            <v>4020000112</v>
          </cell>
          <cell r="H567" t="str">
            <v>COMPLEMENTARIA PROVEEDORES EMPRESAS DEL</v>
          </cell>
          <cell r="K567">
            <v>-123584.89</v>
          </cell>
          <cell r="M567">
            <v>-29818.35</v>
          </cell>
          <cell r="O567">
            <v>-93766.54</v>
          </cell>
        </row>
        <row r="568">
          <cell r="E568" t="str">
            <v>Total 4020 Proveed. empresas del grupo, ptas.</v>
          </cell>
          <cell r="K568">
            <v>-70210649.75</v>
          </cell>
          <cell r="M568">
            <v>-93675148.560000002</v>
          </cell>
          <cell r="O568">
            <v>23464498.809999999</v>
          </cell>
        </row>
        <row r="569">
          <cell r="E569" t="str">
            <v>TOTAL PROVEEDORES Y ACREEDORES</v>
          </cell>
          <cell r="K569">
            <v>-70210649.75</v>
          </cell>
          <cell r="M569">
            <v>-93675148.560000002</v>
          </cell>
          <cell r="O569">
            <v>23464498.809999999</v>
          </cell>
        </row>
        <row r="570">
          <cell r="E570" t="str">
            <v>..............................</v>
          </cell>
        </row>
        <row r="571">
          <cell r="E571" t="str">
            <v>TOTAL DEUDAS CON EMPRESAS DEL GRUPO Y ASOC.</v>
          </cell>
          <cell r="K571">
            <v>-70210649.75</v>
          </cell>
          <cell r="M571">
            <v>-93675148.560000002</v>
          </cell>
          <cell r="O571">
            <v>23464498.809999999</v>
          </cell>
        </row>
        <row r="574">
          <cell r="E574" t="str">
            <v>ACREEDORES COMERCIALES</v>
          </cell>
        </row>
        <row r="576">
          <cell r="E576" t="str">
            <v>PROVEEDORES Y ACREEDORES</v>
          </cell>
        </row>
        <row r="577">
          <cell r="E577" t="str">
            <v>4000 Proveedores, pesetas</v>
          </cell>
        </row>
        <row r="578">
          <cell r="E578">
            <v>4000000100</v>
          </cell>
          <cell r="H578" t="str">
            <v>PROVEEDORES</v>
          </cell>
          <cell r="K578">
            <v>-4139256.46</v>
          </cell>
          <cell r="M578">
            <v>-5824776.2999999998</v>
          </cell>
          <cell r="O578">
            <v>1685519.84</v>
          </cell>
        </row>
        <row r="579">
          <cell r="E579">
            <v>4000000112</v>
          </cell>
          <cell r="H579" t="str">
            <v>COMPLEMENTARIA PROVEEDORES</v>
          </cell>
          <cell r="K579">
            <v>-3708.47</v>
          </cell>
          <cell r="M579">
            <v>-5905.25</v>
          </cell>
          <cell r="O579">
            <v>2196.7800000000002</v>
          </cell>
        </row>
        <row r="580">
          <cell r="E580">
            <v>4000000500</v>
          </cell>
          <cell r="H580" t="str">
            <v>CONTRATISTAS</v>
          </cell>
          <cell r="K580">
            <v>-19265.400000000001</v>
          </cell>
          <cell r="M580">
            <v>0</v>
          </cell>
          <cell r="O580">
            <v>-19265.400000000001</v>
          </cell>
        </row>
        <row r="581">
          <cell r="E581" t="str">
            <v>Total 4000 Proveedores, pesetas</v>
          </cell>
          <cell r="K581">
            <v>-4162230.33</v>
          </cell>
          <cell r="M581">
            <v>-5830681.5499999998</v>
          </cell>
          <cell r="O581">
            <v>1668451.22</v>
          </cell>
        </row>
        <row r="582">
          <cell r="E582" t="str">
            <v>4004 Proveedores, moneda extranjera</v>
          </cell>
          <cell r="H582" t="str">
            <v>COMPLEMENTARIA PROVEEDORES RESTO DEL MU</v>
          </cell>
          <cell r="K582">
            <v>-20886.060000000001</v>
          </cell>
          <cell r="M582">
            <v>-20886.060000000001</v>
          </cell>
          <cell r="O582">
            <v>0</v>
          </cell>
        </row>
        <row r="583">
          <cell r="E583">
            <v>4004000512</v>
          </cell>
          <cell r="H583" t="str">
            <v>COMPLEMENTARIA PROVEEDORES RESTO DEL MU</v>
          </cell>
          <cell r="K583">
            <v>-20886.060000000001</v>
          </cell>
          <cell r="M583">
            <v>-20886.060000000001</v>
          </cell>
          <cell r="O583">
            <v>0</v>
          </cell>
        </row>
        <row r="584">
          <cell r="E584" t="str">
            <v>Total 4004 Proveedores, moneda extranjera</v>
          </cell>
          <cell r="K584">
            <v>-20886.060000000001</v>
          </cell>
          <cell r="M584">
            <v>-20886.060000000001</v>
          </cell>
          <cell r="O584">
            <v>0</v>
          </cell>
        </row>
        <row r="585">
          <cell r="E585" t="str">
            <v>TOTAL PROVEEDORES Y ACREEDORES</v>
          </cell>
          <cell r="K585">
            <v>-4183116.39</v>
          </cell>
          <cell r="M585">
            <v>-5851567.6100000003</v>
          </cell>
          <cell r="O585">
            <v>1668451.22</v>
          </cell>
        </row>
        <row r="586">
          <cell r="E586" t="str">
            <v>..............................</v>
          </cell>
        </row>
        <row r="587">
          <cell r="E587" t="str">
            <v>FACTURAS PENDIENTES DE RECIBIR O FORMALIZAR</v>
          </cell>
          <cell r="H587" t="str">
            <v>PROVEED. FRAS. PENDIENTES DE RECIBIR O</v>
          </cell>
          <cell r="K587">
            <v>-88635.71</v>
          </cell>
          <cell r="M587">
            <v>-60017.8</v>
          </cell>
          <cell r="O587">
            <v>-28617.91</v>
          </cell>
        </row>
        <row r="588">
          <cell r="E588">
            <v>4009000000</v>
          </cell>
          <cell r="H588" t="str">
            <v>PROVEED. FRAS. PENDIENTES DE RECIBIR O</v>
          </cell>
          <cell r="K588">
            <v>-123460.66</v>
          </cell>
          <cell r="M588">
            <v>-88635.71</v>
          </cell>
          <cell r="O588">
            <v>-34824.949999999997</v>
          </cell>
        </row>
        <row r="589">
          <cell r="E589" t="str">
            <v>TOTAL FACTURAS PTES. DE RECIBIR O FORMALIZAR</v>
          </cell>
          <cell r="K589">
            <v>-123460.66</v>
          </cell>
          <cell r="M589">
            <v>-88635.71</v>
          </cell>
          <cell r="O589">
            <v>-34824.949999999997</v>
          </cell>
        </row>
        <row r="590">
          <cell r="E590" t="str">
            <v>TOTAL FACTURAS PTES. DE RECIBIR O FORMALIZAR</v>
          </cell>
          <cell r="K590">
            <v>-123460.66</v>
          </cell>
          <cell r="M590">
            <v>-88635.71</v>
          </cell>
          <cell r="O590">
            <v>-34824.949999999997</v>
          </cell>
        </row>
        <row r="591">
          <cell r="E591" t="str">
            <v>............................................</v>
          </cell>
          <cell r="K591">
            <v>-5940203.3200000003</v>
          </cell>
          <cell r="M591">
            <v>-4304990.07</v>
          </cell>
          <cell r="O591">
            <v>-1635213.25</v>
          </cell>
        </row>
        <row r="592">
          <cell r="E592" t="str">
            <v>TOTAL ACREEDORES COMERCIALES</v>
          </cell>
          <cell r="K592">
            <v>-4306577.05</v>
          </cell>
          <cell r="M592">
            <v>-5940203.3200000003</v>
          </cell>
          <cell r="O592">
            <v>1633626.27</v>
          </cell>
        </row>
        <row r="594">
          <cell r="E594" t="str">
            <v>TOTAL PROVEEDORES Y ACREEDORES</v>
          </cell>
          <cell r="K594">
            <v>-99615351.879999995</v>
          </cell>
          <cell r="M594">
            <v>-74515317.640000001</v>
          </cell>
          <cell r="O594">
            <v>-25100034.239999998</v>
          </cell>
        </row>
        <row r="595">
          <cell r="E595" t="str">
            <v>TOTAL PROVEEDORES Y ACREEDORES</v>
          </cell>
          <cell r="K595">
            <v>-74517226.799999997</v>
          </cell>
          <cell r="M595">
            <v>-99615351.879999995</v>
          </cell>
          <cell r="O595">
            <v>25098125.079999998</v>
          </cell>
        </row>
        <row r="596">
          <cell r="E596" t="str">
            <v>==============================</v>
          </cell>
        </row>
        <row r="597">
          <cell r="E597" t="str">
            <v>OTRO PASIVO CIRCULANTE NO FINANCIERO</v>
          </cell>
        </row>
        <row r="598">
          <cell r="E598" t="str">
            <v>OTRO PASIVO CIRCULANTE NO FINANCIERO</v>
          </cell>
        </row>
        <row r="599">
          <cell r="E599" t="str">
            <v>====================================</v>
          </cell>
        </row>
        <row r="600">
          <cell r="E600" t="str">
            <v>OTRAS DEUDAS NO COMERCIALES</v>
          </cell>
        </row>
        <row r="601">
          <cell r="E601" t="str">
            <v>ADMINISTRACIONES PÚBLICAS</v>
          </cell>
        </row>
        <row r="602">
          <cell r="E602" t="str">
            <v>ADMINISTRACIONES PÚBLICAS</v>
          </cell>
        </row>
        <row r="603">
          <cell r="E603" t="str">
            <v>475 H.P. acreedor por conceptos fiscales</v>
          </cell>
          <cell r="H603" t="str">
            <v>HACIENDA PUBLICA ACREEDOR POR IVA</v>
          </cell>
          <cell r="K603">
            <v>-100.5</v>
          </cell>
          <cell r="M603">
            <v>-100.5</v>
          </cell>
          <cell r="O603">
            <v>0</v>
          </cell>
        </row>
        <row r="604">
          <cell r="E604">
            <v>4750000100</v>
          </cell>
          <cell r="H604" t="str">
            <v>HACIENDA PUBLICA ACREEDOR POR IVA</v>
          </cell>
          <cell r="K604">
            <v>-100.5</v>
          </cell>
          <cell r="M604">
            <v>-100.5</v>
          </cell>
          <cell r="O604">
            <v>0</v>
          </cell>
        </row>
        <row r="605">
          <cell r="E605">
            <v>4750009000</v>
          </cell>
          <cell r="H605" t="str">
            <v>HACIENDA PUBLICA ACREEDOR POR OTROS CON</v>
          </cell>
          <cell r="K605">
            <v>-67463.990000000005</v>
          </cell>
          <cell r="M605">
            <v>-78020.149999999994</v>
          </cell>
          <cell r="O605">
            <v>10556.16</v>
          </cell>
        </row>
        <row r="606">
          <cell r="E606">
            <v>4750010000</v>
          </cell>
          <cell r="H606" t="str">
            <v>IVA RETENIDO A TRANSPORTISTAS</v>
          </cell>
          <cell r="K606">
            <v>-172</v>
          </cell>
          <cell r="M606">
            <v>-898.25</v>
          </cell>
          <cell r="O606">
            <v>726.25</v>
          </cell>
        </row>
        <row r="607">
          <cell r="E607">
            <v>4751000100</v>
          </cell>
          <cell r="H607" t="str">
            <v>ISPT</v>
          </cell>
          <cell r="K607">
            <v>-0.13</v>
          </cell>
          <cell r="M607">
            <v>-0.13</v>
          </cell>
          <cell r="O607">
            <v>0</v>
          </cell>
        </row>
        <row r="608">
          <cell r="E608">
            <v>4751001500</v>
          </cell>
          <cell r="H608" t="str">
            <v>HONORARIOS PROFESIONALES</v>
          </cell>
          <cell r="K608">
            <v>-31973.99</v>
          </cell>
          <cell r="M608">
            <v>-7040.73</v>
          </cell>
          <cell r="O608">
            <v>-24933.26</v>
          </cell>
        </row>
        <row r="609">
          <cell r="E609">
            <v>4751002500</v>
          </cell>
          <cell r="H609" t="str">
            <v>I.R.P.F. ARRENDAMIENTOS</v>
          </cell>
          <cell r="K609">
            <v>-35490</v>
          </cell>
          <cell r="M609">
            <v>-70980.44</v>
          </cell>
          <cell r="O609">
            <v>35490.44</v>
          </cell>
        </row>
        <row r="610">
          <cell r="E610">
            <v>4751100500</v>
          </cell>
          <cell r="H610" t="str">
            <v>RETENCION ISR S/INTERESES</v>
          </cell>
          <cell r="K610">
            <v>-988735.95</v>
          </cell>
          <cell r="M610">
            <v>-65197.25</v>
          </cell>
          <cell r="O610">
            <v>-923538.7</v>
          </cell>
        </row>
        <row r="611">
          <cell r="E611">
            <v>4752001500</v>
          </cell>
          <cell r="H611" t="str">
            <v>PREVISION IMPUESTO AL ACTIVO</v>
          </cell>
          <cell r="K611">
            <v>3736136.52</v>
          </cell>
          <cell r="M611">
            <v>3791676.37</v>
          </cell>
          <cell r="O611">
            <v>-55539.85</v>
          </cell>
        </row>
        <row r="612">
          <cell r="E612" t="str">
            <v>Total 475 H.P. acreed. por conceptos fiscales</v>
          </cell>
          <cell r="K612">
            <v>2612199.96</v>
          </cell>
          <cell r="M612">
            <v>3569438.92</v>
          </cell>
          <cell r="O612">
            <v>-957238.96</v>
          </cell>
        </row>
        <row r="613">
          <cell r="E613" t="str">
            <v>477 Hacienda Pública, IVA repercutido</v>
          </cell>
          <cell r="H613" t="str">
            <v>HACIENDA PUBLICA IVA REPERCUTIDO AL 15%</v>
          </cell>
          <cell r="K613">
            <v>-3574444.28</v>
          </cell>
          <cell r="M613">
            <v>-3271811.02</v>
          </cell>
          <cell r="O613">
            <v>-302633.26</v>
          </cell>
        </row>
        <row r="614">
          <cell r="E614">
            <v>4770001000</v>
          </cell>
          <cell r="H614" t="str">
            <v>HACIENDA PUBLICA IVA REPERCUTIDO AL 15%</v>
          </cell>
          <cell r="K614">
            <v>-3853596.31</v>
          </cell>
          <cell r="M614">
            <v>-3574444.28</v>
          </cell>
          <cell r="O614">
            <v>-279152.03000000003</v>
          </cell>
        </row>
        <row r="615">
          <cell r="E615">
            <v>4770002000</v>
          </cell>
          <cell r="H615" t="str">
            <v>HACIENDA PUBLICA IVA REPERCUTIDO (DIFER</v>
          </cell>
          <cell r="K615">
            <v>-31041221.359999999</v>
          </cell>
          <cell r="M615">
            <v>-30150881.84</v>
          </cell>
          <cell r="O615">
            <v>-890339.52</v>
          </cell>
        </row>
        <row r="616">
          <cell r="E616" t="str">
            <v>Total 477 Hacienda Pública, IVA repercutido</v>
          </cell>
          <cell r="K616">
            <v>-34894817.670000002</v>
          </cell>
          <cell r="M616">
            <v>-33725326.119999997</v>
          </cell>
          <cell r="O616">
            <v>-1169491.55</v>
          </cell>
        </row>
        <row r="617">
          <cell r="E617" t="str">
            <v>478 Otras Administraciones Públicas</v>
          </cell>
          <cell r="H617" t="str">
            <v>INFONAVIT</v>
          </cell>
          <cell r="K617">
            <v>-852.49</v>
          </cell>
          <cell r="M617">
            <v>-852.49</v>
          </cell>
          <cell r="O617">
            <v>0</v>
          </cell>
        </row>
        <row r="618">
          <cell r="E618">
            <v>4783090200</v>
          </cell>
          <cell r="H618" t="str">
            <v>INFONAVIT</v>
          </cell>
          <cell r="K618">
            <v>-852.49</v>
          </cell>
          <cell r="M618">
            <v>-852.49</v>
          </cell>
          <cell r="O618">
            <v>0</v>
          </cell>
        </row>
        <row r="619">
          <cell r="E619" t="str">
            <v>Total 478 Otras Administraciones Públicas</v>
          </cell>
          <cell r="K619">
            <v>-852.49</v>
          </cell>
          <cell r="M619">
            <v>-852.49</v>
          </cell>
          <cell r="O619">
            <v>0</v>
          </cell>
        </row>
        <row r="620">
          <cell r="E620" t="str">
            <v>TOTAL ADMINISTRACIONES PÚBLICAS</v>
          </cell>
          <cell r="K620">
            <v>-32283470.199999999</v>
          </cell>
          <cell r="M620">
            <v>-30156739.690000001</v>
          </cell>
          <cell r="O620">
            <v>-2126730.5099999998</v>
          </cell>
        </row>
        <row r="621">
          <cell r="E621" t="str">
            <v>...............................</v>
          </cell>
          <cell r="K621">
            <v>-30156739.690000001</v>
          </cell>
          <cell r="M621">
            <v>-29300316.41</v>
          </cell>
          <cell r="O621">
            <v>-856423.28</v>
          </cell>
        </row>
        <row r="622">
          <cell r="E622" t="str">
            <v>TOTAL OTRAS DEUDAS NO COMERCIALES</v>
          </cell>
          <cell r="K622">
            <v>-32283470.199999999</v>
          </cell>
          <cell r="M622">
            <v>-30156739.690000001</v>
          </cell>
          <cell r="O622">
            <v>-2126730.5099999998</v>
          </cell>
        </row>
        <row r="624">
          <cell r="E624" t="str">
            <v>TOTAL OTRO PASIVO CIRCULANTE NO FINANCIERO</v>
          </cell>
          <cell r="K624">
            <v>-30156739.690000001</v>
          </cell>
          <cell r="M624">
            <v>-29300316.41</v>
          </cell>
          <cell r="O624">
            <v>-856423.28</v>
          </cell>
        </row>
        <row r="625">
          <cell r="E625" t="str">
            <v>TOTAL OTRO PASIVO CIRCULANTE NO FINANCIERO</v>
          </cell>
          <cell r="K625">
            <v>-32283470.199999999</v>
          </cell>
          <cell r="M625">
            <v>-30156739.690000001</v>
          </cell>
          <cell r="O625">
            <v>-2126730.5099999998</v>
          </cell>
        </row>
        <row r="626">
          <cell r="E626" t="str">
            <v>==========================================</v>
          </cell>
        </row>
        <row r="627">
          <cell r="E627" t="str">
            <v>DEUDA FINANCIERA A CORTO PLAZO</v>
          </cell>
        </row>
        <row r="628">
          <cell r="E628" t="str">
            <v>DEUDA FINANCIERA A CORTO PLAZO</v>
          </cell>
        </row>
        <row r="629">
          <cell r="E629" t="str">
            <v>==============================</v>
          </cell>
        </row>
        <row r="630">
          <cell r="E630" t="str">
            <v>DEUDAS CON ENTIDADES DE CRÉDITO C/P</v>
          </cell>
        </row>
        <row r="631">
          <cell r="E631" t="str">
            <v>PRÉSTAMOS Y OTRAS DEUDAS</v>
          </cell>
        </row>
        <row r="632">
          <cell r="E632" t="str">
            <v>PRÉSTAMOS Y OTRAS DEUDAS</v>
          </cell>
        </row>
        <row r="633">
          <cell r="E633" t="str">
            <v>520 Deudas c/p con entidades de crédito</v>
          </cell>
          <cell r="H633" t="str">
            <v>PRESTAMO CP BBV MEXICO</v>
          </cell>
          <cell r="K633">
            <v>-1307500000</v>
          </cell>
          <cell r="M633">
            <v>-1309392336.3900001</v>
          </cell>
          <cell r="O633">
            <v>1892336.39</v>
          </cell>
        </row>
        <row r="634">
          <cell r="E634">
            <v>5200000112</v>
          </cell>
          <cell r="H634" t="str">
            <v>PRESTAMO CP BBV MEXICO</v>
          </cell>
          <cell r="K634">
            <v>-1332500000</v>
          </cell>
          <cell r="M634">
            <v>-1307500000</v>
          </cell>
          <cell r="O634">
            <v>-25000000</v>
          </cell>
        </row>
        <row r="635">
          <cell r="E635">
            <v>5200000312</v>
          </cell>
          <cell r="H635" t="str">
            <v>PRESTAMO CP SANTANDER MEXICO</v>
          </cell>
          <cell r="K635">
            <v>-1726598034.1300001</v>
          </cell>
          <cell r="M635">
            <v>-1699714189.05</v>
          </cell>
          <cell r="O635">
            <v>-26883845.079999998</v>
          </cell>
        </row>
        <row r="636">
          <cell r="E636">
            <v>5200000412</v>
          </cell>
          <cell r="H636" t="str">
            <v>PRESTAMO CP SERFIN</v>
          </cell>
          <cell r="K636">
            <v>-124084962.5</v>
          </cell>
          <cell r="M636">
            <v>-124062173.33</v>
          </cell>
          <cell r="O636">
            <v>-22789.17</v>
          </cell>
        </row>
        <row r="637">
          <cell r="E637">
            <v>5200000512</v>
          </cell>
          <cell r="H637" t="str">
            <v>PRESTAMO CP ING BANK</v>
          </cell>
          <cell r="K637">
            <v>-431000000</v>
          </cell>
          <cell r="M637">
            <v>-431000000</v>
          </cell>
          <cell r="O637">
            <v>0</v>
          </cell>
        </row>
        <row r="638">
          <cell r="E638">
            <v>5200000612</v>
          </cell>
          <cell r="H638" t="str">
            <v>PRESTAMO CP BSCH</v>
          </cell>
          <cell r="K638">
            <v>-1106736111.1099999</v>
          </cell>
          <cell r="M638">
            <v>-1095694444.4400001</v>
          </cell>
          <cell r="O638">
            <v>-11041666.67</v>
          </cell>
        </row>
        <row r="639">
          <cell r="E639" t="str">
            <v>Total 520 Deudas c/p con entidades de crédito</v>
          </cell>
          <cell r="K639">
            <v>-4720919107.7399998</v>
          </cell>
          <cell r="M639">
            <v>-4657970806.8199997</v>
          </cell>
          <cell r="O639">
            <v>-62948300.920000002</v>
          </cell>
        </row>
        <row r="640">
          <cell r="E640" t="str">
            <v>TOTAL PRÉSTAMOS Y OTRAS DEUDAS</v>
          </cell>
          <cell r="K640">
            <v>-4720919107.7399998</v>
          </cell>
          <cell r="M640">
            <v>-4657970806.8199997</v>
          </cell>
          <cell r="O640">
            <v>-62948300.920000002</v>
          </cell>
        </row>
        <row r="641">
          <cell r="E641" t="str">
            <v>..............................</v>
          </cell>
          <cell r="K641">
            <v>-4657970806.8199997</v>
          </cell>
          <cell r="M641">
            <v>-4598407078.4399996</v>
          </cell>
          <cell r="O641">
            <v>-59563728.380000003</v>
          </cell>
        </row>
        <row r="642">
          <cell r="E642" t="str">
            <v>TOTAL DEUDAS CON ENTIDADES DE CRÉDITO C/P</v>
          </cell>
          <cell r="K642">
            <v>-4720919107.7399998</v>
          </cell>
          <cell r="M642">
            <v>-4657970806.8199997</v>
          </cell>
          <cell r="O642">
            <v>-62948300.920000002</v>
          </cell>
        </row>
        <row r="644">
          <cell r="E644" t="str">
            <v>TOTAL DEUDA FINANCIERA A CORTO PLAZO</v>
          </cell>
          <cell r="K644">
            <v>-4657970806.8199997</v>
          </cell>
          <cell r="M644">
            <v>-4598407078.4399996</v>
          </cell>
          <cell r="O644">
            <v>-59563728.380000003</v>
          </cell>
        </row>
        <row r="645">
          <cell r="E645" t="str">
            <v>TOTAL DEUDA FINANCIERA A CORTO PLAZO</v>
          </cell>
          <cell r="K645">
            <v>-4720919107.7399998</v>
          </cell>
          <cell r="M645">
            <v>-4657970806.8199997</v>
          </cell>
          <cell r="O645">
            <v>-62948300.920000002</v>
          </cell>
        </row>
        <row r="646">
          <cell r="E646" t="str">
            <v>====================================</v>
          </cell>
        </row>
        <row r="647">
          <cell r="E647" t="str">
            <v>T O T A L   P A S I V O</v>
          </cell>
          <cell r="K647">
            <v>-6412997125.0900002</v>
          </cell>
          <cell r="M647">
            <v>-6371058982.5699997</v>
          </cell>
          <cell r="O647">
            <v>-41938142.520000003</v>
          </cell>
        </row>
        <row r="648">
          <cell r="E648" t="str">
            <v>T O T A L   P A S I V O</v>
          </cell>
          <cell r="K648">
            <v>-6428592703.6400003</v>
          </cell>
          <cell r="M648">
            <v>-6412997125.0900002</v>
          </cell>
          <cell r="O648">
            <v>-15595578.550000001</v>
          </cell>
        </row>
        <row r="649">
          <cell r="E649" t="str">
            <v>=======================</v>
          </cell>
        </row>
        <row r="652">
          <cell r="G652" t="str">
            <v xml:space="preserve">                     Balance Contable - Estructura México</v>
          </cell>
          <cell r="N652" t="str">
            <v>Hora</v>
          </cell>
          <cell r="P652">
            <v>0.41792824074074075</v>
          </cell>
        </row>
        <row r="653">
          <cell r="G653" t="str">
            <v xml:space="preserve">                     Balance Contable - Estructura México</v>
          </cell>
          <cell r="N653" t="str">
            <v>Hora</v>
          </cell>
          <cell r="P653">
            <v>0.43859953703703702</v>
          </cell>
          <cell r="Q653" t="str">
            <v>/</v>
          </cell>
          <cell r="R653" t="str">
            <v>SS79393</v>
          </cell>
        </row>
        <row r="654">
          <cell r="N654" t="str">
            <v>RFBILA00</v>
          </cell>
          <cell r="Q654" t="str">
            <v>/</v>
          </cell>
          <cell r="R654" t="str">
            <v>SS79393</v>
          </cell>
        </row>
        <row r="655">
          <cell r="F655">
            <v>12</v>
          </cell>
          <cell r="G655" t="str">
            <v>División</v>
          </cell>
          <cell r="I655" t="str">
            <v>****</v>
          </cell>
          <cell r="N655" t="str">
            <v>Imptes en</v>
          </cell>
          <cell r="S655" t="str">
            <v>NPM</v>
          </cell>
        </row>
        <row r="656">
          <cell r="F656">
            <v>12</v>
          </cell>
          <cell r="G656" t="str">
            <v>División</v>
          </cell>
          <cell r="I656" t="str">
            <v>****</v>
          </cell>
          <cell r="N656" t="str">
            <v>Imptes en</v>
          </cell>
          <cell r="S656" t="str">
            <v>NPM</v>
          </cell>
        </row>
        <row r="657">
          <cell r="E657" t="str">
            <v>Textos............................................</v>
          </cell>
          <cell r="J657" t="str">
            <v>..Interv.informe.</v>
          </cell>
          <cell r="L657" t="str">
            <v>..Comp. periodos</v>
          </cell>
          <cell r="O657" t="str">
            <v>.......absolutos</v>
          </cell>
        </row>
        <row r="658">
          <cell r="E658" t="str">
            <v>Textos............................................</v>
          </cell>
          <cell r="J658" t="str">
            <v>..Interv.informe.</v>
          </cell>
          <cell r="L658" t="str">
            <v>..Comp. periodos</v>
          </cell>
          <cell r="O658" t="str">
            <v>.......absolutos</v>
          </cell>
        </row>
        <row r="659">
          <cell r="E659" t="str">
            <v>..................................................</v>
          </cell>
          <cell r="J659" t="str">
            <v>(09.2004-09.2004)</v>
          </cell>
          <cell r="L659" t="str">
            <v>(08.2004-08.2004)</v>
          </cell>
          <cell r="O659" t="str">
            <v>.....Desviación</v>
          </cell>
        </row>
        <row r="660">
          <cell r="E660" t="str">
            <v>CUENTA DE RESULTADOS</v>
          </cell>
        </row>
        <row r="661">
          <cell r="E661" t="str">
            <v>CUENTA DE RESULTADOS</v>
          </cell>
        </row>
        <row r="662">
          <cell r="E662" t="str">
            <v>= = = = = = = = = = =</v>
          </cell>
        </row>
        <row r="663">
          <cell r="E663" t="str">
            <v>.</v>
          </cell>
        </row>
        <row r="664">
          <cell r="E664" t="str">
            <v>.</v>
          </cell>
        </row>
        <row r="665">
          <cell r="E665" t="str">
            <v>INGRESOS OPERATIVOS</v>
          </cell>
        </row>
        <row r="666">
          <cell r="E666" t="str">
            <v>===================</v>
          </cell>
        </row>
        <row r="667">
          <cell r="E667" t="str">
            <v>OTROS INGRESOS DE GESTIÓN</v>
          </cell>
        </row>
        <row r="668">
          <cell r="E668" t="str">
            <v>721 Asistencia técnica a terceros</v>
          </cell>
        </row>
        <row r="669">
          <cell r="E669" t="str">
            <v>721 Asistencia técnica a terceros</v>
          </cell>
          <cell r="H669" t="str">
            <v>ASISTENCIA TECNICA A TERCEROS</v>
          </cell>
          <cell r="K669">
            <v>-60107720.869999997</v>
          </cell>
          <cell r="M669">
            <v>-54333686.869999997</v>
          </cell>
          <cell r="O669">
            <v>-5774034</v>
          </cell>
        </row>
        <row r="670">
          <cell r="E670">
            <v>7210710000</v>
          </cell>
          <cell r="H670" t="str">
            <v>ASISTENCIA TECNICA A TERCEROS</v>
          </cell>
          <cell r="K670">
            <v>-65884307.909999996</v>
          </cell>
          <cell r="M670">
            <v>-60107720.869999997</v>
          </cell>
          <cell r="O670">
            <v>-5776587.04</v>
          </cell>
        </row>
        <row r="671">
          <cell r="E671" t="str">
            <v>Total 721 Asistencia técnica a terceros</v>
          </cell>
          <cell r="H671" t="str">
            <v>INGRESOS POR SERVICIOS DIVERSOS</v>
          </cell>
          <cell r="K671">
            <v>-65884307.909999996</v>
          </cell>
          <cell r="M671">
            <v>-60107720.869999997</v>
          </cell>
          <cell r="O671">
            <v>-5776587.04</v>
          </cell>
        </row>
        <row r="672">
          <cell r="E672">
            <v>7590700000</v>
          </cell>
          <cell r="H672" t="str">
            <v>INGRESOS POR SERVICIOS DIVERSOS</v>
          </cell>
          <cell r="K672">
            <v>-891018.34</v>
          </cell>
          <cell r="M672">
            <v>-793820.65</v>
          </cell>
          <cell r="O672">
            <v>-97197.69</v>
          </cell>
        </row>
        <row r="673">
          <cell r="E673">
            <v>7590710000</v>
          </cell>
          <cell r="H673" t="str">
            <v>INGRESOS VARIOS</v>
          </cell>
          <cell r="K673">
            <v>-756569.84</v>
          </cell>
          <cell r="M673">
            <v>-694758.15</v>
          </cell>
          <cell r="O673">
            <v>-61811.69</v>
          </cell>
        </row>
        <row r="674">
          <cell r="E674" t="str">
            <v>TOTAL OTROS INGRESOS DE GESTIÓN</v>
          </cell>
          <cell r="K674">
            <v>-1647588.18</v>
          </cell>
          <cell r="M674">
            <v>-1488578.8</v>
          </cell>
          <cell r="O674">
            <v>-159009.38</v>
          </cell>
        </row>
        <row r="675">
          <cell r="E675" t="str">
            <v>TOTAL OTROS INGRESOS DE GESTIÓN</v>
          </cell>
          <cell r="K675">
            <v>-67531896.090000004</v>
          </cell>
          <cell r="M675">
            <v>-61596299.670000002</v>
          </cell>
          <cell r="O675">
            <v>-5935596.4199999999</v>
          </cell>
        </row>
        <row r="677">
          <cell r="E677" t="str">
            <v>TOTAL INGRESOS OPERATIVOS</v>
          </cell>
          <cell r="K677">
            <v>-61596299.670000002</v>
          </cell>
          <cell r="M677">
            <v>-55743987.189999998</v>
          </cell>
          <cell r="O677">
            <v>-5852312.4800000004</v>
          </cell>
        </row>
        <row r="678">
          <cell r="E678" t="str">
            <v>TOTAL INGRESOS OPERATIVOS</v>
          </cell>
          <cell r="K678">
            <v>-67531896.090000004</v>
          </cell>
          <cell r="M678">
            <v>-61596299.670000002</v>
          </cell>
          <cell r="O678">
            <v>-5935596.4199999999</v>
          </cell>
        </row>
        <row r="679">
          <cell r="E679" t="str">
            <v>=========================</v>
          </cell>
        </row>
        <row r="680">
          <cell r="E680" t="str">
            <v>GASTOS OPERATIVOS</v>
          </cell>
        </row>
        <row r="681">
          <cell r="E681" t="str">
            <v>GASTOS OPERATIVOS</v>
          </cell>
        </row>
        <row r="682">
          <cell r="E682" t="str">
            <v>=================</v>
          </cell>
        </row>
        <row r="683">
          <cell r="E683" t="str">
            <v>GASTOS DE PERSONAL</v>
          </cell>
        </row>
        <row r="684">
          <cell r="E684" t="str">
            <v>641 Indemnizaciones</v>
          </cell>
        </row>
        <row r="685">
          <cell r="E685" t="str">
            <v>641 Indemnizaciones</v>
          </cell>
          <cell r="H685" t="str">
            <v>POR TRASLADO</v>
          </cell>
          <cell r="K685">
            <v>22220.880000000001</v>
          </cell>
          <cell r="M685">
            <v>22220.880000000001</v>
          </cell>
          <cell r="O685">
            <v>0</v>
          </cell>
        </row>
        <row r="686">
          <cell r="E686">
            <v>6410420000</v>
          </cell>
          <cell r="H686" t="str">
            <v>POR TRASLADO</v>
          </cell>
          <cell r="K686">
            <v>33426.71</v>
          </cell>
          <cell r="M686">
            <v>22220.880000000001</v>
          </cell>
          <cell r="O686">
            <v>11205.83</v>
          </cell>
        </row>
        <row r="687">
          <cell r="E687" t="str">
            <v>Total 641 Indemnizaciones</v>
          </cell>
          <cell r="K687">
            <v>33426.71</v>
          </cell>
          <cell r="M687">
            <v>22220.880000000001</v>
          </cell>
          <cell r="O687">
            <v>11205.83</v>
          </cell>
        </row>
        <row r="688">
          <cell r="E688" t="str">
            <v>649 Otros gastos sociales</v>
          </cell>
          <cell r="H688" t="str">
            <v>FORMACION</v>
          </cell>
          <cell r="K688">
            <v>3855.01</v>
          </cell>
          <cell r="M688">
            <v>3855.01</v>
          </cell>
          <cell r="O688">
            <v>0</v>
          </cell>
        </row>
        <row r="689">
          <cell r="E689">
            <v>6490400100</v>
          </cell>
          <cell r="H689" t="str">
            <v>FORMACION</v>
          </cell>
          <cell r="K689">
            <v>3855.01</v>
          </cell>
          <cell r="M689">
            <v>3855.01</v>
          </cell>
          <cell r="O689">
            <v>0</v>
          </cell>
        </row>
        <row r="690">
          <cell r="E690">
            <v>6490400300</v>
          </cell>
          <cell r="H690" t="str">
            <v>SEGURO ACCIDENTES Y FALLECIMIENTOS</v>
          </cell>
          <cell r="K690">
            <v>305480.06</v>
          </cell>
          <cell r="M690">
            <v>305480.06</v>
          </cell>
          <cell r="O690">
            <v>0</v>
          </cell>
        </row>
        <row r="691">
          <cell r="E691">
            <v>6490400500</v>
          </cell>
          <cell r="H691" t="str">
            <v>VESTUARIO</v>
          </cell>
          <cell r="K691">
            <v>4093</v>
          </cell>
          <cell r="M691">
            <v>4093</v>
          </cell>
          <cell r="O691">
            <v>0</v>
          </cell>
        </row>
        <row r="692">
          <cell r="E692">
            <v>6490400800</v>
          </cell>
          <cell r="H692" t="str">
            <v>SELECCION DE PERSONAL</v>
          </cell>
          <cell r="K692">
            <v>100348.16</v>
          </cell>
          <cell r="M692">
            <v>100348.16</v>
          </cell>
          <cell r="O692">
            <v>0</v>
          </cell>
        </row>
        <row r="693">
          <cell r="E693" t="str">
            <v>Total 649 Otros gastos sociales</v>
          </cell>
          <cell r="K693">
            <v>413776.23</v>
          </cell>
          <cell r="M693">
            <v>413776.23</v>
          </cell>
          <cell r="O693">
            <v>0</v>
          </cell>
        </row>
        <row r="694">
          <cell r="E694" t="str">
            <v>TOTAL GASTOS DE PERSONAL</v>
          </cell>
          <cell r="K694">
            <v>447202.94</v>
          </cell>
          <cell r="M694">
            <v>435997.11</v>
          </cell>
          <cell r="O694">
            <v>11205.83</v>
          </cell>
        </row>
        <row r="696">
          <cell r="E696" t="str">
            <v>TRIBUTOS</v>
          </cell>
        </row>
        <row r="697">
          <cell r="E697" t="str">
            <v>TRIBUTOS</v>
          </cell>
        </row>
        <row r="698">
          <cell r="E698" t="str">
            <v>631 Otros tributos</v>
          </cell>
        </row>
        <row r="699">
          <cell r="E699" t="str">
            <v>631 Otros tributos</v>
          </cell>
          <cell r="H699" t="str">
            <v>PERMISOS Y TASAS</v>
          </cell>
          <cell r="K699">
            <v>184968</v>
          </cell>
          <cell r="M699">
            <v>162948</v>
          </cell>
          <cell r="O699">
            <v>22020</v>
          </cell>
        </row>
        <row r="700">
          <cell r="E700">
            <v>6310500000</v>
          </cell>
          <cell r="H700" t="str">
            <v>PERMISOS Y TASAS</v>
          </cell>
          <cell r="K700">
            <v>215796</v>
          </cell>
          <cell r="M700">
            <v>184968</v>
          </cell>
          <cell r="O700">
            <v>30828</v>
          </cell>
        </row>
        <row r="701">
          <cell r="E701">
            <v>6310520000</v>
          </cell>
          <cell r="H701" t="str">
            <v>IMPUESTO SOBRE VEHICULOS DE TRACCION ME</v>
          </cell>
          <cell r="K701">
            <v>7891.79</v>
          </cell>
          <cell r="M701">
            <v>7891.79</v>
          </cell>
          <cell r="O701">
            <v>0</v>
          </cell>
        </row>
        <row r="702">
          <cell r="E702">
            <v>6310525000</v>
          </cell>
          <cell r="H702" t="str">
            <v>OTROS IMPUESTOS</v>
          </cell>
          <cell r="K702">
            <v>770</v>
          </cell>
          <cell r="M702">
            <v>385</v>
          </cell>
          <cell r="O702">
            <v>385</v>
          </cell>
        </row>
        <row r="703">
          <cell r="E703" t="str">
            <v>Total 631 Otros tributos</v>
          </cell>
          <cell r="K703">
            <v>224457.79</v>
          </cell>
          <cell r="M703">
            <v>193244.79</v>
          </cell>
          <cell r="O703">
            <v>31213</v>
          </cell>
        </row>
        <row r="704">
          <cell r="E704" t="str">
            <v>TOTAL TRIBUTOS</v>
          </cell>
          <cell r="K704">
            <v>224457.79</v>
          </cell>
          <cell r="M704">
            <v>193244.79</v>
          </cell>
          <cell r="O704">
            <v>31213</v>
          </cell>
        </row>
        <row r="706">
          <cell r="E706" t="str">
            <v>SERVICIOS EXTERIORES</v>
          </cell>
        </row>
        <row r="707">
          <cell r="E707" t="str">
            <v>SERVICIOS EXTERIORES</v>
          </cell>
        </row>
        <row r="708">
          <cell r="E708" t="str">
            <v>ARRENDAMIENTOS</v>
          </cell>
        </row>
        <row r="709">
          <cell r="E709" t="str">
            <v>ARRENDAMIENTOS</v>
          </cell>
        </row>
        <row r="710">
          <cell r="E710" t="str">
            <v>62106 Arrendamientos y cánones</v>
          </cell>
          <cell r="H710" t="str">
            <v>ARRENDAMIENTO EDIFICIOS,LOCALES Y OTRAS</v>
          </cell>
          <cell r="K710">
            <v>5131857.13</v>
          </cell>
          <cell r="M710">
            <v>4499212.13</v>
          </cell>
          <cell r="O710">
            <v>632645</v>
          </cell>
        </row>
        <row r="711">
          <cell r="E711">
            <v>6210610000</v>
          </cell>
          <cell r="H711" t="str">
            <v>ARRENDAMIENTO EDIFICIOS,LOCALES Y OTRAS</v>
          </cell>
          <cell r="K711">
            <v>5541931.9800000004</v>
          </cell>
          <cell r="M711">
            <v>5131857.13</v>
          </cell>
          <cell r="O711">
            <v>410074.85</v>
          </cell>
        </row>
        <row r="712">
          <cell r="E712">
            <v>6210630000</v>
          </cell>
          <cell r="H712" t="str">
            <v>ARRENDAMIENTO MAQUINARIA, UTILES Y HERR</v>
          </cell>
          <cell r="K712">
            <v>284.99</v>
          </cell>
          <cell r="M712">
            <v>284.99</v>
          </cell>
          <cell r="O712">
            <v>0</v>
          </cell>
        </row>
        <row r="713">
          <cell r="E713">
            <v>6210640000</v>
          </cell>
          <cell r="H713" t="str">
            <v>ARRENDAMIENTO MOBILIARIO</v>
          </cell>
          <cell r="K713">
            <v>252738.86</v>
          </cell>
          <cell r="M713">
            <v>191489.74</v>
          </cell>
          <cell r="O713">
            <v>61249.120000000003</v>
          </cell>
        </row>
        <row r="714">
          <cell r="E714">
            <v>6210650000</v>
          </cell>
          <cell r="H714" t="str">
            <v>MATERIAL INFORMATICO</v>
          </cell>
          <cell r="K714">
            <v>1486683.86</v>
          </cell>
          <cell r="M714">
            <v>1336838.96</v>
          </cell>
          <cell r="O714">
            <v>149844.9</v>
          </cell>
        </row>
        <row r="715">
          <cell r="E715">
            <v>6210660000</v>
          </cell>
          <cell r="H715" t="str">
            <v>ARRENDAMIENTO ELEMENTOS DE TRANSPORTE</v>
          </cell>
          <cell r="K715">
            <v>308123.7</v>
          </cell>
          <cell r="M715">
            <v>308123.7</v>
          </cell>
          <cell r="O715">
            <v>0</v>
          </cell>
        </row>
        <row r="716">
          <cell r="E716">
            <v>6210661000</v>
          </cell>
          <cell r="H716" t="str">
            <v>ARRENDAMIENTO NO UTILITARIOS</v>
          </cell>
          <cell r="K716">
            <v>1726502.47</v>
          </cell>
          <cell r="M716">
            <v>1733467.3</v>
          </cell>
          <cell r="O716">
            <v>-6964.83</v>
          </cell>
        </row>
        <row r="717">
          <cell r="E717">
            <v>6210662000</v>
          </cell>
          <cell r="H717" t="str">
            <v>ARRENDAMIENTO UTILITARIOS</v>
          </cell>
          <cell r="K717">
            <v>854581.75</v>
          </cell>
          <cell r="M717">
            <v>854581.75</v>
          </cell>
          <cell r="O717">
            <v>0</v>
          </cell>
        </row>
        <row r="718">
          <cell r="E718" t="str">
            <v>Total 62106 Arrendamientos y cánones</v>
          </cell>
          <cell r="K718">
            <v>10170847.609999999</v>
          </cell>
          <cell r="M718">
            <v>9556643.5700000003</v>
          </cell>
          <cell r="O718">
            <v>614204.04</v>
          </cell>
        </row>
        <row r="719">
          <cell r="E719" t="str">
            <v>TOTAL ARRENDAMIENTOS</v>
          </cell>
          <cell r="K719">
            <v>10170847.609999999</v>
          </cell>
          <cell r="M719">
            <v>9556643.5700000003</v>
          </cell>
          <cell r="O719">
            <v>614204.04</v>
          </cell>
        </row>
        <row r="720">
          <cell r="E720" t="str">
            <v>....................</v>
          </cell>
        </row>
        <row r="721">
          <cell r="E721" t="str">
            <v>REPARACIÓN Y CONSERVACIÓN</v>
          </cell>
        </row>
        <row r="722">
          <cell r="E722" t="str">
            <v>622 Reparaciones y conservación</v>
          </cell>
          <cell r="H722" t="str">
            <v>REPARACION EDIFICIOS, LOCALES Y CONSTRU</v>
          </cell>
          <cell r="K722">
            <v>159739.62</v>
          </cell>
          <cell r="M722">
            <v>119980.34</v>
          </cell>
          <cell r="O722">
            <v>39759.279999999999</v>
          </cell>
        </row>
        <row r="723">
          <cell r="E723">
            <v>6220600000</v>
          </cell>
          <cell r="H723" t="str">
            <v>REPARACION EDIFICIOS, LOCALES Y CONSTRU</v>
          </cell>
          <cell r="K723">
            <v>175743.56</v>
          </cell>
          <cell r="M723">
            <v>159739.62</v>
          </cell>
          <cell r="O723">
            <v>16003.94</v>
          </cell>
        </row>
        <row r="724">
          <cell r="E724">
            <v>6220610000</v>
          </cell>
          <cell r="H724" t="str">
            <v>ELEMENTOS DE TRANSPORTE</v>
          </cell>
          <cell r="K724">
            <v>2268</v>
          </cell>
          <cell r="M724">
            <v>2268</v>
          </cell>
          <cell r="O724">
            <v>0</v>
          </cell>
        </row>
        <row r="725">
          <cell r="E725">
            <v>6220611000</v>
          </cell>
          <cell r="H725" t="str">
            <v>REPARACIONES NO UTILITARIOS</v>
          </cell>
          <cell r="K725">
            <v>28946.78</v>
          </cell>
          <cell r="M725">
            <v>28946.78</v>
          </cell>
          <cell r="O725">
            <v>0</v>
          </cell>
        </row>
        <row r="726">
          <cell r="E726">
            <v>6220612000</v>
          </cell>
          <cell r="H726" t="str">
            <v>REPARACION UTILITARIOS</v>
          </cell>
          <cell r="K726">
            <v>98595.04</v>
          </cell>
          <cell r="M726">
            <v>91750.12</v>
          </cell>
          <cell r="O726">
            <v>6844.92</v>
          </cell>
        </row>
        <row r="727">
          <cell r="E727">
            <v>6220620000</v>
          </cell>
          <cell r="H727" t="str">
            <v>REPARACION MAQUINARIA, UTILES Y HERRAMI</v>
          </cell>
          <cell r="K727">
            <v>4001.08</v>
          </cell>
          <cell r="M727">
            <v>2487.61</v>
          </cell>
          <cell r="O727">
            <v>1513.47</v>
          </cell>
        </row>
        <row r="728">
          <cell r="E728">
            <v>6220630000</v>
          </cell>
          <cell r="H728" t="str">
            <v>REPARACION MOBILIARIO Y ENSERES</v>
          </cell>
          <cell r="K728">
            <v>1100</v>
          </cell>
          <cell r="M728">
            <v>1100</v>
          </cell>
          <cell r="O728">
            <v>0</v>
          </cell>
        </row>
        <row r="729">
          <cell r="E729">
            <v>6220640000</v>
          </cell>
          <cell r="H729" t="str">
            <v>HARDWARE INFORMATICO</v>
          </cell>
          <cell r="K729">
            <v>469457.01</v>
          </cell>
          <cell r="M729">
            <v>450100.23</v>
          </cell>
          <cell r="O729">
            <v>19356.78</v>
          </cell>
        </row>
        <row r="730">
          <cell r="E730">
            <v>6220640500</v>
          </cell>
          <cell r="H730" t="str">
            <v>SOFTWARE INFORMATICO</v>
          </cell>
          <cell r="K730">
            <v>6857.36</v>
          </cell>
          <cell r="M730">
            <v>6857.36</v>
          </cell>
          <cell r="O730">
            <v>0</v>
          </cell>
        </row>
        <row r="731">
          <cell r="E731">
            <v>6220663500</v>
          </cell>
          <cell r="H731" t="str">
            <v>RESTO INSTALACIONES TECNICAS</v>
          </cell>
          <cell r="K731">
            <v>299004.38</v>
          </cell>
          <cell r="M731">
            <v>297133.08</v>
          </cell>
          <cell r="O731">
            <v>1871.3</v>
          </cell>
        </row>
        <row r="732">
          <cell r="E732" t="str">
            <v>Total 622 Reparaciones y conservación</v>
          </cell>
          <cell r="K732">
            <v>1085973.21</v>
          </cell>
          <cell r="M732">
            <v>1040382.8</v>
          </cell>
          <cell r="O732">
            <v>45590.41</v>
          </cell>
        </row>
        <row r="733">
          <cell r="E733" t="str">
            <v>TOTAL REPARACIÓN Y CONSERVACIÓN</v>
          </cell>
          <cell r="K733">
            <v>1085973.21</v>
          </cell>
          <cell r="M733">
            <v>1040382.8</v>
          </cell>
          <cell r="O733">
            <v>45590.41</v>
          </cell>
        </row>
        <row r="734">
          <cell r="E734" t="str">
            <v>...............................</v>
          </cell>
        </row>
        <row r="735">
          <cell r="E735" t="str">
            <v>SUMINISTROS</v>
          </cell>
        </row>
        <row r="736">
          <cell r="E736" t="str">
            <v>628 Suministros</v>
          </cell>
          <cell r="H736" t="str">
            <v>ELECTRICIDAD</v>
          </cell>
          <cell r="K736">
            <v>297699.52</v>
          </cell>
          <cell r="M736">
            <v>196363.43</v>
          </cell>
          <cell r="O736">
            <v>101336.09</v>
          </cell>
        </row>
        <row r="737">
          <cell r="E737">
            <v>6280600000</v>
          </cell>
          <cell r="H737" t="str">
            <v>ELECTRICIDAD</v>
          </cell>
          <cell r="K737">
            <v>374821.13</v>
          </cell>
          <cell r="M737">
            <v>297699.52</v>
          </cell>
          <cell r="O737">
            <v>77121.61</v>
          </cell>
        </row>
        <row r="738">
          <cell r="E738">
            <v>6280610000</v>
          </cell>
          <cell r="H738" t="str">
            <v>AGUA</v>
          </cell>
          <cell r="K738">
            <v>21668.560000000001</v>
          </cell>
          <cell r="M738">
            <v>20041.39</v>
          </cell>
          <cell r="O738">
            <v>1627.17</v>
          </cell>
        </row>
        <row r="739">
          <cell r="E739">
            <v>6280620000</v>
          </cell>
          <cell r="H739" t="str">
            <v>CARBURANTES Y COMBUSTIBLES</v>
          </cell>
          <cell r="K739">
            <v>684933.99</v>
          </cell>
          <cell r="M739">
            <v>341132.89</v>
          </cell>
          <cell r="O739">
            <v>343801.1</v>
          </cell>
        </row>
        <row r="740">
          <cell r="E740">
            <v>6280630000</v>
          </cell>
          <cell r="H740" t="str">
            <v>TELEFONOS</v>
          </cell>
          <cell r="K740">
            <v>4546815.3899999997</v>
          </cell>
          <cell r="M740">
            <v>4039444.1</v>
          </cell>
          <cell r="O740">
            <v>507371.29</v>
          </cell>
        </row>
        <row r="741">
          <cell r="E741">
            <v>6280650000</v>
          </cell>
          <cell r="H741" t="str">
            <v>CORREOS Y MENSAJERIA</v>
          </cell>
          <cell r="K741">
            <v>443229.27</v>
          </cell>
          <cell r="M741">
            <v>303304.94</v>
          </cell>
          <cell r="O741">
            <v>139924.32999999999</v>
          </cell>
        </row>
        <row r="742">
          <cell r="E742">
            <v>6280660000</v>
          </cell>
          <cell r="H742" t="str">
            <v>TRANSMISION DE DATOS</v>
          </cell>
          <cell r="K742">
            <v>3039836.96</v>
          </cell>
          <cell r="M742">
            <v>2752374.4</v>
          </cell>
          <cell r="O742">
            <v>287462.56</v>
          </cell>
        </row>
        <row r="743">
          <cell r="E743">
            <v>6280670000</v>
          </cell>
          <cell r="H743" t="str">
            <v>OTRAS COMUNICACIONES</v>
          </cell>
          <cell r="K743">
            <v>4142.6099999999997</v>
          </cell>
          <cell r="M743">
            <v>4142.6099999999997</v>
          </cell>
          <cell r="O743">
            <v>0</v>
          </cell>
        </row>
        <row r="744">
          <cell r="E744">
            <v>6280680000</v>
          </cell>
          <cell r="H744" t="str">
            <v>MATERIAL DE OFICINA</v>
          </cell>
          <cell r="K744">
            <v>461302.31</v>
          </cell>
          <cell r="M744">
            <v>419836.21</v>
          </cell>
          <cell r="O744">
            <v>41466.1</v>
          </cell>
        </row>
        <row r="745">
          <cell r="E745">
            <v>6280690000</v>
          </cell>
          <cell r="H745" t="str">
            <v>MATERIAL FUNGIBLE INFORMATICO</v>
          </cell>
          <cell r="K745">
            <v>176961.31</v>
          </cell>
          <cell r="M745">
            <v>173290.85</v>
          </cell>
          <cell r="O745">
            <v>3670.46</v>
          </cell>
        </row>
        <row r="746">
          <cell r="E746">
            <v>6280690500</v>
          </cell>
          <cell r="H746" t="str">
            <v>GAS</v>
          </cell>
          <cell r="K746">
            <v>6207.83</v>
          </cell>
          <cell r="M746">
            <v>5853.91</v>
          </cell>
          <cell r="O746">
            <v>353.92</v>
          </cell>
        </row>
        <row r="747">
          <cell r="E747">
            <v>6280691000</v>
          </cell>
          <cell r="H747" t="str">
            <v>OTROS SUMINISTROS</v>
          </cell>
          <cell r="K747">
            <v>315337.86</v>
          </cell>
          <cell r="M747">
            <v>222277.33</v>
          </cell>
          <cell r="O747">
            <v>93060.53</v>
          </cell>
        </row>
        <row r="748">
          <cell r="E748" t="str">
            <v>Total 628 Suministros</v>
          </cell>
          <cell r="K748">
            <v>10075257.220000001</v>
          </cell>
          <cell r="M748">
            <v>8579398.1500000004</v>
          </cell>
          <cell r="O748">
            <v>1495859.07</v>
          </cell>
        </row>
        <row r="749">
          <cell r="E749" t="str">
            <v>TOTAL SUMINISTROS</v>
          </cell>
          <cell r="K749">
            <v>10075257.220000001</v>
          </cell>
          <cell r="M749">
            <v>8579398.1500000004</v>
          </cell>
          <cell r="O749">
            <v>1495859.07</v>
          </cell>
        </row>
        <row r="750">
          <cell r="E750" t="str">
            <v>.................</v>
          </cell>
        </row>
        <row r="751">
          <cell r="E751" t="str">
            <v>CÁNONES</v>
          </cell>
          <cell r="H751" t="str">
            <v>CANONES INFORMATICOS</v>
          </cell>
          <cell r="K751">
            <v>13494385.33</v>
          </cell>
          <cell r="M751">
            <v>11786997.869999999</v>
          </cell>
          <cell r="O751">
            <v>1707387.46</v>
          </cell>
        </row>
        <row r="752">
          <cell r="E752">
            <v>6210690000</v>
          </cell>
          <cell r="H752" t="str">
            <v>CANONES INFORMATICOS</v>
          </cell>
          <cell r="K752">
            <v>15196698.109999999</v>
          </cell>
          <cell r="M752">
            <v>13494385.33</v>
          </cell>
          <cell r="O752">
            <v>1702312.78</v>
          </cell>
        </row>
        <row r="753">
          <cell r="E753" t="str">
            <v>TOTAL CÁNONES</v>
          </cell>
          <cell r="K753">
            <v>15196698.109999999</v>
          </cell>
          <cell r="M753">
            <v>13494385.33</v>
          </cell>
          <cell r="O753">
            <v>1702312.78</v>
          </cell>
        </row>
        <row r="754">
          <cell r="E754" t="str">
            <v>TOTAL CÁNONES</v>
          </cell>
          <cell r="K754">
            <v>15196698.109999999</v>
          </cell>
          <cell r="M754">
            <v>13494385.33</v>
          </cell>
          <cell r="O754">
            <v>1702312.78</v>
          </cell>
        </row>
        <row r="755">
          <cell r="E755" t="str">
            <v>.............</v>
          </cell>
        </row>
        <row r="756">
          <cell r="E756" t="str">
            <v>SERVICIOS PROFESIONALES INDEPENDIENTES</v>
          </cell>
        </row>
        <row r="757">
          <cell r="E757" t="str">
            <v>623 Servicios profesionales independientes</v>
          </cell>
          <cell r="H757" t="str">
            <v>JURIDICOS Y CONTENCIOSOS</v>
          </cell>
          <cell r="K757">
            <v>2825516.24</v>
          </cell>
          <cell r="M757">
            <v>2623638.81</v>
          </cell>
          <cell r="O757">
            <v>201877.43</v>
          </cell>
        </row>
        <row r="758">
          <cell r="E758">
            <v>6230600000</v>
          </cell>
          <cell r="H758" t="str">
            <v>JURIDICOS Y CONTENCIOSOS</v>
          </cell>
          <cell r="K758">
            <v>3036441.75</v>
          </cell>
          <cell r="M758">
            <v>2825516.24</v>
          </cell>
          <cell r="O758">
            <v>210925.51</v>
          </cell>
        </row>
        <row r="759">
          <cell r="E759">
            <v>6230610000</v>
          </cell>
          <cell r="H759" t="str">
            <v>AUDITORIAS</v>
          </cell>
          <cell r="K759">
            <v>434347.15</v>
          </cell>
          <cell r="M759">
            <v>434347.15</v>
          </cell>
          <cell r="O759">
            <v>0</v>
          </cell>
        </row>
        <row r="760">
          <cell r="E760">
            <v>6230640000</v>
          </cell>
          <cell r="H760" t="str">
            <v>VIGILANCIA</v>
          </cell>
          <cell r="K760">
            <v>289253</v>
          </cell>
          <cell r="M760">
            <v>273554.90000000002</v>
          </cell>
          <cell r="O760">
            <v>15698.1</v>
          </cell>
        </row>
        <row r="761">
          <cell r="E761">
            <v>6230660000</v>
          </cell>
          <cell r="H761" t="str">
            <v>OTROS SERVICIOS PROFESIONALES</v>
          </cell>
          <cell r="K761">
            <v>1445218.36</v>
          </cell>
          <cell r="M761">
            <v>1049428.33</v>
          </cell>
          <cell r="O761">
            <v>395790.03</v>
          </cell>
        </row>
        <row r="762">
          <cell r="E762" t="str">
            <v>Total 623 Servicios profesionales indep.</v>
          </cell>
          <cell r="K762">
            <v>5205260.26</v>
          </cell>
          <cell r="M762">
            <v>4582846.62</v>
          </cell>
          <cell r="O762">
            <v>622413.64</v>
          </cell>
        </row>
        <row r="763">
          <cell r="E763" t="str">
            <v>TOTAL SERVICIOS PROFESIONALES INDEPENDIENTES</v>
          </cell>
          <cell r="K763">
            <v>5205260.26</v>
          </cell>
          <cell r="M763">
            <v>4582846.62</v>
          </cell>
          <cell r="O763">
            <v>622413.64</v>
          </cell>
        </row>
        <row r="764">
          <cell r="E764" t="str">
            <v>............................................</v>
          </cell>
        </row>
        <row r="765">
          <cell r="E765" t="str">
            <v>PUBLICIDAD, PROPAGANDA Y RELACIONES PÚBLICAS</v>
          </cell>
        </row>
        <row r="766">
          <cell r="E766" t="str">
            <v>627 Publicidad, propaganda y rel. públicas</v>
          </cell>
          <cell r="H766" t="str">
            <v>PUBLICIDAD</v>
          </cell>
          <cell r="K766">
            <v>1076644.95</v>
          </cell>
          <cell r="M766">
            <v>994003.15</v>
          </cell>
          <cell r="O766">
            <v>82641.8</v>
          </cell>
        </row>
        <row r="767">
          <cell r="E767">
            <v>6270600000</v>
          </cell>
          <cell r="H767" t="str">
            <v>PUBLICIDAD</v>
          </cell>
          <cell r="K767">
            <v>1484084.65</v>
          </cell>
          <cell r="M767">
            <v>1076644.95</v>
          </cell>
          <cell r="O767">
            <v>407439.7</v>
          </cell>
        </row>
        <row r="768">
          <cell r="E768">
            <v>6270610000</v>
          </cell>
          <cell r="H768" t="str">
            <v>PATROCINIOS</v>
          </cell>
          <cell r="K768">
            <v>146121.44</v>
          </cell>
          <cell r="M768">
            <v>146121.44</v>
          </cell>
          <cell r="O768">
            <v>0</v>
          </cell>
        </row>
        <row r="769">
          <cell r="E769">
            <v>6270630000</v>
          </cell>
          <cell r="H769" t="str">
            <v>ACTIVIDADES PROMOCIONALES</v>
          </cell>
          <cell r="K769">
            <v>1893713.12</v>
          </cell>
          <cell r="M769">
            <v>1607851.34</v>
          </cell>
          <cell r="O769">
            <v>285861.78000000003</v>
          </cell>
        </row>
        <row r="770">
          <cell r="E770">
            <v>6270640000</v>
          </cell>
          <cell r="H770" t="str">
            <v>INVESTIGACION</v>
          </cell>
          <cell r="K770">
            <v>524600</v>
          </cell>
          <cell r="M770">
            <v>290900</v>
          </cell>
          <cell r="O770">
            <v>233700</v>
          </cell>
        </row>
        <row r="771">
          <cell r="E771">
            <v>6270650000</v>
          </cell>
          <cell r="H771" t="str">
            <v>PUBLICACIONES Y FILMACIONES</v>
          </cell>
          <cell r="K771">
            <v>357986.64</v>
          </cell>
          <cell r="M771">
            <v>336846.05</v>
          </cell>
          <cell r="O771">
            <v>21140.59</v>
          </cell>
        </row>
        <row r="772">
          <cell r="E772">
            <v>6270660000</v>
          </cell>
          <cell r="H772" t="str">
            <v>REUNIONES DE TRABAJO</v>
          </cell>
          <cell r="K772">
            <v>490232.55</v>
          </cell>
          <cell r="M772">
            <v>413001.05</v>
          </cell>
          <cell r="O772">
            <v>77231.5</v>
          </cell>
        </row>
        <row r="773">
          <cell r="E773">
            <v>6270670500</v>
          </cell>
          <cell r="H773" t="str">
            <v>ATENCIONES A TERCEROS</v>
          </cell>
          <cell r="K773">
            <v>129928.9</v>
          </cell>
          <cell r="M773">
            <v>117128.08</v>
          </cell>
          <cell r="O773">
            <v>12800.82</v>
          </cell>
        </row>
        <row r="774">
          <cell r="E774">
            <v>6270671000</v>
          </cell>
          <cell r="H774" t="str">
            <v>DONATIVOS Y GRATIFICACIONES</v>
          </cell>
          <cell r="K774">
            <v>4656.3900000000003</v>
          </cell>
          <cell r="M774">
            <v>4656.3900000000003</v>
          </cell>
          <cell r="O774">
            <v>0</v>
          </cell>
        </row>
        <row r="775">
          <cell r="E775">
            <v>6270671500</v>
          </cell>
          <cell r="H775" t="str">
            <v>ATENCIONES NAVIDAD</v>
          </cell>
          <cell r="K775">
            <v>71759</v>
          </cell>
          <cell r="M775">
            <v>0</v>
          </cell>
          <cell r="O775">
            <v>71759</v>
          </cell>
        </row>
        <row r="776">
          <cell r="E776">
            <v>6270690000</v>
          </cell>
          <cell r="H776" t="str">
            <v>OTROS GASTOS</v>
          </cell>
          <cell r="K776">
            <v>10427.61</v>
          </cell>
          <cell r="M776">
            <v>10427.61</v>
          </cell>
          <cell r="O776">
            <v>0</v>
          </cell>
        </row>
        <row r="777">
          <cell r="E777" t="str">
            <v>Total 627 Publ., propaganda y rel. públicas</v>
          </cell>
          <cell r="K777">
            <v>5113510.3</v>
          </cell>
          <cell r="M777">
            <v>4003576.91</v>
          </cell>
          <cell r="O777">
            <v>1109933.3899999999</v>
          </cell>
        </row>
        <row r="778">
          <cell r="E778" t="str">
            <v>TOTAL PUBL., PROPAGANDA Y RELACIONES PÚBLICAS</v>
          </cell>
          <cell r="K778">
            <v>5113510.3</v>
          </cell>
          <cell r="M778">
            <v>4003576.91</v>
          </cell>
          <cell r="O778">
            <v>1109933.3899999999</v>
          </cell>
        </row>
        <row r="779">
          <cell r="E779" t="str">
            <v>.............................................</v>
          </cell>
          <cell r="H779" t="str">
            <v>INCENDIO, ROBO Y EXPOLIACIONES</v>
          </cell>
          <cell r="K779">
            <v>577.76</v>
          </cell>
          <cell r="M779">
            <v>0</v>
          </cell>
          <cell r="O779">
            <v>577.76</v>
          </cell>
        </row>
        <row r="780">
          <cell r="E780" t="str">
            <v>625 Primas de seguros</v>
          </cell>
          <cell r="H780" t="str">
            <v>PRIMAS DE SEGUROS ELEMENTOS DE TRANSPOR</v>
          </cell>
          <cell r="K780">
            <v>528057.4</v>
          </cell>
          <cell r="M780">
            <v>461295.24</v>
          </cell>
          <cell r="O780">
            <v>66762.16</v>
          </cell>
        </row>
        <row r="781">
          <cell r="E781">
            <v>6250610000</v>
          </cell>
          <cell r="H781" t="str">
            <v>INCENDIO, ROBO Y EXPOLIACIONES</v>
          </cell>
          <cell r="K781">
            <v>227679.07</v>
          </cell>
          <cell r="M781">
            <v>577.76</v>
          </cell>
          <cell r="O781">
            <v>227101.31</v>
          </cell>
        </row>
        <row r="782">
          <cell r="E782">
            <v>6250620000</v>
          </cell>
          <cell r="H782" t="str">
            <v>PRIMAS DE SEGUROS ELEMENTOS DE TRANSPOR</v>
          </cell>
          <cell r="K782">
            <v>594819.56000000006</v>
          </cell>
          <cell r="M782">
            <v>528057.4</v>
          </cell>
          <cell r="O782">
            <v>66762.16</v>
          </cell>
        </row>
        <row r="783">
          <cell r="E783">
            <v>6250630000</v>
          </cell>
          <cell r="H783" t="str">
            <v>PLAN DE SEGURO INTEGRADO</v>
          </cell>
          <cell r="K783">
            <v>88748.25</v>
          </cell>
          <cell r="M783">
            <v>88748.25</v>
          </cell>
          <cell r="O783">
            <v>0</v>
          </cell>
        </row>
        <row r="784">
          <cell r="E784">
            <v>6250640100</v>
          </cell>
          <cell r="H784" t="str">
            <v>SEGUROS POR OTROS CONCEPTOS</v>
          </cell>
          <cell r="K784">
            <v>166542.60999999999</v>
          </cell>
          <cell r="M784">
            <v>166542.60999999999</v>
          </cell>
          <cell r="O784">
            <v>0</v>
          </cell>
        </row>
        <row r="785">
          <cell r="E785" t="str">
            <v>Total 625 Primas de seguros</v>
          </cell>
          <cell r="K785">
            <v>1077789.49</v>
          </cell>
          <cell r="M785">
            <v>783926.02</v>
          </cell>
          <cell r="O785">
            <v>293863.46999999997</v>
          </cell>
        </row>
        <row r="786">
          <cell r="E786">
            <v>6290600000</v>
          </cell>
          <cell r="H786" t="str">
            <v>VIAJES</v>
          </cell>
          <cell r="K786">
            <v>1077789.49</v>
          </cell>
          <cell r="M786">
            <v>783926.02</v>
          </cell>
          <cell r="O786">
            <v>293863.46999999997</v>
          </cell>
        </row>
        <row r="787">
          <cell r="E787" t="str">
            <v>629060 Otros servicios</v>
          </cell>
          <cell r="H787" t="str">
            <v>DESPLAZAMIENTO</v>
          </cell>
          <cell r="K787">
            <v>506771.54</v>
          </cell>
          <cell r="M787">
            <v>456248.52</v>
          </cell>
          <cell r="O787">
            <v>50523.02</v>
          </cell>
        </row>
        <row r="788">
          <cell r="E788">
            <v>6290600000</v>
          </cell>
          <cell r="H788" t="str">
            <v>VIAJES</v>
          </cell>
          <cell r="K788">
            <v>3395538.27</v>
          </cell>
          <cell r="M788">
            <v>2977481.6</v>
          </cell>
          <cell r="O788">
            <v>418056.67</v>
          </cell>
        </row>
        <row r="789">
          <cell r="E789">
            <v>6290600100</v>
          </cell>
          <cell r="H789" t="str">
            <v>DESPLAZAMIENTO</v>
          </cell>
          <cell r="K789">
            <v>580339.19999999995</v>
          </cell>
          <cell r="M789">
            <v>506771.54</v>
          </cell>
          <cell r="O789">
            <v>73567.66</v>
          </cell>
        </row>
        <row r="790">
          <cell r="E790">
            <v>6290601000</v>
          </cell>
          <cell r="H790" t="str">
            <v>DIETAS</v>
          </cell>
          <cell r="K790">
            <v>164789</v>
          </cell>
          <cell r="M790">
            <v>164789</v>
          </cell>
          <cell r="O790">
            <v>0</v>
          </cell>
        </row>
        <row r="791">
          <cell r="E791">
            <v>6290602000</v>
          </cell>
          <cell r="H791" t="str">
            <v>ESTANCIAS Y OTROS</v>
          </cell>
          <cell r="K791">
            <v>1693345.21</v>
          </cell>
          <cell r="M791">
            <v>1482902.32</v>
          </cell>
          <cell r="O791">
            <v>210442.89</v>
          </cell>
        </row>
        <row r="792">
          <cell r="E792" t="str">
            <v>Total 629060 Otros servicios</v>
          </cell>
          <cell r="K792">
            <v>5834011.6799999997</v>
          </cell>
          <cell r="M792">
            <v>5131944.46</v>
          </cell>
          <cell r="O792">
            <v>702067.22</v>
          </cell>
        </row>
        <row r="793">
          <cell r="E793">
            <v>6240600000</v>
          </cell>
          <cell r="H793" t="str">
            <v>TRANSPORTES Y FLETES</v>
          </cell>
          <cell r="K793">
            <v>5834011.6799999997</v>
          </cell>
          <cell r="M793">
            <v>5131944.46</v>
          </cell>
          <cell r="O793">
            <v>702067.22</v>
          </cell>
        </row>
        <row r="794">
          <cell r="E794" t="str">
            <v>624 Transportes y fletes</v>
          </cell>
          <cell r="K794">
            <v>20600</v>
          </cell>
          <cell r="M794">
            <v>20600</v>
          </cell>
          <cell r="O794">
            <v>0</v>
          </cell>
        </row>
        <row r="795">
          <cell r="E795">
            <v>6240600000</v>
          </cell>
          <cell r="H795" t="str">
            <v>TRANSPORTES Y FLETES</v>
          </cell>
          <cell r="K795">
            <v>20600</v>
          </cell>
          <cell r="M795">
            <v>20600</v>
          </cell>
          <cell r="O795">
            <v>0</v>
          </cell>
        </row>
        <row r="796">
          <cell r="E796" t="str">
            <v>Total 624 Transportes y fletes</v>
          </cell>
          <cell r="K796">
            <v>20600</v>
          </cell>
          <cell r="M796">
            <v>20600</v>
          </cell>
          <cell r="O796">
            <v>0</v>
          </cell>
        </row>
        <row r="797">
          <cell r="E797">
            <v>6260600000</v>
          </cell>
          <cell r="H797" t="str">
            <v>SERVICIOS BANCARIOS Y SIMILARES</v>
          </cell>
          <cell r="K797">
            <v>20600</v>
          </cell>
          <cell r="M797">
            <v>20600</v>
          </cell>
          <cell r="O797">
            <v>0</v>
          </cell>
        </row>
        <row r="798">
          <cell r="E798" t="str">
            <v>626 Servicios bancarios y similares</v>
          </cell>
          <cell r="K798">
            <v>-0.01</v>
          </cell>
          <cell r="M798">
            <v>-0.01</v>
          </cell>
          <cell r="O798">
            <v>0</v>
          </cell>
        </row>
        <row r="799">
          <cell r="E799">
            <v>6260600000</v>
          </cell>
          <cell r="H799" t="str">
            <v>SERVICIOS BANCARIOS Y SIMILARES</v>
          </cell>
          <cell r="K799">
            <v>-0.01</v>
          </cell>
          <cell r="M799">
            <v>-0.01</v>
          </cell>
          <cell r="O799">
            <v>0</v>
          </cell>
        </row>
        <row r="800">
          <cell r="E800" t="str">
            <v>Total 626 Servicios bancarios y similares</v>
          </cell>
          <cell r="H800" t="str">
            <v>DOCUMENTACION</v>
          </cell>
          <cell r="K800">
            <v>-0.01</v>
          </cell>
          <cell r="M800">
            <v>-0.01</v>
          </cell>
          <cell r="O800">
            <v>0</v>
          </cell>
        </row>
        <row r="801">
          <cell r="E801" t="str">
            <v>62906 Otros servicios</v>
          </cell>
          <cell r="H801" t="str">
            <v>OTRAS CUOTAS</v>
          </cell>
          <cell r="K801">
            <v>862693.13</v>
          </cell>
          <cell r="M801">
            <v>862693.13</v>
          </cell>
          <cell r="O801">
            <v>0</v>
          </cell>
        </row>
        <row r="802">
          <cell r="E802">
            <v>6290610000</v>
          </cell>
          <cell r="H802" t="str">
            <v>DOCUMENTACION</v>
          </cell>
          <cell r="K802">
            <v>179269.73</v>
          </cell>
          <cell r="M802">
            <v>147677.73000000001</v>
          </cell>
          <cell r="O802">
            <v>31592</v>
          </cell>
        </row>
        <row r="803">
          <cell r="E803">
            <v>6290620200</v>
          </cell>
          <cell r="H803" t="str">
            <v>OTRAS CUOTAS</v>
          </cell>
          <cell r="K803">
            <v>869593.13</v>
          </cell>
          <cell r="M803">
            <v>862693.13</v>
          </cell>
          <cell r="O803">
            <v>6900</v>
          </cell>
        </row>
        <row r="804">
          <cell r="E804">
            <v>6290640000</v>
          </cell>
          <cell r="H804" t="str">
            <v>SERVICIO DE LIMPIEZA</v>
          </cell>
          <cell r="K804">
            <v>306330.94</v>
          </cell>
          <cell r="M804">
            <v>241264.89</v>
          </cell>
          <cell r="O804">
            <v>65066.05</v>
          </cell>
        </row>
        <row r="805">
          <cell r="E805">
            <v>6290650000</v>
          </cell>
          <cell r="H805" t="str">
            <v>LECTURA DE CONTADORES</v>
          </cell>
          <cell r="K805">
            <v>4853.93</v>
          </cell>
          <cell r="M805">
            <v>4853.93</v>
          </cell>
          <cell r="O805">
            <v>0</v>
          </cell>
        </row>
        <row r="806">
          <cell r="E806">
            <v>6290651500</v>
          </cell>
          <cell r="H806" t="str">
            <v>SERVICIOS DE COMERCIALIZ.</v>
          </cell>
          <cell r="K806">
            <v>18000</v>
          </cell>
          <cell r="M806">
            <v>0</v>
          </cell>
          <cell r="O806">
            <v>18000</v>
          </cell>
        </row>
        <row r="807">
          <cell r="E807">
            <v>6290652500</v>
          </cell>
          <cell r="H807" t="str">
            <v>SERVICIOS INFORMATICOS</v>
          </cell>
          <cell r="K807">
            <v>4172740.07</v>
          </cell>
          <cell r="M807">
            <v>3752317.07</v>
          </cell>
          <cell r="O807">
            <v>420423</v>
          </cell>
        </row>
        <row r="808">
          <cell r="E808">
            <v>6290656000</v>
          </cell>
          <cell r="H808" t="str">
            <v>OTROS OPERADORES</v>
          </cell>
          <cell r="K808">
            <v>73337863.120000005</v>
          </cell>
          <cell r="M808">
            <v>66069992.390000001</v>
          </cell>
          <cell r="O808">
            <v>7267870.7300000004</v>
          </cell>
        </row>
        <row r="809">
          <cell r="E809">
            <v>6290660000</v>
          </cell>
          <cell r="H809" t="str">
            <v>OTROS SERVICIOS</v>
          </cell>
          <cell r="K809">
            <v>3851929.02</v>
          </cell>
          <cell r="M809">
            <v>3307842.74</v>
          </cell>
          <cell r="O809">
            <v>544086.28</v>
          </cell>
        </row>
        <row r="810">
          <cell r="E810">
            <v>6291690000</v>
          </cell>
          <cell r="H810" t="str">
            <v>SERVICIOS CORPORATIVOS</v>
          </cell>
          <cell r="K810">
            <v>-146211482.24000001</v>
          </cell>
          <cell r="M810">
            <v>-130153969.92</v>
          </cell>
          <cell r="O810">
            <v>-16057512.32</v>
          </cell>
        </row>
        <row r="811">
          <cell r="E811" t="str">
            <v>Total 62906 Otros servicios</v>
          </cell>
          <cell r="K811">
            <v>-63470902.299999997</v>
          </cell>
          <cell r="M811">
            <v>-55767328.039999999</v>
          </cell>
          <cell r="O811">
            <v>-7703574.2599999998</v>
          </cell>
        </row>
        <row r="812">
          <cell r="K812">
            <v>-63470902.310000002</v>
          </cell>
          <cell r="M812">
            <v>-55767328.049999997</v>
          </cell>
          <cell r="O812">
            <v>-7703574.2599999998</v>
          </cell>
        </row>
        <row r="813">
          <cell r="E813" t="str">
            <v>TOTAL SERVICIOS EXTERIORES</v>
          </cell>
          <cell r="K813">
            <v>-9690954.4299999997</v>
          </cell>
          <cell r="M813">
            <v>-8573624.1899999995</v>
          </cell>
          <cell r="O813">
            <v>-1117330.24</v>
          </cell>
        </row>
        <row r="815">
          <cell r="E815" t="str">
            <v>681 Amortización del inmovilizado inmaterial</v>
          </cell>
        </row>
        <row r="816">
          <cell r="E816" t="str">
            <v>AMORTIZACIONES</v>
          </cell>
          <cell r="H816" t="str">
            <v>DOTACION AMORT GTOS DE INVESTIGACION Y</v>
          </cell>
          <cell r="K816">
            <v>76861.33</v>
          </cell>
          <cell r="M816">
            <v>66643.289999999994</v>
          </cell>
          <cell r="O816">
            <v>10218.040000000001</v>
          </cell>
        </row>
        <row r="817">
          <cell r="E817">
            <v>6813700000</v>
          </cell>
          <cell r="H817" t="str">
            <v>CONCESIONES ADMINISTRATIVAS</v>
          </cell>
          <cell r="K817">
            <v>8033.03</v>
          </cell>
          <cell r="M817">
            <v>7028.9</v>
          </cell>
          <cell r="O817">
            <v>1004.13</v>
          </cell>
        </row>
        <row r="818">
          <cell r="E818" t="str">
            <v>681 Amortización del inmovilizado inmaterial</v>
          </cell>
          <cell r="H818" t="str">
            <v>DOTACION AMORTIZACION APLICACIONES INFO</v>
          </cell>
          <cell r="K818">
            <v>5251418.51</v>
          </cell>
          <cell r="M818">
            <v>4599730.79</v>
          </cell>
          <cell r="O818">
            <v>651687.72</v>
          </cell>
        </row>
        <row r="819">
          <cell r="E819">
            <v>6811700000</v>
          </cell>
          <cell r="H819" t="str">
            <v>DOTACION AMORT GTOS DE INVESTIGACION Y</v>
          </cell>
          <cell r="K819">
            <v>87627.77</v>
          </cell>
          <cell r="M819">
            <v>76861.33</v>
          </cell>
          <cell r="O819">
            <v>10766.44</v>
          </cell>
        </row>
        <row r="820">
          <cell r="E820">
            <v>6813700000</v>
          </cell>
          <cell r="H820" t="str">
            <v>CONCESIONES ADMINISTRATIVAS</v>
          </cell>
          <cell r="K820">
            <v>9037.16</v>
          </cell>
          <cell r="M820">
            <v>8033.03</v>
          </cell>
          <cell r="O820">
            <v>1004.13</v>
          </cell>
        </row>
        <row r="821">
          <cell r="E821">
            <v>6815700000</v>
          </cell>
          <cell r="H821" t="str">
            <v>DOTACION AMORTIZACION APLICACIONES INFO</v>
          </cell>
          <cell r="K821">
            <v>5733424.2000000002</v>
          </cell>
          <cell r="M821">
            <v>5251418.51</v>
          </cell>
          <cell r="O821">
            <v>482005.69</v>
          </cell>
        </row>
        <row r="822">
          <cell r="E822">
            <v>6816700000</v>
          </cell>
          <cell r="H822" t="str">
            <v>DOTACION AMORTIZACION OTRO INMOVILIZADO</v>
          </cell>
          <cell r="K822">
            <v>13013.09</v>
          </cell>
          <cell r="M822">
            <v>5882.27</v>
          </cell>
          <cell r="O822">
            <v>7130.82</v>
          </cell>
        </row>
        <row r="823">
          <cell r="E823" t="str">
            <v>Total 681 Amort. del inmovilizado inmaterial</v>
          </cell>
          <cell r="H823" t="str">
            <v>DOTACION AMORTIZACION DE EDIFICIOS</v>
          </cell>
          <cell r="K823">
            <v>5843102.2199999997</v>
          </cell>
          <cell r="M823">
            <v>5342195.1399999997</v>
          </cell>
          <cell r="O823">
            <v>500907.08</v>
          </cell>
        </row>
        <row r="824">
          <cell r="E824" t="str">
            <v>682 Amortización del inmovilizado material</v>
          </cell>
          <cell r="H824" t="str">
            <v>DOTACION AMORTIZACION INSTALACIONES INT</v>
          </cell>
          <cell r="K824">
            <v>95602.73</v>
          </cell>
          <cell r="M824">
            <v>82998.58</v>
          </cell>
          <cell r="O824">
            <v>12604.15</v>
          </cell>
        </row>
        <row r="825">
          <cell r="E825">
            <v>6820795000</v>
          </cell>
          <cell r="H825" t="str">
            <v>B10 ACT AMORT INMOV MATERIAL</v>
          </cell>
          <cell r="K825">
            <v>430868.43</v>
          </cell>
          <cell r="M825">
            <v>368813.11</v>
          </cell>
          <cell r="O825">
            <v>62055.32</v>
          </cell>
        </row>
        <row r="826">
          <cell r="E826">
            <v>6821700000</v>
          </cell>
          <cell r="H826" t="str">
            <v>DOTACION AMORTIZACION DE EDIFICIOS</v>
          </cell>
          <cell r="K826">
            <v>15330.47</v>
          </cell>
          <cell r="M826">
            <v>13627.08</v>
          </cell>
          <cell r="O826">
            <v>1703.39</v>
          </cell>
        </row>
        <row r="827">
          <cell r="E827">
            <v>6821710000</v>
          </cell>
          <cell r="H827" t="str">
            <v>DOTACION AMORTIZACION INSTALACIONES INT</v>
          </cell>
          <cell r="K827">
            <v>108275.5</v>
          </cell>
          <cell r="M827">
            <v>95602.73</v>
          </cell>
          <cell r="O827">
            <v>12672.77</v>
          </cell>
        </row>
        <row r="828">
          <cell r="E828">
            <v>6823700000</v>
          </cell>
          <cell r="H828" t="str">
            <v>DOTACION AMORTIZACION MAQUINARIA</v>
          </cell>
          <cell r="K828">
            <v>6019.15</v>
          </cell>
          <cell r="M828">
            <v>5350.35</v>
          </cell>
          <cell r="O828">
            <v>668.8</v>
          </cell>
        </row>
        <row r="829">
          <cell r="E829">
            <v>6824700000</v>
          </cell>
          <cell r="H829" t="str">
            <v>DOTACION AMORTIZACION UTILLAJE</v>
          </cell>
          <cell r="K829">
            <v>786.26</v>
          </cell>
          <cell r="M829">
            <v>393.13</v>
          </cell>
          <cell r="O829">
            <v>393.13</v>
          </cell>
        </row>
        <row r="830">
          <cell r="E830">
            <v>6826700000</v>
          </cell>
          <cell r="H830" t="str">
            <v>DOTACION AMORTIZACION MOBILIARIO</v>
          </cell>
          <cell r="K830">
            <v>90944.15</v>
          </cell>
          <cell r="M830">
            <v>80839.240000000005</v>
          </cell>
          <cell r="O830">
            <v>10104.91</v>
          </cell>
        </row>
        <row r="831">
          <cell r="E831">
            <v>6827700000</v>
          </cell>
          <cell r="H831" t="str">
            <v>DOTACION AMORTIZ EQU P/PROCESOS DE INFO</v>
          </cell>
          <cell r="K831">
            <v>1457275.24</v>
          </cell>
          <cell r="M831">
            <v>1282529.23</v>
          </cell>
          <cell r="O831">
            <v>174746.01</v>
          </cell>
        </row>
        <row r="832">
          <cell r="E832">
            <v>6828700000</v>
          </cell>
          <cell r="H832" t="str">
            <v>DOTACION AMORTIZACION ELEMENTOS DE TRAN</v>
          </cell>
          <cell r="K832">
            <v>147416.94</v>
          </cell>
          <cell r="M832">
            <v>132100.22</v>
          </cell>
          <cell r="O832">
            <v>15316.72</v>
          </cell>
        </row>
        <row r="833">
          <cell r="E833" t="str">
            <v>Total 682 Amort. del inmovilizado material</v>
          </cell>
          <cell r="K833">
            <v>2256916.14</v>
          </cell>
          <cell r="M833">
            <v>1979255.09</v>
          </cell>
          <cell r="O833">
            <v>277661.05</v>
          </cell>
        </row>
        <row r="834">
          <cell r="E834" t="str">
            <v>TOTAL AMORTIZACIONES</v>
          </cell>
          <cell r="K834">
            <v>8100018.3600000003</v>
          </cell>
          <cell r="M834">
            <v>7321450.2300000004</v>
          </cell>
          <cell r="O834">
            <v>778568.13</v>
          </cell>
        </row>
        <row r="836">
          <cell r="E836" t="str">
            <v>62909 Otros gastos de explotación</v>
          </cell>
        </row>
        <row r="837">
          <cell r="E837" t="str">
            <v>OTROS GASTOS DE EXPLOTACIÓN</v>
          </cell>
          <cell r="H837" t="str">
            <v>MULTAS Y SANCIONES</v>
          </cell>
          <cell r="K837">
            <v>230042.46</v>
          </cell>
          <cell r="M837">
            <v>224745.63</v>
          </cell>
          <cell r="O837">
            <v>5296.83</v>
          </cell>
        </row>
        <row r="838">
          <cell r="E838">
            <v>6290901500</v>
          </cell>
          <cell r="H838" t="str">
            <v>GASTOS NO DEDUCIBLES</v>
          </cell>
          <cell r="K838">
            <v>391919.84</v>
          </cell>
          <cell r="M838">
            <v>378835.73</v>
          </cell>
          <cell r="O838">
            <v>13084.11</v>
          </cell>
        </row>
        <row r="839">
          <cell r="E839" t="str">
            <v>62909 Otros gastos de explotación</v>
          </cell>
          <cell r="H839" t="str">
            <v>GASTOS MENORES</v>
          </cell>
          <cell r="K839">
            <v>969.76</v>
          </cell>
          <cell r="M839">
            <v>969.76</v>
          </cell>
          <cell r="O839">
            <v>0</v>
          </cell>
        </row>
        <row r="840">
          <cell r="E840">
            <v>6290900500</v>
          </cell>
          <cell r="H840" t="str">
            <v>MULTAS Y SANCIONES</v>
          </cell>
          <cell r="K840">
            <v>242597.46</v>
          </cell>
          <cell r="M840">
            <v>230042.46</v>
          </cell>
          <cell r="O840">
            <v>12555</v>
          </cell>
        </row>
        <row r="841">
          <cell r="E841">
            <v>6290901500</v>
          </cell>
          <cell r="H841" t="str">
            <v>GASTOS NO DEDUCIBLES</v>
          </cell>
          <cell r="K841">
            <v>470916.66</v>
          </cell>
          <cell r="M841">
            <v>391919.84</v>
          </cell>
          <cell r="O841">
            <v>78996.820000000007</v>
          </cell>
        </row>
        <row r="842">
          <cell r="E842">
            <v>6290902000</v>
          </cell>
          <cell r="H842" t="str">
            <v>GASTOS MENORES</v>
          </cell>
          <cell r="K842">
            <v>969.76</v>
          </cell>
          <cell r="M842">
            <v>969.76</v>
          </cell>
          <cell r="O842">
            <v>0</v>
          </cell>
        </row>
        <row r="843">
          <cell r="E843" t="str">
            <v>Total 62909 Otros gastos de explotación</v>
          </cell>
          <cell r="K843">
            <v>714483.88</v>
          </cell>
          <cell r="M843">
            <v>622932.06000000006</v>
          </cell>
          <cell r="O843">
            <v>91551.82</v>
          </cell>
        </row>
        <row r="844">
          <cell r="E844" t="str">
            <v>TOTAL OTROS GASTOS DE EXPLOTACIÓN</v>
          </cell>
          <cell r="K844">
            <v>714483.88</v>
          </cell>
          <cell r="M844">
            <v>622932.06000000006</v>
          </cell>
          <cell r="O844">
            <v>91551.82</v>
          </cell>
        </row>
        <row r="845">
          <cell r="E845" t="str">
            <v>=======================</v>
          </cell>
        </row>
        <row r="847">
          <cell r="E847" t="str">
            <v>TOTAL GASTOS OPERATIVOS</v>
          </cell>
          <cell r="K847">
            <v>-204791.46</v>
          </cell>
          <cell r="M847">
            <v>0</v>
          </cell>
          <cell r="O847">
            <v>-204791.46</v>
          </cell>
        </row>
        <row r="848">
          <cell r="E848" t="str">
            <v>=======================</v>
          </cell>
        </row>
        <row r="850">
          <cell r="E850" t="str">
            <v>RESULTADO OPERATIVO</v>
          </cell>
          <cell r="K850">
            <v>-67736687.549999997</v>
          </cell>
          <cell r="M850">
            <v>-61596299.670000002</v>
          </cell>
          <cell r="O850">
            <v>-6140387.8799999999</v>
          </cell>
        </row>
        <row r="851">
          <cell r="E851" t="str">
            <v>===================</v>
          </cell>
        </row>
        <row r="852">
          <cell r="G852" t="str">
            <v xml:space="preserve">                     Balance Contable - Estructura México</v>
          </cell>
          <cell r="N852" t="str">
            <v>Hora</v>
          </cell>
          <cell r="P852">
            <v>0.41792824074074075</v>
          </cell>
        </row>
        <row r="853">
          <cell r="N853" t="str">
            <v>RFBILA00</v>
          </cell>
          <cell r="Q853" t="str">
            <v>/</v>
          </cell>
          <cell r="R853" t="str">
            <v>SS79393</v>
          </cell>
        </row>
        <row r="855">
          <cell r="F855">
            <v>12</v>
          </cell>
          <cell r="G855" t="str">
            <v xml:space="preserve">                     Balance Contable - Estructura México</v>
          </cell>
          <cell r="I855" t="str">
            <v>****</v>
          </cell>
          <cell r="N855" t="str">
            <v>Hora</v>
          </cell>
          <cell r="P855">
            <v>0.43859953703703702</v>
          </cell>
          <cell r="S855" t="str">
            <v>NPM</v>
          </cell>
        </row>
        <row r="856">
          <cell r="N856" t="str">
            <v>RFBILA00</v>
          </cell>
          <cell r="Q856" t="str">
            <v>/</v>
          </cell>
          <cell r="R856" t="str">
            <v>SS79393</v>
          </cell>
        </row>
        <row r="857">
          <cell r="E857" t="str">
            <v>Textos............................................</v>
          </cell>
          <cell r="J857" t="str">
            <v>..Interv.informe.</v>
          </cell>
          <cell r="L857" t="str">
            <v>..Comp. periodos</v>
          </cell>
          <cell r="O857" t="str">
            <v>.......absolutos</v>
          </cell>
        </row>
        <row r="858">
          <cell r="E858" t="str">
            <v>..................................................</v>
          </cell>
          <cell r="F858">
            <v>12</v>
          </cell>
          <cell r="G858" t="str">
            <v>División</v>
          </cell>
          <cell r="I858" t="str">
            <v>****</v>
          </cell>
          <cell r="J858" t="str">
            <v>(08.2004-08.2004)</v>
          </cell>
          <cell r="L858" t="str">
            <v>(07.2004-07.2004)</v>
          </cell>
          <cell r="N858" t="str">
            <v>Imptes en</v>
          </cell>
          <cell r="O858" t="str">
            <v>.....Desviación</v>
          </cell>
          <cell r="S858" t="str">
            <v>NPM</v>
          </cell>
        </row>
        <row r="860">
          <cell r="E860" t="str">
            <v>Textos............................................</v>
          </cell>
          <cell r="J860" t="str">
            <v>..Interv.informe.</v>
          </cell>
          <cell r="L860" t="str">
            <v>..Comp. periodos</v>
          </cell>
          <cell r="O860" t="str">
            <v>.......absolutos</v>
          </cell>
        </row>
        <row r="861">
          <cell r="E861" t="str">
            <v>..................................................</v>
          </cell>
          <cell r="J861" t="str">
            <v>(09.2004-09.2004)</v>
          </cell>
          <cell r="L861" t="str">
            <v>(08.2004-08.2004)</v>
          </cell>
          <cell r="O861" t="str">
            <v>.....Desviación</v>
          </cell>
        </row>
        <row r="862">
          <cell r="E862" t="str">
            <v>.</v>
          </cell>
        </row>
        <row r="863">
          <cell r="E863" t="str">
            <v>RESULTADO FINANCIERO</v>
          </cell>
        </row>
        <row r="864">
          <cell r="E864" t="str">
            <v>====================</v>
          </cell>
        </row>
        <row r="865">
          <cell r="E865" t="str">
            <v>.</v>
          </cell>
        </row>
        <row r="866">
          <cell r="E866" t="str">
            <v>.</v>
          </cell>
        </row>
        <row r="867">
          <cell r="E867" t="str">
            <v>INGRESOS FINANCIEROS</v>
          </cell>
          <cell r="H867" t="str">
            <v>INTERESES INVERSIONES FINANCIERAS TEMPO</v>
          </cell>
          <cell r="K867">
            <v>-1184892.6200000001</v>
          </cell>
          <cell r="M867">
            <v>-1059084.04</v>
          </cell>
          <cell r="O867">
            <v>-125808.58</v>
          </cell>
        </row>
        <row r="868">
          <cell r="E868" t="str">
            <v>====================</v>
          </cell>
          <cell r="H868" t="str">
            <v>INTERESES DE CUENTAS BANCARIAS</v>
          </cell>
          <cell r="K868">
            <v>-26680.43</v>
          </cell>
          <cell r="M868">
            <v>-22244.36</v>
          </cell>
          <cell r="O868">
            <v>-4436.07</v>
          </cell>
        </row>
        <row r="869">
          <cell r="E869" t="str">
            <v>76 Ingresos financieros</v>
          </cell>
          <cell r="H869" t="str">
            <v>DESCUENTOS SOBRE COMPRAS PRONTO PAGO A</v>
          </cell>
          <cell r="K869">
            <v>-1318.03</v>
          </cell>
          <cell r="M869">
            <v>-1318.03</v>
          </cell>
          <cell r="O869">
            <v>0</v>
          </cell>
        </row>
        <row r="870">
          <cell r="E870">
            <v>7610000100</v>
          </cell>
          <cell r="H870" t="str">
            <v>INTERESES INVERSIONES FINANCIERAS TEMPO</v>
          </cell>
          <cell r="K870">
            <v>-1185472.57</v>
          </cell>
          <cell r="M870">
            <v>-1184892.6200000001</v>
          </cell>
          <cell r="O870">
            <v>-579.95000000000005</v>
          </cell>
        </row>
        <row r="871">
          <cell r="E871">
            <v>7640010000</v>
          </cell>
          <cell r="H871" t="str">
            <v>INTERESES DE CUENTAS BANCARIAS</v>
          </cell>
          <cell r="K871">
            <v>-31657.77</v>
          </cell>
          <cell r="M871">
            <v>-26680.43</v>
          </cell>
          <cell r="O871">
            <v>-4977.34</v>
          </cell>
        </row>
        <row r="872">
          <cell r="E872">
            <v>7650000100</v>
          </cell>
          <cell r="H872" t="str">
            <v>DESCUENTOS SOBRE COMPRAS PRONTO PAGO A</v>
          </cell>
          <cell r="K872">
            <v>-1804.03</v>
          </cell>
          <cell r="M872">
            <v>-1318.03</v>
          </cell>
          <cell r="O872">
            <v>-486</v>
          </cell>
        </row>
        <row r="873">
          <cell r="E873">
            <v>7680000100</v>
          </cell>
          <cell r="H873" t="str">
            <v>DIFERENCIAS POSITIVAS DE CAMBIO</v>
          </cell>
          <cell r="K873">
            <v>-245085.87</v>
          </cell>
          <cell r="M873">
            <v>-121040.38</v>
          </cell>
          <cell r="O873">
            <v>-124045.49</v>
          </cell>
        </row>
        <row r="874">
          <cell r="E874">
            <v>7680000112</v>
          </cell>
          <cell r="H874" t="str">
            <v>INGRESO TEORICO POR DIFERENCIA EN TIPO</v>
          </cell>
          <cell r="K874">
            <v>4727248.51</v>
          </cell>
          <cell r="M874">
            <v>4463099.66</v>
          </cell>
          <cell r="O874">
            <v>264148.84999999998</v>
          </cell>
        </row>
        <row r="875">
          <cell r="E875">
            <v>7690000900</v>
          </cell>
          <cell r="H875" t="str">
            <v>INGRESOS FINANCIEROS VARIOS</v>
          </cell>
          <cell r="K875">
            <v>-73662627.930000007</v>
          </cell>
          <cell r="M875">
            <v>-66292893.090000004</v>
          </cell>
          <cell r="O875">
            <v>-7369734.8399999999</v>
          </cell>
        </row>
        <row r="876">
          <cell r="E876">
            <v>7690010000</v>
          </cell>
          <cell r="H876" t="str">
            <v>B10 ACT REPOMO</v>
          </cell>
          <cell r="K876">
            <v>26376424.620000001</v>
          </cell>
          <cell r="M876">
            <v>20531578.920000002</v>
          </cell>
          <cell r="O876">
            <v>5844845.7000000002</v>
          </cell>
        </row>
        <row r="877">
          <cell r="E877" t="str">
            <v>Total 76 Ingresos financieros</v>
          </cell>
          <cell r="K877">
            <v>-44022975.039999999</v>
          </cell>
          <cell r="M877">
            <v>-42632145.969999999</v>
          </cell>
          <cell r="O877">
            <v>-1390829.07</v>
          </cell>
        </row>
        <row r="879">
          <cell r="E879" t="str">
            <v>TOTAL INGRESOS FINANCIEROS</v>
          </cell>
          <cell r="K879">
            <v>-44022975.039999999</v>
          </cell>
          <cell r="M879">
            <v>-42632145.969999999</v>
          </cell>
          <cell r="O879">
            <v>-1390829.07</v>
          </cell>
        </row>
        <row r="880">
          <cell r="E880" t="str">
            <v>==========================</v>
          </cell>
        </row>
        <row r="881">
          <cell r="E881" t="str">
            <v>66 Gastos financieros</v>
          </cell>
        </row>
        <row r="882">
          <cell r="E882" t="str">
            <v>GASTOS FINANCIEROS</v>
          </cell>
          <cell r="H882" t="str">
            <v>INT.POR DEUDAS C.P. CON OTRAS ENTIDADES</v>
          </cell>
          <cell r="K882">
            <v>359389719.19</v>
          </cell>
          <cell r="M882">
            <v>312348985.94999999</v>
          </cell>
          <cell r="O882">
            <v>47040733.240000002</v>
          </cell>
        </row>
        <row r="883">
          <cell r="E883" t="str">
            <v>==================</v>
          </cell>
          <cell r="H883" t="str">
            <v>DIFERENCIAS NEGATIVAS DE CAMBIO</v>
          </cell>
          <cell r="K883">
            <v>478941.88</v>
          </cell>
          <cell r="M883">
            <v>469374.88</v>
          </cell>
          <cell r="O883">
            <v>9567</v>
          </cell>
        </row>
        <row r="884">
          <cell r="E884" t="str">
            <v>66 Gastos financieros</v>
          </cell>
          <cell r="H884" t="str">
            <v>GASTO TEORICO POR DIFERENCIA EN TIPO DE</v>
          </cell>
          <cell r="K884">
            <v>-4472497.51</v>
          </cell>
          <cell r="M884">
            <v>-4130887.65</v>
          </cell>
          <cell r="O884">
            <v>-341609.86</v>
          </cell>
        </row>
        <row r="885">
          <cell r="E885">
            <v>6633030000</v>
          </cell>
          <cell r="H885" t="str">
            <v>INT.POR DEUDAS C.P. CON OTRAS ENTIDADES</v>
          </cell>
          <cell r="K885">
            <v>405145287.67000002</v>
          </cell>
          <cell r="M885">
            <v>359389719.19</v>
          </cell>
          <cell r="O885">
            <v>45755568.479999997</v>
          </cell>
        </row>
        <row r="886">
          <cell r="E886">
            <v>6680000100</v>
          </cell>
          <cell r="H886" t="str">
            <v>DIFERENCIAS NEGATIVAS DE CAMBIO</v>
          </cell>
          <cell r="K886">
            <v>746658.23</v>
          </cell>
          <cell r="M886">
            <v>478941.88</v>
          </cell>
          <cell r="O886">
            <v>267716.34999999998</v>
          </cell>
        </row>
        <row r="887">
          <cell r="E887">
            <v>6680000112</v>
          </cell>
          <cell r="H887" t="str">
            <v>GASTO TEORICO POR DIFERENCIA EN TIPO DE</v>
          </cell>
          <cell r="K887">
            <v>-4938198.09</v>
          </cell>
          <cell r="M887">
            <v>-4472497.51</v>
          </cell>
          <cell r="O887">
            <v>-465700.58</v>
          </cell>
        </row>
        <row r="888">
          <cell r="E888">
            <v>6690020000</v>
          </cell>
          <cell r="H888" t="str">
            <v>GASTOS POR TRANSFERENCIAS</v>
          </cell>
          <cell r="K888">
            <v>754</v>
          </cell>
          <cell r="M888">
            <v>754</v>
          </cell>
          <cell r="O888">
            <v>0</v>
          </cell>
        </row>
        <row r="889">
          <cell r="E889">
            <v>6690040000</v>
          </cell>
          <cell r="H889" t="str">
            <v>COMISION DE MANTENIMIENTO Y SERVICIO</v>
          </cell>
          <cell r="K889">
            <v>14263.82</v>
          </cell>
          <cell r="M889">
            <v>14002.82</v>
          </cell>
          <cell r="O889">
            <v>261</v>
          </cell>
        </row>
        <row r="890">
          <cell r="E890">
            <v>6690050000</v>
          </cell>
          <cell r="H890" t="str">
            <v>COMISIONES DIVERSAS</v>
          </cell>
          <cell r="K890">
            <v>406.81</v>
          </cell>
          <cell r="M890">
            <v>406.81</v>
          </cell>
          <cell r="O890">
            <v>0</v>
          </cell>
        </row>
        <row r="891">
          <cell r="E891" t="str">
            <v>Total 66 Gastos financieros</v>
          </cell>
          <cell r="K891">
            <v>400969172.44</v>
          </cell>
          <cell r="M891">
            <v>355411327.19</v>
          </cell>
          <cell r="O891">
            <v>45557845.25</v>
          </cell>
        </row>
        <row r="893">
          <cell r="E893" t="str">
            <v>TOTAL GASTOS FINANCIEROS</v>
          </cell>
          <cell r="K893">
            <v>400969172.44</v>
          </cell>
          <cell r="M893">
            <v>355411327.19</v>
          </cell>
          <cell r="O893">
            <v>45557845.25</v>
          </cell>
        </row>
        <row r="894">
          <cell r="E894" t="str">
            <v>========================</v>
          </cell>
        </row>
        <row r="896">
          <cell r="E896" t="str">
            <v>TOTAL RESULTADO FINANCIERO</v>
          </cell>
          <cell r="K896">
            <v>356946197.39999998</v>
          </cell>
          <cell r="M896">
            <v>312779181.22000003</v>
          </cell>
          <cell r="O896">
            <v>44167016.18</v>
          </cell>
        </row>
        <row r="897">
          <cell r="E897" t="str">
            <v>==========================</v>
          </cell>
        </row>
        <row r="898">
          <cell r="G898" t="str">
            <v xml:space="preserve">                     Balance Contable - Estructura México</v>
          </cell>
          <cell r="N898" t="str">
            <v>Hora</v>
          </cell>
          <cell r="P898">
            <v>0.41792824074074075</v>
          </cell>
        </row>
        <row r="899">
          <cell r="N899" t="str">
            <v>RFBILA00</v>
          </cell>
          <cell r="Q899" t="str">
            <v>/</v>
          </cell>
          <cell r="R899" t="str">
            <v>SS79393</v>
          </cell>
        </row>
        <row r="901">
          <cell r="F901">
            <v>12</v>
          </cell>
          <cell r="G901" t="str">
            <v xml:space="preserve">                     Balance Contable - Estructura México</v>
          </cell>
          <cell r="I901" t="str">
            <v>****</v>
          </cell>
          <cell r="N901" t="str">
            <v>Hora</v>
          </cell>
          <cell r="P901">
            <v>0.43859953703703702</v>
          </cell>
          <cell r="S901" t="str">
            <v>NPM</v>
          </cell>
        </row>
        <row r="902">
          <cell r="N902" t="str">
            <v>RFBILA00</v>
          </cell>
          <cell r="Q902" t="str">
            <v>/</v>
          </cell>
          <cell r="R902" t="str">
            <v>SS79393</v>
          </cell>
        </row>
        <row r="903">
          <cell r="E903" t="str">
            <v>Textos............................................</v>
          </cell>
          <cell r="J903" t="str">
            <v>..Interv.informe.</v>
          </cell>
          <cell r="L903" t="str">
            <v>..Comp. periodos</v>
          </cell>
          <cell r="O903" t="str">
            <v>.......absolutos</v>
          </cell>
        </row>
        <row r="904">
          <cell r="E904" t="str">
            <v>..................................................</v>
          </cell>
          <cell r="F904">
            <v>12</v>
          </cell>
          <cell r="G904" t="str">
            <v>División</v>
          </cell>
          <cell r="I904" t="str">
            <v>****</v>
          </cell>
          <cell r="J904" t="str">
            <v>(08.2004-08.2004)</v>
          </cell>
          <cell r="L904" t="str">
            <v>(07.2004-07.2004)</v>
          </cell>
          <cell r="N904" t="str">
            <v>Imptes en</v>
          </cell>
          <cell r="O904" t="str">
            <v>.....Desviación</v>
          </cell>
          <cell r="S904" t="str">
            <v>NPM</v>
          </cell>
        </row>
        <row r="906">
          <cell r="E906" t="str">
            <v>Textos............................................</v>
          </cell>
          <cell r="J906" t="str">
            <v>..Interv.informe.</v>
          </cell>
          <cell r="L906" t="str">
            <v>..Comp. periodos</v>
          </cell>
          <cell r="O906" t="str">
            <v>.......absolutos</v>
          </cell>
        </row>
        <row r="907">
          <cell r="E907" t="str">
            <v>..................................................</v>
          </cell>
          <cell r="J907" t="str">
            <v>(09.2004-09.2004)</v>
          </cell>
          <cell r="L907" t="str">
            <v>(08.2004-08.2004)</v>
          </cell>
          <cell r="O907" t="str">
            <v>.....Desviación</v>
          </cell>
        </row>
        <row r="908">
          <cell r="E908" t="str">
            <v>.</v>
          </cell>
        </row>
        <row r="909">
          <cell r="E909" t="str">
            <v>RESULTADOS EXTRAORDINARIOS</v>
          </cell>
        </row>
        <row r="910">
          <cell r="E910" t="str">
            <v>==========================</v>
          </cell>
        </row>
        <row r="911">
          <cell r="E911" t="str">
            <v>.</v>
          </cell>
        </row>
        <row r="912">
          <cell r="E912" t="str">
            <v>.</v>
          </cell>
        </row>
        <row r="913">
          <cell r="E913" t="str">
            <v>INGRESOS EXTRAORDINARIOS</v>
          </cell>
          <cell r="H913" t="str">
            <v>CUENTA TECNICA DE VENTAS DE INMOVILIZAD</v>
          </cell>
          <cell r="K913">
            <v>-34782.61</v>
          </cell>
          <cell r="M913">
            <v>-34782.61</v>
          </cell>
          <cell r="O913">
            <v>0</v>
          </cell>
        </row>
        <row r="914">
          <cell r="E914" t="str">
            <v>========================</v>
          </cell>
          <cell r="K914">
            <v>-34782.61</v>
          </cell>
          <cell r="M914">
            <v>-34782.61</v>
          </cell>
          <cell r="O914">
            <v>0</v>
          </cell>
        </row>
        <row r="915">
          <cell r="E915" t="str">
            <v>77 Benef. del inmovilizado e ingresos extra.</v>
          </cell>
        </row>
        <row r="916">
          <cell r="E916">
            <v>7710010000</v>
          </cell>
          <cell r="H916" t="str">
            <v>CUENTA TECNICA DE VENTAS DE INMOVILIZAD</v>
          </cell>
          <cell r="K916">
            <v>-34782.61</v>
          </cell>
          <cell r="M916">
            <v>-34782.61</v>
          </cell>
          <cell r="O916">
            <v>0</v>
          </cell>
        </row>
        <row r="917">
          <cell r="E917" t="str">
            <v>Total 77 Benef. del inmov. e ingresos extra.</v>
          </cell>
          <cell r="K917">
            <v>-34782.61</v>
          </cell>
          <cell r="M917">
            <v>-34782.61</v>
          </cell>
          <cell r="O917">
            <v>0</v>
          </cell>
        </row>
        <row r="919">
          <cell r="E919" t="str">
            <v>TOTAL INGRESOS EXTRAORDINARIOS</v>
          </cell>
          <cell r="K919">
            <v>-34782.61</v>
          </cell>
          <cell r="M919">
            <v>-34782.61</v>
          </cell>
          <cell r="O919">
            <v>0</v>
          </cell>
        </row>
        <row r="920">
          <cell r="E920" t="str">
            <v>==============================</v>
          </cell>
        </row>
        <row r="921">
          <cell r="E921" t="str">
            <v>67 Pérd. proced. del inmov. y gastos extra.</v>
          </cell>
        </row>
        <row r="922">
          <cell r="E922" t="str">
            <v>GASTOS EXTRAORDINARIOS</v>
          </cell>
          <cell r="H922" t="str">
            <v>COSTE DE VENTAS DE ACTIVO FIJO</v>
          </cell>
          <cell r="K922">
            <v>38545.07</v>
          </cell>
          <cell r="M922">
            <v>38545.07</v>
          </cell>
          <cell r="O922">
            <v>0</v>
          </cell>
        </row>
        <row r="923">
          <cell r="E923" t="str">
            <v>======================</v>
          </cell>
          <cell r="H923" t="str">
            <v>PERDIDAS PUESTA EN EQUIVALENCIA</v>
          </cell>
          <cell r="K923">
            <v>41213010.259999998</v>
          </cell>
          <cell r="M923">
            <v>32466739.800000001</v>
          </cell>
          <cell r="O923">
            <v>8746270.4600000009</v>
          </cell>
        </row>
        <row r="924">
          <cell r="E924" t="str">
            <v>67 Pérd. proced. del inmov. y gastos extra.</v>
          </cell>
          <cell r="H924" t="str">
            <v>AMORTIZACION CREDITO MERCANTIL</v>
          </cell>
          <cell r="K924">
            <v>1337082.72</v>
          </cell>
          <cell r="M924">
            <v>1169947.3799999999</v>
          </cell>
          <cell r="O924">
            <v>167135.34</v>
          </cell>
        </row>
        <row r="925">
          <cell r="E925">
            <v>6710010000</v>
          </cell>
          <cell r="H925" t="str">
            <v>COSTE DE VENTAS DE ACTIVO FIJO</v>
          </cell>
          <cell r="K925">
            <v>38545.07</v>
          </cell>
          <cell r="M925">
            <v>38545.07</v>
          </cell>
          <cell r="O925">
            <v>0</v>
          </cell>
        </row>
        <row r="926">
          <cell r="E926">
            <v>6721090012</v>
          </cell>
          <cell r="H926" t="str">
            <v>PERDIDAS PUESTA EN EQUIVALENCIA</v>
          </cell>
          <cell r="K926">
            <v>35762400.369999997</v>
          </cell>
          <cell r="M926">
            <v>41213010.259999998</v>
          </cell>
          <cell r="O926">
            <v>-5450609.8899999997</v>
          </cell>
        </row>
        <row r="927">
          <cell r="E927">
            <v>6780090099</v>
          </cell>
          <cell r="H927" t="str">
            <v>AMORTIZACION CREDITO MERCANTIL</v>
          </cell>
          <cell r="K927">
            <v>1504218.06</v>
          </cell>
          <cell r="M927">
            <v>1337082.72</v>
          </cell>
          <cell r="O927">
            <v>167135.34</v>
          </cell>
        </row>
        <row r="928">
          <cell r="E928" t="str">
            <v>Total 67 Pérd. proced.inmov. y gastos extra.</v>
          </cell>
          <cell r="K928">
            <v>37305163.5</v>
          </cell>
          <cell r="M928">
            <v>42588638.049999997</v>
          </cell>
          <cell r="O928">
            <v>-5283474.55</v>
          </cell>
        </row>
        <row r="930">
          <cell r="E930" t="str">
            <v>TOTAL GASTOS EXTRAORDINARIOS</v>
          </cell>
          <cell r="K930">
            <v>37305163.5</v>
          </cell>
          <cell r="M930">
            <v>42588638.049999997</v>
          </cell>
          <cell r="O930">
            <v>-5283474.55</v>
          </cell>
        </row>
        <row r="931">
          <cell r="E931" t="str">
            <v>============================</v>
          </cell>
        </row>
        <row r="932">
          <cell r="E932" t="str">
            <v>.</v>
          </cell>
          <cell r="K932">
            <v>293736736.99000001</v>
          </cell>
          <cell r="M932">
            <v>249882756.71000001</v>
          </cell>
          <cell r="O932">
            <v>43853980.280000001</v>
          </cell>
        </row>
        <row r="933">
          <cell r="E933" t="str">
            <v>TOTAL RESULTADOS EXTRAORDINARIOS</v>
          </cell>
          <cell r="K933">
            <v>37270380.890000001</v>
          </cell>
          <cell r="M933">
            <v>42553855.439999998</v>
          </cell>
          <cell r="O933">
            <v>-5283474.55</v>
          </cell>
        </row>
        <row r="934">
          <cell r="E934" t="str">
            <v>================================</v>
          </cell>
        </row>
        <row r="935">
          <cell r="E935" t="str">
            <v>.</v>
          </cell>
          <cell r="K935">
            <v>326479890.74000001</v>
          </cell>
          <cell r="M935">
            <v>293736736.99000001</v>
          </cell>
          <cell r="O935">
            <v>32743153.75</v>
          </cell>
        </row>
        <row r="936">
          <cell r="E936" t="str">
            <v>.</v>
          </cell>
        </row>
        <row r="937">
          <cell r="E937" t="str">
            <v>RESULTADO ANTES DE IMPUESTOS</v>
          </cell>
        </row>
        <row r="938">
          <cell r="E938" t="str">
            <v>= = = = = = = = = = = = = = =</v>
          </cell>
        </row>
        <row r="939">
          <cell r="G939" t="str">
            <v xml:space="preserve">                     Balance Contable - Estructura México</v>
          </cell>
          <cell r="N939" t="str">
            <v>Hora</v>
          </cell>
          <cell r="P939">
            <v>0.41792824074074075</v>
          </cell>
        </row>
        <row r="940">
          <cell r="N940" t="str">
            <v>RFBILA00</v>
          </cell>
          <cell r="Q940" t="str">
            <v>/</v>
          </cell>
          <cell r="R940" t="str">
            <v>SS79393</v>
          </cell>
        </row>
        <row r="942">
          <cell r="F942">
            <v>12</v>
          </cell>
          <cell r="G942" t="str">
            <v xml:space="preserve">                     Balance Contable - Estructura México</v>
          </cell>
          <cell r="I942" t="str">
            <v>****</v>
          </cell>
          <cell r="N942" t="str">
            <v>Hora</v>
          </cell>
          <cell r="P942">
            <v>0.43859953703703702</v>
          </cell>
          <cell r="S942" t="str">
            <v>NPM</v>
          </cell>
        </row>
        <row r="943">
          <cell r="N943" t="str">
            <v>RFBILA00</v>
          </cell>
          <cell r="Q943" t="str">
            <v>/</v>
          </cell>
          <cell r="R943" t="str">
            <v>SS79393</v>
          </cell>
        </row>
        <row r="944">
          <cell r="E944" t="str">
            <v>Textos............................................</v>
          </cell>
          <cell r="J944" t="str">
            <v>..Interv.informe.</v>
          </cell>
          <cell r="L944" t="str">
            <v>..Comp. periodos</v>
          </cell>
          <cell r="O944" t="str">
            <v>.......absolutos</v>
          </cell>
        </row>
        <row r="945">
          <cell r="E945" t="str">
            <v>..................................................</v>
          </cell>
          <cell r="F945">
            <v>12</v>
          </cell>
          <cell r="G945" t="str">
            <v>División</v>
          </cell>
          <cell r="I945" t="str">
            <v>****</v>
          </cell>
          <cell r="J945" t="str">
            <v>(08.2004-08.2004)</v>
          </cell>
          <cell r="L945" t="str">
            <v>(07.2004-07.2004)</v>
          </cell>
          <cell r="N945" t="str">
            <v>Imptes en</v>
          </cell>
          <cell r="O945" t="str">
            <v>.....Desviación</v>
          </cell>
          <cell r="S945" t="str">
            <v>NPM</v>
          </cell>
        </row>
        <row r="947">
          <cell r="E947" t="str">
            <v>Textos............................................</v>
          </cell>
          <cell r="J947" t="str">
            <v>..Interv.informe.</v>
          </cell>
          <cell r="L947" t="str">
            <v>..Comp. periodos</v>
          </cell>
          <cell r="O947" t="str">
            <v>.......absolutos</v>
          </cell>
        </row>
        <row r="948">
          <cell r="E948" t="str">
            <v>..................................................</v>
          </cell>
          <cell r="J948" t="str">
            <v>(09.2004-09.2004)</v>
          </cell>
          <cell r="L948" t="str">
            <v>(08.2004-08.2004)</v>
          </cell>
          <cell r="O948" t="str">
            <v>.....Desviación</v>
          </cell>
        </row>
        <row r="949">
          <cell r="E949" t="str">
            <v>IMPUESTO SOCIEDADES</v>
          </cell>
        </row>
        <row r="950">
          <cell r="E950" t="str">
            <v>.</v>
          </cell>
        </row>
        <row r="951">
          <cell r="E951" t="str">
            <v>.</v>
          </cell>
        </row>
        <row r="952">
          <cell r="E952" t="str">
            <v>IMPUESTO SOCIEDADES</v>
          </cell>
          <cell r="H952" t="str">
            <v>IMPUESTO SOBRE BENEFICIOS</v>
          </cell>
          <cell r="K952">
            <v>19637425.359999999</v>
          </cell>
          <cell r="M952">
            <v>16756996.189999999</v>
          </cell>
          <cell r="O952">
            <v>2880429.17</v>
          </cell>
        </row>
        <row r="953">
          <cell r="E953" t="str">
            <v>===================</v>
          </cell>
          <cell r="K953">
            <v>19637425.359999999</v>
          </cell>
          <cell r="M953">
            <v>16756996.189999999</v>
          </cell>
          <cell r="O953">
            <v>2880429.17</v>
          </cell>
        </row>
        <row r="954">
          <cell r="E954" t="str">
            <v>630 Impuesto sobre beneficios</v>
          </cell>
        </row>
        <row r="955">
          <cell r="E955">
            <v>6300000000</v>
          </cell>
          <cell r="H955" t="str">
            <v>IMPUESTO SOBRE BENEFICIOS</v>
          </cell>
          <cell r="K955">
            <v>23217854.530000001</v>
          </cell>
          <cell r="M955">
            <v>19637425.359999999</v>
          </cell>
          <cell r="O955">
            <v>3580429.17</v>
          </cell>
        </row>
        <row r="956">
          <cell r="E956" t="str">
            <v>Total 630 Impuesto sobre beneficios</v>
          </cell>
          <cell r="K956">
            <v>23217854.530000001</v>
          </cell>
          <cell r="M956">
            <v>19637425.359999999</v>
          </cell>
          <cell r="O956">
            <v>3580429.17</v>
          </cell>
        </row>
        <row r="957">
          <cell r="E957" t="str">
            <v>.</v>
          </cell>
          <cell r="K957">
            <v>313374162.35000002</v>
          </cell>
          <cell r="M957">
            <v>266639752.90000001</v>
          </cell>
          <cell r="O957">
            <v>46734409.450000003</v>
          </cell>
        </row>
        <row r="958">
          <cell r="E958" t="str">
            <v>TOTAL IMPUESTO SOCIEDADES</v>
          </cell>
          <cell r="K958">
            <v>23217854.530000001</v>
          </cell>
          <cell r="M958">
            <v>19637425.359999999</v>
          </cell>
          <cell r="O958">
            <v>3580429.17</v>
          </cell>
        </row>
        <row r="959">
          <cell r="E959" t="str">
            <v>=========================</v>
          </cell>
        </row>
        <row r="960">
          <cell r="E960" t="str">
            <v>.</v>
          </cell>
          <cell r="K960">
            <v>349697745.26999998</v>
          </cell>
          <cell r="M960">
            <v>313374162.35000002</v>
          </cell>
          <cell r="O960">
            <v>36323582.920000002</v>
          </cell>
        </row>
        <row r="961">
          <cell r="E961" t="str">
            <v>.</v>
          </cell>
        </row>
        <row r="962">
          <cell r="E962" t="str">
            <v>RESULTADO DESPUÉS DE IMPUESTOS</v>
          </cell>
        </row>
        <row r="963">
          <cell r="E963" t="str">
            <v>= = = = = = = = = = = = = = = =</v>
          </cell>
        </row>
        <row r="964">
          <cell r="G964" t="str">
            <v xml:space="preserve">                     Balance Contable - Estructura México</v>
          </cell>
          <cell r="N964" t="str">
            <v>Hora</v>
          </cell>
          <cell r="P964">
            <v>0.41792824074074075</v>
          </cell>
        </row>
        <row r="965">
          <cell r="N965" t="str">
            <v>RFBILA00</v>
          </cell>
          <cell r="Q965" t="str">
            <v>/</v>
          </cell>
          <cell r="R965" t="str">
            <v>SS79393</v>
          </cell>
        </row>
        <row r="967">
          <cell r="F967">
            <v>12</v>
          </cell>
          <cell r="G967" t="str">
            <v xml:space="preserve">                     Balance Contable - Estructura México</v>
          </cell>
          <cell r="I967" t="str">
            <v>****</v>
          </cell>
          <cell r="N967" t="str">
            <v>Hora</v>
          </cell>
          <cell r="P967">
            <v>0.43859953703703702</v>
          </cell>
          <cell r="S967" t="str">
            <v>NPM</v>
          </cell>
        </row>
        <row r="968">
          <cell r="N968" t="str">
            <v>RFBILA00</v>
          </cell>
          <cell r="Q968" t="str">
            <v>/</v>
          </cell>
          <cell r="R968" t="str">
            <v>SS79393</v>
          </cell>
        </row>
        <row r="969">
          <cell r="E969" t="str">
            <v>Textos............................................</v>
          </cell>
          <cell r="J969" t="str">
            <v>..Interv.informe.</v>
          </cell>
          <cell r="L969" t="str">
            <v>..Comp. periodos</v>
          </cell>
          <cell r="O969" t="str">
            <v>.......absolutos</v>
          </cell>
        </row>
        <row r="970">
          <cell r="E970" t="str">
            <v>..................................................</v>
          </cell>
          <cell r="F970">
            <v>12</v>
          </cell>
          <cell r="G970" t="str">
            <v>División</v>
          </cell>
          <cell r="I970" t="str">
            <v>****</v>
          </cell>
          <cell r="J970" t="str">
            <v>(08.2004-08.2004)</v>
          </cell>
          <cell r="L970" t="str">
            <v>(07.2004-07.2004)</v>
          </cell>
          <cell r="N970" t="str">
            <v>Imptes en</v>
          </cell>
          <cell r="O970" t="str">
            <v>.....Desviación</v>
          </cell>
          <cell r="S970" t="str">
            <v>NPM</v>
          </cell>
        </row>
        <row r="972">
          <cell r="E972" t="str">
            <v>Textos............................................</v>
          </cell>
          <cell r="J972" t="str">
            <v>..Interv.informe.</v>
          </cell>
          <cell r="L972" t="str">
            <v>..Comp. periodos</v>
          </cell>
          <cell r="O972" t="str">
            <v>.......absolutos</v>
          </cell>
        </row>
        <row r="973">
          <cell r="E973" t="str">
            <v>..................................................</v>
          </cell>
          <cell r="J973" t="str">
            <v>(09.2004-09.2004)</v>
          </cell>
          <cell r="L973" t="str">
            <v>(08.2004-08.2004)</v>
          </cell>
          <cell r="O973" t="str">
            <v>.....Desviación</v>
          </cell>
        </row>
        <row r="974">
          <cell r="K974">
            <v>-313374162.35000002</v>
          </cell>
          <cell r="M974">
            <v>-266639752.90000001</v>
          </cell>
          <cell r="O974">
            <v>-46734409.450000003</v>
          </cell>
        </row>
        <row r="975">
          <cell r="E975" t="str">
            <v>RESULTADO DEL EJERCICIO</v>
          </cell>
        </row>
        <row r="976">
          <cell r="E976" t="str">
            <v>=======================</v>
          </cell>
          <cell r="G976" t="str">
            <v xml:space="preserve">                     Balance Contable - Estructura México</v>
          </cell>
          <cell r="N976" t="str">
            <v>Hora</v>
          </cell>
          <cell r="P976">
            <v>0.41792824074074075</v>
          </cell>
        </row>
        <row r="977">
          <cell r="K977">
            <v>-349697745.26999998</v>
          </cell>
          <cell r="M977">
            <v>-313374162.35000002</v>
          </cell>
          <cell r="N977" t="str">
            <v>RFBILA00</v>
          </cell>
          <cell r="O977">
            <v>-36323582.920000002</v>
          </cell>
          <cell r="Q977" t="str">
            <v>/</v>
          </cell>
          <cell r="R977" t="str">
            <v>SS79393</v>
          </cell>
        </row>
        <row r="979">
          <cell r="F979">
            <v>12</v>
          </cell>
          <cell r="G979" t="str">
            <v xml:space="preserve">                     Balance Contable - Estructura México</v>
          </cell>
          <cell r="I979" t="str">
            <v>****</v>
          </cell>
          <cell r="N979" t="str">
            <v>Hora</v>
          </cell>
          <cell r="P979">
            <v>0.43859953703703702</v>
          </cell>
          <cell r="S979" t="str">
            <v>NPM</v>
          </cell>
        </row>
        <row r="980">
          <cell r="N980" t="str">
            <v>RFBILA00</v>
          </cell>
          <cell r="Q980" t="str">
            <v>/</v>
          </cell>
          <cell r="R980" t="str">
            <v>SS79393</v>
          </cell>
        </row>
        <row r="981">
          <cell r="E981" t="str">
            <v>Textos............................................</v>
          </cell>
          <cell r="J981" t="str">
            <v>..Interv.informe.</v>
          </cell>
          <cell r="L981" t="str">
            <v>..Comp. periodos</v>
          </cell>
          <cell r="O981" t="str">
            <v>.......absolutos</v>
          </cell>
        </row>
        <row r="982">
          <cell r="E982" t="str">
            <v>..................................................</v>
          </cell>
          <cell r="F982">
            <v>12</v>
          </cell>
          <cell r="G982" t="str">
            <v>División</v>
          </cell>
          <cell r="I982" t="str">
            <v>****</v>
          </cell>
          <cell r="J982" t="str">
            <v>(08.2004-08.2004)</v>
          </cell>
          <cell r="L982" t="str">
            <v>(07.2004-07.2004)</v>
          </cell>
          <cell r="N982" t="str">
            <v>Imptes en</v>
          </cell>
          <cell r="O982" t="str">
            <v>.....Desviación</v>
          </cell>
          <cell r="S982" t="str">
            <v>NPM</v>
          </cell>
        </row>
        <row r="984">
          <cell r="E984" t="str">
            <v>Textos............................................</v>
          </cell>
          <cell r="J984" t="str">
            <v>..Interv.informe.</v>
          </cell>
          <cell r="L984" t="str">
            <v>..Comp. periodos</v>
          </cell>
          <cell r="O984" t="str">
            <v>.......absolutos</v>
          </cell>
        </row>
        <row r="985">
          <cell r="E985" t="str">
            <v>..................................................</v>
          </cell>
          <cell r="J985" t="str">
            <v>(09.2004-09.2004)</v>
          </cell>
          <cell r="L985" t="str">
            <v>(08.2004-08.2004)</v>
          </cell>
          <cell r="O985" t="str">
            <v>.....Desviación</v>
          </cell>
        </row>
        <row r="986">
          <cell r="E986" t="str">
            <v>A111039500</v>
          </cell>
          <cell r="H986" t="str">
            <v>AJUSTE B10 ACT REEXPRESION EXCESO/INSUF</v>
          </cell>
          <cell r="K986">
            <v>9806725.0899999999</v>
          </cell>
          <cell r="M986">
            <v>9318240.5700000003</v>
          </cell>
          <cell r="O986">
            <v>488484.52</v>
          </cell>
        </row>
        <row r="987">
          <cell r="E987" t="str">
            <v>CUENTAS SIN ASIGNACION</v>
          </cell>
          <cell r="H987" t="str">
            <v>AJUSTE PERDIDAS EJERCICIOS ANTERIORES</v>
          </cell>
          <cell r="K987">
            <v>-31970464.109999999</v>
          </cell>
          <cell r="M987">
            <v>-33960557.030000001</v>
          </cell>
          <cell r="O987">
            <v>1990092.92</v>
          </cell>
        </row>
        <row r="988">
          <cell r="E988" t="str">
            <v>======================</v>
          </cell>
          <cell r="H988" t="str">
            <v>INGRESOS POR CONEXION PDTES. POR RECONO</v>
          </cell>
          <cell r="K988">
            <v>-18349425.77</v>
          </cell>
          <cell r="M988">
            <v>-18642615.969999999</v>
          </cell>
          <cell r="O988">
            <v>293190.2</v>
          </cell>
        </row>
        <row r="989">
          <cell r="E989" t="str">
            <v>A111039500</v>
          </cell>
          <cell r="H989" t="str">
            <v>AJUSTE B10 ACT REEXPRESION EXCESO/INSUF</v>
          </cell>
          <cell r="K989">
            <v>9954554.0800000001</v>
          </cell>
          <cell r="M989">
            <v>9806725.0899999999</v>
          </cell>
          <cell r="O989">
            <v>147828.99</v>
          </cell>
        </row>
        <row r="990">
          <cell r="E990" t="str">
            <v>A121000000</v>
          </cell>
          <cell r="H990" t="str">
            <v>AJUSTE PERDIDAS EJERCICIOS ANTERIORES</v>
          </cell>
          <cell r="K990">
            <v>-31845860.27</v>
          </cell>
          <cell r="M990">
            <v>-31970464.109999999</v>
          </cell>
          <cell r="O990">
            <v>124603.84</v>
          </cell>
        </row>
        <row r="991">
          <cell r="E991" t="str">
            <v>A133201000</v>
          </cell>
          <cell r="H991" t="str">
            <v>INGRESOS POR CONEXION PDTES. POR RECONO</v>
          </cell>
          <cell r="K991">
            <v>-18045669.309999999</v>
          </cell>
          <cell r="M991">
            <v>-18349425.77</v>
          </cell>
          <cell r="O991">
            <v>303756.46000000002</v>
          </cell>
        </row>
        <row r="992">
          <cell r="E992" t="str">
            <v>A201000000</v>
          </cell>
          <cell r="H992" t="str">
            <v>AJUSTE GASTOS DE PRIMER ESTABLECIMIENTO</v>
          </cell>
          <cell r="K992">
            <v>-22086172.530000001</v>
          </cell>
          <cell r="M992">
            <v>-22222061.829999998</v>
          </cell>
          <cell r="O992">
            <v>135889.29999999999</v>
          </cell>
        </row>
        <row r="993">
          <cell r="E993" t="str">
            <v>A240001340</v>
          </cell>
          <cell r="H993" t="str">
            <v>AJUSTE PARTICIPACION COMERCIAL. METROGA</v>
          </cell>
          <cell r="K993">
            <v>253731947.56999999</v>
          </cell>
          <cell r="M993">
            <v>259050856.40000001</v>
          </cell>
          <cell r="O993">
            <v>-5318908.83</v>
          </cell>
        </row>
        <row r="994">
          <cell r="E994" t="str">
            <v>A240003460</v>
          </cell>
          <cell r="H994" t="str">
            <v>AJUSTE PARTICIPACION EN GAS NATURAL SER</v>
          </cell>
          <cell r="K994">
            <v>6733782.6600000001</v>
          </cell>
          <cell r="M994">
            <v>8158185.5899999999</v>
          </cell>
          <cell r="O994">
            <v>-1424402.93</v>
          </cell>
        </row>
        <row r="995">
          <cell r="E995" t="str">
            <v>A240003590</v>
          </cell>
          <cell r="H995" t="str">
            <v>AJUSTE PARTICIPACION EN TRANSNATURAL</v>
          </cell>
          <cell r="K995">
            <v>51412673.359999999</v>
          </cell>
          <cell r="M995">
            <v>50158152.109999999</v>
          </cell>
          <cell r="O995">
            <v>1254521.25</v>
          </cell>
        </row>
        <row r="996">
          <cell r="E996" t="str">
            <v>A240004190</v>
          </cell>
          <cell r="H996" t="str">
            <v>AJUSTE PARTICIPACION EN ENERGIA Y CONFO</v>
          </cell>
          <cell r="K996">
            <v>-2331859.62</v>
          </cell>
          <cell r="M996">
            <v>-2184131.91</v>
          </cell>
          <cell r="O996">
            <v>-147727.71</v>
          </cell>
        </row>
        <row r="997">
          <cell r="E997" t="str">
            <v>A241003620</v>
          </cell>
          <cell r="H997" t="str">
            <v>AJUSTE PARTICIPACION EN CH4 ENERGIA</v>
          </cell>
          <cell r="K997">
            <v>-551247.30000000005</v>
          </cell>
          <cell r="M997">
            <v>-589326.64</v>
          </cell>
          <cell r="O997">
            <v>38079.339999999997</v>
          </cell>
        </row>
        <row r="998">
          <cell r="E998" t="str">
            <v>A282271000</v>
          </cell>
          <cell r="H998" t="str">
            <v>AMORTIZACION RED</v>
          </cell>
          <cell r="K998">
            <v>-132275515.87</v>
          </cell>
          <cell r="M998">
            <v>-124640683.29000001</v>
          </cell>
          <cell r="O998">
            <v>-7634832.5800000001</v>
          </cell>
        </row>
        <row r="999">
          <cell r="E999" t="str">
            <v>A474500000</v>
          </cell>
          <cell r="H999" t="str">
            <v>AJUSTE CREDITO FISCAL POR PERDIDAS A CO</v>
          </cell>
          <cell r="K999">
            <v>-125756847.86</v>
          </cell>
          <cell r="M999">
            <v>-125990244.37</v>
          </cell>
          <cell r="O999">
            <v>233396.51</v>
          </cell>
        </row>
        <row r="1000">
          <cell r="E1000" t="str">
            <v>A630100000</v>
          </cell>
          <cell r="H1000" t="str">
            <v>ISR DIFERIDO INGRESOS POR CONEXION PDTE</v>
          </cell>
          <cell r="K1000">
            <v>-7244622.4400000004</v>
          </cell>
          <cell r="M1000">
            <v>-7011225.9299999997</v>
          </cell>
          <cell r="O1000">
            <v>-233396.51</v>
          </cell>
        </row>
        <row r="1001">
          <cell r="E1001" t="str">
            <v>A672109011</v>
          </cell>
          <cell r="H1001" t="str">
            <v>AJUSTE PERDIDAS PUESTA EN EQUIVALENCIA</v>
          </cell>
          <cell r="K1001">
            <v>-35762400.369999997</v>
          </cell>
          <cell r="M1001">
            <v>-41213010.259999998</v>
          </cell>
          <cell r="O1001">
            <v>5450609.8899999997</v>
          </cell>
        </row>
        <row r="1002">
          <cell r="E1002" t="str">
            <v>A680072010</v>
          </cell>
          <cell r="H1002" t="str">
            <v>AJUSTE GASTOS DE PRIMER ESTABLECIMIENTO</v>
          </cell>
          <cell r="K1002">
            <v>-1223003.7</v>
          </cell>
          <cell r="M1002">
            <v>-1087114.3999999999</v>
          </cell>
          <cell r="O1002">
            <v>-135889.29999999999</v>
          </cell>
        </row>
        <row r="1003">
          <cell r="E1003" t="str">
            <v>A682979980</v>
          </cell>
          <cell r="H1003" t="str">
            <v>DOTACION AMORTIZACION INMOVILIZADO MATE</v>
          </cell>
          <cell r="K1003">
            <v>62428839.109999999</v>
          </cell>
          <cell r="M1003">
            <v>54794006.530000001</v>
          </cell>
          <cell r="O1003">
            <v>7634832.5800000001</v>
          </cell>
        </row>
        <row r="1004">
          <cell r="E1004" t="str">
            <v>A769000000</v>
          </cell>
          <cell r="H1004" t="str">
            <v>INGRESOS POR APLAZAMIENTO FACTURAS</v>
          </cell>
          <cell r="K1004">
            <v>-2654862.69</v>
          </cell>
          <cell r="M1004">
            <v>-2351106.23</v>
          </cell>
          <cell r="O1004">
            <v>-303756.46000000002</v>
          </cell>
        </row>
        <row r="1005">
          <cell r="E1005" t="str">
            <v>A769001010</v>
          </cell>
          <cell r="H1005" t="str">
            <v>AJUSTE RESULTADO EXPOSICION A LA INFLAC</v>
          </cell>
          <cell r="K1005">
            <v>-4483734.82</v>
          </cell>
          <cell r="M1005">
            <v>-4359130.9800000004</v>
          </cell>
          <cell r="O1005">
            <v>-124603.84</v>
          </cell>
        </row>
        <row r="1006">
          <cell r="K1006">
            <v>0</v>
          </cell>
          <cell r="M1006">
            <v>0</v>
          </cell>
          <cell r="O1006">
            <v>0</v>
          </cell>
        </row>
      </sheetData>
      <sheetData sheetId="7" refreshError="1">
        <row r="1">
          <cell r="G1" t="str">
            <v xml:space="preserve">                     Balance Contable - Estructura México</v>
          </cell>
          <cell r="N1" t="str">
            <v>Hora</v>
          </cell>
          <cell r="P1">
            <v>0.44487268518518519</v>
          </cell>
        </row>
        <row r="2">
          <cell r="N2" t="str">
            <v>RFBILA00</v>
          </cell>
          <cell r="Q2" t="str">
            <v>/</v>
          </cell>
          <cell r="R2" t="str">
            <v>SS79393</v>
          </cell>
        </row>
        <row r="4">
          <cell r="F4">
            <v>12</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K17">
            <v>35917347.259999998</v>
          </cell>
          <cell r="M17">
            <v>35917347.259999998</v>
          </cell>
          <cell r="O17">
            <v>0</v>
          </cell>
        </row>
        <row r="18">
          <cell r="E18">
            <v>2800000000</v>
          </cell>
          <cell r="H18" t="str">
            <v>FONDO DE AMORTIZACION GASTOS DE ESTABLE</v>
          </cell>
          <cell r="K18">
            <v>-11201809.27</v>
          </cell>
          <cell r="M18">
            <v>-11052153.66</v>
          </cell>
          <cell r="O18">
            <v>-149655.60999999999</v>
          </cell>
        </row>
        <row r="19">
          <cell r="E19" t="str">
            <v>Total 201 Gastos de primer establecimiento</v>
          </cell>
          <cell r="K19">
            <v>24715537.989999998</v>
          </cell>
          <cell r="M19">
            <v>24865193.600000001</v>
          </cell>
          <cell r="O19">
            <v>-149655.60999999999</v>
          </cell>
        </row>
        <row r="20">
          <cell r="E20" t="str">
            <v>TOTAL GASTOS DE AMPLIACIÓN DE CAPITAL</v>
          </cell>
          <cell r="K20">
            <v>24715537.989999998</v>
          </cell>
          <cell r="M20">
            <v>24865193.600000001</v>
          </cell>
          <cell r="O20">
            <v>-149655.60999999999</v>
          </cell>
        </row>
        <row r="22">
          <cell r="E22" t="str">
            <v>TOTAL GASTOS DE ESTABLECIMIENTO</v>
          </cell>
          <cell r="K22">
            <v>24715537.989999998</v>
          </cell>
          <cell r="M22">
            <v>24865193.600000001</v>
          </cell>
          <cell r="O22">
            <v>-149655.60999999999</v>
          </cell>
        </row>
        <row r="23">
          <cell r="E23" t="str">
            <v>===============================</v>
          </cell>
        </row>
        <row r="25">
          <cell r="E25" t="str">
            <v>INMOVILIZADO MATERIAL E INMATERIAL BRUTO</v>
          </cell>
        </row>
        <row r="26">
          <cell r="E26" t="str">
            <v>========================================</v>
          </cell>
        </row>
        <row r="27">
          <cell r="E27" t="str">
            <v>INMOVILIZACIONES INMATERIALES</v>
          </cell>
        </row>
        <row r="29">
          <cell r="E29" t="str">
            <v>GASTOS DE INVESTIGACIÓN Y DESARROLLO</v>
          </cell>
        </row>
        <row r="30">
          <cell r="E30" t="str">
            <v>210 Gastos de investigación y desarrollo</v>
          </cell>
        </row>
        <row r="31">
          <cell r="E31">
            <v>2101000000</v>
          </cell>
          <cell r="H31" t="str">
            <v>GASTOS DE I+D PROYECTOS TERMINADOS</v>
          </cell>
          <cell r="K31">
            <v>11917407.34</v>
          </cell>
          <cell r="M31">
            <v>11458890.18</v>
          </cell>
          <cell r="O31">
            <v>458517.16</v>
          </cell>
        </row>
        <row r="32">
          <cell r="E32">
            <v>2101095000</v>
          </cell>
          <cell r="H32" t="str">
            <v>B10 ACT GASTOS I+D PROYECTOS TERMINADOS</v>
          </cell>
          <cell r="K32">
            <v>3251186</v>
          </cell>
          <cell r="M32">
            <v>3164970.41</v>
          </cell>
          <cell r="O32">
            <v>86215.59</v>
          </cell>
        </row>
        <row r="33">
          <cell r="E33" t="str">
            <v>Total 210 Gastos de investigación y desarr.</v>
          </cell>
          <cell r="K33">
            <v>15168593.34</v>
          </cell>
          <cell r="M33">
            <v>14623860.59</v>
          </cell>
          <cell r="O33">
            <v>544732.75</v>
          </cell>
        </row>
        <row r="34">
          <cell r="E34" t="str">
            <v>TOTAL GASTOS DE INVESTIGACIÓN Y DESARROLLO</v>
          </cell>
          <cell r="K34">
            <v>15168593.34</v>
          </cell>
          <cell r="M34">
            <v>14623860.59</v>
          </cell>
          <cell r="O34">
            <v>544732.75</v>
          </cell>
        </row>
        <row r="35">
          <cell r="E35" t="str">
            <v>..........................................</v>
          </cell>
        </row>
        <row r="36">
          <cell r="E36" t="str">
            <v>CONCESIONES, PATENTES Y LICENCIAS</v>
          </cell>
        </row>
        <row r="37">
          <cell r="E37" t="str">
            <v>211 Concesiones administrativas</v>
          </cell>
        </row>
        <row r="38">
          <cell r="E38">
            <v>2110000000</v>
          </cell>
          <cell r="H38" t="str">
            <v>CONCESIONES ADMINISTRATIVAS</v>
          </cell>
          <cell r="K38">
            <v>240991.03</v>
          </cell>
          <cell r="M38">
            <v>240991.03</v>
          </cell>
          <cell r="O38">
            <v>0</v>
          </cell>
        </row>
        <row r="39">
          <cell r="E39" t="str">
            <v>Total 211 Concesiones administrativas</v>
          </cell>
          <cell r="K39">
            <v>240991.03</v>
          </cell>
          <cell r="M39">
            <v>240991.03</v>
          </cell>
          <cell r="O39">
            <v>0</v>
          </cell>
        </row>
        <row r="40">
          <cell r="E40" t="str">
            <v>TOTAL CONCESIONES, PATENTES Y LICENCIAS</v>
          </cell>
          <cell r="K40">
            <v>240991.03</v>
          </cell>
          <cell r="M40">
            <v>240991.03</v>
          </cell>
          <cell r="O40">
            <v>0</v>
          </cell>
        </row>
        <row r="41">
          <cell r="E41" t="str">
            <v>.......................................</v>
          </cell>
        </row>
        <row r="42">
          <cell r="E42" t="str">
            <v>APLICACIONES INFORMÁTICAS</v>
          </cell>
        </row>
        <row r="43">
          <cell r="E43" t="str">
            <v>215 Aplicaciones informáticas</v>
          </cell>
        </row>
        <row r="44">
          <cell r="E44">
            <v>2150000000</v>
          </cell>
          <cell r="H44" t="str">
            <v>APLICACIONES INFORMATICAS</v>
          </cell>
          <cell r="K44">
            <v>86221202.939999998</v>
          </cell>
          <cell r="M44">
            <v>85505754.109999999</v>
          </cell>
          <cell r="O44">
            <v>715448.83</v>
          </cell>
        </row>
        <row r="45">
          <cell r="E45" t="str">
            <v>Total 215 Aplicaciones informáticas</v>
          </cell>
          <cell r="K45">
            <v>86221202.939999998</v>
          </cell>
          <cell r="M45">
            <v>85505754.109999999</v>
          </cell>
          <cell r="O45">
            <v>715448.83</v>
          </cell>
        </row>
        <row r="46">
          <cell r="E46" t="str">
            <v>TOTAL APLICACIONES INFORMÁTICAS</v>
          </cell>
          <cell r="K46">
            <v>86221202.939999998</v>
          </cell>
          <cell r="M46">
            <v>85505754.109999999</v>
          </cell>
          <cell r="O46">
            <v>715448.83</v>
          </cell>
        </row>
        <row r="47">
          <cell r="E47" t="str">
            <v>...............................</v>
          </cell>
        </row>
        <row r="48">
          <cell r="E48" t="str">
            <v>OTRO INMOVILIZADO INMATERIAL</v>
          </cell>
        </row>
        <row r="49">
          <cell r="E49" t="str">
            <v>216 Otro inmovilizado inmaterial</v>
          </cell>
        </row>
        <row r="50">
          <cell r="E50">
            <v>2160000000</v>
          </cell>
          <cell r="H50" t="str">
            <v>OTRO INMOVILIZADO INMATERIAL</v>
          </cell>
          <cell r="K50">
            <v>572657.93000000005</v>
          </cell>
          <cell r="M50">
            <v>427848.24</v>
          </cell>
          <cell r="O50">
            <v>144809.69</v>
          </cell>
        </row>
        <row r="51">
          <cell r="E51" t="str">
            <v>Total 216 Otro inmovilizado inmaterial</v>
          </cell>
          <cell r="K51">
            <v>572657.93000000005</v>
          </cell>
          <cell r="M51">
            <v>427848.24</v>
          </cell>
          <cell r="O51">
            <v>144809.69</v>
          </cell>
        </row>
        <row r="52">
          <cell r="E52" t="str">
            <v>TOTAL OTRO INMOVILIZADO INMATERIAL</v>
          </cell>
          <cell r="K52">
            <v>572657.93000000005</v>
          </cell>
          <cell r="M52">
            <v>427848.24</v>
          </cell>
          <cell r="O52">
            <v>144809.69</v>
          </cell>
        </row>
        <row r="53">
          <cell r="E53" t="str">
            <v>..................................</v>
          </cell>
        </row>
        <row r="54">
          <cell r="E54" t="str">
            <v>TOTAL INMOVILIZACIONES INMATERIALES</v>
          </cell>
          <cell r="K54">
            <v>102203445.23999999</v>
          </cell>
          <cell r="M54">
            <v>100798453.97</v>
          </cell>
          <cell r="O54">
            <v>1404991.27</v>
          </cell>
        </row>
        <row r="57">
          <cell r="E57" t="str">
            <v>INMOVILIZACIONES MATERIALES</v>
          </cell>
        </row>
        <row r="59">
          <cell r="E59" t="str">
            <v>TERRENOS Y CONSTRUCCIONES</v>
          </cell>
        </row>
        <row r="60">
          <cell r="E60" t="str">
            <v>220 Terrenos y bienes naturales</v>
          </cell>
        </row>
        <row r="61">
          <cell r="E61">
            <v>2200000000</v>
          </cell>
          <cell r="H61" t="str">
            <v>TERRENOS Y BIENES NATURALES</v>
          </cell>
          <cell r="K61">
            <v>11086722.109999999</v>
          </cell>
          <cell r="M61">
            <v>11086722.109999999</v>
          </cell>
          <cell r="O61">
            <v>0</v>
          </cell>
        </row>
        <row r="62">
          <cell r="E62">
            <v>2200095000</v>
          </cell>
          <cell r="H62" t="str">
            <v>B10 ACT TERRENOS Y BIENES NATURALES</v>
          </cell>
          <cell r="K62">
            <v>2455326.7400000002</v>
          </cell>
          <cell r="M62">
            <v>2373950.4500000002</v>
          </cell>
          <cell r="O62">
            <v>81376.289999999994</v>
          </cell>
        </row>
        <row r="63">
          <cell r="E63" t="str">
            <v>Total 220 Terrenos y bienes naturales</v>
          </cell>
          <cell r="K63">
            <v>13542048.85</v>
          </cell>
          <cell r="M63">
            <v>13460672.560000001</v>
          </cell>
          <cell r="O63">
            <v>81376.289999999994</v>
          </cell>
        </row>
        <row r="64">
          <cell r="E64" t="str">
            <v>221 Construcciones</v>
          </cell>
        </row>
        <row r="65">
          <cell r="E65">
            <v>2210010000</v>
          </cell>
          <cell r="H65" t="str">
            <v>EDIFICIOS ADMINISTRAC. Y COMERCIALES</v>
          </cell>
          <cell r="K65">
            <v>24692161.93</v>
          </cell>
          <cell r="M65">
            <v>24692161.93</v>
          </cell>
          <cell r="O65">
            <v>0</v>
          </cell>
        </row>
        <row r="66">
          <cell r="E66">
            <v>2210095000</v>
          </cell>
          <cell r="H66" t="str">
            <v>B10 ACT EDIFICIOS DE PROPIEDAD ADMON Y</v>
          </cell>
          <cell r="K66">
            <v>12062663.890000001</v>
          </cell>
          <cell r="M66">
            <v>11840382.300000001</v>
          </cell>
          <cell r="O66">
            <v>222281.59</v>
          </cell>
        </row>
        <row r="67">
          <cell r="E67">
            <v>2210100000</v>
          </cell>
          <cell r="H67" t="str">
            <v>INSTAL. INT. EDIF. DE PRODUCCION</v>
          </cell>
          <cell r="K67">
            <v>2078380.92</v>
          </cell>
          <cell r="M67">
            <v>2078380.92</v>
          </cell>
          <cell r="O67">
            <v>0</v>
          </cell>
        </row>
        <row r="68">
          <cell r="E68">
            <v>2210100100</v>
          </cell>
          <cell r="H68" t="str">
            <v>TELECOMUNICACIONES EDIFICIOS PRODUCCION</v>
          </cell>
          <cell r="K68">
            <v>2980537.11</v>
          </cell>
          <cell r="M68">
            <v>2980537.11</v>
          </cell>
          <cell r="O68">
            <v>0</v>
          </cell>
        </row>
        <row r="69">
          <cell r="E69">
            <v>2210110000</v>
          </cell>
          <cell r="H69" t="str">
            <v>INSTAL. INT. EDIF. ADMINISTR. Y CIALES.</v>
          </cell>
          <cell r="K69">
            <v>20586457.719999999</v>
          </cell>
          <cell r="M69">
            <v>20326780.629999999</v>
          </cell>
          <cell r="O69">
            <v>259677.09</v>
          </cell>
        </row>
        <row r="70">
          <cell r="E70">
            <v>2210110100</v>
          </cell>
          <cell r="H70" t="str">
            <v>TELECOMUNICACIONES EDIFICIOS ADMON. Y C</v>
          </cell>
          <cell r="K70">
            <v>12585593.07</v>
          </cell>
          <cell r="M70">
            <v>12585593.07</v>
          </cell>
          <cell r="O70">
            <v>0</v>
          </cell>
        </row>
        <row r="71">
          <cell r="E71">
            <v>2210195000</v>
          </cell>
          <cell r="H71" t="str">
            <v>B10 ACT INST INT EDIF PROD ADMON CIALES</v>
          </cell>
          <cell r="K71">
            <v>1795992.94</v>
          </cell>
          <cell r="M71">
            <v>1763723.2</v>
          </cell>
          <cell r="O71">
            <v>32269.74</v>
          </cell>
        </row>
        <row r="72">
          <cell r="E72" t="str">
            <v>Total 221 Construcciones</v>
          </cell>
          <cell r="K72">
            <v>76781787.579999998</v>
          </cell>
          <cell r="M72">
            <v>76267559.159999996</v>
          </cell>
          <cell r="O72">
            <v>514228.42</v>
          </cell>
        </row>
        <row r="73">
          <cell r="E73" t="str">
            <v>TOTAL TERRENOS Y CONSTRUCCIONES</v>
          </cell>
          <cell r="K73">
            <v>90323836.430000007</v>
          </cell>
          <cell r="M73">
            <v>89728231.719999999</v>
          </cell>
          <cell r="O73">
            <v>595604.71</v>
          </cell>
        </row>
        <row r="74">
          <cell r="E74" t="str">
            <v>...............................</v>
          </cell>
        </row>
        <row r="75">
          <cell r="E75" t="str">
            <v>INSTALACIONES TÉCNICAS Y MAQUINARIA</v>
          </cell>
        </row>
        <row r="76">
          <cell r="E76" t="str">
            <v>222 Instalaciones técnicas</v>
          </cell>
        </row>
        <row r="77">
          <cell r="E77">
            <v>2220100000</v>
          </cell>
          <cell r="H77" t="str">
            <v>RED DE TRANSPORTE</v>
          </cell>
          <cell r="K77">
            <v>421588754.31999999</v>
          </cell>
          <cell r="M77">
            <v>405742771.31999999</v>
          </cell>
          <cell r="O77">
            <v>15845983</v>
          </cell>
        </row>
        <row r="78">
          <cell r="E78">
            <v>2220110000</v>
          </cell>
          <cell r="H78" t="str">
            <v>RED DE DISTRIBUCION</v>
          </cell>
          <cell r="K78">
            <v>2743220530.3400002</v>
          </cell>
          <cell r="M78">
            <v>2721534799.2800002</v>
          </cell>
          <cell r="O78">
            <v>21685731.059999999</v>
          </cell>
        </row>
        <row r="79">
          <cell r="E79">
            <v>2220119500</v>
          </cell>
          <cell r="H79" t="str">
            <v>B10 ACT ACOMETIDAS</v>
          </cell>
          <cell r="K79">
            <v>236013904.81</v>
          </cell>
          <cell r="M79">
            <v>231004414.83000001</v>
          </cell>
          <cell r="O79">
            <v>5009489.9800000004</v>
          </cell>
        </row>
        <row r="80">
          <cell r="E80">
            <v>2220120000</v>
          </cell>
          <cell r="H80" t="str">
            <v>ACOMETIDAS</v>
          </cell>
          <cell r="K80">
            <v>567384988.79999995</v>
          </cell>
          <cell r="M80">
            <v>557338453.59000003</v>
          </cell>
          <cell r="O80">
            <v>10046535.210000001</v>
          </cell>
        </row>
        <row r="81">
          <cell r="E81">
            <v>2220130000</v>
          </cell>
          <cell r="H81" t="str">
            <v>CONSTRUCCION E.R.M.</v>
          </cell>
          <cell r="K81">
            <v>186819082.62</v>
          </cell>
          <cell r="M81">
            <v>184855854.16999999</v>
          </cell>
          <cell r="O81">
            <v>1963228.45</v>
          </cell>
        </row>
        <row r="82">
          <cell r="E82">
            <v>2220139500</v>
          </cell>
          <cell r="H82" t="str">
            <v>B10 ACT CONSTRUCCIONES E.R.M.</v>
          </cell>
          <cell r="K82">
            <v>38482966.539999999</v>
          </cell>
          <cell r="M82">
            <v>37138429.920000002</v>
          </cell>
          <cell r="O82">
            <v>1344536.62</v>
          </cell>
        </row>
        <row r="83">
          <cell r="E83">
            <v>2220140000</v>
          </cell>
          <cell r="H83" t="str">
            <v>Acometidas 12</v>
          </cell>
          <cell r="K83">
            <v>42638101.939999998</v>
          </cell>
          <cell r="M83">
            <v>42638101.939999998</v>
          </cell>
          <cell r="O83">
            <v>0</v>
          </cell>
        </row>
        <row r="84">
          <cell r="E84">
            <v>2220195000</v>
          </cell>
          <cell r="H84" t="str">
            <v>B10 ACT RED</v>
          </cell>
          <cell r="K84">
            <v>842341797.82000005</v>
          </cell>
          <cell r="M84">
            <v>818482351.01999998</v>
          </cell>
          <cell r="O84">
            <v>23859446.800000001</v>
          </cell>
        </row>
        <row r="85">
          <cell r="E85">
            <v>2220300000</v>
          </cell>
          <cell r="H85" t="str">
            <v>INSTALACIONES AUXILIARES DE EXPOLTACION</v>
          </cell>
          <cell r="K85">
            <v>196968800.13</v>
          </cell>
          <cell r="M85">
            <v>195164503.56</v>
          </cell>
          <cell r="O85">
            <v>1804296.57</v>
          </cell>
        </row>
        <row r="86">
          <cell r="E86">
            <v>2220395000</v>
          </cell>
          <cell r="H86" t="str">
            <v>B10 ACT INSTALACIONES AUXILIARES EXPLOT</v>
          </cell>
          <cell r="K86">
            <v>95988584.049999997</v>
          </cell>
          <cell r="M86">
            <v>94224226.219999999</v>
          </cell>
          <cell r="O86">
            <v>1764357.83</v>
          </cell>
        </row>
        <row r="87">
          <cell r="E87">
            <v>2220400000</v>
          </cell>
          <cell r="H87" t="str">
            <v>CONTADORES/MEDIDORES</v>
          </cell>
          <cell r="K87">
            <v>577161542.70000005</v>
          </cell>
          <cell r="M87">
            <v>572775795.00999999</v>
          </cell>
          <cell r="O87">
            <v>4385747.6900000004</v>
          </cell>
        </row>
        <row r="88">
          <cell r="E88">
            <v>2220495000</v>
          </cell>
          <cell r="H88" t="str">
            <v>B10 ACT CONTADORES</v>
          </cell>
          <cell r="K88">
            <v>173528717.41</v>
          </cell>
          <cell r="M88">
            <v>169037215.13999999</v>
          </cell>
          <cell r="O88">
            <v>4491502.2699999996</v>
          </cell>
        </row>
        <row r="89">
          <cell r="E89">
            <v>2220500000</v>
          </cell>
          <cell r="H89" t="str">
            <v>INSTALACIONES COMUNITARIAS</v>
          </cell>
          <cell r="K89">
            <v>604608.62</v>
          </cell>
          <cell r="M89">
            <v>604608.62</v>
          </cell>
          <cell r="O89">
            <v>0</v>
          </cell>
        </row>
        <row r="90">
          <cell r="E90" t="str">
            <v>Total 222 Instalaciones técnicas</v>
          </cell>
          <cell r="K90">
            <v>6122742380.1000004</v>
          </cell>
          <cell r="M90">
            <v>6030541524.6199999</v>
          </cell>
          <cell r="O90">
            <v>92200855.480000004</v>
          </cell>
        </row>
        <row r="91">
          <cell r="E91" t="str">
            <v>223 Maquinaria</v>
          </cell>
        </row>
        <row r="92">
          <cell r="E92">
            <v>2230000000</v>
          </cell>
          <cell r="H92" t="str">
            <v>MAQUINARIA</v>
          </cell>
          <cell r="K92">
            <v>4644101.45</v>
          </cell>
          <cell r="M92">
            <v>4644101.45</v>
          </cell>
          <cell r="O92">
            <v>0</v>
          </cell>
        </row>
        <row r="93">
          <cell r="E93">
            <v>2230095000</v>
          </cell>
          <cell r="H93" t="str">
            <v>B10 ACT MAQUINARIA</v>
          </cell>
          <cell r="K93">
            <v>684481.29</v>
          </cell>
          <cell r="M93">
            <v>652366.36</v>
          </cell>
          <cell r="O93">
            <v>32114.93</v>
          </cell>
        </row>
        <row r="94">
          <cell r="E94" t="str">
            <v>Total 223 Maquinaria</v>
          </cell>
          <cell r="K94">
            <v>5328582.74</v>
          </cell>
          <cell r="M94">
            <v>5296467.8099999996</v>
          </cell>
          <cell r="O94">
            <v>32114.93</v>
          </cell>
        </row>
        <row r="95">
          <cell r="E95" t="str">
            <v>TOTAL INSTALACIONES TÉCNICAS Y MAQUINARIA</v>
          </cell>
          <cell r="K95">
            <v>6128070962.8400002</v>
          </cell>
          <cell r="M95">
            <v>6035837992.4300003</v>
          </cell>
          <cell r="O95">
            <v>92232970.409999996</v>
          </cell>
        </row>
        <row r="96">
          <cell r="E96" t="str">
            <v>.........................................</v>
          </cell>
        </row>
        <row r="97">
          <cell r="E97" t="str">
            <v>OTRAS INSTALACIONES, UTILLAJE Y MOBILIARIO</v>
          </cell>
        </row>
        <row r="98">
          <cell r="E98" t="str">
            <v>224 Utillaje</v>
          </cell>
        </row>
        <row r="99">
          <cell r="E99">
            <v>2240000000</v>
          </cell>
          <cell r="H99" t="str">
            <v>UTILLAJE</v>
          </cell>
          <cell r="K99">
            <v>13198131.279999999</v>
          </cell>
          <cell r="M99">
            <v>13142084.75</v>
          </cell>
          <cell r="O99">
            <v>56046.53</v>
          </cell>
        </row>
        <row r="100">
          <cell r="E100">
            <v>2240095000</v>
          </cell>
          <cell r="H100" t="str">
            <v>B10 ACT UTILLAJE</v>
          </cell>
          <cell r="K100">
            <v>3251611.42</v>
          </cell>
          <cell r="M100">
            <v>3151549.87</v>
          </cell>
          <cell r="O100">
            <v>100061.55</v>
          </cell>
        </row>
        <row r="101">
          <cell r="E101" t="str">
            <v>Total 224 Utillaje</v>
          </cell>
          <cell r="K101">
            <v>16449742.699999999</v>
          </cell>
          <cell r="M101">
            <v>16293634.619999999</v>
          </cell>
          <cell r="O101">
            <v>156108.07999999999</v>
          </cell>
        </row>
        <row r="102">
          <cell r="E102" t="str">
            <v>226 Mobiliario</v>
          </cell>
        </row>
        <row r="103">
          <cell r="E103">
            <v>2260000000</v>
          </cell>
          <cell r="H103" t="str">
            <v>MOBILIARIO</v>
          </cell>
          <cell r="K103">
            <v>7905676.6600000001</v>
          </cell>
          <cell r="M103">
            <v>7905676.6600000001</v>
          </cell>
          <cell r="O103">
            <v>0</v>
          </cell>
        </row>
        <row r="104">
          <cell r="E104">
            <v>2260010000</v>
          </cell>
          <cell r="H104" t="str">
            <v>EQUIPOS DE OFICINA</v>
          </cell>
          <cell r="K104">
            <v>5060687.1100000003</v>
          </cell>
          <cell r="M104">
            <v>5045688.01</v>
          </cell>
          <cell r="O104">
            <v>14999.1</v>
          </cell>
        </row>
        <row r="105">
          <cell r="E105">
            <v>2260095000</v>
          </cell>
          <cell r="H105" t="str">
            <v>B10 ACT MOBILIARIO Y EQ OFICINA COMUNIC</v>
          </cell>
          <cell r="K105">
            <v>9357178.1799999997</v>
          </cell>
          <cell r="M105">
            <v>9014803.8000000007</v>
          </cell>
          <cell r="O105">
            <v>342374.38</v>
          </cell>
        </row>
        <row r="106">
          <cell r="E106" t="str">
            <v>Total 226 Mobiliario</v>
          </cell>
          <cell r="K106">
            <v>22323541.949999999</v>
          </cell>
          <cell r="M106">
            <v>21966168.469999999</v>
          </cell>
          <cell r="O106">
            <v>357373.48</v>
          </cell>
        </row>
        <row r="107">
          <cell r="E107" t="str">
            <v>TOTAL OTRAS INSTAL., UTILLAJE Y MOBILIARIO</v>
          </cell>
          <cell r="K107">
            <v>38773284.649999999</v>
          </cell>
          <cell r="M107">
            <v>38259803.090000004</v>
          </cell>
          <cell r="O107">
            <v>513481.56</v>
          </cell>
        </row>
        <row r="108">
          <cell r="E108" t="str">
            <v>..........................................</v>
          </cell>
        </row>
        <row r="109">
          <cell r="E109" t="str">
            <v>OTRO INMOVILIZADO</v>
          </cell>
        </row>
        <row r="110">
          <cell r="E110" t="str">
            <v>227 Equipos para procesos informáticos</v>
          </cell>
        </row>
        <row r="111">
          <cell r="E111">
            <v>2270000000</v>
          </cell>
          <cell r="H111" t="str">
            <v>EQUIPOS PARA PROCESOS DE INFORMACION</v>
          </cell>
          <cell r="K111">
            <v>31665803.59</v>
          </cell>
          <cell r="M111">
            <v>31610231.629999999</v>
          </cell>
          <cell r="O111">
            <v>55571.96</v>
          </cell>
        </row>
        <row r="112">
          <cell r="E112">
            <v>2270095000</v>
          </cell>
          <cell r="H112" t="str">
            <v>B10 ACT EQUIPOS PARA PROCESOS INFORMATI</v>
          </cell>
          <cell r="K112">
            <v>9419517.7699999996</v>
          </cell>
          <cell r="M112">
            <v>9156811.8800000008</v>
          </cell>
          <cell r="O112">
            <v>262705.89</v>
          </cell>
        </row>
        <row r="113">
          <cell r="E113" t="str">
            <v>Total 227 Equipos para procesos informáticos</v>
          </cell>
          <cell r="K113">
            <v>41085321.359999999</v>
          </cell>
          <cell r="M113">
            <v>40767043.509999998</v>
          </cell>
          <cell r="O113">
            <v>318277.84999999998</v>
          </cell>
        </row>
        <row r="114">
          <cell r="E114" t="str">
            <v>228 Elementos de transporte</v>
          </cell>
        </row>
        <row r="115">
          <cell r="E115">
            <v>2280000000</v>
          </cell>
          <cell r="H115" t="str">
            <v>VEHICULOS INDUSTRIALES</v>
          </cell>
          <cell r="K115">
            <v>17280527.82</v>
          </cell>
          <cell r="M115">
            <v>17378481.460000001</v>
          </cell>
          <cell r="O115">
            <v>-97953.64</v>
          </cell>
        </row>
        <row r="116">
          <cell r="E116">
            <v>2280095000</v>
          </cell>
          <cell r="H116" t="str">
            <v>B10 ACT VEHICULOS INDUSTRIALES</v>
          </cell>
          <cell r="K116">
            <v>7167342.2999999998</v>
          </cell>
          <cell r="M116">
            <v>6989489.6500000004</v>
          </cell>
          <cell r="O116">
            <v>177852.65</v>
          </cell>
        </row>
        <row r="117">
          <cell r="E117">
            <v>2280100000</v>
          </cell>
          <cell r="H117" t="str">
            <v>VEHICULOS TURISMO</v>
          </cell>
          <cell r="K117">
            <v>5936168.0099999998</v>
          </cell>
          <cell r="M117">
            <v>5936168.0099999998</v>
          </cell>
          <cell r="O117">
            <v>0</v>
          </cell>
        </row>
        <row r="118">
          <cell r="E118">
            <v>2280195000</v>
          </cell>
          <cell r="H118" t="str">
            <v>B10 ACT VEHICULOS TURISMO</v>
          </cell>
          <cell r="K118">
            <v>491034.49</v>
          </cell>
          <cell r="M118">
            <v>450377.36</v>
          </cell>
          <cell r="O118">
            <v>40657.129999999997</v>
          </cell>
        </row>
        <row r="119">
          <cell r="E119" t="str">
            <v>Total 228 Elementos de transporte</v>
          </cell>
          <cell r="K119">
            <v>30875072.620000001</v>
          </cell>
          <cell r="M119">
            <v>30754516.48</v>
          </cell>
          <cell r="O119">
            <v>120556.14</v>
          </cell>
        </row>
        <row r="120">
          <cell r="E120" t="str">
            <v>TOTAL OTRO INMOVILIZADO</v>
          </cell>
          <cell r="K120">
            <v>71960393.980000004</v>
          </cell>
          <cell r="M120">
            <v>71521559.989999995</v>
          </cell>
          <cell r="O120">
            <v>438833.99</v>
          </cell>
        </row>
        <row r="121">
          <cell r="E121" t="str">
            <v>.......................</v>
          </cell>
        </row>
        <row r="122">
          <cell r="E122" t="str">
            <v>TOTAL INMOVILIZACIONES MATERIALES</v>
          </cell>
          <cell r="K122">
            <v>6329128477.8999996</v>
          </cell>
          <cell r="M122">
            <v>6235347587.2299995</v>
          </cell>
          <cell r="O122">
            <v>93780890.670000002</v>
          </cell>
        </row>
        <row r="125">
          <cell r="E125" t="str">
            <v>TOTAL INMOVILIZADO MATERIAL E INMAT. BRUTO</v>
          </cell>
          <cell r="K125">
            <v>6431331923.1400003</v>
          </cell>
          <cell r="M125">
            <v>6336146041.1999998</v>
          </cell>
          <cell r="O125">
            <v>95185881.939999998</v>
          </cell>
        </row>
        <row r="126">
          <cell r="E126" t="str">
            <v>==========================================</v>
          </cell>
        </row>
        <row r="128">
          <cell r="E128" t="str">
            <v>AMORTIZACIÓN ACUMULADA</v>
          </cell>
        </row>
        <row r="129">
          <cell r="E129" t="str">
            <v>======================</v>
          </cell>
        </row>
        <row r="130">
          <cell r="E130" t="str">
            <v>FONDO DE AMORTIZACIÓN</v>
          </cell>
        </row>
        <row r="131">
          <cell r="E131" t="str">
            <v>281 Amortiz. acumulada inmovilizado inmat.</v>
          </cell>
        </row>
        <row r="132">
          <cell r="E132">
            <v>2811700000</v>
          </cell>
          <cell r="H132" t="str">
            <v>GASTOS DE INVESTIGACION Y DESARROLLO</v>
          </cell>
          <cell r="K132">
            <v>-2136119.16</v>
          </cell>
          <cell r="M132">
            <v>-2089439.77</v>
          </cell>
          <cell r="O132">
            <v>-46679.39</v>
          </cell>
        </row>
        <row r="133">
          <cell r="E133">
            <v>2811795000</v>
          </cell>
          <cell r="H133" t="str">
            <v>B10 ACT AMORT GASTOS I+D PROYECTOS TERM</v>
          </cell>
          <cell r="K133">
            <v>-1613538.09</v>
          </cell>
          <cell r="M133">
            <v>-1582910.28</v>
          </cell>
          <cell r="O133">
            <v>-30627.81</v>
          </cell>
        </row>
        <row r="134">
          <cell r="E134">
            <v>2813700000</v>
          </cell>
          <cell r="H134" t="str">
            <v>CONCESIONES ADMINISTRATIVAS</v>
          </cell>
          <cell r="K134">
            <v>-25719.72</v>
          </cell>
          <cell r="M134">
            <v>-24715.59</v>
          </cell>
          <cell r="O134">
            <v>-1004.13</v>
          </cell>
        </row>
        <row r="135">
          <cell r="E135">
            <v>2815700000</v>
          </cell>
          <cell r="H135" t="str">
            <v>APLICACIONES INFORMATICAS</v>
          </cell>
          <cell r="K135">
            <v>-66866534.590000004</v>
          </cell>
          <cell r="M135">
            <v>-66062797.020000003</v>
          </cell>
          <cell r="O135">
            <v>-803737.57</v>
          </cell>
        </row>
        <row r="136">
          <cell r="E136">
            <v>2816700000</v>
          </cell>
          <cell r="H136" t="str">
            <v>OTRO INMOVILIZADO INMATERIAL</v>
          </cell>
          <cell r="K136">
            <v>-13013.09</v>
          </cell>
          <cell r="M136">
            <v>-5882.27</v>
          </cell>
          <cell r="O136">
            <v>-7130.82</v>
          </cell>
        </row>
        <row r="137">
          <cell r="E137" t="str">
            <v>Total 281 Amortiz. acum. inmovilizado inmat.</v>
          </cell>
          <cell r="K137">
            <v>-70654924.650000006</v>
          </cell>
          <cell r="M137">
            <v>-69765744.930000007</v>
          </cell>
          <cell r="O137">
            <v>-889179.72</v>
          </cell>
        </row>
        <row r="138">
          <cell r="E138" t="str">
            <v>282 Amortiz. acumulada inmovilizado material</v>
          </cell>
        </row>
        <row r="139">
          <cell r="E139">
            <v>2821700000</v>
          </cell>
          <cell r="H139" t="str">
            <v>EDIFICIOS</v>
          </cell>
          <cell r="K139">
            <v>-2814198.83</v>
          </cell>
          <cell r="M139">
            <v>-2773045.25</v>
          </cell>
          <cell r="O139">
            <v>-41153.58</v>
          </cell>
        </row>
        <row r="140">
          <cell r="E140">
            <v>2821710000</v>
          </cell>
          <cell r="H140" t="str">
            <v>INSTALACIONES INTERIORES EDIFICIOS</v>
          </cell>
          <cell r="K140">
            <v>-9240325.0700000003</v>
          </cell>
          <cell r="M140">
            <v>-9015520.3699999992</v>
          </cell>
          <cell r="O140">
            <v>-224804.7</v>
          </cell>
        </row>
        <row r="141">
          <cell r="E141">
            <v>2821719500</v>
          </cell>
          <cell r="H141" t="str">
            <v>B10 ACT AMORT. INSTALACIONES INTERIORES</v>
          </cell>
          <cell r="K141">
            <v>-345538.08</v>
          </cell>
          <cell r="M141">
            <v>-338471.81</v>
          </cell>
          <cell r="O141">
            <v>-7066.27</v>
          </cell>
        </row>
        <row r="142">
          <cell r="E142">
            <v>2821795000</v>
          </cell>
          <cell r="H142" t="str">
            <v>B10 ACT AMORT EDIFICIOS</v>
          </cell>
          <cell r="K142">
            <v>-1587748.51</v>
          </cell>
          <cell r="M142">
            <v>-1542690.78</v>
          </cell>
          <cell r="O142">
            <v>-45057.73</v>
          </cell>
        </row>
        <row r="143">
          <cell r="E143">
            <v>2822710000</v>
          </cell>
          <cell r="H143" t="str">
            <v>RED</v>
          </cell>
          <cell r="K143">
            <v>-633664803.64999998</v>
          </cell>
          <cell r="M143">
            <v>-623273441.77999997</v>
          </cell>
          <cell r="O143">
            <v>-10391361.869999999</v>
          </cell>
        </row>
        <row r="144">
          <cell r="E144">
            <v>2822711950</v>
          </cell>
          <cell r="H144" t="str">
            <v>B10 ACT AMORT RED DISTRIBUCION Y ACOMET</v>
          </cell>
          <cell r="K144">
            <v>-33132033.809999999</v>
          </cell>
          <cell r="M144">
            <v>-32353434.530000001</v>
          </cell>
          <cell r="O144">
            <v>-778599.28</v>
          </cell>
        </row>
        <row r="145">
          <cell r="E145">
            <v>2822713950</v>
          </cell>
          <cell r="H145" t="str">
            <v>B10 ACT AMORT CONSTRUCCIONES E.R.M.</v>
          </cell>
          <cell r="K145">
            <v>-11636978.77</v>
          </cell>
          <cell r="M145">
            <v>-11316897.439999999</v>
          </cell>
          <cell r="O145">
            <v>-320081.33</v>
          </cell>
        </row>
        <row r="146">
          <cell r="E146">
            <v>2822719500</v>
          </cell>
          <cell r="H146" t="str">
            <v>B10 ACT AMORT RED</v>
          </cell>
          <cell r="K146">
            <v>-231291203.59999999</v>
          </cell>
          <cell r="M146">
            <v>-223904166.44999999</v>
          </cell>
          <cell r="O146">
            <v>-7387037.1500000004</v>
          </cell>
        </row>
        <row r="147">
          <cell r="E147">
            <v>2822730000</v>
          </cell>
          <cell r="H147" t="str">
            <v>INSTALACIONES AUXILIARES DE EXPLOTACION</v>
          </cell>
          <cell r="K147">
            <v>-53778024.890000001</v>
          </cell>
          <cell r="M147">
            <v>-52964839.350000001</v>
          </cell>
          <cell r="O147">
            <v>-813185.54</v>
          </cell>
        </row>
        <row r="148">
          <cell r="E148">
            <v>2822739500</v>
          </cell>
          <cell r="H148" t="str">
            <v>B10 ACT AMORT INST AUX DE EXPLOTACION</v>
          </cell>
          <cell r="K148">
            <v>-29211323.530000001</v>
          </cell>
          <cell r="M148">
            <v>-28321155.190000001</v>
          </cell>
          <cell r="O148">
            <v>-890168.34</v>
          </cell>
        </row>
        <row r="149">
          <cell r="E149">
            <v>2822740000</v>
          </cell>
          <cell r="H149" t="str">
            <v>CONTADORES</v>
          </cell>
          <cell r="K149">
            <v>-116702713.26000001</v>
          </cell>
          <cell r="M149">
            <v>-114316147.48</v>
          </cell>
          <cell r="O149">
            <v>-2386565.7799999998</v>
          </cell>
        </row>
        <row r="150">
          <cell r="E150">
            <v>2822749500</v>
          </cell>
          <cell r="H150" t="str">
            <v>B10 ACT AMORT CONTADORES Y MEDIDORES</v>
          </cell>
          <cell r="K150">
            <v>-47095186.009999998</v>
          </cell>
          <cell r="M150">
            <v>-45405876.560000002</v>
          </cell>
          <cell r="O150">
            <v>-1689309.45</v>
          </cell>
        </row>
        <row r="151">
          <cell r="E151">
            <v>2822750000</v>
          </cell>
          <cell r="H151" t="str">
            <v>INSTALACIONES COMUNITARIAS</v>
          </cell>
          <cell r="K151">
            <v>-75391.44</v>
          </cell>
          <cell r="M151">
            <v>-73711.990000000005</v>
          </cell>
          <cell r="O151">
            <v>-1679.45</v>
          </cell>
        </row>
        <row r="152">
          <cell r="E152">
            <v>2823700000</v>
          </cell>
          <cell r="H152" t="str">
            <v>MAQUINARIA</v>
          </cell>
          <cell r="K152">
            <v>-1375486.76</v>
          </cell>
          <cell r="M152">
            <v>-1336785.9099999999</v>
          </cell>
          <cell r="O152">
            <v>-38700.85</v>
          </cell>
        </row>
        <row r="153">
          <cell r="E153">
            <v>2823795000</v>
          </cell>
          <cell r="H153" t="str">
            <v>B10 ACT AMORT MAQUINARIA</v>
          </cell>
          <cell r="K153">
            <v>-261909.97</v>
          </cell>
          <cell r="M153">
            <v>-247930.74</v>
          </cell>
          <cell r="O153">
            <v>-13979.23</v>
          </cell>
        </row>
        <row r="154">
          <cell r="E154">
            <v>2824700000</v>
          </cell>
          <cell r="H154" t="str">
            <v>UTILLAJE</v>
          </cell>
          <cell r="K154">
            <v>-4768481.7</v>
          </cell>
          <cell r="M154">
            <v>-4663424.8499999996</v>
          </cell>
          <cell r="O154">
            <v>-105056.85</v>
          </cell>
        </row>
        <row r="155">
          <cell r="E155">
            <v>2824795000</v>
          </cell>
          <cell r="H155" t="str">
            <v>B10 ACT AMORT UTILLAJE</v>
          </cell>
          <cell r="K155">
            <v>-1618858.38</v>
          </cell>
          <cell r="M155">
            <v>-1559121.13</v>
          </cell>
          <cell r="O155">
            <v>-59737.25</v>
          </cell>
        </row>
        <row r="156">
          <cell r="E156">
            <v>2826700000</v>
          </cell>
          <cell r="H156" t="str">
            <v>MOBILIARIO</v>
          </cell>
          <cell r="K156">
            <v>-6079142.4900000002</v>
          </cell>
          <cell r="M156">
            <v>-5972407.6200000001</v>
          </cell>
          <cell r="O156">
            <v>-106734.87</v>
          </cell>
        </row>
        <row r="157">
          <cell r="E157">
            <v>2826795000</v>
          </cell>
          <cell r="H157" t="str">
            <v>B10 ACT AMORT MOBILIARIO Y EQ OFIC COMU</v>
          </cell>
          <cell r="K157">
            <v>-5425052.5999999996</v>
          </cell>
          <cell r="M157">
            <v>-5221963.32</v>
          </cell>
          <cell r="O157">
            <v>-203089.28</v>
          </cell>
        </row>
        <row r="158">
          <cell r="E158">
            <v>2827700000</v>
          </cell>
          <cell r="H158" t="str">
            <v>EQUIPOS PARA PROCESOS DE INFORMACION</v>
          </cell>
          <cell r="K158">
            <v>-26726843.949999999</v>
          </cell>
          <cell r="M158">
            <v>-26479751.73</v>
          </cell>
          <cell r="O158">
            <v>-247092.22</v>
          </cell>
        </row>
        <row r="159">
          <cell r="E159">
            <v>2827795000</v>
          </cell>
          <cell r="H159" t="str">
            <v>B10 ACT AMORT EQUIPO PROCESO INFORMACIO</v>
          </cell>
          <cell r="K159">
            <v>-8648035.5399999991</v>
          </cell>
          <cell r="M159">
            <v>-8358701.54</v>
          </cell>
          <cell r="O159">
            <v>-289334</v>
          </cell>
        </row>
        <row r="160">
          <cell r="E160">
            <v>2828700000</v>
          </cell>
          <cell r="H160" t="str">
            <v>ELEMENTOS DE TRANSPORTE</v>
          </cell>
          <cell r="K160">
            <v>-14342582.810000001</v>
          </cell>
          <cell r="M160">
            <v>-14158456.51</v>
          </cell>
          <cell r="O160">
            <v>-184126.3</v>
          </cell>
        </row>
        <row r="161">
          <cell r="E161">
            <v>2828795000</v>
          </cell>
          <cell r="H161" t="str">
            <v>B10 ACT AMORT VEHICULOS INDUST Y TURISM</v>
          </cell>
          <cell r="K161">
            <v>-7250340.2300000004</v>
          </cell>
          <cell r="M161">
            <v>-7008386.1399999997</v>
          </cell>
          <cell r="O161">
            <v>-241954.09</v>
          </cell>
        </row>
        <row r="162">
          <cell r="E162" t="str">
            <v>Total 282 Amortiz. acum. inmovil. material</v>
          </cell>
          <cell r="K162">
            <v>-1247072203.8800001</v>
          </cell>
          <cell r="M162">
            <v>-1220606328.47</v>
          </cell>
          <cell r="O162">
            <v>-26465875.41</v>
          </cell>
        </row>
        <row r="163">
          <cell r="E163" t="str">
            <v>TOTAL FONDO DE AMORTIZACIÓN</v>
          </cell>
          <cell r="K163">
            <v>-1317727128.53</v>
          </cell>
          <cell r="M163">
            <v>-1290372073.4000001</v>
          </cell>
          <cell r="O163">
            <v>-27355055.129999999</v>
          </cell>
        </row>
        <row r="164">
          <cell r="E164" t="str">
            <v>...........................</v>
          </cell>
        </row>
        <row r="166">
          <cell r="E166" t="str">
            <v>TOTAL AMORTIZACIÓN ACUMULADA</v>
          </cell>
          <cell r="K166">
            <v>-1317727128.53</v>
          </cell>
          <cell r="M166">
            <v>-1290372073.4000001</v>
          </cell>
          <cell r="O166">
            <v>-27355055.129999999</v>
          </cell>
        </row>
        <row r="167">
          <cell r="E167" t="str">
            <v>============================</v>
          </cell>
        </row>
        <row r="169">
          <cell r="E169" t="str">
            <v>INVERSIONES EN SOCIEDADES</v>
          </cell>
        </row>
        <row r="170">
          <cell r="E170" t="str">
            <v>=========================</v>
          </cell>
        </row>
        <row r="171">
          <cell r="E171" t="str">
            <v>PARTICIPACIONES EN EMPRESAS DEL GRUPO</v>
          </cell>
        </row>
        <row r="172">
          <cell r="E172" t="str">
            <v>240 Participaciones en empresas del grupo</v>
          </cell>
        </row>
        <row r="173">
          <cell r="E173">
            <v>2400013400</v>
          </cell>
          <cell r="H173" t="str">
            <v>COMERCIALIZADORA DE METROGAS S.A. DE C.</v>
          </cell>
          <cell r="K173">
            <v>810591436.75999999</v>
          </cell>
          <cell r="M173">
            <v>799534482.59000003</v>
          </cell>
          <cell r="O173">
            <v>11056954.17</v>
          </cell>
        </row>
        <row r="174">
          <cell r="E174">
            <v>2400022012</v>
          </cell>
          <cell r="H174" t="str">
            <v>SEMSA (CREDITO MERCANTIL)</v>
          </cell>
          <cell r="K174">
            <v>22697765.030000001</v>
          </cell>
          <cell r="M174">
            <v>22697765.030000001</v>
          </cell>
          <cell r="O174">
            <v>0</v>
          </cell>
        </row>
        <row r="175">
          <cell r="E175">
            <v>2400022099</v>
          </cell>
          <cell r="H175" t="str">
            <v>SEMSA (F.A. CREDITO MERCANTIL)</v>
          </cell>
          <cell r="K175">
            <v>-4839932.21</v>
          </cell>
          <cell r="M175">
            <v>-4745358.21</v>
          </cell>
          <cell r="O175">
            <v>-94574</v>
          </cell>
        </row>
        <row r="176">
          <cell r="E176">
            <v>2400034600</v>
          </cell>
          <cell r="H176" t="str">
            <v>GAS NATURAL SERVICIOS S.A. DE C.V.</v>
          </cell>
          <cell r="K176">
            <v>48316217.340000004</v>
          </cell>
          <cell r="M176">
            <v>46891814.409999996</v>
          </cell>
          <cell r="O176">
            <v>1424402.93</v>
          </cell>
        </row>
        <row r="177">
          <cell r="E177">
            <v>2400035900</v>
          </cell>
          <cell r="H177" t="str">
            <v>TRANSNATURAL S. de R.L. DE C.V.</v>
          </cell>
          <cell r="K177">
            <v>12892658.199999999</v>
          </cell>
          <cell r="M177">
            <v>14147179.449999999</v>
          </cell>
          <cell r="O177">
            <v>-1254521.25</v>
          </cell>
        </row>
        <row r="178">
          <cell r="E178">
            <v>2400036012</v>
          </cell>
          <cell r="H178" t="str">
            <v>D.F. GAS S.A. DE C.V. (CREDITO MERCANTI</v>
          </cell>
          <cell r="K178">
            <v>17414721.719999999</v>
          </cell>
          <cell r="M178">
            <v>17414721.719999999</v>
          </cell>
          <cell r="O178">
            <v>0</v>
          </cell>
        </row>
        <row r="179">
          <cell r="E179">
            <v>2400036099</v>
          </cell>
          <cell r="H179" t="str">
            <v>DF GAS S.A. DE C.V. (F.A. CREDITO MERCA</v>
          </cell>
          <cell r="K179">
            <v>-3482945.12</v>
          </cell>
          <cell r="M179">
            <v>-3410383.78</v>
          </cell>
          <cell r="O179">
            <v>-72561.34</v>
          </cell>
        </row>
        <row r="180">
          <cell r="E180">
            <v>2400041900</v>
          </cell>
          <cell r="H180" t="str">
            <v>ENERGIA Y CONFORT ADMINISTRACION DE PER</v>
          </cell>
          <cell r="K180">
            <v>2380859.62</v>
          </cell>
          <cell r="M180">
            <v>2233131.91</v>
          </cell>
          <cell r="O180">
            <v>147727.71</v>
          </cell>
        </row>
        <row r="181">
          <cell r="E181" t="str">
            <v>Total 240 Participaciones en empresas del gr.</v>
          </cell>
          <cell r="H181" t="str">
            <v>ENERGIA Y CONFORT ADMINISTRACION DE PER</v>
          </cell>
          <cell r="K181">
            <v>905970781.34000003</v>
          </cell>
          <cell r="M181">
            <v>894763353.12</v>
          </cell>
          <cell r="O181">
            <v>11207428.220000001</v>
          </cell>
        </row>
        <row r="182">
          <cell r="E182" t="str">
            <v>TOTAL PARTICIPACIONES EN EMPRESAS DEL GRUPO</v>
          </cell>
          <cell r="K182">
            <v>905970781.34000003</v>
          </cell>
          <cell r="M182">
            <v>894763353.12</v>
          </cell>
          <cell r="O182">
            <v>11207428.220000001</v>
          </cell>
        </row>
        <row r="183">
          <cell r="E183" t="str">
            <v>...........................................</v>
          </cell>
          <cell r="K183">
            <v>894763353.12</v>
          </cell>
          <cell r="M183">
            <v>904654904.25999999</v>
          </cell>
          <cell r="O183">
            <v>-9891551.1400000006</v>
          </cell>
        </row>
        <row r="184">
          <cell r="E184" t="str">
            <v>...........................................</v>
          </cell>
        </row>
        <row r="185">
          <cell r="E185" t="str">
            <v>PARTICIPACIONES EN EMPRESAS ASOCIADAS</v>
          </cell>
        </row>
        <row r="186">
          <cell r="E186" t="str">
            <v>241 Participaciones en empresas asociadas</v>
          </cell>
        </row>
        <row r="187">
          <cell r="E187">
            <v>2410036200</v>
          </cell>
          <cell r="H187" t="str">
            <v>CH4 ENERGIA</v>
          </cell>
          <cell r="K187">
            <v>2909247.3</v>
          </cell>
          <cell r="M187">
            <v>2947326.64</v>
          </cell>
          <cell r="O187">
            <v>-38079.339999999997</v>
          </cell>
        </row>
        <row r="188">
          <cell r="E188" t="str">
            <v>Total 241 Participaciones en empresas asoc.</v>
          </cell>
          <cell r="H188" t="str">
            <v>CH4 ENERGIA</v>
          </cell>
          <cell r="K188">
            <v>2909247.3</v>
          </cell>
          <cell r="M188">
            <v>2947326.64</v>
          </cell>
          <cell r="O188">
            <v>-38079.339999999997</v>
          </cell>
        </row>
        <row r="189">
          <cell r="E189" t="str">
            <v>TOTAL PARTICIPACIONES EN EMPRESAS ASOCIADAS</v>
          </cell>
          <cell r="K189">
            <v>2909247.3</v>
          </cell>
          <cell r="M189">
            <v>2947326.64</v>
          </cell>
          <cell r="O189">
            <v>-38079.339999999997</v>
          </cell>
        </row>
        <row r="190">
          <cell r="E190" t="str">
            <v>...........................................</v>
          </cell>
          <cell r="K190">
            <v>2947326.64</v>
          </cell>
          <cell r="M190">
            <v>184451.59</v>
          </cell>
          <cell r="O190">
            <v>2762875.05</v>
          </cell>
        </row>
        <row r="191">
          <cell r="E191" t="str">
            <v>...........................................</v>
          </cell>
        </row>
        <row r="192">
          <cell r="E192" t="str">
            <v>CARTERA DE VALORES A LARGO PLAZO</v>
          </cell>
        </row>
        <row r="193">
          <cell r="E193" t="str">
            <v>250 Inversiones finan. permanentes en capital</v>
          </cell>
        </row>
        <row r="194">
          <cell r="E194">
            <v>2502000000</v>
          </cell>
          <cell r="H194" t="str">
            <v>OTRAS INVERSIONES FINANCIERAS EN CAPITA</v>
          </cell>
          <cell r="K194">
            <v>760000</v>
          </cell>
          <cell r="M194">
            <v>760000</v>
          </cell>
          <cell r="O194">
            <v>0</v>
          </cell>
        </row>
        <row r="195">
          <cell r="E195" t="str">
            <v>Total 250 Invers. financ. permanentes en cap.</v>
          </cell>
          <cell r="H195" t="str">
            <v>OTRAS INVERSIONES FINANCIERAS EN CAPITA</v>
          </cell>
          <cell r="K195">
            <v>760000</v>
          </cell>
          <cell r="M195">
            <v>760000</v>
          </cell>
          <cell r="O195">
            <v>0</v>
          </cell>
        </row>
        <row r="196">
          <cell r="E196" t="str">
            <v>TOTAL CARTERA DE VALORES A LARGO PLAZO</v>
          </cell>
          <cell r="K196">
            <v>760000</v>
          </cell>
          <cell r="M196">
            <v>760000</v>
          </cell>
          <cell r="O196">
            <v>0</v>
          </cell>
        </row>
        <row r="197">
          <cell r="E197" t="str">
            <v>......................................</v>
          </cell>
          <cell r="K197">
            <v>760000</v>
          </cell>
          <cell r="M197">
            <v>760000</v>
          </cell>
          <cell r="O197">
            <v>0</v>
          </cell>
        </row>
        <row r="198">
          <cell r="E198" t="str">
            <v>......................................</v>
          </cell>
        </row>
        <row r="199">
          <cell r="E199" t="str">
            <v>TOTAL INVERSIONES EN SOCIEDADES</v>
          </cell>
          <cell r="K199">
            <v>909640028.63999999</v>
          </cell>
          <cell r="M199">
            <v>898470679.75999999</v>
          </cell>
          <cell r="O199">
            <v>11169348.880000001</v>
          </cell>
        </row>
        <row r="200">
          <cell r="E200" t="str">
            <v>===============================</v>
          </cell>
          <cell r="K200">
            <v>898470679.75999999</v>
          </cell>
          <cell r="M200">
            <v>905599355.85000002</v>
          </cell>
          <cell r="O200">
            <v>-7128676.0899999999</v>
          </cell>
        </row>
        <row r="201">
          <cell r="E201" t="str">
            <v>===============================</v>
          </cell>
        </row>
        <row r="202">
          <cell r="E202" t="str">
            <v>OTRO INMOVILIZADO FINANCIERO</v>
          </cell>
        </row>
        <row r="203">
          <cell r="E203" t="str">
            <v>============================</v>
          </cell>
        </row>
        <row r="204">
          <cell r="E204" t="str">
            <v>FIANZAS Y DEPÓSITOS CONSTITUIDOS</v>
          </cell>
        </row>
        <row r="205">
          <cell r="E205" t="str">
            <v>260 Fianzas constituidas a largo plazo</v>
          </cell>
        </row>
        <row r="206">
          <cell r="E206">
            <v>2600000000</v>
          </cell>
          <cell r="H206" t="str">
            <v>FIANZAS CONSTRUIDAS A LP POR ARRENDAMIE</v>
          </cell>
          <cell r="K206">
            <v>1999152.16</v>
          </cell>
          <cell r="M206">
            <v>1973152.16</v>
          </cell>
          <cell r="O206">
            <v>26000</v>
          </cell>
        </row>
        <row r="207">
          <cell r="E207">
            <v>2600000012</v>
          </cell>
          <cell r="H207" t="str">
            <v>COMPLEMENTARIA DE FIANZAS L.P.</v>
          </cell>
          <cell r="K207">
            <v>88106.38</v>
          </cell>
          <cell r="M207">
            <v>88008.99</v>
          </cell>
          <cell r="O207">
            <v>97.39</v>
          </cell>
        </row>
        <row r="208">
          <cell r="E208">
            <v>2600900000</v>
          </cell>
          <cell r="H208" t="str">
            <v>FIANZAS VARIAS CONSTRUIDAS A LP</v>
          </cell>
          <cell r="K208">
            <v>171506.71</v>
          </cell>
          <cell r="M208">
            <v>171506.71</v>
          </cell>
          <cell r="O208">
            <v>0</v>
          </cell>
        </row>
        <row r="209">
          <cell r="E209" t="str">
            <v>Total 260 Fianzas constituidas a largo plazo</v>
          </cell>
          <cell r="H209" t="str">
            <v>FIANZAS VARIAS CONSTRUIDAS A LP</v>
          </cell>
          <cell r="K209">
            <v>2258765.25</v>
          </cell>
          <cell r="M209">
            <v>2232667.86</v>
          </cell>
          <cell r="O209">
            <v>26097.39</v>
          </cell>
        </row>
        <row r="210">
          <cell r="E210" t="str">
            <v>265 Depósitos constituidos a largo plazo</v>
          </cell>
          <cell r="K210">
            <v>2232667.86</v>
          </cell>
          <cell r="M210">
            <v>2232789.17</v>
          </cell>
          <cell r="O210">
            <v>-121.31</v>
          </cell>
        </row>
        <row r="211">
          <cell r="E211">
            <v>2650000000</v>
          </cell>
          <cell r="H211" t="str">
            <v>DEPOSITOS EN AYUNTAMIENTOS</v>
          </cell>
          <cell r="K211">
            <v>11054.4</v>
          </cell>
          <cell r="M211">
            <v>11054.4</v>
          </cell>
          <cell r="O211">
            <v>0</v>
          </cell>
        </row>
        <row r="212">
          <cell r="E212">
            <v>2650400000</v>
          </cell>
          <cell r="H212" t="str">
            <v>DEPOSITOS EN ORGANISMOS OFICIALES</v>
          </cell>
          <cell r="K212">
            <v>21367960</v>
          </cell>
          <cell r="M212">
            <v>21756960</v>
          </cell>
          <cell r="O212">
            <v>-389000</v>
          </cell>
        </row>
        <row r="213">
          <cell r="E213">
            <v>2650900000</v>
          </cell>
          <cell r="H213" t="str">
            <v>DEPOSITOS VARIOS</v>
          </cell>
          <cell r="K213">
            <v>51557.25</v>
          </cell>
          <cell r="M213">
            <v>51557.25</v>
          </cell>
          <cell r="O213">
            <v>0</v>
          </cell>
        </row>
        <row r="214">
          <cell r="E214" t="str">
            <v>Total 265 Depósitos constituidos a l/p.</v>
          </cell>
          <cell r="H214" t="str">
            <v>DEPOSITOS VARIOS</v>
          </cell>
          <cell r="K214">
            <v>21430571.649999999</v>
          </cell>
          <cell r="M214">
            <v>21819571.649999999</v>
          </cell>
          <cell r="O214">
            <v>-389000</v>
          </cell>
        </row>
        <row r="215">
          <cell r="E215" t="str">
            <v>TOTAL FIANZAS Y DEPÓSITOS CONSTITUIDOS</v>
          </cell>
          <cell r="K215">
            <v>23689336.899999999</v>
          </cell>
          <cell r="M215">
            <v>24052239.510000002</v>
          </cell>
          <cell r="O215">
            <v>-362902.61</v>
          </cell>
        </row>
        <row r="216">
          <cell r="E216" t="str">
            <v>......................................</v>
          </cell>
          <cell r="K216">
            <v>24052239.510000002</v>
          </cell>
          <cell r="M216">
            <v>24441360.82</v>
          </cell>
          <cell r="O216">
            <v>-389121.31</v>
          </cell>
        </row>
        <row r="217">
          <cell r="E217" t="str">
            <v>......................................</v>
          </cell>
        </row>
        <row r="218">
          <cell r="E218" t="str">
            <v>TOTAL OTRO INMOVILIZADO FINANCIERO</v>
          </cell>
          <cell r="K218">
            <v>23689336.899999999</v>
          </cell>
          <cell r="M218">
            <v>24052239.510000002</v>
          </cell>
          <cell r="O218">
            <v>-362902.61</v>
          </cell>
        </row>
        <row r="219">
          <cell r="E219" t="str">
            <v>==================================</v>
          </cell>
          <cell r="K219">
            <v>24052239.510000002</v>
          </cell>
          <cell r="M219">
            <v>24441360.82</v>
          </cell>
          <cell r="O219">
            <v>-389121.31</v>
          </cell>
        </row>
        <row r="220">
          <cell r="E220" t="str">
            <v>==================================</v>
          </cell>
        </row>
        <row r="221">
          <cell r="E221" t="str">
            <v>PENDIENTE DE CLASIFICACIÓN</v>
          </cell>
        </row>
        <row r="222">
          <cell r="E222" t="str">
            <v>==========================</v>
          </cell>
        </row>
        <row r="223">
          <cell r="E223" t="str">
            <v>Pendiente de clasificación</v>
          </cell>
        </row>
        <row r="224">
          <cell r="E224">
            <v>910</v>
          </cell>
          <cell r="H224" t="str">
            <v>MATERIALES PROPIOS</v>
          </cell>
          <cell r="K224">
            <v>30729542.039999999</v>
          </cell>
          <cell r="M224">
            <v>27893156.800000001</v>
          </cell>
          <cell r="O224">
            <v>2836385.24</v>
          </cell>
        </row>
        <row r="225">
          <cell r="E225">
            <v>911</v>
          </cell>
          <cell r="H225" t="str">
            <v>MATERIALES DE TERCEROS</v>
          </cell>
          <cell r="K225">
            <v>220293.15</v>
          </cell>
          <cell r="M225">
            <v>164844.35</v>
          </cell>
          <cell r="O225">
            <v>55448.800000000003</v>
          </cell>
        </row>
        <row r="226">
          <cell r="E226">
            <v>912</v>
          </cell>
          <cell r="H226" t="str">
            <v>TUBERIA</v>
          </cell>
          <cell r="K226">
            <v>41093163.450000003</v>
          </cell>
          <cell r="M226">
            <v>29981112.66</v>
          </cell>
          <cell r="O226">
            <v>11112050.789999999</v>
          </cell>
        </row>
        <row r="227">
          <cell r="E227">
            <v>913</v>
          </cell>
          <cell r="H227" t="str">
            <v>OBRA CIVIL</v>
          </cell>
          <cell r="K227">
            <v>118362138.23999999</v>
          </cell>
          <cell r="M227">
            <v>102902128.23999999</v>
          </cell>
          <cell r="O227">
            <v>15460010</v>
          </cell>
        </row>
        <row r="228">
          <cell r="E228">
            <v>914</v>
          </cell>
          <cell r="H228" t="str">
            <v>Instalación de Tubería</v>
          </cell>
          <cell r="K228">
            <v>27783675.41</v>
          </cell>
          <cell r="M228">
            <v>23782838.210000001</v>
          </cell>
          <cell r="O228">
            <v>4000837.2</v>
          </cell>
        </row>
        <row r="229">
          <cell r="E229">
            <v>916</v>
          </cell>
          <cell r="H229" t="str">
            <v>PAVIMENTACIÓN TIERRAS</v>
          </cell>
          <cell r="K229">
            <v>9045245.6300000008</v>
          </cell>
          <cell r="M229">
            <v>7738520.7199999997</v>
          </cell>
          <cell r="O229">
            <v>1306724.9099999999</v>
          </cell>
        </row>
        <row r="230">
          <cell r="E230">
            <v>917</v>
          </cell>
          <cell r="H230" t="str">
            <v>PAVIMENTACIÓN</v>
          </cell>
          <cell r="K230">
            <v>8987661.9499999993</v>
          </cell>
          <cell r="M230">
            <v>7608423.75</v>
          </cell>
          <cell r="O230">
            <v>1379238.2</v>
          </cell>
        </row>
        <row r="231">
          <cell r="E231">
            <v>918</v>
          </cell>
          <cell r="H231" t="str">
            <v>SUPLEMENTO OBRA CIVIL</v>
          </cell>
          <cell r="K231">
            <v>5253178.03</v>
          </cell>
          <cell r="M231">
            <v>4352119.5199999996</v>
          </cell>
          <cell r="O231">
            <v>901058.51</v>
          </cell>
        </row>
        <row r="232">
          <cell r="E232">
            <v>919</v>
          </cell>
          <cell r="H232" t="str">
            <v>OTROS CONCEPTOS</v>
          </cell>
          <cell r="K232">
            <v>79312074.090000004</v>
          </cell>
          <cell r="M232">
            <v>67290472.379999995</v>
          </cell>
          <cell r="O232">
            <v>12021601.710000001</v>
          </cell>
        </row>
        <row r="233">
          <cell r="E233">
            <v>920</v>
          </cell>
          <cell r="H233" t="str">
            <v>RESTO DE MATERIALES PROPIOS</v>
          </cell>
          <cell r="K233">
            <v>10264088.460000001</v>
          </cell>
          <cell r="M233">
            <v>8471395.3399999999</v>
          </cell>
          <cell r="O233">
            <v>1792693.12</v>
          </cell>
        </row>
        <row r="234">
          <cell r="E234">
            <v>921</v>
          </cell>
          <cell r="H234" t="str">
            <v>RESTO MATERIALES DE TERCEROS</v>
          </cell>
          <cell r="K234">
            <v>16623923.039999999</v>
          </cell>
          <cell r="M234">
            <v>15304796.390000001</v>
          </cell>
          <cell r="O234">
            <v>1319126.6499999999</v>
          </cell>
        </row>
        <row r="235">
          <cell r="E235">
            <v>922</v>
          </cell>
          <cell r="H235" t="str">
            <v>CONTADORES</v>
          </cell>
          <cell r="K235">
            <v>25447620.34</v>
          </cell>
          <cell r="M235">
            <v>22872223.039999999</v>
          </cell>
          <cell r="O235">
            <v>2575397.2999999998</v>
          </cell>
        </row>
        <row r="236">
          <cell r="E236">
            <v>924</v>
          </cell>
          <cell r="H236" t="str">
            <v>OTROS SERVICIOS</v>
          </cell>
          <cell r="K236">
            <v>10730728.810000001</v>
          </cell>
          <cell r="M236">
            <v>10729402.720000001</v>
          </cell>
          <cell r="O236">
            <v>1326.09</v>
          </cell>
        </row>
        <row r="237">
          <cell r="E237">
            <v>927</v>
          </cell>
          <cell r="H237" t="str">
            <v>TRANSPORTES Y FLETES</v>
          </cell>
          <cell r="K237">
            <v>48495.08</v>
          </cell>
          <cell r="M237">
            <v>43495.08</v>
          </cell>
          <cell r="O237">
            <v>5000</v>
          </cell>
        </row>
        <row r="238">
          <cell r="E238">
            <v>928</v>
          </cell>
          <cell r="H238" t="str">
            <v>PERMISOS Y TASAS</v>
          </cell>
          <cell r="K238">
            <v>7499570.6900000004</v>
          </cell>
          <cell r="M238">
            <v>7445503.1900000004</v>
          </cell>
          <cell r="O238">
            <v>54067.5</v>
          </cell>
        </row>
        <row r="239">
          <cell r="E239">
            <v>929</v>
          </cell>
          <cell r="H239" t="str">
            <v>OTROS COSTOS</v>
          </cell>
          <cell r="K239">
            <v>4219611.2699999996</v>
          </cell>
          <cell r="M239">
            <v>3120574.94</v>
          </cell>
          <cell r="O239">
            <v>1099036.33</v>
          </cell>
        </row>
        <row r="240">
          <cell r="E240">
            <v>9100000000</v>
          </cell>
          <cell r="H240" t="str">
            <v>LIQUIDACIÓN GASTOS I+D</v>
          </cell>
          <cell r="K240">
            <v>-676866.93</v>
          </cell>
          <cell r="M240">
            <v>-218349.77</v>
          </cell>
          <cell r="O240">
            <v>-458517.16</v>
          </cell>
        </row>
        <row r="241">
          <cell r="E241">
            <v>9150000000</v>
          </cell>
          <cell r="H241" t="str">
            <v>LIQUIDACIÓN APLICACIONES INFORMÁTICAS</v>
          </cell>
          <cell r="K241">
            <v>-4679466.3600000003</v>
          </cell>
          <cell r="M241">
            <v>-3964017.53</v>
          </cell>
          <cell r="O241">
            <v>-715448.83</v>
          </cell>
        </row>
        <row r="242">
          <cell r="E242">
            <v>9160000000</v>
          </cell>
          <cell r="H242" t="str">
            <v>LIQUIDACIÓN RESTO DE INVERSIONES INMATE</v>
          </cell>
          <cell r="K242">
            <v>-572657.93000000005</v>
          </cell>
          <cell r="M242">
            <v>-427848.24</v>
          </cell>
          <cell r="O242">
            <v>-144809.69</v>
          </cell>
        </row>
        <row r="243">
          <cell r="E243">
            <v>9200000000</v>
          </cell>
          <cell r="H243" t="str">
            <v>LIQUIDACIÓN DE TERRENOS</v>
          </cell>
          <cell r="K243">
            <v>-50877.52</v>
          </cell>
          <cell r="M243">
            <v>-50877.52</v>
          </cell>
          <cell r="O243">
            <v>0</v>
          </cell>
        </row>
        <row r="244">
          <cell r="E244">
            <v>9210100000</v>
          </cell>
          <cell r="H244" t="str">
            <v>LIQUIDACIÓN INSTALACIONES INTERIORES ED</v>
          </cell>
          <cell r="K244">
            <v>-6309425.1699999999</v>
          </cell>
          <cell r="M244">
            <v>-6049748.0800000001</v>
          </cell>
          <cell r="O244">
            <v>-259677.09</v>
          </cell>
        </row>
        <row r="245">
          <cell r="E245">
            <v>9220100000</v>
          </cell>
          <cell r="H245" t="str">
            <v>LIQUIDACIÓN GASODUCTOS Y ANTENAS EN AP</v>
          </cell>
          <cell r="K245">
            <v>-43189997.049999997</v>
          </cell>
          <cell r="M245">
            <v>-29188309.129999999</v>
          </cell>
          <cell r="O245">
            <v>-14001687.92</v>
          </cell>
        </row>
        <row r="246">
          <cell r="E246">
            <v>9220100100</v>
          </cell>
          <cell r="H246" t="str">
            <v>LIQUIDACIÓN CONEXIÓN A INDUSTRIAS EN AP</v>
          </cell>
          <cell r="K246">
            <v>-247753.33</v>
          </cell>
          <cell r="M246">
            <v>-247753.33</v>
          </cell>
          <cell r="O246">
            <v>0</v>
          </cell>
        </row>
        <row r="247">
          <cell r="E247">
            <v>9220101000</v>
          </cell>
          <cell r="H247" t="str">
            <v>LIQUIDACIÓN RENOVACIÓN EN AP</v>
          </cell>
          <cell r="K247">
            <v>-3889105.33</v>
          </cell>
          <cell r="M247">
            <v>-3206219.55</v>
          </cell>
          <cell r="O247">
            <v>-682885.78</v>
          </cell>
        </row>
        <row r="248">
          <cell r="E248">
            <v>9220102000</v>
          </cell>
          <cell r="H248" t="str">
            <v>LIQUIDACIÓN DESPLAZAMIENTOS A CARGO DE</v>
          </cell>
          <cell r="K248">
            <v>-1118019.02</v>
          </cell>
          <cell r="M248">
            <v>-430664.65</v>
          </cell>
          <cell r="O248">
            <v>-687354.37</v>
          </cell>
        </row>
        <row r="249">
          <cell r="E249">
            <v>9220102100</v>
          </cell>
          <cell r="H249" t="str">
            <v>LIQUIDACIÓN DESPLAZAMIENTOS A CARGO DE</v>
          </cell>
          <cell r="K249">
            <v>-1100346.03</v>
          </cell>
          <cell r="M249">
            <v>-1064685.2</v>
          </cell>
          <cell r="O249">
            <v>-35660.83</v>
          </cell>
        </row>
        <row r="250">
          <cell r="E250">
            <v>9220110000</v>
          </cell>
          <cell r="H250" t="str">
            <v>LIQUIDACIÓN NUEVOS ABONADOS EN MP/BP</v>
          </cell>
          <cell r="K250">
            <v>-183740206.33000001</v>
          </cell>
          <cell r="M250">
            <v>-164007979.80000001</v>
          </cell>
          <cell r="O250">
            <v>-19732226.530000001</v>
          </cell>
        </row>
        <row r="251">
          <cell r="E251">
            <v>9220110100</v>
          </cell>
          <cell r="H251" t="str">
            <v>LIQUIDACIÓN RENOVACIÓN EN MP/BP</v>
          </cell>
          <cell r="K251">
            <v>-12762858.380000001</v>
          </cell>
          <cell r="M251">
            <v>-10826320.33</v>
          </cell>
          <cell r="O251">
            <v>-1936538.05</v>
          </cell>
        </row>
        <row r="252">
          <cell r="E252">
            <v>9220113000</v>
          </cell>
          <cell r="H252" t="str">
            <v>LIQUIDACIÓN DESPLAZAMIENTOS A CARGO EMP</v>
          </cell>
          <cell r="K252">
            <v>-17429.93</v>
          </cell>
          <cell r="M252">
            <v>-17429.93</v>
          </cell>
          <cell r="O252">
            <v>0</v>
          </cell>
        </row>
        <row r="253">
          <cell r="E253">
            <v>9220113100</v>
          </cell>
          <cell r="H253" t="str">
            <v>LIQUIDACIÓN DESPLAZAMIENTOS A CARGO TER</v>
          </cell>
          <cell r="K253">
            <v>-1656708.96</v>
          </cell>
          <cell r="M253">
            <v>-1492926.73</v>
          </cell>
          <cell r="O253">
            <v>-163782.23000000001</v>
          </cell>
        </row>
        <row r="254">
          <cell r="E254">
            <v>9220120000</v>
          </cell>
          <cell r="H254" t="str">
            <v>LIQUIDACIÓN NUEVAS ACOMETIDAS EN MP/BP</v>
          </cell>
          <cell r="K254">
            <v>-74190317.040000007</v>
          </cell>
          <cell r="M254">
            <v>-65474194.719999999</v>
          </cell>
          <cell r="O254">
            <v>-8716122.3200000003</v>
          </cell>
        </row>
        <row r="255">
          <cell r="E255">
            <v>9220121000</v>
          </cell>
          <cell r="H255" t="str">
            <v>LIQUIDACIÓN RENOVACIÓN ACOMETIDAS EN MP</v>
          </cell>
          <cell r="K255">
            <v>-8442555.7400000002</v>
          </cell>
          <cell r="M255">
            <v>-7592670.9900000002</v>
          </cell>
          <cell r="O255">
            <v>-849884.75</v>
          </cell>
        </row>
        <row r="256">
          <cell r="E256">
            <v>9220130000</v>
          </cell>
          <cell r="H256" t="str">
            <v>LIQUIDACIÓN CONSTRUCCIÓN DE ERM EN AP</v>
          </cell>
          <cell r="K256">
            <v>-1120873.31</v>
          </cell>
          <cell r="M256">
            <v>-1112873.31</v>
          </cell>
          <cell r="O256">
            <v>-8000</v>
          </cell>
        </row>
        <row r="257">
          <cell r="E257">
            <v>9220131000</v>
          </cell>
          <cell r="H257" t="str">
            <v>LIQUIDACIÓN CONSTRUCCIÓN DE ERM EN MP/B</v>
          </cell>
          <cell r="K257">
            <v>-4034469.34</v>
          </cell>
          <cell r="M257">
            <v>-2832134.39</v>
          </cell>
          <cell r="O257">
            <v>-1202334.95</v>
          </cell>
        </row>
        <row r="258">
          <cell r="E258">
            <v>9220300000</v>
          </cell>
          <cell r="H258" t="str">
            <v>LIQUIDACIÓN INSTALACIONES AUXILIARES DE</v>
          </cell>
          <cell r="K258">
            <v>-2921062</v>
          </cell>
          <cell r="M258">
            <v>-1116765.43</v>
          </cell>
          <cell r="O258">
            <v>-1804296.57</v>
          </cell>
        </row>
        <row r="259">
          <cell r="E259">
            <v>9220400000</v>
          </cell>
          <cell r="H259" t="str">
            <v>LIQUIDACIÓN ADQUISIC. DE CONTADORES PAR</v>
          </cell>
          <cell r="K259">
            <v>-40277917.100000001</v>
          </cell>
          <cell r="M259">
            <v>-35892169.409999996</v>
          </cell>
          <cell r="O259">
            <v>-4385747.6900000004</v>
          </cell>
        </row>
        <row r="260">
          <cell r="E260">
            <v>9240000000</v>
          </cell>
          <cell r="H260" t="str">
            <v>LIQUIDACIÓN UTILLAJE</v>
          </cell>
          <cell r="K260">
            <v>-638033.4</v>
          </cell>
          <cell r="M260">
            <v>-581986.87</v>
          </cell>
          <cell r="O260">
            <v>-56046.53</v>
          </cell>
        </row>
        <row r="261">
          <cell r="E261">
            <v>9260000000</v>
          </cell>
          <cell r="H261" t="str">
            <v>LIQUIDACIÓN MOBILIARIO</v>
          </cell>
          <cell r="K261">
            <v>-940297.81</v>
          </cell>
          <cell r="M261">
            <v>-925298.71</v>
          </cell>
          <cell r="O261">
            <v>-14999.1</v>
          </cell>
        </row>
        <row r="262">
          <cell r="E262">
            <v>9270000000</v>
          </cell>
          <cell r="H262" t="str">
            <v>LIQUIDACIÓN EQUIPOS PARA PROCESOS DE IN</v>
          </cell>
          <cell r="K262">
            <v>-1806437.35</v>
          </cell>
          <cell r="M262">
            <v>-1750865.39</v>
          </cell>
          <cell r="O262">
            <v>-55571.96</v>
          </cell>
        </row>
        <row r="263">
          <cell r="E263">
            <v>9280000000</v>
          </cell>
          <cell r="H263" t="str">
            <v>LIQUIDACIÓN ELEMENTOS DE TRANSPORTE</v>
          </cell>
          <cell r="K263">
            <v>-1237328.32</v>
          </cell>
          <cell r="M263">
            <v>-1228918.32</v>
          </cell>
          <cell r="O263">
            <v>-8410</v>
          </cell>
        </row>
        <row r="264">
          <cell r="E264" t="str">
            <v>Total Pendiente de clasificación</v>
          </cell>
          <cell r="H264" t="str">
            <v>LIQUIDACIÓN ELEMENTOS DE TRANSPORTE</v>
          </cell>
          <cell r="K264">
            <v>0</v>
          </cell>
          <cell r="M264">
            <v>0</v>
          </cell>
          <cell r="O264">
            <v>0</v>
          </cell>
        </row>
        <row r="265">
          <cell r="E265" t="str">
            <v>Total Pendiente de clasificación</v>
          </cell>
          <cell r="K265">
            <v>0</v>
          </cell>
          <cell r="M265">
            <v>0</v>
          </cell>
          <cell r="O265">
            <v>0</v>
          </cell>
        </row>
        <row r="266">
          <cell r="E266" t="str">
            <v>TOTAL PENDIENTE DE CLASIFICACIÓN</v>
          </cell>
          <cell r="K266">
            <v>0</v>
          </cell>
          <cell r="M266">
            <v>0</v>
          </cell>
          <cell r="O266">
            <v>0</v>
          </cell>
        </row>
        <row r="267">
          <cell r="E267" t="str">
            <v>================================</v>
          </cell>
          <cell r="K267">
            <v>0</v>
          </cell>
          <cell r="M267">
            <v>0</v>
          </cell>
          <cell r="O267">
            <v>0</v>
          </cell>
        </row>
        <row r="268">
          <cell r="E268" t="str">
            <v>================================</v>
          </cell>
        </row>
        <row r="269">
          <cell r="E269" t="str">
            <v>EXISTENCIAS</v>
          </cell>
        </row>
        <row r="270">
          <cell r="E270" t="str">
            <v>===========</v>
          </cell>
        </row>
        <row r="271">
          <cell r="E271" t="str">
            <v>EXISTENCIAS GENERALES</v>
          </cell>
        </row>
        <row r="272">
          <cell r="E272" t="str">
            <v>320 Materiales para consumo</v>
          </cell>
        </row>
        <row r="273">
          <cell r="E273">
            <v>3201000100</v>
          </cell>
          <cell r="H273" t="str">
            <v>MATERIALES PARA CONSUMO C.L. Nº 1</v>
          </cell>
          <cell r="K273">
            <v>57735469.659999996</v>
          </cell>
          <cell r="M273">
            <v>50290351.759999998</v>
          </cell>
          <cell r="O273">
            <v>7445117.9000000004</v>
          </cell>
        </row>
        <row r="274">
          <cell r="E274">
            <v>3202000100</v>
          </cell>
          <cell r="H274" t="str">
            <v>MATERIALES PARA CONSUMO  CL Nº 2</v>
          </cell>
          <cell r="K274">
            <v>2669859.12</v>
          </cell>
          <cell r="M274">
            <v>3014308.78</v>
          </cell>
          <cell r="O274">
            <v>-344449.66</v>
          </cell>
        </row>
        <row r="275">
          <cell r="E275">
            <v>3203000100</v>
          </cell>
          <cell r="H275" t="str">
            <v>MATERIALES PARA CONSUMO CL Nº 3</v>
          </cell>
          <cell r="K275">
            <v>2799707.99</v>
          </cell>
          <cell r="M275">
            <v>3301652.45</v>
          </cell>
          <cell r="O275">
            <v>-501944.46</v>
          </cell>
        </row>
        <row r="276">
          <cell r="E276">
            <v>3204000100</v>
          </cell>
          <cell r="H276" t="str">
            <v>MATERIALES PARA CONSUMO CL Nº 4</v>
          </cell>
          <cell r="K276">
            <v>3708792.48</v>
          </cell>
          <cell r="M276">
            <v>3529258.99</v>
          </cell>
          <cell r="O276">
            <v>179533.49</v>
          </cell>
        </row>
        <row r="277">
          <cell r="E277">
            <v>3205000100</v>
          </cell>
          <cell r="H277" t="str">
            <v>MATERIALES PARA CONSUMO CL Nº 5</v>
          </cell>
          <cell r="K277">
            <v>5111903.32</v>
          </cell>
          <cell r="M277">
            <v>7469281.7000000002</v>
          </cell>
          <cell r="O277">
            <v>-2357378.38</v>
          </cell>
        </row>
        <row r="278">
          <cell r="E278">
            <v>3206000100</v>
          </cell>
          <cell r="H278" t="str">
            <v>MATERIALES PARA CONSUMO CL Nº 6</v>
          </cell>
          <cell r="K278">
            <v>7200209.0999999996</v>
          </cell>
          <cell r="M278">
            <v>7163606.6399999997</v>
          </cell>
          <cell r="O278">
            <v>36602.46</v>
          </cell>
        </row>
        <row r="279">
          <cell r="E279" t="str">
            <v>Total 320 Materiales para consumo</v>
          </cell>
          <cell r="H279" t="str">
            <v>MATERIALES PARA CONSUMO CL Nº 6</v>
          </cell>
          <cell r="K279">
            <v>79225941.670000002</v>
          </cell>
          <cell r="M279">
            <v>74768460.319999993</v>
          </cell>
          <cell r="O279">
            <v>4457481.3499999996</v>
          </cell>
        </row>
        <row r="280">
          <cell r="E280" t="str">
            <v>TOTAL EXISTENCIAS GENERALES</v>
          </cell>
          <cell r="K280">
            <v>79225941.670000002</v>
          </cell>
          <cell r="M280">
            <v>74768460.319999993</v>
          </cell>
          <cell r="O280">
            <v>4457481.3499999996</v>
          </cell>
        </row>
        <row r="281">
          <cell r="E281" t="str">
            <v>...........................</v>
          </cell>
          <cell r="K281">
            <v>74768460.319999993</v>
          </cell>
          <cell r="M281">
            <v>67200994.299999997</v>
          </cell>
          <cell r="O281">
            <v>7567466.0199999996</v>
          </cell>
        </row>
        <row r="282">
          <cell r="E282" t="str">
            <v>...........................</v>
          </cell>
        </row>
        <row r="283">
          <cell r="E283" t="str">
            <v>APROVISIONAMIENTO TRANSITORIO</v>
          </cell>
        </row>
        <row r="284">
          <cell r="E284" t="str">
            <v>371 Material en tránsito</v>
          </cell>
        </row>
        <row r="285">
          <cell r="E285">
            <v>3710010000</v>
          </cell>
          <cell r="H285" t="str">
            <v>TRASPASOS MATERIALES</v>
          </cell>
          <cell r="K285">
            <v>-0.03</v>
          </cell>
          <cell r="M285">
            <v>0</v>
          </cell>
          <cell r="O285">
            <v>-0.03</v>
          </cell>
        </row>
        <row r="286">
          <cell r="E286" t="str">
            <v>Total 371 Material en tránsito</v>
          </cell>
          <cell r="H286" t="str">
            <v>DIFERENCIAS DE INVENTARIO CL No 1</v>
          </cell>
          <cell r="K286">
            <v>-0.03</v>
          </cell>
          <cell r="M286">
            <v>0</v>
          </cell>
          <cell r="O286">
            <v>-0.03</v>
          </cell>
        </row>
        <row r="287">
          <cell r="E287" t="str">
            <v>TOTAL APROVISIONAMIENTO TRANSITORIO</v>
          </cell>
          <cell r="H287" t="str">
            <v>DIFERENCIAS DE PRECIO C.L. Nº 1 (CON IV</v>
          </cell>
          <cell r="K287">
            <v>-0.03</v>
          </cell>
          <cell r="M287">
            <v>0</v>
          </cell>
          <cell r="O287">
            <v>-0.03</v>
          </cell>
        </row>
        <row r="288">
          <cell r="E288" t="str">
            <v>...................................</v>
          </cell>
          <cell r="H288" t="str">
            <v>DIFERENCIAS DE PRECIO C.L. Nº2 (CON IVA</v>
          </cell>
          <cell r="K288">
            <v>-1507.82</v>
          </cell>
          <cell r="M288">
            <v>0</v>
          </cell>
          <cell r="O288">
            <v>-1507.82</v>
          </cell>
        </row>
        <row r="289">
          <cell r="E289">
            <v>3693000500</v>
          </cell>
          <cell r="H289" t="str">
            <v>DIFERENCIAS DE PRECIO C.L. Nº 3 (CON IV</v>
          </cell>
          <cell r="K289">
            <v>216.91</v>
          </cell>
          <cell r="M289">
            <v>0.01</v>
          </cell>
          <cell r="O289">
            <v>216.9</v>
          </cell>
        </row>
        <row r="290">
          <cell r="E290" t="str">
            <v>SUBPRODUCTOS, RESIDUOS Y MAT. RECUPERADOS</v>
          </cell>
          <cell r="H290" t="str">
            <v>DIFERENCIAS DE PRECIO C.L. Nº 5 (CON IV</v>
          </cell>
          <cell r="K290">
            <v>-2271.1799999999998</v>
          </cell>
          <cell r="M290">
            <v>-0.66</v>
          </cell>
          <cell r="O290">
            <v>-2270.52</v>
          </cell>
        </row>
        <row r="291">
          <cell r="E291" t="str">
            <v>369 Diferencias de inventario</v>
          </cell>
          <cell r="H291" t="str">
            <v>DIFERENCIAS DE PRECIO C.L. Nº 6 (CON IV</v>
          </cell>
          <cell r="K291">
            <v>-39410.720000000001</v>
          </cell>
          <cell r="M291">
            <v>0</v>
          </cell>
          <cell r="O291">
            <v>-39410.720000000001</v>
          </cell>
        </row>
        <row r="292">
          <cell r="E292">
            <v>3691000100</v>
          </cell>
          <cell r="H292" t="str">
            <v>DIFERENCIAS DE INVENTARIO CL No 1</v>
          </cell>
          <cell r="K292">
            <v>-3612.35</v>
          </cell>
          <cell r="M292">
            <v>-3579.04</v>
          </cell>
          <cell r="O292">
            <v>-33.31</v>
          </cell>
        </row>
        <row r="293">
          <cell r="E293">
            <v>3691000500</v>
          </cell>
          <cell r="H293" t="str">
            <v>DIFERENCIAS DE PRECIO C.L. Nº 1 (CON IV</v>
          </cell>
          <cell r="K293">
            <v>330306.26</v>
          </cell>
          <cell r="M293">
            <v>463776.27</v>
          </cell>
          <cell r="O293">
            <v>-133470.01</v>
          </cell>
        </row>
        <row r="294">
          <cell r="E294">
            <v>3692000500</v>
          </cell>
          <cell r="H294" t="str">
            <v>DIFERENCIAS DE PRECIO C.L. Nº2 (CON IVA</v>
          </cell>
          <cell r="K294">
            <v>-1507.82</v>
          </cell>
          <cell r="M294">
            <v>-1507.82</v>
          </cell>
          <cell r="O294">
            <v>0</v>
          </cell>
        </row>
        <row r="295">
          <cell r="E295">
            <v>3693000500</v>
          </cell>
          <cell r="H295" t="str">
            <v>DIFERENCIAS DE PRECIO C.L. Nº 3 (CON IV</v>
          </cell>
          <cell r="K295">
            <v>157.08000000000001</v>
          </cell>
          <cell r="M295">
            <v>216.91</v>
          </cell>
          <cell r="O295">
            <v>-59.83</v>
          </cell>
        </row>
        <row r="296">
          <cell r="E296">
            <v>3694000500</v>
          </cell>
          <cell r="H296" t="str">
            <v>DIFERENCIAS DE PRECIO C.L. Nº 4 (CON IV</v>
          </cell>
          <cell r="K296">
            <v>179.06</v>
          </cell>
          <cell r="M296">
            <v>0</v>
          </cell>
          <cell r="O296">
            <v>179.06</v>
          </cell>
        </row>
        <row r="297">
          <cell r="E297">
            <v>3695000500</v>
          </cell>
          <cell r="H297" t="str">
            <v>DIFERENCIAS DE PRECIO C.L. Nº 5 (CON IV</v>
          </cell>
          <cell r="K297">
            <v>-2272.35</v>
          </cell>
          <cell r="M297">
            <v>-2271.1799999999998</v>
          </cell>
          <cell r="O297">
            <v>-1.17</v>
          </cell>
        </row>
        <row r="298">
          <cell r="E298">
            <v>3696000500</v>
          </cell>
          <cell r="H298" t="str">
            <v>DIFERENCIAS DE PRECIO C.L. Nº 6 (CON IV</v>
          </cell>
          <cell r="K298">
            <v>-39410.720000000001</v>
          </cell>
          <cell r="M298">
            <v>-39410.720000000001</v>
          </cell>
          <cell r="O298">
            <v>0</v>
          </cell>
        </row>
        <row r="299">
          <cell r="E299" t="str">
            <v>Total 369 Diferencias de inventario</v>
          </cell>
          <cell r="K299">
            <v>283839.15999999997</v>
          </cell>
          <cell r="M299">
            <v>417224.42</v>
          </cell>
          <cell r="O299">
            <v>-133385.26</v>
          </cell>
        </row>
        <row r="300">
          <cell r="E300" t="str">
            <v>TOTAL SUBPROD., RESIDUOS Y MAT. RECUPERADOS</v>
          </cell>
          <cell r="K300">
            <v>283839.15999999997</v>
          </cell>
          <cell r="M300">
            <v>417224.42</v>
          </cell>
          <cell r="O300">
            <v>-133385.26</v>
          </cell>
        </row>
        <row r="301">
          <cell r="E301" t="str">
            <v>...........................................</v>
          </cell>
        </row>
        <row r="302">
          <cell r="E302" t="str">
            <v>430 Clientes</v>
          </cell>
        </row>
        <row r="303">
          <cell r="E303" t="str">
            <v>TOTAL EXISTENCIAS</v>
          </cell>
          <cell r="H303" t="str">
            <v>SISTEMA GESTION CLIENTES Nº 1</v>
          </cell>
          <cell r="K303">
            <v>79509780.799999997</v>
          </cell>
          <cell r="M303">
            <v>75185684.739999995</v>
          </cell>
          <cell r="O303">
            <v>4324096.0599999996</v>
          </cell>
        </row>
        <row r="304">
          <cell r="E304" t="str">
            <v>=================</v>
          </cell>
          <cell r="H304" t="str">
            <v>EXTORNOS PENDIENTES PAGO G.C. Nº 1</v>
          </cell>
          <cell r="K304">
            <v>-3121475.66</v>
          </cell>
          <cell r="M304">
            <v>-3067192.17</v>
          </cell>
          <cell r="O304">
            <v>-54283.49</v>
          </cell>
        </row>
        <row r="305">
          <cell r="E305">
            <v>4300019000</v>
          </cell>
          <cell r="H305" t="str">
            <v>RECAUDACION A LIQUIDAR G.C. Nº 1</v>
          </cell>
          <cell r="K305">
            <v>20845702.960000001</v>
          </cell>
          <cell r="M305">
            <v>17531834.219999999</v>
          </cell>
          <cell r="O305">
            <v>3313868.74</v>
          </cell>
        </row>
        <row r="306">
          <cell r="E306" t="str">
            <v>DEUDORES</v>
          </cell>
          <cell r="H306" t="str">
            <v>SISTEMA DE GESTION CLIENTES Nº 2</v>
          </cell>
          <cell r="K306">
            <v>59703563.859999999</v>
          </cell>
          <cell r="M306">
            <v>57034597.539999999</v>
          </cell>
          <cell r="O306">
            <v>2668966.3199999998</v>
          </cell>
        </row>
        <row r="307">
          <cell r="E307" t="str">
            <v>========</v>
          </cell>
          <cell r="H307" t="str">
            <v>EXTORNOS PENDIENTES PAGO G.C. Nº 2</v>
          </cell>
          <cell r="K307">
            <v>-50406.11</v>
          </cell>
          <cell r="M307">
            <v>-49305.15</v>
          </cell>
          <cell r="O307">
            <v>-1100.96</v>
          </cell>
        </row>
        <row r="308">
          <cell r="E308" t="str">
            <v>CLIENTES POR VENTA Y PRESTACIÓN DE SERVICIOS</v>
          </cell>
          <cell r="H308" t="str">
            <v>RECAUDACION A LIQUIDAR G.C. Nº 2</v>
          </cell>
          <cell r="K308">
            <v>-866998.79</v>
          </cell>
          <cell r="M308">
            <v>-343749.97</v>
          </cell>
          <cell r="O308">
            <v>-523248.82</v>
          </cell>
        </row>
        <row r="309">
          <cell r="E309" t="str">
            <v>430 Clientes</v>
          </cell>
          <cell r="H309" t="str">
            <v>SISTEMA DE GESTION CLIENTES Nº 3</v>
          </cell>
          <cell r="K309">
            <v>98496542.189999998</v>
          </cell>
          <cell r="M309">
            <v>97961451.519999996</v>
          </cell>
          <cell r="O309">
            <v>535090.67000000004</v>
          </cell>
        </row>
        <row r="310">
          <cell r="E310">
            <v>4300010100</v>
          </cell>
          <cell r="H310" t="str">
            <v>SISTEMA GESTION CLIENTES Nº 1</v>
          </cell>
          <cell r="K310">
            <v>753315869.69000006</v>
          </cell>
          <cell r="M310">
            <v>743517703.19000006</v>
          </cell>
          <cell r="O310">
            <v>9798166.5</v>
          </cell>
        </row>
        <row r="311">
          <cell r="E311">
            <v>4300011500</v>
          </cell>
          <cell r="H311" t="str">
            <v>EXTORNOS PENDIENTES PAGO G.C. Nº 1</v>
          </cell>
          <cell r="K311">
            <v>-3174561.41</v>
          </cell>
          <cell r="M311">
            <v>-3121475.66</v>
          </cell>
          <cell r="O311">
            <v>-53085.75</v>
          </cell>
        </row>
        <row r="312">
          <cell r="E312">
            <v>4300019000</v>
          </cell>
          <cell r="H312" t="str">
            <v>RECAUDACION A LIQUIDAR G.C. Nº 1</v>
          </cell>
          <cell r="K312">
            <v>15340448.07</v>
          </cell>
          <cell r="M312">
            <v>20845702.960000001</v>
          </cell>
          <cell r="O312">
            <v>-5505254.8899999997</v>
          </cell>
        </row>
        <row r="313">
          <cell r="E313">
            <v>4300020100</v>
          </cell>
          <cell r="H313" t="str">
            <v>SISTEMA DE GESTION CLIENTES Nº 2</v>
          </cell>
          <cell r="K313">
            <v>61366255.659999996</v>
          </cell>
          <cell r="M313">
            <v>59703563.859999999</v>
          </cell>
          <cell r="O313">
            <v>1662691.8</v>
          </cell>
        </row>
        <row r="314">
          <cell r="E314">
            <v>4300021500</v>
          </cell>
          <cell r="H314" t="str">
            <v>EXTORNOS PENDIENTES PAGO G.C. Nº 2</v>
          </cell>
          <cell r="K314">
            <v>-51957.41</v>
          </cell>
          <cell r="M314">
            <v>-50406.11</v>
          </cell>
          <cell r="O314">
            <v>-1551.3</v>
          </cell>
        </row>
        <row r="315">
          <cell r="E315">
            <v>4300029000</v>
          </cell>
          <cell r="H315" t="str">
            <v>RECAUDACION A LIQUIDAR G.C. Nº 2</v>
          </cell>
          <cell r="K315">
            <v>-1360825.8</v>
          </cell>
          <cell r="M315">
            <v>-866998.79</v>
          </cell>
          <cell r="O315">
            <v>-493827.01</v>
          </cell>
        </row>
        <row r="316">
          <cell r="E316">
            <v>4300030100</v>
          </cell>
          <cell r="H316" t="str">
            <v>SISTEMA DE GESTION CLIENTES Nº 3</v>
          </cell>
          <cell r="K316">
            <v>101275111.25</v>
          </cell>
          <cell r="M316">
            <v>98496542.189999998</v>
          </cell>
          <cell r="O316">
            <v>2778569.06</v>
          </cell>
        </row>
        <row r="317">
          <cell r="E317">
            <v>4300031500</v>
          </cell>
          <cell r="H317" t="str">
            <v>EXTORNOS PENDIENTES PAGO G.C. Nº 3</v>
          </cell>
          <cell r="K317">
            <v>-296378.78999999998</v>
          </cell>
          <cell r="M317">
            <v>-301827.36</v>
          </cell>
          <cell r="O317">
            <v>5448.57</v>
          </cell>
        </row>
        <row r="318">
          <cell r="E318">
            <v>4300039000</v>
          </cell>
          <cell r="H318" t="str">
            <v>RECAUDACION A LIQUIDAR G.C. Nº 3</v>
          </cell>
          <cell r="K318">
            <v>3108622.87</v>
          </cell>
          <cell r="M318">
            <v>2868427.86</v>
          </cell>
          <cell r="O318">
            <v>240195.01</v>
          </cell>
        </row>
        <row r="319">
          <cell r="E319">
            <v>4300040100</v>
          </cell>
          <cell r="H319" t="str">
            <v>SISTEMA DE GESTION CLIENTES Nº 4</v>
          </cell>
          <cell r="K319">
            <v>72765048.980000004</v>
          </cell>
          <cell r="M319">
            <v>73512954.019999996</v>
          </cell>
          <cell r="O319">
            <v>-747905.04</v>
          </cell>
        </row>
        <row r="320">
          <cell r="E320">
            <v>4300041500</v>
          </cell>
          <cell r="H320" t="str">
            <v>EXTORNOS PENDIENTES PAGO G.C. Nº 4</v>
          </cell>
          <cell r="K320">
            <v>-587713.77</v>
          </cell>
          <cell r="M320">
            <v>-582375.72</v>
          </cell>
          <cell r="O320">
            <v>-5338.05</v>
          </cell>
        </row>
        <row r="321">
          <cell r="E321">
            <v>4300049000</v>
          </cell>
          <cell r="H321" t="str">
            <v>RECAUDACION A LIQUIDAR G.C. Nº 4</v>
          </cell>
          <cell r="K321">
            <v>-5007227.33</v>
          </cell>
          <cell r="M321">
            <v>-4998454.12</v>
          </cell>
          <cell r="O321">
            <v>-8773.2099999999991</v>
          </cell>
        </row>
        <row r="322">
          <cell r="E322">
            <v>4300050100</v>
          </cell>
          <cell r="H322" t="str">
            <v>SISTEMA DE GESTION CLIENTES Nº 5</v>
          </cell>
          <cell r="K322">
            <v>166859804.61000001</v>
          </cell>
          <cell r="M322">
            <v>162272702.30000001</v>
          </cell>
          <cell r="O322">
            <v>4587102.3099999996</v>
          </cell>
        </row>
        <row r="323">
          <cell r="E323">
            <v>4300051500</v>
          </cell>
          <cell r="H323" t="str">
            <v>EXTORNOS PENDIENTES PAGO G.C. Nº 5</v>
          </cell>
          <cell r="K323">
            <v>-387184.69</v>
          </cell>
          <cell r="M323">
            <v>-387986.56</v>
          </cell>
          <cell r="O323">
            <v>801.87</v>
          </cell>
        </row>
        <row r="324">
          <cell r="E324">
            <v>4300059000</v>
          </cell>
          <cell r="H324" t="str">
            <v>RECAUDACION A LIQUIDAR G.C. Nº 5</v>
          </cell>
          <cell r="K324">
            <v>-2883338.12</v>
          </cell>
          <cell r="M324">
            <v>-2941703</v>
          </cell>
          <cell r="O324">
            <v>58364.88</v>
          </cell>
        </row>
        <row r="325">
          <cell r="E325">
            <v>4300060100</v>
          </cell>
          <cell r="H325" t="str">
            <v>SISTEMA DE GESTION CLIENTES Nº 6</v>
          </cell>
          <cell r="K325">
            <v>158630134.16</v>
          </cell>
          <cell r="M325">
            <v>160332144.53</v>
          </cell>
          <cell r="O325">
            <v>-1702010.37</v>
          </cell>
        </row>
        <row r="326">
          <cell r="E326">
            <v>4300061500</v>
          </cell>
          <cell r="H326" t="str">
            <v>EXTORNOS PENDIENTES PAGO G.C. Nº 6</v>
          </cell>
          <cell r="K326">
            <v>-294054.74</v>
          </cell>
          <cell r="M326">
            <v>-274468.25</v>
          </cell>
          <cell r="O326">
            <v>-19586.490000000002</v>
          </cell>
        </row>
        <row r="327">
          <cell r="E327">
            <v>4300069000</v>
          </cell>
          <cell r="H327" t="str">
            <v>RECAUDACION A LIQUIDAR G.C. Nº 6</v>
          </cell>
          <cell r="K327">
            <v>-10358465.26</v>
          </cell>
          <cell r="M327">
            <v>-9614670.8100000005</v>
          </cell>
          <cell r="O327">
            <v>-743794.45</v>
          </cell>
        </row>
        <row r="328">
          <cell r="E328">
            <v>4300200112</v>
          </cell>
          <cell r="H328" t="str">
            <v>IMPAGADOS MONTERREY DOMESTICO-COMERCIAL</v>
          </cell>
          <cell r="K328">
            <v>445229.41</v>
          </cell>
          <cell r="M328">
            <v>367737.41</v>
          </cell>
          <cell r="O328">
            <v>77492</v>
          </cell>
        </row>
        <row r="329">
          <cell r="E329">
            <v>4300200212</v>
          </cell>
          <cell r="H329" t="str">
            <v>IMPAGADOS NUEVO LAREDO DOMESTICO-COMERC</v>
          </cell>
          <cell r="K329">
            <v>55303</v>
          </cell>
          <cell r="M329">
            <v>49324</v>
          </cell>
          <cell r="O329">
            <v>5979</v>
          </cell>
        </row>
        <row r="330">
          <cell r="E330">
            <v>4300200312</v>
          </cell>
          <cell r="H330" t="str">
            <v>IMPAGADOS SALTILLO DOMESTICO-COMERCIAL</v>
          </cell>
          <cell r="K330">
            <v>56543.37</v>
          </cell>
          <cell r="M330">
            <v>56543.37</v>
          </cell>
          <cell r="O330">
            <v>0</v>
          </cell>
        </row>
        <row r="331">
          <cell r="E331">
            <v>4300200412</v>
          </cell>
          <cell r="H331" t="str">
            <v>IMPAGADOS TOLUCA DOMESTICO-COMERCIAL</v>
          </cell>
          <cell r="K331">
            <v>50361.69</v>
          </cell>
          <cell r="M331">
            <v>50361.69</v>
          </cell>
          <cell r="O331">
            <v>0</v>
          </cell>
        </row>
        <row r="332">
          <cell r="E332">
            <v>4300200512</v>
          </cell>
          <cell r="H332" t="str">
            <v>IMPAGADOS BAJIO SUR DOMESTICO-COMERCIAL</v>
          </cell>
          <cell r="K332">
            <v>1422</v>
          </cell>
          <cell r="M332">
            <v>1171</v>
          </cell>
          <cell r="O332">
            <v>251</v>
          </cell>
        </row>
        <row r="333">
          <cell r="E333">
            <v>4300200612</v>
          </cell>
          <cell r="H333" t="str">
            <v>IMPAGADOS BAJIO NORTE DOMESTICO-COMERCI</v>
          </cell>
          <cell r="K333">
            <v>12856</v>
          </cell>
          <cell r="M333">
            <v>10653</v>
          </cell>
          <cell r="O333">
            <v>2203</v>
          </cell>
        </row>
        <row r="334">
          <cell r="E334">
            <v>4301010100</v>
          </cell>
          <cell r="H334" t="str">
            <v>CLIENTES MERCADO INDUSTRIAL G.C. Nº 1</v>
          </cell>
          <cell r="K334">
            <v>116566555.31999999</v>
          </cell>
          <cell r="M334">
            <v>124814015.38</v>
          </cell>
          <cell r="O334">
            <v>-8247460.0599999996</v>
          </cell>
        </row>
        <row r="335">
          <cell r="E335">
            <v>4301010500</v>
          </cell>
          <cell r="H335" t="str">
            <v>CLIENTES MCDO.INDUSTRIAL RECIB.DOMICILI</v>
          </cell>
          <cell r="K335">
            <v>254768.77</v>
          </cell>
          <cell r="M335">
            <v>254768.77</v>
          </cell>
          <cell r="O335">
            <v>0</v>
          </cell>
        </row>
        <row r="336">
          <cell r="E336">
            <v>4301019000</v>
          </cell>
          <cell r="H336" t="str">
            <v>RECAUDACION A LIQUIDAR MCDO.INDUST. G.C</v>
          </cell>
          <cell r="K336">
            <v>-1450381.22</v>
          </cell>
          <cell r="M336">
            <v>-1156392.27</v>
          </cell>
          <cell r="O336">
            <v>-293988.95</v>
          </cell>
        </row>
        <row r="337">
          <cell r="E337">
            <v>4301020100</v>
          </cell>
          <cell r="H337" t="str">
            <v>CLIENTES MERCADO INDUSTRIAL G.C. Nº 2</v>
          </cell>
          <cell r="K337">
            <v>4425726.71</v>
          </cell>
          <cell r="M337">
            <v>5245571.79</v>
          </cell>
          <cell r="O337">
            <v>-819845.08</v>
          </cell>
        </row>
        <row r="338">
          <cell r="E338">
            <v>4301029000</v>
          </cell>
          <cell r="H338" t="str">
            <v>RECAUDACION A LIQUIDAR MCDO.INDUST. G.C</v>
          </cell>
          <cell r="K338">
            <v>-1823.62</v>
          </cell>
          <cell r="M338">
            <v>-1823.8</v>
          </cell>
          <cell r="O338">
            <v>0.18</v>
          </cell>
        </row>
        <row r="339">
          <cell r="E339">
            <v>4301030100</v>
          </cell>
          <cell r="H339" t="str">
            <v>CLIENTES MERCADO INDUSTRIAL G.C. Nº 3</v>
          </cell>
          <cell r="K339">
            <v>34805983.859999999</v>
          </cell>
          <cell r="M339">
            <v>38837353.530000001</v>
          </cell>
          <cell r="O339">
            <v>-4031369.67</v>
          </cell>
        </row>
        <row r="340">
          <cell r="E340">
            <v>4301030112</v>
          </cell>
          <cell r="H340" t="str">
            <v>COMPLEMENTARIA CLIENTES M.I. G.C. Nº 3</v>
          </cell>
          <cell r="K340">
            <v>10426.459999999999</v>
          </cell>
          <cell r="M340">
            <v>10354.08</v>
          </cell>
          <cell r="O340">
            <v>72.38</v>
          </cell>
        </row>
        <row r="341">
          <cell r="E341">
            <v>4301039000</v>
          </cell>
          <cell r="H341" t="str">
            <v>RECAUDACION A LIQUIDAR MCDO.INDUST. G.C</v>
          </cell>
          <cell r="K341">
            <v>-2634628.88</v>
          </cell>
          <cell r="M341">
            <v>-1956786.88</v>
          </cell>
          <cell r="O341">
            <v>-677842</v>
          </cell>
        </row>
        <row r="342">
          <cell r="E342">
            <v>4301040100</v>
          </cell>
          <cell r="H342" t="str">
            <v>CLIENTES MERCADO INDUSTRIAL G.C. Nº 4</v>
          </cell>
          <cell r="K342">
            <v>6516359.6900000004</v>
          </cell>
          <cell r="M342">
            <v>7048040</v>
          </cell>
          <cell r="O342">
            <v>-531680.31000000006</v>
          </cell>
        </row>
        <row r="343">
          <cell r="E343">
            <v>4301049000</v>
          </cell>
          <cell r="H343" t="str">
            <v>RECAUDACION A LIQUIDAR MCDO.INDUST. G.C</v>
          </cell>
          <cell r="K343">
            <v>-1097633.6499999999</v>
          </cell>
          <cell r="M343">
            <v>-2660115.6</v>
          </cell>
          <cell r="O343">
            <v>1562481.95</v>
          </cell>
        </row>
        <row r="344">
          <cell r="E344">
            <v>4301050100</v>
          </cell>
          <cell r="H344" t="str">
            <v>CLIENTES MERCADO INDUSTRIAL G.C. Nº 5</v>
          </cell>
          <cell r="K344">
            <v>5853341.9900000002</v>
          </cell>
          <cell r="M344">
            <v>6142301.2800000003</v>
          </cell>
          <cell r="O344">
            <v>-288959.28999999998</v>
          </cell>
        </row>
        <row r="345">
          <cell r="E345">
            <v>4301059000</v>
          </cell>
          <cell r="H345" t="str">
            <v>RECAUDACION A LIQUIDAR MCDO.INDUST. G.C</v>
          </cell>
          <cell r="K345">
            <v>-1049375.98</v>
          </cell>
          <cell r="M345">
            <v>-947671.21</v>
          </cell>
          <cell r="O345">
            <v>-101704.77</v>
          </cell>
        </row>
        <row r="346">
          <cell r="E346">
            <v>4301060100</v>
          </cell>
          <cell r="H346" t="str">
            <v>CLIENTES MERCADO INDUSTRIAL G.C. Nº 6</v>
          </cell>
          <cell r="K346">
            <v>13749284.109999999</v>
          </cell>
          <cell r="M346">
            <v>15320795.640000001</v>
          </cell>
          <cell r="O346">
            <v>-1571511.53</v>
          </cell>
        </row>
        <row r="347">
          <cell r="E347">
            <v>4301069000</v>
          </cell>
          <cell r="H347" t="str">
            <v>RECAUDACION A LIQUIDAR MCDO.INDUST. G.C</v>
          </cell>
          <cell r="K347">
            <v>-6285665.1500000004</v>
          </cell>
          <cell r="M347">
            <v>-6275092.7199999997</v>
          </cell>
          <cell r="O347">
            <v>-10572.43</v>
          </cell>
        </row>
        <row r="348">
          <cell r="E348">
            <v>4302000100</v>
          </cell>
          <cell r="H348" t="str">
            <v>CLIENTES POR VENTAS DIVERSAS</v>
          </cell>
          <cell r="K348">
            <v>69130503.140000001</v>
          </cell>
          <cell r="M348">
            <v>68130643.829999998</v>
          </cell>
          <cell r="O348">
            <v>999859.31</v>
          </cell>
        </row>
        <row r="349">
          <cell r="E349">
            <v>4302000112</v>
          </cell>
          <cell r="H349" t="str">
            <v>COMPLEMENTARIA CLIENTES VENTAS DIVERSAS</v>
          </cell>
          <cell r="K349">
            <v>3544075.03</v>
          </cell>
          <cell r="M349">
            <v>3527764.26</v>
          </cell>
          <cell r="O349">
            <v>16310.77</v>
          </cell>
        </row>
        <row r="350">
          <cell r="E350" t="str">
            <v>Total 430 Clientes</v>
          </cell>
          <cell r="H350" t="str">
            <v>CLIENTES EMPRESAS DEL GRUPO</v>
          </cell>
          <cell r="K350">
            <v>1551218820.02</v>
          </cell>
          <cell r="M350">
            <v>1555278891.0799999</v>
          </cell>
          <cell r="O350">
            <v>-4060071.06</v>
          </cell>
        </row>
        <row r="351">
          <cell r="E351" t="str">
            <v>TOTAL CLIENTES POR VENTA Y PREST. DE SERV.</v>
          </cell>
          <cell r="H351" t="str">
            <v>COMPLEMENTARIA CLIENTES EMPRESAS GRUPO</v>
          </cell>
          <cell r="K351">
            <v>1551218820.02</v>
          </cell>
          <cell r="M351">
            <v>1555278891.0799999</v>
          </cell>
          <cell r="O351">
            <v>-4060071.06</v>
          </cell>
        </row>
        <row r="352">
          <cell r="E352" t="str">
            <v>..........................................</v>
          </cell>
          <cell r="K352">
            <v>1213632554.75</v>
          </cell>
          <cell r="M352">
            <v>1199116882.47</v>
          </cell>
          <cell r="O352">
            <v>14515672.279999999</v>
          </cell>
        </row>
        <row r="353">
          <cell r="E353" t="str">
            <v>433 Clientes empresas asociadas</v>
          </cell>
        </row>
        <row r="354">
          <cell r="E354" t="str">
            <v>SOCIEDADES DEL GRUPO DEUDORES</v>
          </cell>
          <cell r="H354" t="str">
            <v>CLIENTES, EMPRESAS ASOCIADAS</v>
          </cell>
          <cell r="K354">
            <v>1023641.23</v>
          </cell>
          <cell r="M354">
            <v>1028816.23</v>
          </cell>
          <cell r="O354">
            <v>-5175</v>
          </cell>
        </row>
        <row r="355">
          <cell r="E355" t="str">
            <v>432 Clientes empresas del grupo</v>
          </cell>
          <cell r="K355">
            <v>1023641.23</v>
          </cell>
          <cell r="M355">
            <v>1028816.23</v>
          </cell>
          <cell r="O355">
            <v>-5175</v>
          </cell>
        </row>
        <row r="356">
          <cell r="E356">
            <v>4320000100</v>
          </cell>
          <cell r="H356" t="str">
            <v>CLIENTES EMPRESAS DEL GRUPO</v>
          </cell>
          <cell r="K356">
            <v>1234268594.8900001</v>
          </cell>
          <cell r="M356">
            <v>1213528225.0899999</v>
          </cell>
          <cell r="O356">
            <v>20740369.800000001</v>
          </cell>
        </row>
        <row r="357">
          <cell r="E357">
            <v>4320000112</v>
          </cell>
          <cell r="H357" t="str">
            <v>COMPLEMENTARIA CLIENTES EMPRESAS GRUPO</v>
          </cell>
          <cell r="K357">
            <v>104608.23</v>
          </cell>
          <cell r="M357">
            <v>104329.66</v>
          </cell>
          <cell r="O357">
            <v>278.57</v>
          </cell>
        </row>
        <row r="358">
          <cell r="E358" t="str">
            <v>Total 432 Clientes empresas del grupo</v>
          </cell>
          <cell r="K358">
            <v>1234373203.1199999</v>
          </cell>
          <cell r="M358">
            <v>1213632554.75</v>
          </cell>
          <cell r="O358">
            <v>20740648.370000001</v>
          </cell>
        </row>
        <row r="359">
          <cell r="E359" t="str">
            <v>433 Clientes empresas asociadas</v>
          </cell>
        </row>
        <row r="360">
          <cell r="E360">
            <v>4330000100</v>
          </cell>
          <cell r="H360" t="str">
            <v>CLIENTES, EMPRESAS ASOCIADAS</v>
          </cell>
          <cell r="K360">
            <v>10350</v>
          </cell>
          <cell r="M360">
            <v>1023641.23</v>
          </cell>
          <cell r="O360">
            <v>-1013291.23</v>
          </cell>
        </row>
        <row r="361">
          <cell r="E361" t="str">
            <v>Total 433 Clientes empresas asociadas</v>
          </cell>
          <cell r="H361" t="str">
            <v>CUENTAS CORRIENTES CON PERSONAL</v>
          </cell>
          <cell r="K361">
            <v>10350</v>
          </cell>
          <cell r="M361">
            <v>1023641.23</v>
          </cell>
          <cell r="O361">
            <v>-1013291.23</v>
          </cell>
        </row>
        <row r="362">
          <cell r="E362" t="str">
            <v>TOTAL SOCIEDADES DEL GRUPO DEUDORES</v>
          </cell>
          <cell r="H362" t="str">
            <v>COMPLEMENTARIA CUENTAS CORRIENTES CON P</v>
          </cell>
          <cell r="K362">
            <v>1234383553.1199999</v>
          </cell>
          <cell r="M362">
            <v>1214656195.98</v>
          </cell>
          <cell r="O362">
            <v>19727357.140000001</v>
          </cell>
        </row>
        <row r="363">
          <cell r="E363" t="str">
            <v>...................................</v>
          </cell>
          <cell r="H363" t="str">
            <v>XAVIER VIVES ARGILAGOS</v>
          </cell>
          <cell r="K363">
            <v>-20085</v>
          </cell>
          <cell r="M363">
            <v>-20085</v>
          </cell>
          <cell r="O363">
            <v>0</v>
          </cell>
        </row>
        <row r="364">
          <cell r="E364">
            <v>4480100312</v>
          </cell>
          <cell r="H364" t="str">
            <v>JORDI RAMELL</v>
          </cell>
          <cell r="K364">
            <v>-340</v>
          </cell>
          <cell r="M364">
            <v>-340</v>
          </cell>
          <cell r="O364">
            <v>0</v>
          </cell>
        </row>
        <row r="365">
          <cell r="E365" t="str">
            <v>DEUDORES VARIOS</v>
          </cell>
          <cell r="H365" t="str">
            <v>ALEJANDRO VILLANUEVA</v>
          </cell>
          <cell r="K365">
            <v>-172</v>
          </cell>
          <cell r="M365">
            <v>-172</v>
          </cell>
          <cell r="O365">
            <v>0</v>
          </cell>
        </row>
        <row r="366">
          <cell r="E366" t="str">
            <v>448 Cuentas corrientes varias (deudoras)</v>
          </cell>
          <cell r="H366" t="str">
            <v>ABEL H GARCIA VELAZQUEZ</v>
          </cell>
          <cell r="K366">
            <v>11615</v>
          </cell>
          <cell r="M366">
            <v>11615</v>
          </cell>
          <cell r="O366">
            <v>0</v>
          </cell>
        </row>
        <row r="367">
          <cell r="E367">
            <v>4480000000</v>
          </cell>
          <cell r="H367" t="str">
            <v>CUENTAS CORRIENTES CON PERSONAL</v>
          </cell>
          <cell r="K367">
            <v>2894093.09</v>
          </cell>
          <cell r="M367">
            <v>3069105.98</v>
          </cell>
          <cell r="O367">
            <v>-175012.89</v>
          </cell>
        </row>
        <row r="368">
          <cell r="E368">
            <v>4480000012</v>
          </cell>
          <cell r="H368" t="str">
            <v>COMPLEMENTARIA CUENTAS CORRIENTES CON P</v>
          </cell>
          <cell r="K368">
            <v>2384.77</v>
          </cell>
          <cell r="M368">
            <v>6036.37</v>
          </cell>
          <cell r="O368">
            <v>-3651.6</v>
          </cell>
        </row>
        <row r="369">
          <cell r="E369">
            <v>4480100212</v>
          </cell>
          <cell r="H369" t="str">
            <v>XAVIER VIVES ARGILAGOS</v>
          </cell>
          <cell r="K369">
            <v>-20085</v>
          </cell>
          <cell r="M369">
            <v>-20085</v>
          </cell>
          <cell r="O369">
            <v>0</v>
          </cell>
        </row>
        <row r="370">
          <cell r="E370">
            <v>4480100312</v>
          </cell>
          <cell r="H370" t="str">
            <v>JORDI RAMELL</v>
          </cell>
          <cell r="K370">
            <v>-340</v>
          </cell>
          <cell r="M370">
            <v>-340</v>
          </cell>
          <cell r="O370">
            <v>0</v>
          </cell>
        </row>
        <row r="371">
          <cell r="E371">
            <v>4480101612</v>
          </cell>
          <cell r="H371" t="str">
            <v>ALEJANDRO VILLANUEVA</v>
          </cell>
          <cell r="K371">
            <v>-172</v>
          </cell>
          <cell r="M371">
            <v>-172</v>
          </cell>
          <cell r="O371">
            <v>0</v>
          </cell>
        </row>
        <row r="372">
          <cell r="E372">
            <v>4480102112</v>
          </cell>
          <cell r="H372" t="str">
            <v>ABEL H GARCIA VELAZQUEZ</v>
          </cell>
          <cell r="K372">
            <v>11615</v>
          </cell>
          <cell r="M372">
            <v>11615</v>
          </cell>
          <cell r="O372">
            <v>0</v>
          </cell>
        </row>
        <row r="373">
          <cell r="E373">
            <v>4480103012</v>
          </cell>
          <cell r="H373" t="str">
            <v>SERGIO ARANDA MORENO</v>
          </cell>
          <cell r="K373">
            <v>32312.66</v>
          </cell>
          <cell r="M373">
            <v>32312.66</v>
          </cell>
          <cell r="O373">
            <v>0</v>
          </cell>
        </row>
        <row r="374">
          <cell r="E374">
            <v>4480104112</v>
          </cell>
          <cell r="H374" t="str">
            <v>JAVIER RAMIREZ TAMEZ</v>
          </cell>
          <cell r="K374">
            <v>5000</v>
          </cell>
          <cell r="M374">
            <v>5000</v>
          </cell>
          <cell r="O374">
            <v>0</v>
          </cell>
        </row>
        <row r="375">
          <cell r="E375">
            <v>4480104612</v>
          </cell>
          <cell r="H375" t="str">
            <v>ONEYDA DE LEON RODRIGUEZ</v>
          </cell>
          <cell r="K375">
            <v>820.06</v>
          </cell>
          <cell r="M375">
            <v>820.06</v>
          </cell>
          <cell r="O375">
            <v>0</v>
          </cell>
        </row>
        <row r="376">
          <cell r="E376">
            <v>4480104912</v>
          </cell>
          <cell r="H376" t="str">
            <v>CESAR SANCHEZ PANIAGUA</v>
          </cell>
          <cell r="K376">
            <v>-11500</v>
          </cell>
          <cell r="M376">
            <v>-11500</v>
          </cell>
          <cell r="O376">
            <v>0</v>
          </cell>
        </row>
        <row r="377">
          <cell r="E377">
            <v>4480105212</v>
          </cell>
          <cell r="H377" t="str">
            <v>MARIA DEL ROSARIO LEAL SOLORIO</v>
          </cell>
          <cell r="K377">
            <v>5507510.6900000004</v>
          </cell>
          <cell r="M377">
            <v>5507510.6900000004</v>
          </cell>
          <cell r="O377">
            <v>0</v>
          </cell>
        </row>
        <row r="378">
          <cell r="E378">
            <v>4480106112</v>
          </cell>
          <cell r="H378" t="str">
            <v>SERGIO RUIZ ESPARZA</v>
          </cell>
          <cell r="K378">
            <v>92000</v>
          </cell>
          <cell r="M378">
            <v>92000</v>
          </cell>
          <cell r="O378">
            <v>0</v>
          </cell>
        </row>
        <row r="379">
          <cell r="E379">
            <v>4480107512</v>
          </cell>
          <cell r="H379" t="str">
            <v>AURELIO DIEZ RUBIO</v>
          </cell>
          <cell r="K379">
            <v>5975.41</v>
          </cell>
          <cell r="M379">
            <v>5975.41</v>
          </cell>
          <cell r="O379">
            <v>0</v>
          </cell>
        </row>
        <row r="380">
          <cell r="E380">
            <v>4480108112</v>
          </cell>
          <cell r="H380" t="str">
            <v>MANUEL BEGUER MAYOR</v>
          </cell>
          <cell r="K380">
            <v>-51804.26</v>
          </cell>
          <cell r="M380">
            <v>-51804.26</v>
          </cell>
          <cell r="O380">
            <v>0</v>
          </cell>
        </row>
        <row r="381">
          <cell r="E381">
            <v>4480108812</v>
          </cell>
          <cell r="H381" t="str">
            <v>RICARDO ORTIZ HERNANDEZ</v>
          </cell>
          <cell r="K381">
            <v>14329.5</v>
          </cell>
          <cell r="M381">
            <v>14329.5</v>
          </cell>
          <cell r="O381">
            <v>0</v>
          </cell>
        </row>
        <row r="382">
          <cell r="E382">
            <v>4480110812</v>
          </cell>
          <cell r="H382" t="str">
            <v>LEONEL NUÑEZ VILLARREAL</v>
          </cell>
          <cell r="K382">
            <v>1200</v>
          </cell>
          <cell r="M382">
            <v>1200</v>
          </cell>
          <cell r="O382">
            <v>0</v>
          </cell>
        </row>
        <row r="383">
          <cell r="E383">
            <v>4480110912</v>
          </cell>
          <cell r="H383" t="str">
            <v>ERIKA ANGELES SANTANA</v>
          </cell>
          <cell r="K383">
            <v>1845.91</v>
          </cell>
          <cell r="M383">
            <v>1845.91</v>
          </cell>
          <cell r="O383">
            <v>0</v>
          </cell>
        </row>
        <row r="384">
          <cell r="E384">
            <v>4480111112</v>
          </cell>
          <cell r="H384" t="str">
            <v>ERIKA RAMIREZ LUCIO</v>
          </cell>
          <cell r="K384">
            <v>1076</v>
          </cell>
          <cell r="M384">
            <v>1076</v>
          </cell>
          <cell r="O384">
            <v>0</v>
          </cell>
        </row>
        <row r="385">
          <cell r="E385">
            <v>4480111412</v>
          </cell>
          <cell r="H385" t="str">
            <v>RAYMUNDO PEREZ DELGADO</v>
          </cell>
          <cell r="K385">
            <v>5000</v>
          </cell>
          <cell r="M385">
            <v>5000</v>
          </cell>
          <cell r="O385">
            <v>0</v>
          </cell>
        </row>
        <row r="386">
          <cell r="E386">
            <v>4480111512</v>
          </cell>
          <cell r="H386" t="str">
            <v>FACTURAS PENDIENTES CONTABILIZAR</v>
          </cell>
          <cell r="K386">
            <v>0</v>
          </cell>
          <cell r="M386">
            <v>1454482.4</v>
          </cell>
          <cell r="O386">
            <v>-1454482.4</v>
          </cell>
        </row>
        <row r="387">
          <cell r="E387">
            <v>4480112112</v>
          </cell>
          <cell r="H387" t="str">
            <v>JESUS TREVIÑO SALAZAR</v>
          </cell>
          <cell r="K387">
            <v>-2631.5</v>
          </cell>
          <cell r="M387">
            <v>-2631.5</v>
          </cell>
          <cell r="O387">
            <v>0</v>
          </cell>
        </row>
        <row r="388">
          <cell r="E388">
            <v>4480112312</v>
          </cell>
          <cell r="H388" t="str">
            <v>VERONICA GUEVARA GOMEZ</v>
          </cell>
          <cell r="K388">
            <v>-3000</v>
          </cell>
          <cell r="M388">
            <v>-3000</v>
          </cell>
          <cell r="O388">
            <v>0</v>
          </cell>
        </row>
        <row r="389">
          <cell r="E389">
            <v>4480112812</v>
          </cell>
          <cell r="H389" t="str">
            <v>MIGUEL ANGEL ESTRADA V.</v>
          </cell>
          <cell r="K389">
            <v>25000</v>
          </cell>
          <cell r="M389">
            <v>25000</v>
          </cell>
          <cell r="O389">
            <v>0</v>
          </cell>
        </row>
        <row r="390">
          <cell r="E390">
            <v>4480112912</v>
          </cell>
          <cell r="H390" t="str">
            <v>RAFAEL CERDA</v>
          </cell>
          <cell r="K390">
            <v>49450</v>
          </cell>
          <cell r="M390">
            <v>49450</v>
          </cell>
          <cell r="O390">
            <v>0</v>
          </cell>
        </row>
        <row r="391">
          <cell r="E391">
            <v>4480114012</v>
          </cell>
          <cell r="H391" t="str">
            <v>RICARDO MARTINEZ</v>
          </cell>
          <cell r="K391">
            <v>500</v>
          </cell>
          <cell r="M391">
            <v>500</v>
          </cell>
          <cell r="O391">
            <v>0</v>
          </cell>
        </row>
        <row r="392">
          <cell r="E392">
            <v>4480114712</v>
          </cell>
          <cell r="H392" t="str">
            <v>ARTIDORO GARCIA</v>
          </cell>
          <cell r="K392">
            <v>15000</v>
          </cell>
          <cell r="M392">
            <v>15000</v>
          </cell>
          <cell r="O392">
            <v>0</v>
          </cell>
        </row>
        <row r="393">
          <cell r="E393">
            <v>4480115012</v>
          </cell>
          <cell r="H393" t="str">
            <v>FRANCISCO JAVIER GALVAN TAMEZ</v>
          </cell>
          <cell r="K393">
            <v>2970.26</v>
          </cell>
          <cell r="M393">
            <v>2970.26</v>
          </cell>
          <cell r="O393">
            <v>0</v>
          </cell>
        </row>
        <row r="394">
          <cell r="E394">
            <v>4480115112</v>
          </cell>
          <cell r="H394" t="str">
            <v>EDUARDO RAMIREZ ROMERO</v>
          </cell>
          <cell r="K394">
            <v>728</v>
          </cell>
          <cell r="M394">
            <v>728</v>
          </cell>
          <cell r="O394">
            <v>0</v>
          </cell>
        </row>
        <row r="395">
          <cell r="E395">
            <v>4480115212</v>
          </cell>
          <cell r="H395" t="str">
            <v>MANUEL SABATER ACHA</v>
          </cell>
          <cell r="K395">
            <v>1140</v>
          </cell>
          <cell r="M395">
            <v>1140</v>
          </cell>
          <cell r="O395">
            <v>0</v>
          </cell>
        </row>
        <row r="396">
          <cell r="E396">
            <v>4480115612</v>
          </cell>
          <cell r="H396" t="str">
            <v>CARLOS F. RODRIGUEZ SAMANO</v>
          </cell>
          <cell r="K396">
            <v>336034.15</v>
          </cell>
          <cell r="M396">
            <v>336034.15</v>
          </cell>
          <cell r="O396">
            <v>0</v>
          </cell>
        </row>
        <row r="397">
          <cell r="E397">
            <v>4480116012</v>
          </cell>
          <cell r="H397" t="str">
            <v>PERMISOS AYUNTAMIENTO</v>
          </cell>
          <cell r="K397">
            <v>-835687.93</v>
          </cell>
          <cell r="M397">
            <v>80</v>
          </cell>
          <cell r="O397">
            <v>-835767.93</v>
          </cell>
        </row>
        <row r="398">
          <cell r="E398">
            <v>4480116512</v>
          </cell>
          <cell r="H398" t="str">
            <v>MONICA AGREDANO</v>
          </cell>
          <cell r="K398">
            <v>-13814</v>
          </cell>
          <cell r="M398">
            <v>-13814</v>
          </cell>
          <cell r="O398">
            <v>0</v>
          </cell>
        </row>
        <row r="399">
          <cell r="E399">
            <v>4480116712</v>
          </cell>
          <cell r="H399" t="str">
            <v>RICARDO VALDERRAMA GARCÍA</v>
          </cell>
          <cell r="K399">
            <v>16000</v>
          </cell>
          <cell r="M399">
            <v>16000</v>
          </cell>
          <cell r="O399">
            <v>0</v>
          </cell>
        </row>
        <row r="400">
          <cell r="E400">
            <v>4480117012</v>
          </cell>
          <cell r="H400" t="str">
            <v>JESUS GUSTAVO FERRER GARCIA</v>
          </cell>
          <cell r="K400">
            <v>1000</v>
          </cell>
          <cell r="M400">
            <v>1000</v>
          </cell>
          <cell r="O400">
            <v>0</v>
          </cell>
        </row>
        <row r="401">
          <cell r="E401">
            <v>4480117612</v>
          </cell>
          <cell r="H401" t="str">
            <v>JOSE DE JESUS RODRIGUEZ GUTIERREZ</v>
          </cell>
          <cell r="K401">
            <v>-5508</v>
          </cell>
          <cell r="M401">
            <v>-5508</v>
          </cell>
          <cell r="O401">
            <v>0</v>
          </cell>
        </row>
        <row r="402">
          <cell r="E402">
            <v>4480118912</v>
          </cell>
          <cell r="H402" t="str">
            <v>RAFAEL FLORES CASTILLO</v>
          </cell>
          <cell r="K402">
            <v>-100</v>
          </cell>
          <cell r="M402">
            <v>-100</v>
          </cell>
          <cell r="O402">
            <v>0</v>
          </cell>
        </row>
        <row r="403">
          <cell r="E403">
            <v>4480119312</v>
          </cell>
          <cell r="H403" t="str">
            <v>ERNESTO LOPEZ</v>
          </cell>
          <cell r="K403">
            <v>7000</v>
          </cell>
          <cell r="M403">
            <v>7000</v>
          </cell>
          <cell r="O403">
            <v>0</v>
          </cell>
        </row>
        <row r="404">
          <cell r="E404">
            <v>4480119712</v>
          </cell>
          <cell r="H404" t="str">
            <v>PATRICIA HOLGUIN GARCÍA</v>
          </cell>
          <cell r="K404">
            <v>-2863.5</v>
          </cell>
          <cell r="M404">
            <v>-2863.5</v>
          </cell>
          <cell r="O404">
            <v>0</v>
          </cell>
        </row>
        <row r="405">
          <cell r="E405">
            <v>4480119812</v>
          </cell>
          <cell r="H405" t="str">
            <v>MONICA C. GARZA SALAZAR</v>
          </cell>
          <cell r="K405">
            <v>-5912</v>
          </cell>
          <cell r="M405">
            <v>40722.800000000003</v>
          </cell>
          <cell r="O405">
            <v>-46634.8</v>
          </cell>
        </row>
        <row r="406">
          <cell r="E406">
            <v>4480119912</v>
          </cell>
          <cell r="H406" t="str">
            <v>YADIRA ALVARADO BARRON</v>
          </cell>
          <cell r="K406">
            <v>-500</v>
          </cell>
          <cell r="M406">
            <v>-500</v>
          </cell>
          <cell r="O406">
            <v>0</v>
          </cell>
        </row>
        <row r="407">
          <cell r="E407">
            <v>4480121112</v>
          </cell>
          <cell r="H407" t="str">
            <v>DIEGO A. CERVANTES ROGEL</v>
          </cell>
          <cell r="K407">
            <v>1500</v>
          </cell>
          <cell r="M407">
            <v>1500</v>
          </cell>
          <cell r="O407">
            <v>0</v>
          </cell>
        </row>
        <row r="408">
          <cell r="E408">
            <v>4480121212</v>
          </cell>
          <cell r="H408" t="str">
            <v>ANABEL N. GARCIA PIMENTEL</v>
          </cell>
          <cell r="K408">
            <v>1750</v>
          </cell>
          <cell r="M408">
            <v>1750</v>
          </cell>
          <cell r="O408">
            <v>0</v>
          </cell>
        </row>
        <row r="409">
          <cell r="E409">
            <v>4480121412</v>
          </cell>
          <cell r="H409" t="str">
            <v>MARIA ELENA MORALES VAZQUEZ</v>
          </cell>
          <cell r="K409">
            <v>3272.35</v>
          </cell>
          <cell r="M409">
            <v>3272.35</v>
          </cell>
          <cell r="O409">
            <v>0</v>
          </cell>
        </row>
        <row r="410">
          <cell r="E410">
            <v>4480122312</v>
          </cell>
          <cell r="H410" t="str">
            <v>NORMA G. PADILLA GARCIA</v>
          </cell>
          <cell r="K410">
            <v>1000</v>
          </cell>
          <cell r="M410">
            <v>1000</v>
          </cell>
          <cell r="O410">
            <v>0</v>
          </cell>
        </row>
        <row r="411">
          <cell r="E411">
            <v>4480122812</v>
          </cell>
          <cell r="H411" t="str">
            <v>CARLOS CISNEROS MARTINEZ</v>
          </cell>
          <cell r="K411">
            <v>-5000</v>
          </cell>
          <cell r="M411">
            <v>-5000</v>
          </cell>
          <cell r="O411">
            <v>0</v>
          </cell>
        </row>
        <row r="412">
          <cell r="E412">
            <v>4480123312</v>
          </cell>
          <cell r="H412" t="str">
            <v>JOSE GARCIA SANLEANDRO</v>
          </cell>
          <cell r="K412">
            <v>2775</v>
          </cell>
          <cell r="M412">
            <v>2775</v>
          </cell>
          <cell r="O412">
            <v>0</v>
          </cell>
        </row>
        <row r="413">
          <cell r="E413">
            <v>4480123712</v>
          </cell>
          <cell r="H413" t="str">
            <v>JESUS SALVADOR SANCHEZ HINOJOSA</v>
          </cell>
          <cell r="K413">
            <v>25869</v>
          </cell>
          <cell r="M413">
            <v>25869</v>
          </cell>
          <cell r="O413">
            <v>0</v>
          </cell>
        </row>
        <row r="414">
          <cell r="E414">
            <v>4480124012</v>
          </cell>
          <cell r="H414" t="str">
            <v>GENOVEVA PICAZO GUARDADO</v>
          </cell>
          <cell r="K414">
            <v>4028.5</v>
          </cell>
          <cell r="M414">
            <v>4028.5</v>
          </cell>
          <cell r="O414">
            <v>0</v>
          </cell>
        </row>
        <row r="415">
          <cell r="E415">
            <v>4480124112</v>
          </cell>
          <cell r="H415" t="str">
            <v>DANIEL PONCE JUAREZ</v>
          </cell>
          <cell r="K415">
            <v>3000</v>
          </cell>
          <cell r="M415">
            <v>3000</v>
          </cell>
          <cell r="O415">
            <v>0</v>
          </cell>
        </row>
        <row r="416">
          <cell r="E416">
            <v>4480125212</v>
          </cell>
          <cell r="H416" t="str">
            <v>MARIA DE JESUS ARECHAR ALANIS</v>
          </cell>
          <cell r="K416">
            <v>3000</v>
          </cell>
          <cell r="M416">
            <v>3000</v>
          </cell>
          <cell r="O416">
            <v>0</v>
          </cell>
        </row>
        <row r="417">
          <cell r="E417">
            <v>4480125812</v>
          </cell>
          <cell r="H417" t="str">
            <v>WILIBALDO RODRIGUEZ BAEZ</v>
          </cell>
          <cell r="K417">
            <v>3108</v>
          </cell>
          <cell r="M417">
            <v>3108</v>
          </cell>
          <cell r="O417">
            <v>0</v>
          </cell>
        </row>
        <row r="418">
          <cell r="E418">
            <v>4480126212</v>
          </cell>
          <cell r="H418" t="str">
            <v>IVAN SILVA ARROYO</v>
          </cell>
          <cell r="K418">
            <v>370.35</v>
          </cell>
          <cell r="M418">
            <v>370.35</v>
          </cell>
          <cell r="O418">
            <v>0</v>
          </cell>
        </row>
        <row r="419">
          <cell r="E419">
            <v>4480126312</v>
          </cell>
          <cell r="H419" t="str">
            <v>MARCO ANTONIO MEDRANO ZAVALA</v>
          </cell>
          <cell r="K419">
            <v>9833</v>
          </cell>
          <cell r="M419">
            <v>9833</v>
          </cell>
          <cell r="O419">
            <v>0</v>
          </cell>
        </row>
        <row r="420">
          <cell r="E420">
            <v>4480126712</v>
          </cell>
          <cell r="H420" t="str">
            <v>HALILI DAVILA RUIZ</v>
          </cell>
          <cell r="K420">
            <v>9280.51</v>
          </cell>
          <cell r="M420">
            <v>9280.51</v>
          </cell>
          <cell r="O420">
            <v>0</v>
          </cell>
        </row>
        <row r="421">
          <cell r="E421">
            <v>4480126812</v>
          </cell>
          <cell r="H421" t="str">
            <v>MARCO ANTONIO MARROQUIN GARZA</v>
          </cell>
          <cell r="K421">
            <v>1948.1</v>
          </cell>
          <cell r="M421">
            <v>1948.1</v>
          </cell>
          <cell r="O421">
            <v>0</v>
          </cell>
        </row>
        <row r="422">
          <cell r="E422">
            <v>4480127012</v>
          </cell>
          <cell r="H422" t="str">
            <v>CARMEN VILLA CARRILLO</v>
          </cell>
          <cell r="K422">
            <v>-114944.3</v>
          </cell>
          <cell r="M422">
            <v>-114944.3</v>
          </cell>
          <cell r="O422">
            <v>0</v>
          </cell>
        </row>
        <row r="423">
          <cell r="E423">
            <v>4480127712</v>
          </cell>
          <cell r="H423" t="str">
            <v>MONICA HERNANDEZ CARRAZCO</v>
          </cell>
          <cell r="K423">
            <v>-500</v>
          </cell>
          <cell r="M423">
            <v>-500</v>
          </cell>
          <cell r="O423">
            <v>0</v>
          </cell>
        </row>
        <row r="424">
          <cell r="E424">
            <v>4480127912</v>
          </cell>
          <cell r="H424" t="str">
            <v>JOSE LUIS RAMIREZ NORIEGA</v>
          </cell>
          <cell r="K424">
            <v>-1000</v>
          </cell>
          <cell r="M424">
            <v>-1000</v>
          </cell>
          <cell r="O424">
            <v>0</v>
          </cell>
        </row>
        <row r="425">
          <cell r="E425">
            <v>4480128012</v>
          </cell>
          <cell r="H425" t="str">
            <v>DOCUMENTOS PENDIENTES DE RECIBIR</v>
          </cell>
          <cell r="K425">
            <v>4928666.87</v>
          </cell>
          <cell r="M425">
            <v>4976219.79</v>
          </cell>
          <cell r="O425">
            <v>-47552.92</v>
          </cell>
        </row>
        <row r="426">
          <cell r="E426">
            <v>4480128612</v>
          </cell>
          <cell r="H426" t="str">
            <v>SARA ZAPATA SAMANO</v>
          </cell>
          <cell r="K426">
            <v>-7000</v>
          </cell>
          <cell r="M426">
            <v>-7000</v>
          </cell>
          <cell r="O426">
            <v>0</v>
          </cell>
        </row>
        <row r="427">
          <cell r="E427">
            <v>4480129512</v>
          </cell>
          <cell r="H427" t="str">
            <v>SAUL CAVAZOS PEREZ</v>
          </cell>
          <cell r="K427">
            <v>5000</v>
          </cell>
          <cell r="M427">
            <v>5000</v>
          </cell>
          <cell r="O427">
            <v>0</v>
          </cell>
        </row>
        <row r="428">
          <cell r="E428">
            <v>4480130012</v>
          </cell>
          <cell r="H428" t="str">
            <v>JONATHAN MARTINEZ NIETO</v>
          </cell>
          <cell r="K428">
            <v>743.5</v>
          </cell>
          <cell r="M428">
            <v>743.5</v>
          </cell>
          <cell r="O428">
            <v>0</v>
          </cell>
        </row>
        <row r="429">
          <cell r="E429">
            <v>4480130112</v>
          </cell>
          <cell r="H429" t="str">
            <v>JONNATHAN ANDRADE</v>
          </cell>
          <cell r="K429">
            <v>1500</v>
          </cell>
          <cell r="M429">
            <v>1500</v>
          </cell>
          <cell r="O429">
            <v>0</v>
          </cell>
        </row>
        <row r="430">
          <cell r="E430">
            <v>4480130612</v>
          </cell>
          <cell r="H430" t="str">
            <v>ALFREDO SARABIA</v>
          </cell>
          <cell r="K430">
            <v>25308.15</v>
          </cell>
          <cell r="M430">
            <v>25308.15</v>
          </cell>
          <cell r="O430">
            <v>0</v>
          </cell>
        </row>
        <row r="431">
          <cell r="E431">
            <v>4480130712</v>
          </cell>
          <cell r="H431" t="str">
            <v>EDGAR RAYMUNDO CARREON TRINIDAD</v>
          </cell>
          <cell r="K431">
            <v>2930</v>
          </cell>
          <cell r="M431">
            <v>2930</v>
          </cell>
          <cell r="O431">
            <v>0</v>
          </cell>
        </row>
        <row r="432">
          <cell r="E432">
            <v>4480130912</v>
          </cell>
          <cell r="H432" t="str">
            <v>MAGDALENA EMIGDIA GARZA GONZALEZ</v>
          </cell>
          <cell r="K432">
            <v>4500</v>
          </cell>
          <cell r="M432">
            <v>4500</v>
          </cell>
          <cell r="O432">
            <v>0</v>
          </cell>
        </row>
        <row r="433">
          <cell r="E433">
            <v>4480131012</v>
          </cell>
          <cell r="H433" t="str">
            <v>SEGUROS POR RECUPERAR</v>
          </cell>
          <cell r="K433">
            <v>2563326.21</v>
          </cell>
          <cell r="M433">
            <v>2591162.6800000002</v>
          </cell>
          <cell r="O433">
            <v>-27836.47</v>
          </cell>
        </row>
        <row r="434">
          <cell r="E434">
            <v>4480131312</v>
          </cell>
          <cell r="H434" t="str">
            <v>MARIA J. GARCIA SALDIVAR</v>
          </cell>
          <cell r="K434">
            <v>1279.5999999999999</v>
          </cell>
          <cell r="M434">
            <v>1279.5999999999999</v>
          </cell>
          <cell r="O434">
            <v>0</v>
          </cell>
        </row>
        <row r="435">
          <cell r="E435">
            <v>4480131412</v>
          </cell>
          <cell r="H435" t="str">
            <v>GRISELDA J. GUTIERREZ</v>
          </cell>
          <cell r="K435">
            <v>1600</v>
          </cell>
          <cell r="M435">
            <v>1600</v>
          </cell>
          <cell r="O435">
            <v>0</v>
          </cell>
        </row>
        <row r="436">
          <cell r="E436">
            <v>4480131512</v>
          </cell>
          <cell r="H436" t="str">
            <v>JAIME HERNANDEZ T.</v>
          </cell>
          <cell r="K436">
            <v>-50.66</v>
          </cell>
          <cell r="M436">
            <v>-50.66</v>
          </cell>
          <cell r="O436">
            <v>0</v>
          </cell>
        </row>
        <row r="437">
          <cell r="E437">
            <v>4480132312</v>
          </cell>
          <cell r="H437" t="str">
            <v>LUIS REYNA DORANTES</v>
          </cell>
          <cell r="K437">
            <v>-559</v>
          </cell>
          <cell r="M437">
            <v>-559</v>
          </cell>
          <cell r="O437">
            <v>0</v>
          </cell>
        </row>
        <row r="438">
          <cell r="E438">
            <v>4480132512</v>
          </cell>
          <cell r="H438" t="str">
            <v>GABRIELA AMADOR</v>
          </cell>
          <cell r="K438">
            <v>16940.66</v>
          </cell>
          <cell r="M438">
            <v>21440.66</v>
          </cell>
          <cell r="O438">
            <v>-4500</v>
          </cell>
        </row>
        <row r="439">
          <cell r="E439">
            <v>4480132612</v>
          </cell>
          <cell r="H439" t="str">
            <v>ILIANA MARTINEZ DEL ANGEL</v>
          </cell>
          <cell r="K439">
            <v>-375</v>
          </cell>
          <cell r="M439">
            <v>-375</v>
          </cell>
          <cell r="O439">
            <v>0</v>
          </cell>
        </row>
        <row r="440">
          <cell r="E440">
            <v>4480132712</v>
          </cell>
          <cell r="H440" t="str">
            <v>RUBEN IGNACIO CORTINA NAVARRO</v>
          </cell>
          <cell r="K440">
            <v>44771.26</v>
          </cell>
          <cell r="M440">
            <v>44771.26</v>
          </cell>
          <cell r="O440">
            <v>0</v>
          </cell>
        </row>
        <row r="441">
          <cell r="E441">
            <v>4480132812</v>
          </cell>
          <cell r="H441" t="str">
            <v>MIGUEL ANGEL GARCES</v>
          </cell>
          <cell r="K441">
            <v>2000</v>
          </cell>
          <cell r="M441">
            <v>2000</v>
          </cell>
          <cell r="O441">
            <v>0</v>
          </cell>
        </row>
        <row r="442">
          <cell r="E442">
            <v>4480132912</v>
          </cell>
          <cell r="H442" t="str">
            <v>EDITH ORTIZ (CH4 ENERGIA)</v>
          </cell>
          <cell r="K442">
            <v>1221003.3700000001</v>
          </cell>
          <cell r="M442">
            <v>1221003.3700000001</v>
          </cell>
          <cell r="O442">
            <v>0</v>
          </cell>
        </row>
        <row r="443">
          <cell r="E443">
            <v>4480133112</v>
          </cell>
          <cell r="H443" t="str">
            <v>CARLOS A. BAUTISTA MENDEZ</v>
          </cell>
          <cell r="K443">
            <v>-2000</v>
          </cell>
          <cell r="M443">
            <v>-2000</v>
          </cell>
          <cell r="O443">
            <v>0</v>
          </cell>
        </row>
        <row r="444">
          <cell r="E444">
            <v>4480133212</v>
          </cell>
          <cell r="H444" t="str">
            <v>GAS NATURAL SDG - AUDITORIA</v>
          </cell>
          <cell r="K444">
            <v>7491.31</v>
          </cell>
          <cell r="M444">
            <v>7491.31</v>
          </cell>
          <cell r="O444">
            <v>0</v>
          </cell>
        </row>
        <row r="445">
          <cell r="E445">
            <v>4480133312</v>
          </cell>
          <cell r="H445" t="str">
            <v>MAURICIO MARTINEZ VELASCO</v>
          </cell>
          <cell r="K445">
            <v>-115.28</v>
          </cell>
          <cell r="M445">
            <v>-115.28</v>
          </cell>
          <cell r="O445">
            <v>0</v>
          </cell>
        </row>
        <row r="446">
          <cell r="E446">
            <v>4480133512</v>
          </cell>
          <cell r="H446" t="str">
            <v>JAIME GOMEZ HERNANDEZ</v>
          </cell>
          <cell r="K446">
            <v>-6305.04</v>
          </cell>
          <cell r="M446">
            <v>-6305.04</v>
          </cell>
          <cell r="O446">
            <v>0</v>
          </cell>
        </row>
        <row r="447">
          <cell r="E447">
            <v>4480133812</v>
          </cell>
          <cell r="H447" t="str">
            <v>MARIBEL PINEDA IBAÑEZ</v>
          </cell>
          <cell r="K447">
            <v>4000</v>
          </cell>
          <cell r="M447">
            <v>4000</v>
          </cell>
          <cell r="O447">
            <v>0</v>
          </cell>
        </row>
        <row r="448">
          <cell r="E448">
            <v>4480133912</v>
          </cell>
          <cell r="H448" t="str">
            <v>MICHELL GRISELDA BALBUENA</v>
          </cell>
          <cell r="K448">
            <v>-3954.68</v>
          </cell>
          <cell r="M448">
            <v>-3954.68</v>
          </cell>
          <cell r="O448">
            <v>0</v>
          </cell>
        </row>
        <row r="449">
          <cell r="E449">
            <v>4480134212</v>
          </cell>
          <cell r="H449" t="str">
            <v>JORGE ARTEAGA BARCAZ</v>
          </cell>
          <cell r="K449">
            <v>1000</v>
          </cell>
          <cell r="M449">
            <v>1000</v>
          </cell>
          <cell r="O449">
            <v>0</v>
          </cell>
        </row>
        <row r="450">
          <cell r="E450">
            <v>4480134312</v>
          </cell>
          <cell r="H450" t="str">
            <v>ANTONIO DE JESUS HERNANDEZ ABREU</v>
          </cell>
          <cell r="K450">
            <v>-19330.080000000002</v>
          </cell>
          <cell r="M450">
            <v>-19330.080000000002</v>
          </cell>
          <cell r="O450">
            <v>0</v>
          </cell>
        </row>
        <row r="451">
          <cell r="E451">
            <v>4480134412</v>
          </cell>
          <cell r="H451" t="str">
            <v>ALFONSO SANCHEZ DE LA PEÑA</v>
          </cell>
          <cell r="K451">
            <v>2000</v>
          </cell>
          <cell r="M451">
            <v>2000</v>
          </cell>
          <cell r="O451">
            <v>0</v>
          </cell>
        </row>
        <row r="452">
          <cell r="E452">
            <v>4480134612</v>
          </cell>
          <cell r="H452" t="str">
            <v>RICARDO DE LA HOYA RODRIGUEZ</v>
          </cell>
          <cell r="K452">
            <v>1366.5</v>
          </cell>
          <cell r="M452">
            <v>1366.5</v>
          </cell>
          <cell r="O452">
            <v>0</v>
          </cell>
        </row>
        <row r="453">
          <cell r="E453">
            <v>4480135012</v>
          </cell>
          <cell r="H453" t="str">
            <v>JOSE FELIX MARTINEZ</v>
          </cell>
          <cell r="K453">
            <v>250.5</v>
          </cell>
          <cell r="M453">
            <v>250.5</v>
          </cell>
          <cell r="O453">
            <v>0</v>
          </cell>
        </row>
        <row r="454">
          <cell r="E454">
            <v>4480135112</v>
          </cell>
          <cell r="H454" t="str">
            <v>ARMANDO LEYVA MONDRAGON</v>
          </cell>
          <cell r="K454">
            <v>-2681.34</v>
          </cell>
          <cell r="M454">
            <v>-2681.34</v>
          </cell>
          <cell r="O454">
            <v>0</v>
          </cell>
        </row>
        <row r="455">
          <cell r="E455">
            <v>4480135412</v>
          </cell>
          <cell r="H455" t="str">
            <v>JOSE ARTURO PALACIOS URIBE</v>
          </cell>
          <cell r="K455">
            <v>226</v>
          </cell>
          <cell r="M455">
            <v>226</v>
          </cell>
          <cell r="O455">
            <v>0</v>
          </cell>
        </row>
        <row r="456">
          <cell r="E456">
            <v>4480135612</v>
          </cell>
          <cell r="H456" t="str">
            <v>JOSE MARIA FERRI GUIL</v>
          </cell>
          <cell r="K456">
            <v>111</v>
          </cell>
          <cell r="M456">
            <v>111</v>
          </cell>
          <cell r="O456">
            <v>0</v>
          </cell>
        </row>
        <row r="457">
          <cell r="E457">
            <v>4480135812</v>
          </cell>
          <cell r="H457" t="str">
            <v>LAURA CONSUELO CESAR ROMERO</v>
          </cell>
          <cell r="K457">
            <v>2890.75</v>
          </cell>
          <cell r="M457">
            <v>2890.75</v>
          </cell>
          <cell r="O457">
            <v>0</v>
          </cell>
        </row>
        <row r="458">
          <cell r="E458">
            <v>4480135912</v>
          </cell>
          <cell r="H458" t="str">
            <v>JORGE DIAZ OLMEDO</v>
          </cell>
          <cell r="K458">
            <v>60427.67</v>
          </cell>
          <cell r="M458">
            <v>60427.67</v>
          </cell>
          <cell r="O458">
            <v>0</v>
          </cell>
        </row>
        <row r="459">
          <cell r="E459">
            <v>4480136012</v>
          </cell>
          <cell r="H459" t="str">
            <v>BANCO SANTANDER ESPAÑA CORTO PLAZO</v>
          </cell>
          <cell r="K459">
            <v>470833.33</v>
          </cell>
          <cell r="M459">
            <v>200000</v>
          </cell>
          <cell r="O459">
            <v>270833.33</v>
          </cell>
        </row>
        <row r="460">
          <cell r="E460">
            <v>4480136112</v>
          </cell>
          <cell r="H460" t="str">
            <v>JORGE REBOLLEDO ZENTENO</v>
          </cell>
          <cell r="K460">
            <v>2000</v>
          </cell>
          <cell r="M460">
            <v>2000</v>
          </cell>
          <cell r="O460">
            <v>0</v>
          </cell>
        </row>
        <row r="461">
          <cell r="E461">
            <v>4480136312</v>
          </cell>
          <cell r="H461" t="str">
            <v>EDGAR EDUARDO GARZA FRAGOSO</v>
          </cell>
          <cell r="K461">
            <v>500</v>
          </cell>
          <cell r="M461">
            <v>500</v>
          </cell>
          <cell r="O461">
            <v>0</v>
          </cell>
        </row>
        <row r="462">
          <cell r="E462">
            <v>4480137512</v>
          </cell>
          <cell r="H462" t="str">
            <v>IRMA V. HERRERA</v>
          </cell>
          <cell r="K462">
            <v>500</v>
          </cell>
          <cell r="M462">
            <v>500</v>
          </cell>
          <cell r="O462">
            <v>0</v>
          </cell>
        </row>
        <row r="463">
          <cell r="E463">
            <v>4480137712</v>
          </cell>
          <cell r="H463" t="str">
            <v>JUAN GUILLERMO VILCHIS DIAZ-SANTANA</v>
          </cell>
          <cell r="K463">
            <v>-1500</v>
          </cell>
          <cell r="M463">
            <v>-1500</v>
          </cell>
          <cell r="O463">
            <v>0</v>
          </cell>
        </row>
        <row r="464">
          <cell r="E464">
            <v>4480137812</v>
          </cell>
          <cell r="H464" t="str">
            <v>ISABEL LIEBANES REBOLLO</v>
          </cell>
          <cell r="K464">
            <v>8722.5</v>
          </cell>
          <cell r="M464">
            <v>8722.5</v>
          </cell>
          <cell r="O464">
            <v>0</v>
          </cell>
        </row>
        <row r="465">
          <cell r="E465">
            <v>4480138412</v>
          </cell>
          <cell r="H465" t="str">
            <v>ALEJANDRO GONZALEZ VARGAS</v>
          </cell>
          <cell r="K465">
            <v>38041.42</v>
          </cell>
          <cell r="M465">
            <v>38041.42</v>
          </cell>
          <cell r="O465">
            <v>0</v>
          </cell>
        </row>
        <row r="466">
          <cell r="E466">
            <v>4480139612</v>
          </cell>
          <cell r="H466" t="str">
            <v>DAVID ALARCON ESPIRIDION</v>
          </cell>
          <cell r="K466">
            <v>-100</v>
          </cell>
          <cell r="M466">
            <v>-100</v>
          </cell>
          <cell r="O466">
            <v>0</v>
          </cell>
        </row>
        <row r="467">
          <cell r="E467">
            <v>4480139812</v>
          </cell>
          <cell r="H467" t="str">
            <v>CRISTINA DA COSTA</v>
          </cell>
          <cell r="K467">
            <v>63</v>
          </cell>
          <cell r="M467">
            <v>63</v>
          </cell>
          <cell r="O467">
            <v>0</v>
          </cell>
        </row>
        <row r="468">
          <cell r="E468">
            <v>4480140212</v>
          </cell>
          <cell r="H468" t="str">
            <v>CESAR CORTINA RIAL</v>
          </cell>
          <cell r="K468">
            <v>-5047.01</v>
          </cell>
          <cell r="M468">
            <v>-5047.01</v>
          </cell>
          <cell r="O468">
            <v>0</v>
          </cell>
        </row>
        <row r="469">
          <cell r="E469">
            <v>4480141112</v>
          </cell>
          <cell r="H469" t="str">
            <v>AIDEE GONZALEZ AYALA</v>
          </cell>
          <cell r="K469">
            <v>5000</v>
          </cell>
          <cell r="M469">
            <v>5000</v>
          </cell>
          <cell r="O469">
            <v>0</v>
          </cell>
        </row>
        <row r="470">
          <cell r="E470">
            <v>4480141212</v>
          </cell>
          <cell r="H470" t="str">
            <v>MIGUEL ANGEL SANCHEZ OLIVAS</v>
          </cell>
          <cell r="K470">
            <v>-3199</v>
          </cell>
          <cell r="M470">
            <v>-250</v>
          </cell>
          <cell r="O470">
            <v>-2949</v>
          </cell>
        </row>
        <row r="471">
          <cell r="E471">
            <v>4480141312</v>
          </cell>
          <cell r="H471" t="str">
            <v>RAUL SUAREZ LOPEZ</v>
          </cell>
          <cell r="K471">
            <v>500</v>
          </cell>
          <cell r="M471">
            <v>500</v>
          </cell>
          <cell r="O471">
            <v>0</v>
          </cell>
        </row>
        <row r="472">
          <cell r="E472">
            <v>4480141412</v>
          </cell>
          <cell r="H472" t="str">
            <v>GLORIA GALVAN GONZALEZ</v>
          </cell>
          <cell r="K472">
            <v>2600</v>
          </cell>
          <cell r="M472">
            <v>2600</v>
          </cell>
          <cell r="O472">
            <v>0</v>
          </cell>
        </row>
        <row r="473">
          <cell r="E473">
            <v>4480141512</v>
          </cell>
          <cell r="H473" t="str">
            <v>ANTICIPOS DE IMPORTACION</v>
          </cell>
          <cell r="K473">
            <v>1442035.5</v>
          </cell>
          <cell r="M473">
            <v>617548.30000000005</v>
          </cell>
          <cell r="O473">
            <v>824487.2</v>
          </cell>
        </row>
        <row r="474">
          <cell r="E474">
            <v>4480141712</v>
          </cell>
          <cell r="H474" t="str">
            <v>ROBERTO ORENCIO ALMAGUER</v>
          </cell>
          <cell r="K474">
            <v>24609.21</v>
          </cell>
          <cell r="M474">
            <v>24609.21</v>
          </cell>
          <cell r="O474">
            <v>0</v>
          </cell>
        </row>
        <row r="475">
          <cell r="E475">
            <v>4480142712</v>
          </cell>
          <cell r="H475" t="str">
            <v>JAVIER HERNANDEZ SINDE</v>
          </cell>
          <cell r="K475">
            <v>33244.93</v>
          </cell>
          <cell r="M475">
            <v>33244.93</v>
          </cell>
          <cell r="O475">
            <v>0</v>
          </cell>
        </row>
        <row r="476">
          <cell r="E476">
            <v>4480143012</v>
          </cell>
          <cell r="H476" t="str">
            <v>NANCY GUADALUPE LOPEZ RODRIGUEZ</v>
          </cell>
          <cell r="K476">
            <v>-38156.199999999997</v>
          </cell>
          <cell r="M476">
            <v>-38156.199999999997</v>
          </cell>
          <cell r="O476">
            <v>0</v>
          </cell>
        </row>
        <row r="477">
          <cell r="E477">
            <v>4480143512</v>
          </cell>
          <cell r="H477" t="str">
            <v>JUAN ESTEBAN CARDENAS GOMEZ</v>
          </cell>
          <cell r="K477">
            <v>2000</v>
          </cell>
          <cell r="M477">
            <v>2000</v>
          </cell>
          <cell r="O477">
            <v>0</v>
          </cell>
        </row>
        <row r="478">
          <cell r="E478">
            <v>4480143712</v>
          </cell>
          <cell r="H478" t="str">
            <v>SONIA IRENE BOZZI ANDERSON</v>
          </cell>
          <cell r="K478">
            <v>3000</v>
          </cell>
          <cell r="M478">
            <v>3000</v>
          </cell>
          <cell r="O478">
            <v>0</v>
          </cell>
        </row>
        <row r="479">
          <cell r="E479">
            <v>4480143812</v>
          </cell>
          <cell r="H479" t="str">
            <v>RODRIGO MORALES GARDUÑO</v>
          </cell>
          <cell r="K479">
            <v>36000</v>
          </cell>
          <cell r="M479">
            <v>36000</v>
          </cell>
          <cell r="O479">
            <v>0</v>
          </cell>
        </row>
        <row r="480">
          <cell r="E480">
            <v>4480144112</v>
          </cell>
          <cell r="H480" t="str">
            <v>ERIC CARDENAS MUÑOZ</v>
          </cell>
          <cell r="K480">
            <v>36536.74</v>
          </cell>
          <cell r="M480">
            <v>52720.88</v>
          </cell>
          <cell r="O480">
            <v>-16184.14</v>
          </cell>
        </row>
        <row r="481">
          <cell r="E481">
            <v>4480144312</v>
          </cell>
          <cell r="H481" t="str">
            <v>CONSUELO MAYEN RAMIREZ</v>
          </cell>
          <cell r="K481">
            <v>4000</v>
          </cell>
          <cell r="M481">
            <v>4000</v>
          </cell>
          <cell r="O481">
            <v>0</v>
          </cell>
        </row>
        <row r="482">
          <cell r="E482">
            <v>4480145012</v>
          </cell>
          <cell r="H482" t="str">
            <v>VENTA COMPUTADORAS EMPLEADOS</v>
          </cell>
          <cell r="K482">
            <v>-103900</v>
          </cell>
          <cell r="M482">
            <v>-103900</v>
          </cell>
          <cell r="O482">
            <v>0</v>
          </cell>
        </row>
        <row r="483">
          <cell r="E483">
            <v>4480145112</v>
          </cell>
          <cell r="H483" t="str">
            <v>VENTA VEHICULOS EMPLEADOS</v>
          </cell>
          <cell r="K483">
            <v>244900</v>
          </cell>
          <cell r="M483">
            <v>244900</v>
          </cell>
          <cell r="O483">
            <v>0</v>
          </cell>
        </row>
        <row r="484">
          <cell r="E484">
            <v>4480145712</v>
          </cell>
          <cell r="H484" t="str">
            <v>SILVIA MONICA SAYON GUTIERREZ</v>
          </cell>
          <cell r="K484">
            <v>-100</v>
          </cell>
          <cell r="M484">
            <v>-100</v>
          </cell>
          <cell r="O484">
            <v>0</v>
          </cell>
        </row>
        <row r="485">
          <cell r="E485">
            <v>4480146412</v>
          </cell>
          <cell r="H485" t="str">
            <v>HECTOR  ALFREDO TORRES CASTRO</v>
          </cell>
          <cell r="K485">
            <v>-300</v>
          </cell>
          <cell r="M485">
            <v>-300</v>
          </cell>
          <cell r="O485">
            <v>0</v>
          </cell>
        </row>
        <row r="486">
          <cell r="E486">
            <v>4480147512</v>
          </cell>
          <cell r="H486" t="str">
            <v>JUAN NARCISO TREJO AGUILAR</v>
          </cell>
          <cell r="K486">
            <v>-2150</v>
          </cell>
          <cell r="M486">
            <v>-2150</v>
          </cell>
          <cell r="O486">
            <v>0</v>
          </cell>
        </row>
        <row r="487">
          <cell r="E487">
            <v>4480148112</v>
          </cell>
          <cell r="H487" t="str">
            <v>ISABEL MUÑOZ ROJAS MANRIQUE LARA</v>
          </cell>
          <cell r="K487">
            <v>0</v>
          </cell>
          <cell r="M487">
            <v>-5400</v>
          </cell>
          <cell r="O487">
            <v>5400</v>
          </cell>
        </row>
        <row r="488">
          <cell r="E488">
            <v>4480148312</v>
          </cell>
          <cell r="H488" t="str">
            <v>JOSE JUAN MENDOZA LAUREANO</v>
          </cell>
          <cell r="K488">
            <v>161</v>
          </cell>
          <cell r="M488">
            <v>161</v>
          </cell>
          <cell r="O488">
            <v>0</v>
          </cell>
        </row>
        <row r="489">
          <cell r="E489">
            <v>4480149312</v>
          </cell>
          <cell r="H489" t="str">
            <v>CRISTINA DE LA TORRE DE LA PAZ</v>
          </cell>
          <cell r="K489">
            <v>1300</v>
          </cell>
          <cell r="M489">
            <v>1300</v>
          </cell>
          <cell r="O489">
            <v>0</v>
          </cell>
        </row>
        <row r="490">
          <cell r="E490">
            <v>4480150000</v>
          </cell>
          <cell r="H490" t="str">
            <v>CUENTA MANEJO PERSONAL</v>
          </cell>
          <cell r="K490">
            <v>10309368.130000001</v>
          </cell>
          <cell r="M490">
            <v>9565368.3300000001</v>
          </cell>
          <cell r="O490">
            <v>743999.8</v>
          </cell>
        </row>
        <row r="491">
          <cell r="E491">
            <v>4480150312</v>
          </cell>
          <cell r="H491" t="str">
            <v>ENRIQUE PAZ HEREDIA</v>
          </cell>
          <cell r="K491">
            <v>-10781.25</v>
          </cell>
          <cell r="M491">
            <v>-10781.25</v>
          </cell>
          <cell r="O491">
            <v>0</v>
          </cell>
        </row>
        <row r="492">
          <cell r="E492">
            <v>4480151812</v>
          </cell>
          <cell r="H492" t="str">
            <v>RICARDO ZARATE GOMEZ</v>
          </cell>
          <cell r="K492">
            <v>500</v>
          </cell>
          <cell r="M492">
            <v>500</v>
          </cell>
          <cell r="O492">
            <v>0</v>
          </cell>
        </row>
        <row r="493">
          <cell r="E493">
            <v>4480152112</v>
          </cell>
          <cell r="H493" t="str">
            <v>ALBERTO MORO MARTINEZ</v>
          </cell>
          <cell r="K493">
            <v>1000.5</v>
          </cell>
          <cell r="M493">
            <v>1000.5</v>
          </cell>
          <cell r="O493">
            <v>0</v>
          </cell>
        </row>
        <row r="494">
          <cell r="E494">
            <v>4480152212</v>
          </cell>
          <cell r="H494" t="str">
            <v>SAMANTHA OLVERA</v>
          </cell>
          <cell r="K494">
            <v>-1600</v>
          </cell>
          <cell r="M494">
            <v>-1600</v>
          </cell>
          <cell r="O494">
            <v>0</v>
          </cell>
        </row>
        <row r="495">
          <cell r="E495">
            <v>4480152312</v>
          </cell>
          <cell r="H495" t="str">
            <v>JORGE SOLORZANO</v>
          </cell>
          <cell r="K495">
            <v>-5000</v>
          </cell>
          <cell r="M495">
            <v>-5000</v>
          </cell>
          <cell r="O495">
            <v>0</v>
          </cell>
        </row>
        <row r="496">
          <cell r="E496">
            <v>4480152412</v>
          </cell>
          <cell r="H496" t="str">
            <v>PATRICIA SALVADOR</v>
          </cell>
          <cell r="K496">
            <v>20000</v>
          </cell>
          <cell r="M496">
            <v>20000</v>
          </cell>
          <cell r="O496">
            <v>0</v>
          </cell>
        </row>
        <row r="497">
          <cell r="E497">
            <v>4480153112</v>
          </cell>
          <cell r="H497" t="str">
            <v>DIR. PLANIFICACION (PTTO. 05)</v>
          </cell>
          <cell r="K497">
            <v>611440.80000000005</v>
          </cell>
          <cell r="M497">
            <v>0</v>
          </cell>
          <cell r="O497">
            <v>611440.80000000005</v>
          </cell>
        </row>
        <row r="498">
          <cell r="E498">
            <v>4481000112</v>
          </cell>
          <cell r="H498" t="str">
            <v>LUIS SMITH ARELLANO</v>
          </cell>
          <cell r="K498">
            <v>8000</v>
          </cell>
          <cell r="M498">
            <v>8000</v>
          </cell>
          <cell r="O498">
            <v>0</v>
          </cell>
        </row>
        <row r="499">
          <cell r="E499">
            <v>4481000312</v>
          </cell>
          <cell r="H499" t="str">
            <v>JAVIER SMITH ARELLANO</v>
          </cell>
          <cell r="K499">
            <v>18069</v>
          </cell>
          <cell r="M499">
            <v>18069</v>
          </cell>
          <cell r="O499">
            <v>0</v>
          </cell>
        </row>
        <row r="500">
          <cell r="E500">
            <v>4481000712</v>
          </cell>
          <cell r="H500" t="str">
            <v>MEDINA RENTERIA ALBERTO</v>
          </cell>
          <cell r="K500">
            <v>315046.34000000003</v>
          </cell>
          <cell r="M500">
            <v>315046.34000000003</v>
          </cell>
          <cell r="O500">
            <v>0</v>
          </cell>
        </row>
        <row r="501">
          <cell r="E501">
            <v>4481000812</v>
          </cell>
          <cell r="H501" t="str">
            <v>MA ESTHER GUTIERREZ</v>
          </cell>
          <cell r="K501">
            <v>110554.28</v>
          </cell>
          <cell r="M501">
            <v>110554.28</v>
          </cell>
          <cell r="O501">
            <v>0</v>
          </cell>
        </row>
        <row r="502">
          <cell r="E502">
            <v>4481000912</v>
          </cell>
          <cell r="H502" t="str">
            <v>ANTONIO TORRES</v>
          </cell>
          <cell r="K502">
            <v>35644.46</v>
          </cell>
          <cell r="M502">
            <v>35644.46</v>
          </cell>
          <cell r="O502">
            <v>0</v>
          </cell>
        </row>
        <row r="503">
          <cell r="E503">
            <v>4481001012</v>
          </cell>
          <cell r="H503" t="str">
            <v>MA DE LOS ANGELES HERRERA</v>
          </cell>
          <cell r="K503">
            <v>40000</v>
          </cell>
          <cell r="M503">
            <v>40000</v>
          </cell>
          <cell r="O503">
            <v>0</v>
          </cell>
        </row>
        <row r="504">
          <cell r="E504">
            <v>4482000112</v>
          </cell>
          <cell r="H504" t="str">
            <v>BUPA INTERNACIONAL</v>
          </cell>
          <cell r="K504">
            <v>14861.99</v>
          </cell>
          <cell r="M504">
            <v>14861.99</v>
          </cell>
          <cell r="O504">
            <v>0</v>
          </cell>
        </row>
        <row r="505">
          <cell r="E505">
            <v>4482000312</v>
          </cell>
          <cell r="H505" t="str">
            <v>YPF DE MEXICO S.A. DE C.V.</v>
          </cell>
          <cell r="K505">
            <v>12296.61</v>
          </cell>
          <cell r="M505">
            <v>12296.61</v>
          </cell>
          <cell r="O505">
            <v>0</v>
          </cell>
        </row>
        <row r="506">
          <cell r="E506">
            <v>4482000912</v>
          </cell>
          <cell r="H506" t="str">
            <v>FUNDACION GAS NATURAL</v>
          </cell>
          <cell r="K506">
            <v>441219.81</v>
          </cell>
          <cell r="M506">
            <v>441219.81</v>
          </cell>
          <cell r="O506">
            <v>0</v>
          </cell>
        </row>
        <row r="507">
          <cell r="E507">
            <v>4482001012</v>
          </cell>
          <cell r="H507" t="str">
            <v>LAV DE REYNOSA, S.A. DE C.V.</v>
          </cell>
          <cell r="K507">
            <v>1498.92</v>
          </cell>
          <cell r="M507">
            <v>1498.92</v>
          </cell>
          <cell r="O507">
            <v>0</v>
          </cell>
        </row>
        <row r="508">
          <cell r="E508">
            <v>4489000012</v>
          </cell>
          <cell r="H508" t="str">
            <v>COMPLEMENTARIA CUENTAS CORRIENTES VARIA</v>
          </cell>
          <cell r="K508">
            <v>-5642264.9699999997</v>
          </cell>
          <cell r="M508">
            <v>-5625469.1600000001</v>
          </cell>
          <cell r="O508">
            <v>-16795.810000000001</v>
          </cell>
        </row>
        <row r="509">
          <cell r="E509">
            <v>4489000112</v>
          </cell>
          <cell r="H509" t="str">
            <v>CUENTA CORRIENTE MONTERREY</v>
          </cell>
          <cell r="K509">
            <v>2499204619.5799999</v>
          </cell>
          <cell r="M509">
            <v>2494805461.4099998</v>
          </cell>
          <cell r="O509">
            <v>4399158.17</v>
          </cell>
        </row>
        <row r="510">
          <cell r="E510">
            <v>4489000212</v>
          </cell>
          <cell r="H510" t="str">
            <v>CTA. CORRIENTE NUEVO LAREDO</v>
          </cell>
          <cell r="K510">
            <v>140281718.55000001</v>
          </cell>
          <cell r="M510">
            <v>138443747.06</v>
          </cell>
          <cell r="O510">
            <v>1837971.49</v>
          </cell>
        </row>
        <row r="511">
          <cell r="E511">
            <v>4489000312</v>
          </cell>
          <cell r="H511" t="str">
            <v>CTA. CORRIENTE SALTILLO</v>
          </cell>
          <cell r="K511">
            <v>210456682.44999999</v>
          </cell>
          <cell r="M511">
            <v>215195694.00999999</v>
          </cell>
          <cell r="O511">
            <v>-4739011.5599999996</v>
          </cell>
        </row>
        <row r="512">
          <cell r="E512">
            <v>4489000412</v>
          </cell>
          <cell r="H512" t="str">
            <v>CTA. CORRIENTE TOLUCA</v>
          </cell>
          <cell r="K512">
            <v>234821673.99000001</v>
          </cell>
          <cell r="M512">
            <v>236643918.33000001</v>
          </cell>
          <cell r="O512">
            <v>-1822244.34</v>
          </cell>
        </row>
        <row r="513">
          <cell r="E513">
            <v>4489000512</v>
          </cell>
          <cell r="H513" t="str">
            <v>CTA. CORRIENTE BAJIO SUR</v>
          </cell>
          <cell r="K513">
            <v>564666649.80999994</v>
          </cell>
          <cell r="M513">
            <v>558347098.25999999</v>
          </cell>
          <cell r="O513">
            <v>6319551.5499999998</v>
          </cell>
        </row>
        <row r="514">
          <cell r="E514">
            <v>4489000612</v>
          </cell>
          <cell r="H514" t="str">
            <v>CTA. CORRIENTE BAJIO NORTE</v>
          </cell>
          <cell r="K514">
            <v>452386236.64999998</v>
          </cell>
          <cell r="M514">
            <v>451418324.00999999</v>
          </cell>
          <cell r="O514">
            <v>967912.64</v>
          </cell>
        </row>
        <row r="515">
          <cell r="E515">
            <v>4489000912</v>
          </cell>
          <cell r="H515" t="str">
            <v>CTA. CORRIENTE DF</v>
          </cell>
          <cell r="K515">
            <v>-4098142005.1999998</v>
          </cell>
          <cell r="M515">
            <v>-4091041904.6799998</v>
          </cell>
          <cell r="O515">
            <v>-7100100.5199999996</v>
          </cell>
        </row>
        <row r="516">
          <cell r="E516">
            <v>4489003500</v>
          </cell>
          <cell r="H516" t="str">
            <v>DIFERENCIAS A REGULARIZAR CONTABILIDAD</v>
          </cell>
          <cell r="K516">
            <v>0.09</v>
          </cell>
          <cell r="M516">
            <v>0.01</v>
          </cell>
          <cell r="O516">
            <v>0.08</v>
          </cell>
        </row>
        <row r="517">
          <cell r="E517">
            <v>4489070000</v>
          </cell>
          <cell r="H517" t="str">
            <v>VENTAS DE INMOVILIZADO PDTES. DE APLICA</v>
          </cell>
          <cell r="K517">
            <v>47153.05</v>
          </cell>
          <cell r="M517">
            <v>47153.05</v>
          </cell>
          <cell r="O517">
            <v>0</v>
          </cell>
        </row>
        <row r="518">
          <cell r="E518">
            <v>4489090000</v>
          </cell>
          <cell r="H518" t="str">
            <v>DIFERENCIAS ALBARANES / FACTURAS</v>
          </cell>
          <cell r="K518">
            <v>2.86</v>
          </cell>
          <cell r="M518">
            <v>2.84</v>
          </cell>
          <cell r="O518">
            <v>0.02</v>
          </cell>
        </row>
        <row r="519">
          <cell r="E519" t="str">
            <v>Total 448 Ctas. corrientes varias (deudoras)</v>
          </cell>
          <cell r="H519" t="str">
            <v>DOCUMENTOS PAGO PENDIENTES DE LIQUIDAR</v>
          </cell>
          <cell r="K519">
            <v>29087001.960000001</v>
          </cell>
          <cell r="M519">
            <v>29398971.260000002</v>
          </cell>
          <cell r="O519">
            <v>-311969.3</v>
          </cell>
        </row>
        <row r="520">
          <cell r="E520" t="str">
            <v>449 Cuentas de enlace</v>
          </cell>
          <cell r="H520" t="str">
            <v>COBROS PENDIENTES DE IDENTIFICAR CAJA</v>
          </cell>
          <cell r="K520">
            <v>-176067.81</v>
          </cell>
          <cell r="M520">
            <v>-176067.81</v>
          </cell>
          <cell r="O520">
            <v>0</v>
          </cell>
        </row>
        <row r="521">
          <cell r="E521">
            <v>4490019000</v>
          </cell>
          <cell r="H521" t="str">
            <v>DIFERENCIAS A REGULARIZAR CONTABILIDAD</v>
          </cell>
          <cell r="K521">
            <v>119.94</v>
          </cell>
          <cell r="M521">
            <v>119.9</v>
          </cell>
          <cell r="O521">
            <v>0.04</v>
          </cell>
        </row>
        <row r="522">
          <cell r="E522" t="str">
            <v>Total 449 Cuentas de enlace</v>
          </cell>
          <cell r="K522">
            <v>119.94</v>
          </cell>
          <cell r="M522">
            <v>119.9</v>
          </cell>
          <cell r="O522">
            <v>0.04</v>
          </cell>
        </row>
        <row r="523">
          <cell r="E523" t="str">
            <v>555 Partidas pendientes de aplicación</v>
          </cell>
          <cell r="K523">
            <v>29496148.280000001</v>
          </cell>
          <cell r="M523">
            <v>27797107.5</v>
          </cell>
          <cell r="O523">
            <v>1699040.78</v>
          </cell>
        </row>
        <row r="524">
          <cell r="E524">
            <v>5550000112</v>
          </cell>
          <cell r="H524" t="str">
            <v>COMERCIALIZADORA TOLUCA</v>
          </cell>
          <cell r="K524">
            <v>40275.67</v>
          </cell>
          <cell r="M524">
            <v>40275.67</v>
          </cell>
          <cell r="O524">
            <v>0</v>
          </cell>
        </row>
        <row r="525">
          <cell r="E525">
            <v>5550000212</v>
          </cell>
          <cell r="H525" t="str">
            <v>GASODUCTO PALMILLAS TOLUCA</v>
          </cell>
          <cell r="K525">
            <v>196525.36</v>
          </cell>
          <cell r="M525">
            <v>196525.36</v>
          </cell>
          <cell r="O525">
            <v>0</v>
          </cell>
        </row>
        <row r="526">
          <cell r="E526">
            <v>5550020000</v>
          </cell>
          <cell r="H526" t="str">
            <v>DOCUMENTOS PAGO PENDIENTES DE LIQUIDAR</v>
          </cell>
          <cell r="K526">
            <v>-57834.94</v>
          </cell>
          <cell r="M526">
            <v>-57834.94</v>
          </cell>
          <cell r="O526">
            <v>0</v>
          </cell>
        </row>
        <row r="527">
          <cell r="E527">
            <v>5550190000</v>
          </cell>
          <cell r="H527" t="str">
            <v>COBROS PENDIENTES DE IDENTIFICAR CAJA</v>
          </cell>
          <cell r="K527">
            <v>-176067.81</v>
          </cell>
          <cell r="M527">
            <v>-176067.81</v>
          </cell>
          <cell r="O527">
            <v>0</v>
          </cell>
        </row>
        <row r="528">
          <cell r="E528">
            <v>5550290000</v>
          </cell>
          <cell r="H528" t="str">
            <v>PAGOS PENDIENTES DE IDENTIFICAR CAJA</v>
          </cell>
          <cell r="K528">
            <v>427917.95</v>
          </cell>
          <cell r="M528">
            <v>94158.84</v>
          </cell>
          <cell r="O528">
            <v>333759.11</v>
          </cell>
        </row>
        <row r="529">
          <cell r="E529" t="str">
            <v>Total 555 Partidas pendientes de aplicación</v>
          </cell>
          <cell r="K529">
            <v>430816.23</v>
          </cell>
          <cell r="M529">
            <v>97057.12</v>
          </cell>
          <cell r="O529">
            <v>333759.11</v>
          </cell>
        </row>
        <row r="530">
          <cell r="E530" t="str">
            <v>TOTAL DEUDORES VARIOS</v>
          </cell>
          <cell r="K530">
            <v>29517938.129999999</v>
          </cell>
          <cell r="M530">
            <v>29496148.280000001</v>
          </cell>
          <cell r="O530">
            <v>21789.85</v>
          </cell>
        </row>
        <row r="531">
          <cell r="E531" t="str">
            <v>.....................</v>
          </cell>
        </row>
        <row r="533">
          <cell r="E533" t="str">
            <v>PROVISIÓN PARA INSOLVENCIAS DE TRÁFICO</v>
          </cell>
        </row>
        <row r="534">
          <cell r="E534" t="str">
            <v>490 Provisión para insolvencias de tráfico</v>
          </cell>
        </row>
        <row r="535">
          <cell r="E535">
            <v>4900100100</v>
          </cell>
          <cell r="H535" t="str">
            <v>PROV. INSOLVENCIAS CLIENTES D-C</v>
          </cell>
          <cell r="K535">
            <v>-126636949.95</v>
          </cell>
          <cell r="M535">
            <v>-124188949.95</v>
          </cell>
          <cell r="O535">
            <v>-2448000</v>
          </cell>
        </row>
        <row r="536">
          <cell r="E536" t="str">
            <v>Total 490 Provisión para insolv. de tráfico</v>
          </cell>
          <cell r="H536" t="str">
            <v>COMPLEMENTARIA ANTICIPO A PROVEEDORES</v>
          </cell>
          <cell r="K536">
            <v>-126636949.95</v>
          </cell>
          <cell r="M536">
            <v>-124188949.95</v>
          </cell>
          <cell r="O536">
            <v>-2448000</v>
          </cell>
        </row>
        <row r="537">
          <cell r="E537" t="str">
            <v>TOTAL PROVISIÓN PARA INSOLVENCIAS DE TRÁFICO</v>
          </cell>
          <cell r="K537">
            <v>-126636949.95</v>
          </cell>
          <cell r="M537">
            <v>-124188949.95</v>
          </cell>
          <cell r="O537">
            <v>-2448000</v>
          </cell>
        </row>
        <row r="538">
          <cell r="E538" t="str">
            <v>............................................</v>
          </cell>
          <cell r="K538">
            <v>179347.03</v>
          </cell>
          <cell r="M538">
            <v>179481.47</v>
          </cell>
          <cell r="O538">
            <v>-134.44</v>
          </cell>
        </row>
        <row r="539">
          <cell r="E539" t="str">
            <v>............................</v>
          </cell>
        </row>
        <row r="540">
          <cell r="E540" t="str">
            <v>ANTICIPOS A ACREEDORES</v>
          </cell>
        </row>
        <row r="541">
          <cell r="E541" t="str">
            <v>407 Anticipos a proveedores</v>
          </cell>
          <cell r="K541">
            <v>2675421632.4200001</v>
          </cell>
          <cell r="M541">
            <v>2640582996.4099998</v>
          </cell>
          <cell r="O541">
            <v>34838636.009999998</v>
          </cell>
        </row>
        <row r="542">
          <cell r="E542">
            <v>4070000100</v>
          </cell>
          <cell r="H542" t="str">
            <v>ANTICIPOS A PROVEEDORES</v>
          </cell>
          <cell r="K542">
            <v>156238.51999999999</v>
          </cell>
          <cell r="M542">
            <v>156238.51999999999</v>
          </cell>
          <cell r="O542">
            <v>0</v>
          </cell>
        </row>
        <row r="543">
          <cell r="E543">
            <v>4070000112</v>
          </cell>
          <cell r="H543" t="str">
            <v>COMPLEMENTARIA ANTICIPO A PROVEEDORES</v>
          </cell>
          <cell r="K543">
            <v>23216.46</v>
          </cell>
          <cell r="M543">
            <v>23108.51</v>
          </cell>
          <cell r="O543">
            <v>107.95</v>
          </cell>
        </row>
        <row r="544">
          <cell r="E544" t="str">
            <v>Total 407 Anticipos a proveedores</v>
          </cell>
          <cell r="K544">
            <v>179454.98</v>
          </cell>
          <cell r="M544">
            <v>179347.03</v>
          </cell>
          <cell r="O544">
            <v>107.95</v>
          </cell>
        </row>
        <row r="545">
          <cell r="E545" t="str">
            <v>TOTAL ANTICIPOS A ACREEDORES</v>
          </cell>
          <cell r="K545">
            <v>179454.98</v>
          </cell>
          <cell r="M545">
            <v>179347.03</v>
          </cell>
          <cell r="O545">
            <v>107.95</v>
          </cell>
        </row>
        <row r="546">
          <cell r="E546" t="str">
            <v>............................</v>
          </cell>
        </row>
        <row r="548">
          <cell r="E548" t="str">
            <v>TOTAL DEUDORES</v>
          </cell>
          <cell r="K548">
            <v>2688662816.3000002</v>
          </cell>
          <cell r="M548">
            <v>2675421632.4200001</v>
          </cell>
          <cell r="O548">
            <v>13241183.880000001</v>
          </cell>
        </row>
        <row r="549">
          <cell r="E549" t="str">
            <v>==============</v>
          </cell>
        </row>
        <row r="550">
          <cell r="E550">
            <v>4709000100</v>
          </cell>
          <cell r="H550" t="str">
            <v>HACIENDA PUBLICA DEUDOR POR DEVOLUCION</v>
          </cell>
          <cell r="K550">
            <v>22123531.280000001</v>
          </cell>
          <cell r="M550">
            <v>20403101.280000001</v>
          </cell>
          <cell r="O550">
            <v>1720430</v>
          </cell>
        </row>
        <row r="551">
          <cell r="E551" t="str">
            <v>OTRO ACTIVO CIRCULANTE NO FINANCIERO</v>
          </cell>
          <cell r="K551">
            <v>22123531.280000001</v>
          </cell>
          <cell r="M551">
            <v>20403101.280000001</v>
          </cell>
          <cell r="O551">
            <v>1720430</v>
          </cell>
        </row>
        <row r="552">
          <cell r="E552" t="str">
            <v>====================================</v>
          </cell>
        </row>
        <row r="553">
          <cell r="E553" t="str">
            <v>DEUDORES</v>
          </cell>
          <cell r="H553" t="str">
            <v>HACIENDA PUBLICA IVA SOPORTADO TIPO GEN</v>
          </cell>
          <cell r="K553">
            <v>6495566.1299999999</v>
          </cell>
          <cell r="M553">
            <v>6495566.1299999999</v>
          </cell>
          <cell r="O553">
            <v>0</v>
          </cell>
        </row>
        <row r="554">
          <cell r="E554">
            <v>4720000500</v>
          </cell>
          <cell r="H554" t="str">
            <v>H.P.IVA SOPORTADO TIPO REDUCIDO</v>
          </cell>
          <cell r="K554">
            <v>308400.88</v>
          </cell>
          <cell r="M554">
            <v>308400.88</v>
          </cell>
          <cell r="O554">
            <v>0</v>
          </cell>
        </row>
        <row r="555">
          <cell r="E555" t="str">
            <v>ADMINISTRACIONES PÚBLICAS</v>
          </cell>
          <cell r="H555" t="str">
            <v>HACIENDA PUBLICA IVA SOPORTADO AL 15%</v>
          </cell>
          <cell r="K555">
            <v>357745508.41000003</v>
          </cell>
          <cell r="M555">
            <v>310366188.76999998</v>
          </cell>
          <cell r="O555">
            <v>47379319.640000001</v>
          </cell>
        </row>
        <row r="556">
          <cell r="E556" t="str">
            <v>470 Hacienda Pública, deudor varios conceptos</v>
          </cell>
          <cell r="H556" t="str">
            <v>HACIENDA PUBLICA IVA SOPORTADO AL 10%</v>
          </cell>
          <cell r="K556">
            <v>8906477.5500000007</v>
          </cell>
          <cell r="M556">
            <v>7704779.0599999996</v>
          </cell>
          <cell r="O556">
            <v>1201698.49</v>
          </cell>
        </row>
        <row r="557">
          <cell r="E557">
            <v>4709000100</v>
          </cell>
          <cell r="H557" t="str">
            <v>HACIENDA PUBLICA DEUDOR POR DEVOLUCION</v>
          </cell>
          <cell r="K557">
            <v>5237298.28</v>
          </cell>
          <cell r="M557">
            <v>22123531.280000001</v>
          </cell>
          <cell r="O557">
            <v>-16886233</v>
          </cell>
        </row>
        <row r="558">
          <cell r="E558" t="str">
            <v>Total 470 Hac. Públ., deudor varios conceptos</v>
          </cell>
          <cell r="H558" t="str">
            <v>HACIENDA PUBLICA IVA SOPORTADO (DIFERID</v>
          </cell>
          <cell r="K558">
            <v>5237298.28</v>
          </cell>
          <cell r="M558">
            <v>22123531.280000001</v>
          </cell>
          <cell r="O558">
            <v>-16886233</v>
          </cell>
        </row>
        <row r="559">
          <cell r="E559" t="str">
            <v>472 Hacienda Pública, IVA soportado</v>
          </cell>
          <cell r="H559" t="str">
            <v>H.P.IVA SOPORTADO IMPORTACION</v>
          </cell>
          <cell r="K559">
            <v>2067272.2</v>
          </cell>
          <cell r="M559">
            <v>2067272.2</v>
          </cell>
          <cell r="O559">
            <v>0</v>
          </cell>
        </row>
        <row r="560">
          <cell r="E560">
            <v>4720000100</v>
          </cell>
          <cell r="H560" t="str">
            <v>HACIENDA PUBLICA IVA SOPORTADO TIPO GEN</v>
          </cell>
          <cell r="K560">
            <v>6495566.1299999999</v>
          </cell>
          <cell r="M560">
            <v>6495566.1299999999</v>
          </cell>
          <cell r="O560">
            <v>0</v>
          </cell>
        </row>
        <row r="561">
          <cell r="E561">
            <v>4720000500</v>
          </cell>
          <cell r="H561" t="str">
            <v>H.P.IVA SOPORTADO TIPO REDUCIDO</v>
          </cell>
          <cell r="K561">
            <v>308400.88</v>
          </cell>
          <cell r="M561">
            <v>308400.88</v>
          </cell>
          <cell r="O561">
            <v>0</v>
          </cell>
        </row>
        <row r="562">
          <cell r="E562">
            <v>4720001000</v>
          </cell>
          <cell r="H562" t="str">
            <v>HACIENDA PUBLICA IVA SOPORTADO AL 15%</v>
          </cell>
          <cell r="K562">
            <v>401555284.25</v>
          </cell>
          <cell r="M562">
            <v>357745508.41000003</v>
          </cell>
          <cell r="O562">
            <v>43809775.840000004</v>
          </cell>
        </row>
        <row r="563">
          <cell r="E563">
            <v>4720001500</v>
          </cell>
          <cell r="H563" t="str">
            <v>HACIENDA PUBLICA IVA SOPORTADO AL 10%</v>
          </cell>
          <cell r="K563">
            <v>10177174.15</v>
          </cell>
          <cell r="M563">
            <v>8906477.5500000007</v>
          </cell>
          <cell r="O563">
            <v>1270696.6000000001</v>
          </cell>
        </row>
        <row r="564">
          <cell r="E564">
            <v>4720002000</v>
          </cell>
          <cell r="H564" t="str">
            <v>HACIENDA PUBLICA IVA SOPORTADO (DIFERID</v>
          </cell>
          <cell r="K564">
            <v>51039854.200000003</v>
          </cell>
          <cell r="M564">
            <v>49142015.149999999</v>
          </cell>
          <cell r="O564">
            <v>1897839.05</v>
          </cell>
        </row>
        <row r="565">
          <cell r="E565">
            <v>4720002500</v>
          </cell>
          <cell r="H565" t="str">
            <v>HACIENDA PUBLICA IVA SOPORTADO (DIFERID</v>
          </cell>
          <cell r="K565">
            <v>723343.87</v>
          </cell>
          <cell r="M565">
            <v>805792.74</v>
          </cell>
          <cell r="O565">
            <v>-82448.87</v>
          </cell>
        </row>
        <row r="566">
          <cell r="E566">
            <v>4720300500</v>
          </cell>
          <cell r="H566" t="str">
            <v>H.P.IVA SOPORTADO IMPORTACION</v>
          </cell>
          <cell r="K566">
            <v>2601204</v>
          </cell>
          <cell r="M566">
            <v>2067272.2</v>
          </cell>
          <cell r="O566">
            <v>533931.80000000005</v>
          </cell>
        </row>
        <row r="567">
          <cell r="E567" t="str">
            <v>Total 472 Hacienda Pública, IVA soportado</v>
          </cell>
          <cell r="H567" t="str">
            <v>CREDITO FISCAL POR PERDIDAS A COMPENSAR</v>
          </cell>
          <cell r="K567">
            <v>472900827.48000002</v>
          </cell>
          <cell r="M567">
            <v>425471033.06</v>
          </cell>
          <cell r="O567">
            <v>47429794.420000002</v>
          </cell>
        </row>
        <row r="568">
          <cell r="E568" t="str">
            <v>473 Hac. Públ., retenciones y pagos a cuenta</v>
          </cell>
          <cell r="K568">
            <v>125990244.36</v>
          </cell>
          <cell r="M568">
            <v>124066377.79000001</v>
          </cell>
          <cell r="O568">
            <v>1923866.57</v>
          </cell>
        </row>
        <row r="569">
          <cell r="E569">
            <v>4730100500</v>
          </cell>
          <cell r="H569" t="str">
            <v>PAGOS A CUENTA IMPTO. SOCIEDADES</v>
          </cell>
          <cell r="K569">
            <v>487575.84</v>
          </cell>
          <cell r="M569">
            <v>487575.84</v>
          </cell>
          <cell r="O569">
            <v>0</v>
          </cell>
        </row>
        <row r="570">
          <cell r="E570">
            <v>4730200100</v>
          </cell>
          <cell r="H570" t="str">
            <v>RET.A CUENTA DEL IMPUESTO S/SOCIEDADES</v>
          </cell>
          <cell r="K570">
            <v>569258.75</v>
          </cell>
          <cell r="M570">
            <v>565574.09</v>
          </cell>
          <cell r="O570">
            <v>3684.66</v>
          </cell>
        </row>
        <row r="571">
          <cell r="E571">
            <v>4730400100</v>
          </cell>
          <cell r="H571" t="str">
            <v>RETENCIONES IVA POR TERCEROS</v>
          </cell>
          <cell r="K571">
            <v>271935.89</v>
          </cell>
          <cell r="M571">
            <v>206745.49</v>
          </cell>
          <cell r="O571">
            <v>65190.400000000001</v>
          </cell>
        </row>
        <row r="572">
          <cell r="E572" t="str">
            <v>Total 473 Hac.Públ, retenciones y pagos a cta</v>
          </cell>
          <cell r="K572">
            <v>1328770.48</v>
          </cell>
          <cell r="M572">
            <v>1259895.42</v>
          </cell>
          <cell r="O572">
            <v>68875.06</v>
          </cell>
        </row>
        <row r="573">
          <cell r="E573" t="str">
            <v>4745 Créd. por pérdidas a compensar del ejerc</v>
          </cell>
        </row>
        <row r="574">
          <cell r="E574">
            <v>4745000000</v>
          </cell>
          <cell r="H574" t="str">
            <v>CREDITO FISCAL POR PERDIDAS A COMPENSAR</v>
          </cell>
          <cell r="K574">
            <v>125756847.84999999</v>
          </cell>
          <cell r="M574">
            <v>125990244.36</v>
          </cell>
          <cell r="O574">
            <v>-233396.51</v>
          </cell>
        </row>
        <row r="575">
          <cell r="E575" t="str">
            <v>Total 4745 Créd. pérd. a compensar del ejerc.</v>
          </cell>
          <cell r="K575">
            <v>125756847.84999999</v>
          </cell>
          <cell r="M575">
            <v>125990244.36</v>
          </cell>
          <cell r="O575">
            <v>-233396.51</v>
          </cell>
        </row>
        <row r="576">
          <cell r="E576" t="str">
            <v>TOTAL ADMINISTRACIONES PÚBLICAS</v>
          </cell>
          <cell r="K576">
            <v>605223744.09000003</v>
          </cell>
          <cell r="M576">
            <v>574844704.12</v>
          </cell>
          <cell r="O576">
            <v>30379039.969999999</v>
          </cell>
        </row>
        <row r="577">
          <cell r="E577" t="str">
            <v>...............................</v>
          </cell>
          <cell r="H577" t="str">
            <v>GASTOS ANTICIPADOS POR PRIMAS DE SEGURO</v>
          </cell>
          <cell r="K577">
            <v>9491278.4900000002</v>
          </cell>
          <cell r="M577">
            <v>8730157.7200000007</v>
          </cell>
          <cell r="O577">
            <v>761120.77</v>
          </cell>
        </row>
        <row r="578">
          <cell r="E578" t="str">
            <v>TOTAL DEUDORES</v>
          </cell>
          <cell r="K578">
            <v>605223744.09000003</v>
          </cell>
          <cell r="M578">
            <v>574844704.12</v>
          </cell>
          <cell r="O578">
            <v>30379039.969999999</v>
          </cell>
        </row>
        <row r="579">
          <cell r="K579">
            <v>9491278.4900000002</v>
          </cell>
          <cell r="M579">
            <v>8730157.7200000007</v>
          </cell>
          <cell r="O579">
            <v>761120.77</v>
          </cell>
        </row>
        <row r="580">
          <cell r="E580" t="str">
            <v>TOTAL AJUSTES POR PERIODIFICACIÓN</v>
          </cell>
          <cell r="K580">
            <v>9491278.4900000002</v>
          </cell>
          <cell r="M580">
            <v>8730157.7200000007</v>
          </cell>
          <cell r="O580">
            <v>761120.77</v>
          </cell>
        </row>
        <row r="581">
          <cell r="E581" t="str">
            <v>AJUSTES POR PERIODIFICACIÓN</v>
          </cell>
        </row>
        <row r="583">
          <cell r="E583" t="str">
            <v>480 Gastos anticipados</v>
          </cell>
          <cell r="K583">
            <v>584335982.61000001</v>
          </cell>
          <cell r="M583">
            <v>533675027.61000001</v>
          </cell>
          <cell r="O583">
            <v>50660955</v>
          </cell>
        </row>
        <row r="584">
          <cell r="E584">
            <v>4800000100</v>
          </cell>
          <cell r="H584" t="str">
            <v>GASTOS ANTICIPADOS POR PRIMAS DE SEGURO</v>
          </cell>
          <cell r="K584">
            <v>8723252.4499999993</v>
          </cell>
          <cell r="M584">
            <v>9491278.4900000002</v>
          </cell>
          <cell r="O584">
            <v>-768026.04</v>
          </cell>
        </row>
        <row r="585">
          <cell r="E585" t="str">
            <v>Total 480 Gastos anticipados</v>
          </cell>
          <cell r="K585">
            <v>8723252.4499999993</v>
          </cell>
          <cell r="M585">
            <v>9491278.4900000002</v>
          </cell>
          <cell r="O585">
            <v>-768026.04</v>
          </cell>
        </row>
        <row r="586">
          <cell r="E586" t="str">
            <v>TESORERÍA</v>
          </cell>
          <cell r="K586">
            <v>8723252.4499999993</v>
          </cell>
          <cell r="M586">
            <v>9491278.4900000002</v>
          </cell>
          <cell r="O586">
            <v>-768026.04</v>
          </cell>
        </row>
        <row r="587">
          <cell r="E587" t="str">
            <v>TOTAL AJUSTES POR PERIODIFICACIÓN</v>
          </cell>
          <cell r="K587">
            <v>8723252.4499999993</v>
          </cell>
          <cell r="M587">
            <v>9491278.4900000002</v>
          </cell>
          <cell r="O587">
            <v>-768026.04</v>
          </cell>
        </row>
        <row r="588">
          <cell r="E588" t="str">
            <v>CAJAS</v>
          </cell>
        </row>
        <row r="589">
          <cell r="E589" t="str">
            <v>570 Caja, pesetas</v>
          </cell>
        </row>
        <row r="590">
          <cell r="E590" t="str">
            <v>TOTAL OTRO ACTIVO CIRCULANTE NO FINANCIERO</v>
          </cell>
          <cell r="H590" t="str">
            <v>BLOQ - ONEYDA DE LEON RODRIGUEZ</v>
          </cell>
          <cell r="K590">
            <v>613946996.53999996</v>
          </cell>
          <cell r="M590">
            <v>584335982.61000001</v>
          </cell>
          <cell r="O590">
            <v>29611013.93</v>
          </cell>
        </row>
        <row r="591">
          <cell r="E591" t="str">
            <v>==========================================</v>
          </cell>
          <cell r="H591" t="str">
            <v>BLOQ - AMINTA IDALIA FLORES SOLIS</v>
          </cell>
          <cell r="K591">
            <v>5050.2</v>
          </cell>
          <cell r="M591">
            <v>5050.2</v>
          </cell>
          <cell r="O591">
            <v>0</v>
          </cell>
        </row>
        <row r="592">
          <cell r="E592">
            <v>5700101012</v>
          </cell>
          <cell r="H592" t="str">
            <v>BLOQ - CAYETANO DAVILA</v>
          </cell>
          <cell r="K592">
            <v>5000</v>
          </cell>
          <cell r="M592">
            <v>5000</v>
          </cell>
          <cell r="O592">
            <v>0</v>
          </cell>
        </row>
        <row r="593">
          <cell r="E593" t="str">
            <v>TESORERÍA</v>
          </cell>
          <cell r="H593" t="str">
            <v>BLOQ - CARMEN LAURA CASTAÑEDA VILLANUEV</v>
          </cell>
          <cell r="K593">
            <v>5000</v>
          </cell>
          <cell r="M593">
            <v>5000</v>
          </cell>
          <cell r="O593">
            <v>0</v>
          </cell>
        </row>
        <row r="594">
          <cell r="E594" t="str">
            <v>=========</v>
          </cell>
          <cell r="H594" t="str">
            <v>BLOQ - ALBINA GARZA SEGOVIA</v>
          </cell>
          <cell r="K594">
            <v>4000</v>
          </cell>
          <cell r="M594">
            <v>4000</v>
          </cell>
          <cell r="O594">
            <v>0</v>
          </cell>
        </row>
        <row r="595">
          <cell r="E595" t="str">
            <v>CAJAS</v>
          </cell>
          <cell r="H595" t="str">
            <v>BLOQ - JESUS AYALA FLORES</v>
          </cell>
          <cell r="K595">
            <v>2000</v>
          </cell>
          <cell r="M595">
            <v>2000</v>
          </cell>
          <cell r="O595">
            <v>0</v>
          </cell>
        </row>
        <row r="596">
          <cell r="E596" t="str">
            <v>570 Caja, pesetas</v>
          </cell>
          <cell r="H596" t="str">
            <v>BLOQ - CLAUDIA PATRICIA HOLGUIN</v>
          </cell>
          <cell r="K596">
            <v>5000</v>
          </cell>
          <cell r="M596">
            <v>5000</v>
          </cell>
          <cell r="O596">
            <v>0</v>
          </cell>
        </row>
        <row r="597">
          <cell r="E597">
            <v>5700100312</v>
          </cell>
          <cell r="H597" t="str">
            <v>BLOQ - ONEYDA DE LEON RODRIGUEZ</v>
          </cell>
          <cell r="K597">
            <v>4000</v>
          </cell>
          <cell r="M597">
            <v>4000</v>
          </cell>
          <cell r="O597">
            <v>0</v>
          </cell>
        </row>
        <row r="598">
          <cell r="E598">
            <v>5700100812</v>
          </cell>
          <cell r="H598" t="str">
            <v>BLOQ - AMINTA IDALIA FLORES SOLIS</v>
          </cell>
          <cell r="K598">
            <v>5050.2</v>
          </cell>
          <cell r="M598">
            <v>5050.2</v>
          </cell>
          <cell r="O598">
            <v>0</v>
          </cell>
        </row>
        <row r="599">
          <cell r="E599">
            <v>5700101012</v>
          </cell>
          <cell r="H599" t="str">
            <v>BLOQ - CAYETANO DAVILA</v>
          </cell>
          <cell r="K599">
            <v>5000</v>
          </cell>
          <cell r="M599">
            <v>5000</v>
          </cell>
          <cell r="O599">
            <v>0</v>
          </cell>
        </row>
        <row r="600">
          <cell r="E600">
            <v>5700101212</v>
          </cell>
          <cell r="H600" t="str">
            <v>BLOQ - CARMEN LAURA CASTAÑEDA VILLANUEV</v>
          </cell>
          <cell r="K600">
            <v>5000</v>
          </cell>
          <cell r="M600">
            <v>5000</v>
          </cell>
          <cell r="O600">
            <v>0</v>
          </cell>
        </row>
        <row r="601">
          <cell r="E601">
            <v>5700101312</v>
          </cell>
          <cell r="H601" t="str">
            <v>BLOQ - ALBINA GARZA SEGOVIA</v>
          </cell>
          <cell r="K601">
            <v>4000</v>
          </cell>
          <cell r="M601">
            <v>4000</v>
          </cell>
          <cell r="O601">
            <v>0</v>
          </cell>
        </row>
        <row r="602">
          <cell r="E602">
            <v>5700101812</v>
          </cell>
          <cell r="H602" t="str">
            <v>BLOQ - JESUS AYALA FLORES</v>
          </cell>
          <cell r="K602">
            <v>2000</v>
          </cell>
          <cell r="M602">
            <v>2000</v>
          </cell>
          <cell r="O602">
            <v>0</v>
          </cell>
        </row>
        <row r="603">
          <cell r="E603">
            <v>5700102612</v>
          </cell>
          <cell r="H603" t="str">
            <v>BLOQ - CLAUDIA PATRICIA HOLGUIN</v>
          </cell>
          <cell r="K603">
            <v>5000</v>
          </cell>
          <cell r="M603">
            <v>5000</v>
          </cell>
          <cell r="O603">
            <v>0</v>
          </cell>
        </row>
        <row r="604">
          <cell r="E604">
            <v>5700102912</v>
          </cell>
          <cell r="H604" t="str">
            <v>BLOQ - ANA ELIZABETH DE LEON VELA</v>
          </cell>
          <cell r="K604">
            <v>10100</v>
          </cell>
          <cell r="M604">
            <v>10100</v>
          </cell>
          <cell r="O604">
            <v>0</v>
          </cell>
        </row>
        <row r="605">
          <cell r="E605">
            <v>5700103812</v>
          </cell>
          <cell r="H605" t="str">
            <v>BLOQ - ARMANDO VAZQUEZ GARCIA</v>
          </cell>
          <cell r="K605">
            <v>3000</v>
          </cell>
          <cell r="M605">
            <v>3000</v>
          </cell>
          <cell r="O605">
            <v>0</v>
          </cell>
        </row>
        <row r="606">
          <cell r="E606">
            <v>5700103912</v>
          </cell>
          <cell r="H606" t="str">
            <v>BLOQ - MARIA IRENE ALMANZA ALVARADO</v>
          </cell>
          <cell r="K606">
            <v>2935</v>
          </cell>
          <cell r="M606">
            <v>2935</v>
          </cell>
          <cell r="O606">
            <v>0</v>
          </cell>
        </row>
        <row r="607">
          <cell r="E607">
            <v>5700104012</v>
          </cell>
          <cell r="H607" t="str">
            <v>BLOQ - CLAUDIA IRENE RAMIREZ SOLORZANO</v>
          </cell>
          <cell r="K607">
            <v>3000</v>
          </cell>
          <cell r="M607">
            <v>3000</v>
          </cell>
          <cell r="O607">
            <v>0</v>
          </cell>
        </row>
        <row r="608">
          <cell r="E608">
            <v>5700104212</v>
          </cell>
          <cell r="H608" t="str">
            <v>CAJA - GNM MTY PESOS</v>
          </cell>
          <cell r="K608">
            <v>18189.5</v>
          </cell>
          <cell r="M608">
            <v>-19889.849999999999</v>
          </cell>
          <cell r="O608">
            <v>38079.35</v>
          </cell>
        </row>
        <row r="609">
          <cell r="E609">
            <v>5700200512</v>
          </cell>
          <cell r="H609" t="str">
            <v>CAJA - NLD PESOS</v>
          </cell>
          <cell r="K609">
            <v>12360</v>
          </cell>
          <cell r="M609">
            <v>12917.86</v>
          </cell>
          <cell r="O609">
            <v>-557.86</v>
          </cell>
        </row>
        <row r="610">
          <cell r="E610">
            <v>5700300112</v>
          </cell>
          <cell r="H610" t="str">
            <v>CAJA - SALTILLO PESOS</v>
          </cell>
          <cell r="K610">
            <v>6280.2</v>
          </cell>
          <cell r="M610">
            <v>9155.2000000000007</v>
          </cell>
          <cell r="O610">
            <v>-2875</v>
          </cell>
        </row>
        <row r="611">
          <cell r="E611">
            <v>5700400212</v>
          </cell>
          <cell r="H611" t="str">
            <v>BLOQ - NORMA VAZQUEZ TORRES</v>
          </cell>
          <cell r="K611">
            <v>2500</v>
          </cell>
          <cell r="M611">
            <v>2500</v>
          </cell>
          <cell r="O611">
            <v>0</v>
          </cell>
        </row>
        <row r="612">
          <cell r="E612">
            <v>5700400412</v>
          </cell>
          <cell r="H612" t="str">
            <v>CAJA - TOLUCA PESOS</v>
          </cell>
          <cell r="K612">
            <v>12180.44</v>
          </cell>
          <cell r="M612">
            <v>6630.71</v>
          </cell>
          <cell r="O612">
            <v>5549.73</v>
          </cell>
        </row>
        <row r="613">
          <cell r="E613">
            <v>5700500312</v>
          </cell>
          <cell r="H613" t="str">
            <v>CAJA - SANTIAGO FLORES GONZALEZ</v>
          </cell>
          <cell r="K613">
            <v>10000</v>
          </cell>
          <cell r="M613">
            <v>10000</v>
          </cell>
          <cell r="O613">
            <v>0</v>
          </cell>
        </row>
        <row r="614">
          <cell r="E614">
            <v>5700500412</v>
          </cell>
          <cell r="H614" t="str">
            <v>CAJA - BAJIO SUR PESOS</v>
          </cell>
          <cell r="K614">
            <v>10000</v>
          </cell>
          <cell r="M614">
            <v>11065</v>
          </cell>
          <cell r="O614">
            <v>-1065</v>
          </cell>
        </row>
        <row r="615">
          <cell r="E615">
            <v>5700600012</v>
          </cell>
          <cell r="H615" t="str">
            <v>CAJA - RAFAEL DOMINGUEZ MARTINEZ</v>
          </cell>
          <cell r="K615">
            <v>10000</v>
          </cell>
          <cell r="M615">
            <v>10000</v>
          </cell>
          <cell r="O615">
            <v>0</v>
          </cell>
        </row>
        <row r="616">
          <cell r="E616">
            <v>5700600212</v>
          </cell>
          <cell r="H616" t="str">
            <v>CAJA - ANTONIO DE JESUS HERNANDEZ ABREU</v>
          </cell>
          <cell r="K616">
            <v>10000</v>
          </cell>
          <cell r="M616">
            <v>10000</v>
          </cell>
          <cell r="O616">
            <v>0</v>
          </cell>
        </row>
        <row r="617">
          <cell r="E617">
            <v>5700900212</v>
          </cell>
          <cell r="H617" t="str">
            <v>BLOQ-CAJA - EDITH ORTIZ PIÑA</v>
          </cell>
          <cell r="K617">
            <v>5656.86</v>
          </cell>
          <cell r="M617">
            <v>5656.86</v>
          </cell>
          <cell r="O617">
            <v>0</v>
          </cell>
        </row>
        <row r="618">
          <cell r="E618">
            <v>5700900412</v>
          </cell>
          <cell r="H618" t="str">
            <v>CAJA - ALEJANDRO CASTILLO</v>
          </cell>
          <cell r="K618">
            <v>5000</v>
          </cell>
          <cell r="M618">
            <v>5000</v>
          </cell>
          <cell r="O618">
            <v>0</v>
          </cell>
        </row>
        <row r="619">
          <cell r="E619">
            <v>5700900712</v>
          </cell>
          <cell r="H619" t="str">
            <v>CAJA - PATRICIA IBAÑEZ SANTOS</v>
          </cell>
          <cell r="K619">
            <v>3000</v>
          </cell>
          <cell r="M619">
            <v>3000</v>
          </cell>
          <cell r="O619">
            <v>0</v>
          </cell>
        </row>
        <row r="620">
          <cell r="E620">
            <v>5700901112</v>
          </cell>
          <cell r="H620" t="str">
            <v>CAJA - PAOLA GARZA GARZA</v>
          </cell>
          <cell r="K620">
            <v>3000</v>
          </cell>
          <cell r="M620">
            <v>3000</v>
          </cell>
          <cell r="O620">
            <v>0</v>
          </cell>
        </row>
        <row r="621">
          <cell r="E621">
            <v>5700901212</v>
          </cell>
          <cell r="H621" t="str">
            <v>CAJA - MARIA ELENA MORALES VAZQUEZ</v>
          </cell>
          <cell r="K621">
            <v>5000</v>
          </cell>
          <cell r="M621">
            <v>5000</v>
          </cell>
          <cell r="O621">
            <v>0</v>
          </cell>
        </row>
        <row r="622">
          <cell r="E622">
            <v>5700901512</v>
          </cell>
          <cell r="H622" t="str">
            <v>CAJA - KARINA AGUIRRE HERNANDEZ</v>
          </cell>
          <cell r="K622">
            <v>3000</v>
          </cell>
          <cell r="M622">
            <v>3000</v>
          </cell>
          <cell r="O622">
            <v>0</v>
          </cell>
        </row>
        <row r="623">
          <cell r="E623">
            <v>5700901612</v>
          </cell>
          <cell r="H623" t="str">
            <v>CAJA - JAVIER HERNANDEZ SINDE</v>
          </cell>
          <cell r="K623">
            <v>100000</v>
          </cell>
          <cell r="M623">
            <v>100000</v>
          </cell>
          <cell r="O623">
            <v>0</v>
          </cell>
        </row>
        <row r="624">
          <cell r="E624">
            <v>5700901812</v>
          </cell>
          <cell r="H624" t="str">
            <v>CAJA - ILIANA MARTINEZ DEL ANGEL</v>
          </cell>
          <cell r="K624">
            <v>4000</v>
          </cell>
          <cell r="M624">
            <v>4000</v>
          </cell>
          <cell r="O624">
            <v>0</v>
          </cell>
        </row>
        <row r="625">
          <cell r="E625">
            <v>5700901912</v>
          </cell>
          <cell r="H625" t="str">
            <v>BLOQ-CAJA - JOSE RAMON VAZQUEZ NAVARRO</v>
          </cell>
          <cell r="K625">
            <v>-438</v>
          </cell>
          <cell r="M625">
            <v>-438</v>
          </cell>
          <cell r="O625">
            <v>0</v>
          </cell>
        </row>
        <row r="626">
          <cell r="E626">
            <v>5700902012</v>
          </cell>
          <cell r="H626" t="str">
            <v>CAJA - Laura Cesar Romero</v>
          </cell>
          <cell r="K626">
            <v>2000</v>
          </cell>
          <cell r="M626">
            <v>2000</v>
          </cell>
          <cell r="O626">
            <v>0</v>
          </cell>
        </row>
        <row r="627">
          <cell r="E627">
            <v>5700902112</v>
          </cell>
          <cell r="H627" t="str">
            <v>CAJA - Maria de Jesus Arechar Alanís</v>
          </cell>
          <cell r="K627">
            <v>3000</v>
          </cell>
          <cell r="M627">
            <v>3000</v>
          </cell>
          <cell r="O627">
            <v>0</v>
          </cell>
        </row>
        <row r="628">
          <cell r="E628">
            <v>5700902312</v>
          </cell>
          <cell r="H628" t="str">
            <v>CAJA - GNM CORPORATIVO VALLE PESOS</v>
          </cell>
          <cell r="K628">
            <v>4113.67</v>
          </cell>
          <cell r="M628">
            <v>2794.6</v>
          </cell>
          <cell r="O628">
            <v>1319.07</v>
          </cell>
        </row>
        <row r="629">
          <cell r="E629">
            <v>5700902512</v>
          </cell>
          <cell r="H629" t="str">
            <v>CAJA - GNM CORPORATIVO POLANCO PESOS</v>
          </cell>
          <cell r="K629">
            <v>54577.3</v>
          </cell>
          <cell r="M629">
            <v>18203.28</v>
          </cell>
          <cell r="O629">
            <v>36374.019999999997</v>
          </cell>
        </row>
        <row r="630">
          <cell r="E630" t="str">
            <v>Total 570 Caja, pesetas</v>
          </cell>
          <cell r="H630" t="str">
            <v>BILBAO VIZCAYA PROVEEDORES COBROS CTA.</v>
          </cell>
          <cell r="K630">
            <v>332505.17</v>
          </cell>
          <cell r="M630">
            <v>255680.86</v>
          </cell>
          <cell r="O630">
            <v>76824.31</v>
          </cell>
        </row>
        <row r="631">
          <cell r="E631" t="str">
            <v>TOTAL CAJAS</v>
          </cell>
          <cell r="H631" t="str">
            <v>BILBAO VIZCAYA PROVEEDORES PAGOS CTA. 1</v>
          </cell>
          <cell r="K631">
            <v>332505.17</v>
          </cell>
          <cell r="M631">
            <v>255680.86</v>
          </cell>
          <cell r="O631">
            <v>76824.31</v>
          </cell>
        </row>
        <row r="632">
          <cell r="E632" t="str">
            <v>...........</v>
          </cell>
          <cell r="H632" t="str">
            <v>BILBAO VIZCAYA INDUSTRIALES. CTA. 00182</v>
          </cell>
          <cell r="K632">
            <v>797047.78</v>
          </cell>
          <cell r="M632">
            <v>436607.01</v>
          </cell>
          <cell r="O632">
            <v>360440.77</v>
          </cell>
        </row>
        <row r="633">
          <cell r="E633">
            <v>5720101200</v>
          </cell>
          <cell r="H633" t="str">
            <v>BBV COBRANZA VENT. PROPIA CTA. 18332988</v>
          </cell>
          <cell r="K633">
            <v>24432.07</v>
          </cell>
          <cell r="M633">
            <v>154972.82</v>
          </cell>
          <cell r="O633">
            <v>-130540.75</v>
          </cell>
        </row>
        <row r="634">
          <cell r="E634" t="str">
            <v>BANCOS</v>
          </cell>
          <cell r="H634" t="str">
            <v>BILBAO VIZCAYA OPERATIVA CTA. 001818558</v>
          </cell>
          <cell r="K634">
            <v>231327.83</v>
          </cell>
          <cell r="M634">
            <v>233377</v>
          </cell>
          <cell r="O634">
            <v>-2049.17</v>
          </cell>
        </row>
        <row r="635">
          <cell r="E635" t="str">
            <v>572 Bancos e instituciones crédito, pesetas</v>
          </cell>
          <cell r="H635" t="str">
            <v>BILBAO VIZCAYA OPERATIVA CTA. 001818558</v>
          </cell>
          <cell r="K635">
            <v>-396647.89</v>
          </cell>
          <cell r="M635">
            <v>-347393.75</v>
          </cell>
          <cell r="O635">
            <v>-49254.14</v>
          </cell>
        </row>
        <row r="636">
          <cell r="E636">
            <v>5720101000</v>
          </cell>
          <cell r="H636" t="str">
            <v>BILBAO VIZCAYA PROVEEDORES CTA. 1833017</v>
          </cell>
          <cell r="K636">
            <v>298259.98</v>
          </cell>
          <cell r="M636">
            <v>375860.79</v>
          </cell>
          <cell r="O636">
            <v>-77600.81</v>
          </cell>
        </row>
        <row r="637">
          <cell r="E637">
            <v>5720101007</v>
          </cell>
          <cell r="H637" t="str">
            <v>BILBAO VIZCAYA PROVEEDORES COBROS CTA.</v>
          </cell>
          <cell r="K637">
            <v>-53212.160000000003</v>
          </cell>
          <cell r="M637">
            <v>-100324.87</v>
          </cell>
          <cell r="O637">
            <v>47112.71</v>
          </cell>
        </row>
        <row r="638">
          <cell r="E638">
            <v>5720101008</v>
          </cell>
          <cell r="H638" t="str">
            <v>BILBAO VIZCAYA PROVEEDORES PAGOS CTA. 1</v>
          </cell>
          <cell r="K638">
            <v>-135601.34</v>
          </cell>
          <cell r="M638">
            <v>-116479.1</v>
          </cell>
          <cell r="O638">
            <v>-19122.240000000002</v>
          </cell>
        </row>
        <row r="639">
          <cell r="E639">
            <v>5720101100</v>
          </cell>
          <cell r="H639" t="str">
            <v>BILBAO VIZCAYA INDUSTRIALES. CTA. 00182</v>
          </cell>
          <cell r="K639">
            <v>426869.54</v>
          </cell>
          <cell r="M639">
            <v>797047.78</v>
          </cell>
          <cell r="O639">
            <v>-370178.24</v>
          </cell>
        </row>
        <row r="640">
          <cell r="E640">
            <v>5720101200</v>
          </cell>
          <cell r="H640" t="str">
            <v>BBV COBRANZA VENT. PROPIA CTA. 18332988</v>
          </cell>
          <cell r="K640">
            <v>186717.89</v>
          </cell>
          <cell r="M640">
            <v>24432.07</v>
          </cell>
          <cell r="O640">
            <v>162285.82</v>
          </cell>
        </row>
        <row r="641">
          <cell r="E641">
            <v>5720101300</v>
          </cell>
          <cell r="H641" t="str">
            <v>BILBAO VIZCAYA OPERATIVA CTA. 001818558</v>
          </cell>
          <cell r="K641">
            <v>240204.18</v>
          </cell>
          <cell r="M641">
            <v>231327.83</v>
          </cell>
          <cell r="O641">
            <v>8876.35</v>
          </cell>
        </row>
        <row r="642">
          <cell r="E642">
            <v>5720101307</v>
          </cell>
          <cell r="H642" t="str">
            <v>BILBAO VIZCAYA OPERATIVA CTA. 001818558</v>
          </cell>
          <cell r="K642">
            <v>-428615.61</v>
          </cell>
          <cell r="M642">
            <v>-396647.89</v>
          </cell>
          <cell r="O642">
            <v>-31967.72</v>
          </cell>
        </row>
        <row r="643">
          <cell r="E643">
            <v>5720101308</v>
          </cell>
          <cell r="H643" t="str">
            <v>BILBAO VIZCAYA OPERATIVA PAGOS CTA. 001</v>
          </cell>
          <cell r="K643">
            <v>544540.81999999995</v>
          </cell>
          <cell r="M643">
            <v>544540.81999999995</v>
          </cell>
          <cell r="O643">
            <v>0</v>
          </cell>
        </row>
        <row r="644">
          <cell r="E644">
            <v>5720101400</v>
          </cell>
          <cell r="H644" t="str">
            <v>BBVA COBRANZA CIE CTA. 0453396460</v>
          </cell>
          <cell r="K644">
            <v>15485.27</v>
          </cell>
          <cell r="M644">
            <v>9609.7900000000009</v>
          </cell>
          <cell r="O644">
            <v>5875.48</v>
          </cell>
        </row>
        <row r="645">
          <cell r="E645">
            <v>5720105100</v>
          </cell>
          <cell r="H645" t="str">
            <v>SANTANDER COBRANZA DOM-COM CTA. 6550043</v>
          </cell>
          <cell r="K645">
            <v>25901.27</v>
          </cell>
          <cell r="M645">
            <v>43611.97</v>
          </cell>
          <cell r="O645">
            <v>-17710.7</v>
          </cell>
        </row>
        <row r="646">
          <cell r="E646">
            <v>5720107200</v>
          </cell>
          <cell r="H646" t="str">
            <v>BANCRECER COBRANZA DOM-COM CTA. 1303010</v>
          </cell>
          <cell r="K646">
            <v>106258.12</v>
          </cell>
          <cell r="M646">
            <v>302085.55</v>
          </cell>
          <cell r="O646">
            <v>-195827.43</v>
          </cell>
        </row>
        <row r="647">
          <cell r="E647">
            <v>5720109100</v>
          </cell>
          <cell r="H647" t="str">
            <v>HSBC COBRANZA DOM.CIAL CTA REAL 0402106</v>
          </cell>
          <cell r="K647">
            <v>90449.87</v>
          </cell>
          <cell r="M647">
            <v>103276.67</v>
          </cell>
          <cell r="O647">
            <v>-12826.8</v>
          </cell>
        </row>
        <row r="648">
          <cell r="E648">
            <v>5720111100</v>
          </cell>
          <cell r="H648" t="str">
            <v>AFIRME COBRANZA CTA. 00103018285</v>
          </cell>
          <cell r="K648">
            <v>21672.5</v>
          </cell>
          <cell r="M648">
            <v>20058.25</v>
          </cell>
          <cell r="O648">
            <v>1614.25</v>
          </cell>
        </row>
        <row r="649">
          <cell r="E649">
            <v>5720113100</v>
          </cell>
          <cell r="H649" t="str">
            <v>BANCO DEL BAJIO COBRANZA CTA 0280420020</v>
          </cell>
          <cell r="K649">
            <v>16450.29</v>
          </cell>
          <cell r="M649">
            <v>16020.29</v>
          </cell>
          <cell r="O649">
            <v>430</v>
          </cell>
        </row>
        <row r="650">
          <cell r="E650">
            <v>5720115100</v>
          </cell>
          <cell r="H650" t="str">
            <v>BANREGIO COBRANZA CTA. 01048640016</v>
          </cell>
          <cell r="K650">
            <v>138107.5</v>
          </cell>
          <cell r="M650">
            <v>140547.5</v>
          </cell>
          <cell r="O650">
            <v>-2440</v>
          </cell>
        </row>
        <row r="651">
          <cell r="E651">
            <v>5720115200</v>
          </cell>
          <cell r="H651" t="str">
            <v>BANREGIO TRASPASOS CTA. 01048640024</v>
          </cell>
          <cell r="K651">
            <v>10575.71</v>
          </cell>
          <cell r="M651">
            <v>11379.18</v>
          </cell>
          <cell r="O651">
            <v>-803.47</v>
          </cell>
        </row>
        <row r="652">
          <cell r="E652">
            <v>5720117100</v>
          </cell>
          <cell r="H652" t="str">
            <v>INVERLAT COBRANZA CTA. 14504789652</v>
          </cell>
          <cell r="K652">
            <v>95487.02</v>
          </cell>
          <cell r="M652">
            <v>95029.02</v>
          </cell>
          <cell r="O652">
            <v>458</v>
          </cell>
        </row>
        <row r="653">
          <cell r="E653">
            <v>5720201100</v>
          </cell>
          <cell r="H653" t="str">
            <v>BILBAO VIZCAYA PROVEEDORES CTA. 1833291</v>
          </cell>
          <cell r="K653">
            <v>32859.160000000003</v>
          </cell>
          <cell r="M653">
            <v>55136.28</v>
          </cell>
          <cell r="O653">
            <v>-22277.119999999999</v>
          </cell>
        </row>
        <row r="654">
          <cell r="E654">
            <v>5720201107</v>
          </cell>
          <cell r="H654" t="str">
            <v>BILBAO VIZCAYA PROVEEDORES COBROS CTA.</v>
          </cell>
          <cell r="K654">
            <v>-5789.89</v>
          </cell>
          <cell r="M654">
            <v>-2844.37</v>
          </cell>
          <cell r="O654">
            <v>-2945.52</v>
          </cell>
        </row>
        <row r="655">
          <cell r="E655">
            <v>5720201108</v>
          </cell>
          <cell r="H655" t="str">
            <v>BILBAO VIZCAYA PROVEEDORES PAGOS CTA. 1</v>
          </cell>
          <cell r="K655">
            <v>414.23</v>
          </cell>
          <cell r="M655">
            <v>-4697.8</v>
          </cell>
          <cell r="O655">
            <v>5112.03</v>
          </cell>
        </row>
        <row r="656">
          <cell r="E656">
            <v>5720201200</v>
          </cell>
          <cell r="H656" t="str">
            <v>BILBAO VIZCAYA GDES. CLIENTES CTA. 1028</v>
          </cell>
          <cell r="K656">
            <v>6065.8</v>
          </cell>
          <cell r="M656">
            <v>6546.37</v>
          </cell>
          <cell r="O656">
            <v>-480.57</v>
          </cell>
        </row>
        <row r="657">
          <cell r="E657">
            <v>5720201300</v>
          </cell>
          <cell r="H657" t="str">
            <v>BILBAO VIZCAYA COBRANZA CTA. 116851584</v>
          </cell>
          <cell r="K657">
            <v>18394.73</v>
          </cell>
          <cell r="M657">
            <v>11360.17</v>
          </cell>
          <cell r="O657">
            <v>7034.56</v>
          </cell>
        </row>
        <row r="658">
          <cell r="E658">
            <v>5720201407</v>
          </cell>
          <cell r="H658" t="str">
            <v>BILBAO VIZCAYA FONDO FIJO COBROS CTA. 1</v>
          </cell>
          <cell r="K658">
            <v>-507.92</v>
          </cell>
          <cell r="M658">
            <v>-507.92</v>
          </cell>
          <cell r="O658">
            <v>0</v>
          </cell>
        </row>
        <row r="659">
          <cell r="E659">
            <v>5720201408</v>
          </cell>
          <cell r="H659" t="str">
            <v>BILBAO VIZCAYA FONDO FIJO PAGOS CTA. 18</v>
          </cell>
          <cell r="K659">
            <v>-1198</v>
          </cell>
          <cell r="M659">
            <v>-1198</v>
          </cell>
          <cell r="O659">
            <v>0</v>
          </cell>
        </row>
        <row r="660">
          <cell r="E660">
            <v>5720205100</v>
          </cell>
          <cell r="H660" t="str">
            <v>BANCO SANTANDER COBRANZA CTA. 515006227</v>
          </cell>
          <cell r="K660">
            <v>38577.49</v>
          </cell>
          <cell r="M660">
            <v>25483.49</v>
          </cell>
          <cell r="O660">
            <v>13094</v>
          </cell>
        </row>
        <row r="661">
          <cell r="E661">
            <v>5720207200</v>
          </cell>
          <cell r="H661" t="str">
            <v>BANCRECER COBRANZA CTA. 00100440377</v>
          </cell>
          <cell r="K661">
            <v>213319.82</v>
          </cell>
          <cell r="M661">
            <v>375152.85</v>
          </cell>
          <cell r="O661">
            <v>-161833.03</v>
          </cell>
        </row>
        <row r="662">
          <cell r="E662">
            <v>5720209100</v>
          </cell>
          <cell r="H662" t="str">
            <v>BITAL COBRANZA CTA. 4011169976</v>
          </cell>
          <cell r="K662">
            <v>21472.9</v>
          </cell>
          <cell r="M662">
            <v>46288.9</v>
          </cell>
          <cell r="O662">
            <v>-24816</v>
          </cell>
        </row>
        <row r="663">
          <cell r="E663">
            <v>5720217100</v>
          </cell>
          <cell r="H663" t="str">
            <v>INVERLAT COBRANZA CTA. 15902037114</v>
          </cell>
          <cell r="K663">
            <v>0</v>
          </cell>
          <cell r="M663">
            <v>406859.14</v>
          </cell>
          <cell r="O663">
            <v>-406859.14</v>
          </cell>
        </row>
        <row r="664">
          <cell r="E664">
            <v>5720301100</v>
          </cell>
          <cell r="H664" t="str">
            <v>BILBAO VIZCAYA PROVEEEDORES CTA. 001833</v>
          </cell>
          <cell r="K664">
            <v>73274.69</v>
          </cell>
          <cell r="M664">
            <v>55936.33</v>
          </cell>
          <cell r="O664">
            <v>17338.36</v>
          </cell>
        </row>
        <row r="665">
          <cell r="E665">
            <v>5720301107</v>
          </cell>
          <cell r="H665" t="str">
            <v>BILBAO VIZCAYA PROVEEDORES COBROS CTA.0</v>
          </cell>
          <cell r="K665">
            <v>-26076.39</v>
          </cell>
          <cell r="M665">
            <v>-30485.040000000001</v>
          </cell>
          <cell r="O665">
            <v>4408.6499999999996</v>
          </cell>
        </row>
        <row r="666">
          <cell r="E666">
            <v>5720301108</v>
          </cell>
          <cell r="H666" t="str">
            <v>BILBAO VIZCAYA PROVEEDORES PAGOS CTA. 0</v>
          </cell>
          <cell r="K666">
            <v>63940.97</v>
          </cell>
          <cell r="M666">
            <v>79528.72</v>
          </cell>
          <cell r="O666">
            <v>-15587.75</v>
          </cell>
        </row>
        <row r="667">
          <cell r="E667">
            <v>5720301200</v>
          </cell>
          <cell r="H667" t="str">
            <v>BILBAO VIZCAYA OPERATIVA CTA. 001812828</v>
          </cell>
          <cell r="K667">
            <v>4182.05</v>
          </cell>
          <cell r="M667">
            <v>6340.04</v>
          </cell>
          <cell r="O667">
            <v>-2157.9899999999998</v>
          </cell>
        </row>
        <row r="668">
          <cell r="E668">
            <v>5720301300</v>
          </cell>
          <cell r="H668" t="str">
            <v>BILBAO VIZCAYA G CLIENT. COBROS CTA. 10</v>
          </cell>
          <cell r="K668">
            <v>37844.49</v>
          </cell>
          <cell r="M668">
            <v>6364.52</v>
          </cell>
          <cell r="O668">
            <v>31479.97</v>
          </cell>
        </row>
        <row r="669">
          <cell r="E669">
            <v>5720301400</v>
          </cell>
          <cell r="H669" t="str">
            <v>BILBAO VIZCAYA G CLIENT. CTA. 001173332</v>
          </cell>
          <cell r="K669">
            <v>11619.15</v>
          </cell>
          <cell r="M669">
            <v>6924.07</v>
          </cell>
          <cell r="O669">
            <v>4695.08</v>
          </cell>
        </row>
        <row r="670">
          <cell r="E670">
            <v>5720305100</v>
          </cell>
          <cell r="H670" t="str">
            <v>SANTANDER 6550052327</v>
          </cell>
          <cell r="K670">
            <v>25979.3</v>
          </cell>
          <cell r="M670">
            <v>18115.02</v>
          </cell>
          <cell r="O670">
            <v>7864.28</v>
          </cell>
        </row>
        <row r="671">
          <cell r="E671">
            <v>5720307200</v>
          </cell>
          <cell r="H671" t="str">
            <v>BANCRECER COBRANZA CTA. 00104703016</v>
          </cell>
          <cell r="K671">
            <v>174779.09</v>
          </cell>
          <cell r="M671">
            <v>647423.49</v>
          </cell>
          <cell r="O671">
            <v>-472644.4</v>
          </cell>
        </row>
        <row r="672">
          <cell r="E672">
            <v>5720309100</v>
          </cell>
          <cell r="H672" t="str">
            <v>BITAL COBRANZA CTA. 04001536721</v>
          </cell>
          <cell r="K672">
            <v>65492.61</v>
          </cell>
          <cell r="M672">
            <v>73397.11</v>
          </cell>
          <cell r="O672">
            <v>-7904.5</v>
          </cell>
        </row>
        <row r="673">
          <cell r="E673">
            <v>5720401100</v>
          </cell>
          <cell r="H673" t="str">
            <v>BILBAO VIZCAYA OPERATIVA CTA. 181103873</v>
          </cell>
          <cell r="K673">
            <v>185718.99</v>
          </cell>
          <cell r="M673">
            <v>193210.29</v>
          </cell>
          <cell r="O673">
            <v>-7491.3</v>
          </cell>
        </row>
        <row r="674">
          <cell r="E674">
            <v>5720401107</v>
          </cell>
          <cell r="H674" t="str">
            <v>BILBAO VIZCAYA OPERATIVA COBROS CTA. 18</v>
          </cell>
          <cell r="K674">
            <v>-935</v>
          </cell>
          <cell r="M674">
            <v>0</v>
          </cell>
          <cell r="O674">
            <v>-935</v>
          </cell>
        </row>
        <row r="675">
          <cell r="E675">
            <v>5720401108</v>
          </cell>
          <cell r="H675" t="str">
            <v>BILBAO VIZCAYA OPERATIVA PAGOS CTA. 181</v>
          </cell>
          <cell r="K675">
            <v>-15240.48</v>
          </cell>
          <cell r="M675">
            <v>4036.55</v>
          </cell>
          <cell r="O675">
            <v>-19277.03</v>
          </cell>
        </row>
        <row r="676">
          <cell r="E676">
            <v>5720401200</v>
          </cell>
          <cell r="H676" t="str">
            <v>BILBAO VIZCAYA CTA.COB.ANTICIPO CLIENTE</v>
          </cell>
          <cell r="K676">
            <v>4772.16</v>
          </cell>
          <cell r="M676">
            <v>5593.99</v>
          </cell>
          <cell r="O676">
            <v>-821.83</v>
          </cell>
        </row>
        <row r="677">
          <cell r="E677">
            <v>5720401300</v>
          </cell>
          <cell r="H677" t="str">
            <v>BILBAO VIZCAYA  CTA. 181326791</v>
          </cell>
          <cell r="K677">
            <v>11274.03</v>
          </cell>
          <cell r="M677">
            <v>7713.4</v>
          </cell>
          <cell r="O677">
            <v>3560.63</v>
          </cell>
        </row>
        <row r="678">
          <cell r="E678">
            <v>5720405100</v>
          </cell>
          <cell r="H678" t="str">
            <v>SANTANDER COBRANZA CTA. 65500352527</v>
          </cell>
          <cell r="K678">
            <v>39653.25</v>
          </cell>
          <cell r="M678">
            <v>15591.3</v>
          </cell>
          <cell r="O678">
            <v>24061.95</v>
          </cell>
        </row>
        <row r="679">
          <cell r="E679">
            <v>5720407100</v>
          </cell>
          <cell r="H679" t="str">
            <v>BANCRECER COBRANZA DOM-COM REAL CTA. 14</v>
          </cell>
          <cell r="K679">
            <v>17131.59</v>
          </cell>
          <cell r="M679">
            <v>28381.66</v>
          </cell>
          <cell r="O679">
            <v>-11250.07</v>
          </cell>
        </row>
        <row r="680">
          <cell r="E680">
            <v>5720501100</v>
          </cell>
          <cell r="H680" t="str">
            <v>BILBAO VIZCAYA OPERATIVA CTA. 102608944</v>
          </cell>
          <cell r="K680">
            <v>280322.42</v>
          </cell>
          <cell r="M680">
            <v>216430.65</v>
          </cell>
          <cell r="O680">
            <v>63891.77</v>
          </cell>
        </row>
        <row r="681">
          <cell r="E681">
            <v>5720501107</v>
          </cell>
          <cell r="H681" t="str">
            <v>BILBAO VIZCAYA OPERATIVA COBROS CTA. 10</v>
          </cell>
          <cell r="K681">
            <v>-73135</v>
          </cell>
          <cell r="M681">
            <v>-135593.1</v>
          </cell>
          <cell r="O681">
            <v>62458.1</v>
          </cell>
        </row>
        <row r="682">
          <cell r="E682">
            <v>5720501108</v>
          </cell>
          <cell r="H682" t="str">
            <v>BILBAO VIZCAYA OPERATIVA PAGOS CTA. 102</v>
          </cell>
          <cell r="K682">
            <v>-84384.97</v>
          </cell>
          <cell r="M682">
            <v>6284.98</v>
          </cell>
          <cell r="O682">
            <v>-90669.95</v>
          </cell>
        </row>
        <row r="683">
          <cell r="E683">
            <v>5720501200</v>
          </cell>
          <cell r="H683" t="str">
            <v>BILBAO VIZCAYA OPERATIVA COB.DIST.SIMPL</v>
          </cell>
          <cell r="K683">
            <v>5960.95</v>
          </cell>
          <cell r="M683">
            <v>9552.08</v>
          </cell>
          <cell r="O683">
            <v>-3591.13</v>
          </cell>
        </row>
        <row r="684">
          <cell r="E684">
            <v>5720501300</v>
          </cell>
          <cell r="H684" t="str">
            <v>BILBAO VIZCAYA COBRANZA CTA. 104007565</v>
          </cell>
          <cell r="K684">
            <v>11097.74</v>
          </cell>
          <cell r="M684">
            <v>3890.41</v>
          </cell>
          <cell r="O684">
            <v>7207.33</v>
          </cell>
        </row>
        <row r="685">
          <cell r="E685">
            <v>5720505100</v>
          </cell>
          <cell r="H685" t="str">
            <v>SANTANDER COBRANZA CTA. 65501597476</v>
          </cell>
          <cell r="K685">
            <v>11164</v>
          </cell>
          <cell r="M685">
            <v>0</v>
          </cell>
          <cell r="O685">
            <v>11164</v>
          </cell>
        </row>
        <row r="686">
          <cell r="E686">
            <v>5720505107</v>
          </cell>
          <cell r="H686" t="str">
            <v>SANTANDER COBRANZA COBROS CTA. 65501597</v>
          </cell>
          <cell r="K686">
            <v>0</v>
          </cell>
          <cell r="M686">
            <v>10000</v>
          </cell>
          <cell r="O686">
            <v>-10000</v>
          </cell>
        </row>
        <row r="687">
          <cell r="E687">
            <v>5720507100</v>
          </cell>
          <cell r="H687" t="str">
            <v>BANCRECER COBRANZA DOM-COM REAL CTA. 14</v>
          </cell>
          <cell r="K687">
            <v>21032.55</v>
          </cell>
          <cell r="M687">
            <v>7668.81</v>
          </cell>
          <cell r="O687">
            <v>13363.74</v>
          </cell>
        </row>
        <row r="688">
          <cell r="E688">
            <v>5720601100</v>
          </cell>
          <cell r="H688" t="str">
            <v>BILBAO VIZCAYA OPERATIVA CTA 105308488</v>
          </cell>
          <cell r="K688">
            <v>119021.64</v>
          </cell>
          <cell r="M688">
            <v>107709.3</v>
          </cell>
          <cell r="O688">
            <v>11312.34</v>
          </cell>
        </row>
        <row r="689">
          <cell r="E689">
            <v>5720601107</v>
          </cell>
          <cell r="H689" t="str">
            <v>BILBAO VIZCAYA OPERATIVA COBROS CTA. 10</v>
          </cell>
          <cell r="K689">
            <v>-11888.53</v>
          </cell>
          <cell r="M689">
            <v>-2752.5</v>
          </cell>
          <cell r="O689">
            <v>-9136.0300000000007</v>
          </cell>
        </row>
        <row r="690">
          <cell r="E690">
            <v>5720601108</v>
          </cell>
          <cell r="H690" t="str">
            <v>BILBAO VIZCAYA OPERATIVA PAGOS CTA. 105</v>
          </cell>
          <cell r="K690">
            <v>-69244.25</v>
          </cell>
          <cell r="M690">
            <v>-14000</v>
          </cell>
          <cell r="O690">
            <v>-55244.25</v>
          </cell>
        </row>
        <row r="691">
          <cell r="E691">
            <v>5720601200</v>
          </cell>
          <cell r="H691" t="str">
            <v>BILBAO VIZCAYA DOM. COM. CTA 105912229</v>
          </cell>
          <cell r="K691">
            <v>393367.11</v>
          </cell>
          <cell r="M691">
            <v>354970.67</v>
          </cell>
          <cell r="O691">
            <v>38396.44</v>
          </cell>
        </row>
        <row r="692">
          <cell r="E692">
            <v>5720601300</v>
          </cell>
          <cell r="H692" t="str">
            <v>BILBAO VIZCAYA G. CLIENTES CTA 10530803</v>
          </cell>
          <cell r="K692">
            <v>10879.58</v>
          </cell>
          <cell r="M692">
            <v>6291.56</v>
          </cell>
          <cell r="O692">
            <v>4588.0200000000004</v>
          </cell>
        </row>
        <row r="693">
          <cell r="E693">
            <v>5720605100</v>
          </cell>
          <cell r="H693" t="str">
            <v>SANTANDER COBRANZA CTA. 65501597505</v>
          </cell>
          <cell r="K693">
            <v>10000</v>
          </cell>
          <cell r="M693">
            <v>0</v>
          </cell>
          <cell r="O693">
            <v>10000</v>
          </cell>
        </row>
        <row r="694">
          <cell r="E694">
            <v>5720605107</v>
          </cell>
          <cell r="H694" t="str">
            <v>SANTANDER COBRANZA COBROS CTA. 65501597</v>
          </cell>
          <cell r="K694">
            <v>0</v>
          </cell>
          <cell r="M694">
            <v>10000</v>
          </cell>
          <cell r="O694">
            <v>-10000</v>
          </cell>
        </row>
        <row r="695">
          <cell r="E695">
            <v>5720607100</v>
          </cell>
          <cell r="H695" t="str">
            <v>BANCRECER COBRANZA DOM-COM REAL CTA.149</v>
          </cell>
          <cell r="K695">
            <v>31326.720000000001</v>
          </cell>
          <cell r="M695">
            <v>24233.599999999999</v>
          </cell>
          <cell r="O695">
            <v>7093.12</v>
          </cell>
        </row>
        <row r="696">
          <cell r="E696">
            <v>5720901100</v>
          </cell>
          <cell r="H696" t="str">
            <v>BILBAO VIZCAYA PROVEEDORES CTA. 0018330</v>
          </cell>
          <cell r="K696">
            <v>531208.79</v>
          </cell>
          <cell r="M696">
            <v>438451.26</v>
          </cell>
          <cell r="O696">
            <v>92757.53</v>
          </cell>
        </row>
        <row r="697">
          <cell r="E697">
            <v>5720901107</v>
          </cell>
          <cell r="H697" t="str">
            <v>BILBAO VIZCAYA PROVEEDORES COBROS CTA.0</v>
          </cell>
          <cell r="K697">
            <v>-422363.15</v>
          </cell>
          <cell r="M697">
            <v>-774477.96</v>
          </cell>
          <cell r="O697">
            <v>352114.81</v>
          </cell>
        </row>
        <row r="698">
          <cell r="E698">
            <v>5720901108</v>
          </cell>
          <cell r="H698" t="str">
            <v>BILBAO VIZCAYA PROVEEDORES PAGOS CTA. 0</v>
          </cell>
          <cell r="K698">
            <v>686488.39</v>
          </cell>
          <cell r="M698">
            <v>740816.04</v>
          </cell>
          <cell r="O698">
            <v>-54327.65</v>
          </cell>
        </row>
        <row r="699">
          <cell r="E699">
            <v>5720901200</v>
          </cell>
          <cell r="H699" t="str">
            <v>BILBAO VIZCAYA OPERATIVA CTA. 116143016</v>
          </cell>
          <cell r="K699">
            <v>602608.14</v>
          </cell>
          <cell r="M699">
            <v>415534.09</v>
          </cell>
          <cell r="O699">
            <v>187074.05</v>
          </cell>
        </row>
        <row r="700">
          <cell r="E700">
            <v>5720901207</v>
          </cell>
          <cell r="H700" t="str">
            <v>BILBAO VIZCAYA OPERATIVA COBROS CTA. 11</v>
          </cell>
          <cell r="K700">
            <v>-1561667.26</v>
          </cell>
          <cell r="M700">
            <v>-1518686.35</v>
          </cell>
          <cell r="O700">
            <v>-42980.91</v>
          </cell>
        </row>
        <row r="701">
          <cell r="E701">
            <v>5720901208</v>
          </cell>
          <cell r="H701" t="str">
            <v>BILBAO VIZCAYA OPERATIVA PAGOS CTA. 116</v>
          </cell>
          <cell r="K701">
            <v>-282758.33</v>
          </cell>
          <cell r="M701">
            <v>-116740.78</v>
          </cell>
          <cell r="O701">
            <v>-166017.54999999999</v>
          </cell>
        </row>
        <row r="702">
          <cell r="E702">
            <v>5720901300</v>
          </cell>
          <cell r="H702" t="str">
            <v>BANCO BBVA CTA INVERSION. OPERATIVA No.</v>
          </cell>
          <cell r="K702">
            <v>3409978.13</v>
          </cell>
          <cell r="M702">
            <v>1340941.32</v>
          </cell>
          <cell r="O702">
            <v>2069036.81</v>
          </cell>
        </row>
        <row r="703">
          <cell r="E703">
            <v>5720905100</v>
          </cell>
          <cell r="H703" t="str">
            <v>SANTANDER MEXICANO OPERATIVA CTA. 65-50</v>
          </cell>
          <cell r="K703">
            <v>13955.47</v>
          </cell>
          <cell r="M703">
            <v>23652.2</v>
          </cell>
          <cell r="O703">
            <v>-9696.73</v>
          </cell>
        </row>
        <row r="704">
          <cell r="E704">
            <v>5720905200</v>
          </cell>
          <cell r="H704" t="str">
            <v>SERFIN LINEA CREDITO OPERATIVA CTA. No.</v>
          </cell>
          <cell r="K704">
            <v>13572.91</v>
          </cell>
          <cell r="M704">
            <v>13372.91</v>
          </cell>
          <cell r="O704">
            <v>200</v>
          </cell>
        </row>
        <row r="705">
          <cell r="E705" t="str">
            <v>Total 572 Bancos e instit. créd., pesetas</v>
          </cell>
          <cell r="H705" t="str">
            <v>SERFIN LINEA CREDITO OPERATIVA CTA. No.</v>
          </cell>
          <cell r="K705">
            <v>6243112.7199999997</v>
          </cell>
          <cell r="M705">
            <v>5304575.4000000004</v>
          </cell>
          <cell r="O705">
            <v>938537.32</v>
          </cell>
        </row>
        <row r="706">
          <cell r="E706" t="str">
            <v>573 Bancos e instit. crédito, moneda extranj.</v>
          </cell>
          <cell r="K706">
            <v>6244521.7199999997</v>
          </cell>
          <cell r="M706">
            <v>5304575.4000000004</v>
          </cell>
          <cell r="O706">
            <v>939946.32</v>
          </cell>
        </row>
        <row r="707">
          <cell r="E707">
            <v>5730901100</v>
          </cell>
          <cell r="H707" t="str">
            <v>BBVA BANCOMER USD OPERATIVA CTA. 001147</v>
          </cell>
          <cell r="K707">
            <v>74438.03</v>
          </cell>
          <cell r="M707">
            <v>6133143.1799999997</v>
          </cell>
          <cell r="O707">
            <v>-6058705.1500000004</v>
          </cell>
        </row>
        <row r="708">
          <cell r="E708">
            <v>5730901107</v>
          </cell>
          <cell r="H708" t="str">
            <v>BBVA BANCOMER USD COBROS CTA. 001147996</v>
          </cell>
          <cell r="K708">
            <v>-711.28</v>
          </cell>
          <cell r="M708">
            <v>-711.28</v>
          </cell>
          <cell r="O708">
            <v>0</v>
          </cell>
        </row>
        <row r="709">
          <cell r="E709">
            <v>5730901108</v>
          </cell>
          <cell r="H709" t="str">
            <v>BBVA BANCOMER USD PAGOS CTA. 0011479961</v>
          </cell>
          <cell r="K709">
            <v>-661.93</v>
          </cell>
          <cell r="M709">
            <v>-661.93</v>
          </cell>
          <cell r="O709">
            <v>0</v>
          </cell>
        </row>
        <row r="710">
          <cell r="E710">
            <v>5739900012</v>
          </cell>
          <cell r="H710" t="str">
            <v>BBVA COMPLEMENTARIA DLS.CTA.5730901100</v>
          </cell>
          <cell r="K710">
            <v>-1369.7</v>
          </cell>
          <cell r="M710">
            <v>-3808.75</v>
          </cell>
          <cell r="O710">
            <v>2439.0500000000002</v>
          </cell>
        </row>
        <row r="711">
          <cell r="E711" t="str">
            <v>Total 573 Bancos e inst.crédito, mon.extranj.</v>
          </cell>
          <cell r="H711" t="str">
            <v>BBVA COMPLEMENTARIA DLS.CTA.5730901100</v>
          </cell>
          <cell r="K711">
            <v>71695.12</v>
          </cell>
          <cell r="M711">
            <v>6127961.2199999997</v>
          </cell>
          <cell r="O711">
            <v>-6056266.0999999996</v>
          </cell>
        </row>
        <row r="712">
          <cell r="E712" t="str">
            <v>TOTAL BANCOS</v>
          </cell>
          <cell r="K712">
            <v>6314807.8399999999</v>
          </cell>
          <cell r="M712">
            <v>11432536.619999999</v>
          </cell>
          <cell r="O712">
            <v>-5117728.78</v>
          </cell>
        </row>
        <row r="713">
          <cell r="E713" t="str">
            <v>............</v>
          </cell>
          <cell r="K713">
            <v>6316216.8399999999</v>
          </cell>
          <cell r="M713">
            <v>11432536.619999999</v>
          </cell>
          <cell r="O713">
            <v>-5116319.78</v>
          </cell>
        </row>
        <row r="714">
          <cell r="E714" t="str">
            <v>............</v>
          </cell>
        </row>
        <row r="715">
          <cell r="E715" t="str">
            <v>TRANSFERENCIAS EN CURSO</v>
          </cell>
        </row>
        <row r="716">
          <cell r="E716" t="str">
            <v>579 Transferencias en curso</v>
          </cell>
        </row>
        <row r="717">
          <cell r="E717">
            <v>5790040000</v>
          </cell>
          <cell r="H717" t="str">
            <v>CTA. TRANSFERENCIA Y CHEQUES</v>
          </cell>
          <cell r="K717">
            <v>6536.04</v>
          </cell>
          <cell r="M717">
            <v>-38776.019999999997</v>
          </cell>
          <cell r="O717">
            <v>45312.06</v>
          </cell>
        </row>
        <row r="718">
          <cell r="E718" t="str">
            <v>Total 579 Transferencias en curso</v>
          </cell>
          <cell r="H718" t="str">
            <v>CTA. TRANSFERENCIA Y CHEQUES</v>
          </cell>
          <cell r="K718">
            <v>6536.04</v>
          </cell>
          <cell r="M718">
            <v>-38776.019999999997</v>
          </cell>
          <cell r="O718">
            <v>45312.06</v>
          </cell>
        </row>
        <row r="719">
          <cell r="E719" t="str">
            <v>TOTAL TRANSFERENCIAS EN CURSO</v>
          </cell>
          <cell r="K719">
            <v>6536.04</v>
          </cell>
          <cell r="M719">
            <v>-38776.019999999997</v>
          </cell>
          <cell r="O719">
            <v>45312.06</v>
          </cell>
        </row>
        <row r="720">
          <cell r="E720" t="str">
            <v>.............................</v>
          </cell>
          <cell r="K720">
            <v>5127.04</v>
          </cell>
          <cell r="M720">
            <v>-38776.019999999997</v>
          </cell>
          <cell r="O720">
            <v>43903.06</v>
          </cell>
        </row>
        <row r="721">
          <cell r="E721" t="str">
            <v>.............................</v>
          </cell>
        </row>
        <row r="722">
          <cell r="E722" t="str">
            <v>TOTAL TESORERÍA</v>
          </cell>
          <cell r="K722">
            <v>6653849.0499999998</v>
          </cell>
          <cell r="M722">
            <v>11649441.460000001</v>
          </cell>
          <cell r="O722">
            <v>-4995592.41</v>
          </cell>
        </row>
        <row r="723">
          <cell r="E723" t="str">
            <v>===============</v>
          </cell>
          <cell r="K723">
            <v>6653849.0499999998</v>
          </cell>
          <cell r="M723">
            <v>11649441.460000001</v>
          </cell>
          <cell r="O723">
            <v>-4995592.41</v>
          </cell>
        </row>
        <row r="724">
          <cell r="E724" t="str">
            <v>===============</v>
          </cell>
        </row>
        <row r="725">
          <cell r="E725" t="str">
            <v>INVERSIONES FINANCIERAS A CORTO PLAZO</v>
          </cell>
        </row>
        <row r="726">
          <cell r="E726" t="str">
            <v>=====================================</v>
          </cell>
        </row>
        <row r="727">
          <cell r="E727" t="str">
            <v>CARTERA DE VALORES</v>
          </cell>
        </row>
        <row r="728">
          <cell r="E728" t="str">
            <v>541 Valores de renta fija a corto plazo</v>
          </cell>
        </row>
        <row r="729">
          <cell r="E729">
            <v>5410000000</v>
          </cell>
          <cell r="H729" t="str">
            <v>VALORES DE RENTA FIJA A CORTO PLAZO</v>
          </cell>
          <cell r="K729">
            <v>0</v>
          </cell>
          <cell r="M729">
            <v>3796000</v>
          </cell>
          <cell r="O729">
            <v>-3796000</v>
          </cell>
        </row>
        <row r="730">
          <cell r="E730" t="str">
            <v>Total 541 Valores de renta fija a corto plazo</v>
          </cell>
          <cell r="H730" t="str">
            <v>VALORES DE RENTA FIJA A CORTO PLAZO</v>
          </cell>
          <cell r="K730">
            <v>0</v>
          </cell>
          <cell r="M730">
            <v>3796000</v>
          </cell>
          <cell r="O730">
            <v>-3796000</v>
          </cell>
        </row>
        <row r="731">
          <cell r="E731" t="str">
            <v>TOTAL CARTERA DE VALORES</v>
          </cell>
          <cell r="K731">
            <v>0</v>
          </cell>
          <cell r="M731">
            <v>3796000</v>
          </cell>
          <cell r="O731">
            <v>-3796000</v>
          </cell>
        </row>
        <row r="732">
          <cell r="E732" t="str">
            <v>........................</v>
          </cell>
          <cell r="K732">
            <v>0</v>
          </cell>
          <cell r="M732">
            <v>3796000</v>
          </cell>
          <cell r="O732">
            <v>-3796000</v>
          </cell>
        </row>
        <row r="733">
          <cell r="E733" t="str">
            <v>........................</v>
          </cell>
        </row>
        <row r="734">
          <cell r="E734" t="str">
            <v>DEPÓSITOS Y FIANZAS</v>
          </cell>
        </row>
        <row r="735">
          <cell r="E735" t="str">
            <v>565 Fianzas constituidas a corto plazo</v>
          </cell>
        </row>
        <row r="736">
          <cell r="E736">
            <v>5650010000</v>
          </cell>
          <cell r="H736" t="str">
            <v>FIANZAS CONSTITUIDAS A CORTO PLAZO</v>
          </cell>
          <cell r="K736">
            <v>5000</v>
          </cell>
          <cell r="M736">
            <v>5000</v>
          </cell>
          <cell r="O736">
            <v>0</v>
          </cell>
        </row>
        <row r="737">
          <cell r="E737" t="str">
            <v>Total 565 Fianzas constituidas a corto plazo</v>
          </cell>
          <cell r="H737" t="str">
            <v>FIANZAS CONSTITUIDAS A CORTO PLAZO</v>
          </cell>
          <cell r="K737">
            <v>5000</v>
          </cell>
          <cell r="M737">
            <v>5000</v>
          </cell>
          <cell r="O737">
            <v>0</v>
          </cell>
        </row>
        <row r="738">
          <cell r="E738" t="str">
            <v>TOTAL DEPÓSITOS Y FIANZAS</v>
          </cell>
          <cell r="K738">
            <v>5000</v>
          </cell>
          <cell r="M738">
            <v>5000</v>
          </cell>
          <cell r="O738">
            <v>0</v>
          </cell>
        </row>
        <row r="739">
          <cell r="E739" t="str">
            <v>.........................</v>
          </cell>
          <cell r="K739">
            <v>5000</v>
          </cell>
          <cell r="M739">
            <v>5000</v>
          </cell>
          <cell r="O739">
            <v>0</v>
          </cell>
        </row>
        <row r="740">
          <cell r="E740" t="str">
            <v>.........................</v>
          </cell>
        </row>
        <row r="741">
          <cell r="E741" t="str">
            <v>TOTAL INVERSIONES FINANCIERAS A CORTO PLAZO</v>
          </cell>
          <cell r="K741">
            <v>5000</v>
          </cell>
          <cell r="M741">
            <v>3801000</v>
          </cell>
          <cell r="O741">
            <v>-3796000</v>
          </cell>
        </row>
        <row r="742">
          <cell r="E742" t="str">
            <v>===========================================</v>
          </cell>
          <cell r="K742">
            <v>5000</v>
          </cell>
          <cell r="M742">
            <v>3801000</v>
          </cell>
          <cell r="O742">
            <v>-3796000</v>
          </cell>
        </row>
        <row r="743">
          <cell r="E743" t="str">
            <v>===========================================</v>
          </cell>
        </row>
        <row r="744">
          <cell r="E744" t="str">
            <v>T O T A L   A C T I V O</v>
          </cell>
          <cell r="K744">
            <v>9460428140.8299999</v>
          </cell>
          <cell r="M744">
            <v>9343555821.8999996</v>
          </cell>
          <cell r="O744">
            <v>116872318.93000001</v>
          </cell>
        </row>
        <row r="745">
          <cell r="E745" t="str">
            <v>=======================</v>
          </cell>
          <cell r="K745">
            <v>9455283549.5900002</v>
          </cell>
          <cell r="M745">
            <v>9343555821.8999996</v>
          </cell>
          <cell r="O745">
            <v>111727727.69</v>
          </cell>
        </row>
        <row r="746">
          <cell r="E746" t="str">
            <v>=======================</v>
          </cell>
        </row>
        <row r="749">
          <cell r="G749" t="str">
            <v xml:space="preserve">                     Balance Contable - Estructura México</v>
          </cell>
          <cell r="N749" t="str">
            <v>Hora</v>
          </cell>
          <cell r="P749">
            <v>0.44487268518518519</v>
          </cell>
        </row>
        <row r="750">
          <cell r="G750" t="str">
            <v xml:space="preserve">                     Balance Contable - Estructura México</v>
          </cell>
          <cell r="N750" t="str">
            <v>RFBILA00</v>
          </cell>
          <cell r="P750">
            <v>0.35163194444444446</v>
          </cell>
          <cell r="Q750" t="str">
            <v>/</v>
          </cell>
          <cell r="R750" t="str">
            <v>SS79393</v>
          </cell>
        </row>
        <row r="751">
          <cell r="N751" t="str">
            <v>RFBILA00</v>
          </cell>
          <cell r="Q751" t="str">
            <v>/</v>
          </cell>
          <cell r="R751" t="str">
            <v>SS79393</v>
          </cell>
        </row>
        <row r="752">
          <cell r="F752">
            <v>12</v>
          </cell>
          <cell r="G752" t="str">
            <v>División</v>
          </cell>
          <cell r="I752" t="str">
            <v>****</v>
          </cell>
          <cell r="N752" t="str">
            <v>Imptes en</v>
          </cell>
        </row>
        <row r="753">
          <cell r="F753">
            <v>12</v>
          </cell>
          <cell r="G753" t="str">
            <v>División</v>
          </cell>
          <cell r="I753" t="str">
            <v>****</v>
          </cell>
          <cell r="N753" t="str">
            <v>Imptes en</v>
          </cell>
        </row>
        <row r="754">
          <cell r="E754" t="str">
            <v>Textos............................................</v>
          </cell>
          <cell r="J754" t="str">
            <v>..Interv.informe.</v>
          </cell>
          <cell r="L754" t="str">
            <v>..Comp. periodos</v>
          </cell>
          <cell r="O754" t="str">
            <v>.......absolutos</v>
          </cell>
        </row>
        <row r="755">
          <cell r="E755" t="str">
            <v>..................................................</v>
          </cell>
          <cell r="J755" t="str">
            <v>(09.2004-09.2004)</v>
          </cell>
          <cell r="L755" t="str">
            <v>(08.2004-08.2004)</v>
          </cell>
          <cell r="O755" t="str">
            <v>.....Desviación</v>
          </cell>
        </row>
        <row r="756">
          <cell r="E756" t="str">
            <v>..................................................</v>
          </cell>
          <cell r="J756" t="str">
            <v>(09.2004-09.2004)</v>
          </cell>
          <cell r="L756" t="str">
            <v>(08.2004-08.2004)</v>
          </cell>
          <cell r="O756" t="str">
            <v>.....Desviación</v>
          </cell>
        </row>
        <row r="757">
          <cell r="E757" t="str">
            <v>P A S I V O</v>
          </cell>
        </row>
        <row r="758">
          <cell r="E758" t="str">
            <v>===========</v>
          </cell>
        </row>
        <row r="759">
          <cell r="E759" t="str">
            <v>CAPITAL</v>
          </cell>
        </row>
        <row r="760">
          <cell r="E760" t="str">
            <v>=======</v>
          </cell>
        </row>
        <row r="761">
          <cell r="E761" t="str">
            <v>100 Capital social</v>
          </cell>
        </row>
        <row r="762">
          <cell r="E762">
            <v>1000000000</v>
          </cell>
          <cell r="H762" t="str">
            <v>CAPITAL SOCIAL</v>
          </cell>
          <cell r="K762">
            <v>-3402138160</v>
          </cell>
          <cell r="M762">
            <v>-3402138160</v>
          </cell>
          <cell r="O762">
            <v>0</v>
          </cell>
        </row>
        <row r="763">
          <cell r="E763">
            <v>1000095000</v>
          </cell>
          <cell r="H763" t="str">
            <v>B10 ACT CAPITAL SOCIAL</v>
          </cell>
          <cell r="K763">
            <v>-1232794793.9100001</v>
          </cell>
          <cell r="M763">
            <v>-1204794762.24</v>
          </cell>
          <cell r="O763">
            <v>-28000031.670000002</v>
          </cell>
        </row>
        <row r="764">
          <cell r="E764" t="str">
            <v>Total 100 Capital social</v>
          </cell>
          <cell r="H764" t="str">
            <v>B10 ACT CAPITAL SOCIAL</v>
          </cell>
          <cell r="K764">
            <v>-4634932953.9099998</v>
          </cell>
          <cell r="M764">
            <v>-4606932922.2399998</v>
          </cell>
          <cell r="O764">
            <v>-28000031.670000002</v>
          </cell>
        </row>
        <row r="765">
          <cell r="E765" t="str">
            <v>Total 100 Capital social</v>
          </cell>
          <cell r="K765">
            <v>-4634932953.9099998</v>
          </cell>
          <cell r="M765">
            <v>-4606932922.2399998</v>
          </cell>
          <cell r="O765">
            <v>-28000031.670000002</v>
          </cell>
        </row>
        <row r="766">
          <cell r="E766" t="str">
            <v>TOTAL CAPITAL</v>
          </cell>
          <cell r="K766">
            <v>-4634932953.9099998</v>
          </cell>
          <cell r="M766">
            <v>-4606932922.2399998</v>
          </cell>
          <cell r="O766">
            <v>-28000031.670000002</v>
          </cell>
        </row>
        <row r="767">
          <cell r="E767" t="str">
            <v>=============</v>
          </cell>
          <cell r="K767">
            <v>-4634932953.9099998</v>
          </cell>
          <cell r="M767">
            <v>-4606932922.2399998</v>
          </cell>
          <cell r="O767">
            <v>-28000031.670000002</v>
          </cell>
        </row>
        <row r="768">
          <cell r="E768" t="str">
            <v>=============</v>
          </cell>
        </row>
        <row r="769">
          <cell r="E769" t="str">
            <v>RESERVAS</v>
          </cell>
        </row>
        <row r="770">
          <cell r="E770" t="str">
            <v>========</v>
          </cell>
        </row>
        <row r="771">
          <cell r="E771" t="str">
            <v>RESERVA DE REVALORIZACIÓN</v>
          </cell>
        </row>
        <row r="772">
          <cell r="E772" t="str">
            <v>RESERVA DE REVALORIZACIÓN</v>
          </cell>
        </row>
        <row r="773">
          <cell r="E773" t="str">
            <v>111 Reserva de revalorización</v>
          </cell>
        </row>
        <row r="774">
          <cell r="E774">
            <v>1110095000</v>
          </cell>
          <cell r="H774" t="str">
            <v>B10 ACT RETAM INMOVILIZADO</v>
          </cell>
          <cell r="K774">
            <v>721670.71</v>
          </cell>
          <cell r="M774">
            <v>721670.71</v>
          </cell>
          <cell r="O774">
            <v>0</v>
          </cell>
        </row>
        <row r="775">
          <cell r="E775">
            <v>1110095100</v>
          </cell>
          <cell r="H775" t="str">
            <v>RESERVAS DE REVALORIZACION</v>
          </cell>
          <cell r="K775">
            <v>-10050646.98</v>
          </cell>
          <cell r="M775">
            <v>-9902817.9900000002</v>
          </cell>
          <cell r="O775">
            <v>-147828.99</v>
          </cell>
        </row>
        <row r="776">
          <cell r="E776">
            <v>1110195000</v>
          </cell>
          <cell r="H776" t="str">
            <v>B10 ACT RETAM INVENTARIO</v>
          </cell>
          <cell r="K776">
            <v>602587.75</v>
          </cell>
          <cell r="M776">
            <v>602587.75</v>
          </cell>
          <cell r="O776">
            <v>0</v>
          </cell>
        </row>
        <row r="777">
          <cell r="E777">
            <v>1110295000</v>
          </cell>
          <cell r="H777" t="str">
            <v>B10 ACT RETAM COSTO DE VENTAS</v>
          </cell>
          <cell r="K777">
            <v>71712.600000000006</v>
          </cell>
          <cell r="M777">
            <v>71712.600000000006</v>
          </cell>
          <cell r="O777">
            <v>0</v>
          </cell>
        </row>
        <row r="778">
          <cell r="E778">
            <v>1110395000</v>
          </cell>
          <cell r="H778" t="str">
            <v>B10 ACT REEXPRESION EXCESO/INSUFICIENCI</v>
          </cell>
          <cell r="K778">
            <v>24999089.329999998</v>
          </cell>
          <cell r="M778">
            <v>24999089.329999998</v>
          </cell>
          <cell r="O778">
            <v>0</v>
          </cell>
        </row>
        <row r="779">
          <cell r="E779" t="str">
            <v>Total 111 Reserva de revalorización</v>
          </cell>
          <cell r="H779" t="str">
            <v>B10 ACT REEXPRESION EXCESO/INSUFICIENCI</v>
          </cell>
          <cell r="K779">
            <v>16344413.41</v>
          </cell>
          <cell r="M779">
            <v>16492242.4</v>
          </cell>
          <cell r="O779">
            <v>-147828.99</v>
          </cell>
        </row>
        <row r="780">
          <cell r="E780" t="str">
            <v>TOTAL RESERVA DE REVALORIZACIÓN</v>
          </cell>
          <cell r="K780">
            <v>16344413.41</v>
          </cell>
          <cell r="M780">
            <v>16492242.4</v>
          </cell>
          <cell r="O780">
            <v>-147828.99</v>
          </cell>
        </row>
        <row r="781">
          <cell r="E781" t="str">
            <v>TOTAL RESERVA DE REVALORIZACIÓN</v>
          </cell>
          <cell r="K781">
            <v>16492242.4</v>
          </cell>
          <cell r="M781">
            <v>16492242.4</v>
          </cell>
          <cell r="O781">
            <v>0</v>
          </cell>
        </row>
        <row r="783">
          <cell r="E783" t="str">
            <v>RESERVAS</v>
          </cell>
        </row>
        <row r="784">
          <cell r="E784" t="str">
            <v>RESERVAS</v>
          </cell>
        </row>
        <row r="785">
          <cell r="E785" t="str">
            <v>BENEFICIO D.D.I. AÑO ANTERIOR</v>
          </cell>
        </row>
        <row r="786">
          <cell r="E786" t="str">
            <v>129 Pérdidas y ganancias</v>
          </cell>
        </row>
        <row r="787">
          <cell r="E787">
            <v>1290000000</v>
          </cell>
          <cell r="H787" t="str">
            <v>PERDIDAS Y GANANCIAS</v>
          </cell>
          <cell r="K787">
            <v>1023965135.64</v>
          </cell>
          <cell r="M787">
            <v>1023965135.64</v>
          </cell>
          <cell r="O787">
            <v>0</v>
          </cell>
        </row>
        <row r="788">
          <cell r="E788" t="str">
            <v>Total 129 Pérdidas y Ganancias</v>
          </cell>
          <cell r="H788" t="str">
            <v>PERDIDAS Y GANANCIAS</v>
          </cell>
          <cell r="K788">
            <v>1023965135.64</v>
          </cell>
          <cell r="M788">
            <v>1023965135.64</v>
          </cell>
          <cell r="O788">
            <v>0</v>
          </cell>
        </row>
        <row r="789">
          <cell r="E789" t="str">
            <v>121 Resultados negativos ejercicios ant.</v>
          </cell>
          <cell r="K789">
            <v>1023965135.64</v>
          </cell>
          <cell r="M789">
            <v>1023965135.64</v>
          </cell>
          <cell r="O789">
            <v>0</v>
          </cell>
        </row>
        <row r="790">
          <cell r="E790">
            <v>1210000000</v>
          </cell>
          <cell r="H790" t="str">
            <v>PERDIDAS EJERCICIOS ANTERIORES</v>
          </cell>
          <cell r="K790">
            <v>59068805.869999997</v>
          </cell>
          <cell r="M790">
            <v>59068805.869999997</v>
          </cell>
          <cell r="O790">
            <v>0</v>
          </cell>
        </row>
        <row r="791">
          <cell r="E791">
            <v>1210095000</v>
          </cell>
          <cell r="H791" t="str">
            <v>B10 ACT PERDIDAS EJERCICIOS ANTERIORES</v>
          </cell>
          <cell r="K791">
            <v>25447350.77</v>
          </cell>
          <cell r="M791">
            <v>25447350.77</v>
          </cell>
          <cell r="O791">
            <v>0</v>
          </cell>
        </row>
        <row r="792">
          <cell r="E792" t="str">
            <v>Total 121 Resultados negativos ejerc. ant.</v>
          </cell>
          <cell r="H792" t="str">
            <v>B10 ACT PERDIDAS EJERCICIOS ANTERIORES</v>
          </cell>
          <cell r="K792">
            <v>84516156.640000001</v>
          </cell>
          <cell r="M792">
            <v>84516156.640000001</v>
          </cell>
          <cell r="O792">
            <v>0</v>
          </cell>
        </row>
        <row r="793">
          <cell r="E793" t="str">
            <v>120 Resultados positivos de ejercicios ant.</v>
          </cell>
          <cell r="K793">
            <v>84516156.640000001</v>
          </cell>
          <cell r="M793">
            <v>84516156.640000001</v>
          </cell>
          <cell r="O793">
            <v>0</v>
          </cell>
        </row>
        <row r="794">
          <cell r="E794">
            <v>1200000000</v>
          </cell>
          <cell r="H794" t="str">
            <v>PERDIDAS Y GANANCIAS EJERCICIOS ANTERIO</v>
          </cell>
          <cell r="K794">
            <v>-16901430.18</v>
          </cell>
          <cell r="M794">
            <v>-16901430.18</v>
          </cell>
          <cell r="O794">
            <v>0</v>
          </cell>
        </row>
        <row r="795">
          <cell r="E795">
            <v>1200095000</v>
          </cell>
          <cell r="H795" t="str">
            <v>B10 ACT PERDIDAS Y GANANCIAS EJERCS ANT</v>
          </cell>
          <cell r="K795">
            <v>272291095.48000002</v>
          </cell>
          <cell r="M795">
            <v>263968386.19999999</v>
          </cell>
          <cell r="O795">
            <v>8322709.2800000003</v>
          </cell>
        </row>
        <row r="796">
          <cell r="E796" t="str">
            <v>120 Resultados positivos de ejercicios ant.</v>
          </cell>
          <cell r="H796" t="str">
            <v>B10 ACT PERDIDAS Y GANANCIAS EJERCS ANT</v>
          </cell>
          <cell r="K796">
            <v>255389665.30000001</v>
          </cell>
          <cell r="M796">
            <v>247066956.02000001</v>
          </cell>
          <cell r="O796">
            <v>8322709.2800000003</v>
          </cell>
        </row>
        <row r="797">
          <cell r="E797" t="str">
            <v>TOTAL BENEFICIO D.D.I. AÑO ANTERIOR</v>
          </cell>
          <cell r="K797">
            <v>1363870957.5799999</v>
          </cell>
          <cell r="M797">
            <v>1355548248.3</v>
          </cell>
          <cell r="O797">
            <v>8322709.2800000003</v>
          </cell>
        </row>
        <row r="798">
          <cell r="E798" t="str">
            <v>TOTAL RESERVAS</v>
          </cell>
          <cell r="K798">
            <v>1363870957.5799999</v>
          </cell>
          <cell r="M798">
            <v>1355548248.3</v>
          </cell>
          <cell r="O798">
            <v>8322709.2800000003</v>
          </cell>
        </row>
        <row r="799">
          <cell r="E799" t="str">
            <v>TOTAL RESERVAS</v>
          </cell>
          <cell r="K799">
            <v>1363870957.5799999</v>
          </cell>
          <cell r="M799">
            <v>1355548248.3</v>
          </cell>
          <cell r="O799">
            <v>8322709.2800000003</v>
          </cell>
        </row>
        <row r="801">
          <cell r="E801" t="str">
            <v>TOTAL RESERVAS</v>
          </cell>
          <cell r="K801">
            <v>1380215370.99</v>
          </cell>
          <cell r="M801">
            <v>1372040490.7</v>
          </cell>
          <cell r="O801">
            <v>8174880.29</v>
          </cell>
        </row>
        <row r="802">
          <cell r="E802" t="str">
            <v>==============</v>
          </cell>
          <cell r="K802">
            <v>1380363199.98</v>
          </cell>
          <cell r="M802">
            <v>1372040490.7</v>
          </cell>
          <cell r="O802">
            <v>8322709.2800000003</v>
          </cell>
        </row>
        <row r="803">
          <cell r="E803" t="str">
            <v>==============</v>
          </cell>
        </row>
        <row r="804">
          <cell r="E804" t="str">
            <v>RESULTADO DEL EJERCICIO DESPUÉS DE IMPUESTOS</v>
          </cell>
        </row>
        <row r="805">
          <cell r="E805" t="str">
            <v>============================================</v>
          </cell>
        </row>
        <row r="806">
          <cell r="E806" t="str">
            <v>============================================</v>
          </cell>
          <cell r="K806">
            <v>-98977749.049999997</v>
          </cell>
          <cell r="M806">
            <v>-82632075.840000004</v>
          </cell>
          <cell r="O806">
            <v>-16345673.210000001</v>
          </cell>
        </row>
        <row r="807">
          <cell r="K807">
            <v>-98977749.049999997</v>
          </cell>
          <cell r="M807">
            <v>-82632075.840000004</v>
          </cell>
          <cell r="O807">
            <v>-16345673.210000001</v>
          </cell>
        </row>
        <row r="808">
          <cell r="E808" t="str">
            <v>TOTAL RESULT. DEL EJERC. DESPUÉS DE IMPUESTOS</v>
          </cell>
          <cell r="K808">
            <v>-98977749.049999997</v>
          </cell>
          <cell r="M808">
            <v>-82632075.840000004</v>
          </cell>
          <cell r="O808">
            <v>-16345673.210000001</v>
          </cell>
        </row>
        <row r="809">
          <cell r="E809" t="str">
            <v>=============================================</v>
          </cell>
          <cell r="K809">
            <v>-93510320.390000001</v>
          </cell>
          <cell r="M809">
            <v>-82632075.840000004</v>
          </cell>
          <cell r="O809">
            <v>-10878244.550000001</v>
          </cell>
        </row>
        <row r="810">
          <cell r="E810" t="str">
            <v>=============================================</v>
          </cell>
        </row>
        <row r="811">
          <cell r="E811" t="str">
            <v>INGRESOS A DISTRIBUIR EN VARIOS EJERCICIOS</v>
          </cell>
        </row>
        <row r="812">
          <cell r="E812" t="str">
            <v>==========================================</v>
          </cell>
        </row>
        <row r="813">
          <cell r="E813" t="str">
            <v>INDEMNIZACIONES POR DESPLAZAMIENTOS DE RED</v>
          </cell>
        </row>
        <row r="814">
          <cell r="E814" t="str">
            <v>133 Ingresos por obras pendientes de distrib.</v>
          </cell>
        </row>
        <row r="815">
          <cell r="E815">
            <v>1332010000</v>
          </cell>
          <cell r="H815" t="str">
            <v>INGRESOS POR CONEXION PENDIENTES DE REC</v>
          </cell>
          <cell r="K815">
            <v>-59256840.189999998</v>
          </cell>
          <cell r="M815">
            <v>-59964102.350000001</v>
          </cell>
          <cell r="O815">
            <v>707262.16</v>
          </cell>
        </row>
        <row r="816">
          <cell r="E816" t="str">
            <v>Total 133 Ingresos por obras ptes de distrib.</v>
          </cell>
          <cell r="H816" t="str">
            <v>INGRESOS POR CONEXION PENDIENTES DE REC</v>
          </cell>
          <cell r="K816">
            <v>-59256840.189999998</v>
          </cell>
          <cell r="M816">
            <v>-59964102.350000001</v>
          </cell>
          <cell r="O816">
            <v>707262.16</v>
          </cell>
        </row>
        <row r="817">
          <cell r="E817" t="str">
            <v>TOTAL INDEMNIZACIONES POR DESPLAZ. DE RED</v>
          </cell>
          <cell r="K817">
            <v>-59256840.189999998</v>
          </cell>
          <cell r="M817">
            <v>-59964102.350000001</v>
          </cell>
          <cell r="O817">
            <v>707262.16</v>
          </cell>
        </row>
        <row r="818">
          <cell r="E818" t="str">
            <v>.........................................</v>
          </cell>
          <cell r="K818">
            <v>-59256840.189999998</v>
          </cell>
          <cell r="M818">
            <v>-59964102.350000001</v>
          </cell>
          <cell r="O818">
            <v>707262.16</v>
          </cell>
        </row>
        <row r="819">
          <cell r="E819" t="str">
            <v>.........................................</v>
          </cell>
        </row>
        <row r="820">
          <cell r="E820" t="str">
            <v>TOTAL INGRESOS A DISTRIBUIR EN VARIOS EJERC.</v>
          </cell>
          <cell r="K820">
            <v>-59256840.189999998</v>
          </cell>
          <cell r="M820">
            <v>-59964102.350000001</v>
          </cell>
          <cell r="O820">
            <v>707262.16</v>
          </cell>
        </row>
        <row r="821">
          <cell r="E821" t="str">
            <v>============================================</v>
          </cell>
          <cell r="K821">
            <v>-59256840.189999998</v>
          </cell>
          <cell r="M821">
            <v>-59964102.350000001</v>
          </cell>
          <cell r="O821">
            <v>707262.16</v>
          </cell>
        </row>
        <row r="822">
          <cell r="E822" t="str">
            <v>============================================</v>
          </cell>
        </row>
        <row r="823">
          <cell r="E823" t="str">
            <v>OTRAS DEUDAS A LARGO PLAZO</v>
          </cell>
        </row>
        <row r="824">
          <cell r="E824" t="str">
            <v>==========================</v>
          </cell>
        </row>
        <row r="825">
          <cell r="E825" t="str">
            <v>OTROS ACREEDORES</v>
          </cell>
        </row>
        <row r="826">
          <cell r="E826" t="str">
            <v>OTROS ACREEDORES</v>
          </cell>
        </row>
        <row r="827">
          <cell r="E827" t="str">
            <v>FIANZAS Y DEPÓSITOS RECIBIDOS</v>
          </cell>
        </row>
        <row r="828">
          <cell r="E828" t="str">
            <v>180 Fianzas recibidas a largo plazo</v>
          </cell>
        </row>
        <row r="829">
          <cell r="E829">
            <v>1802000100</v>
          </cell>
          <cell r="H829" t="str">
            <v>FIANZAS RECIBIDAS MERCADO INDUSTRIAL</v>
          </cell>
          <cell r="K829">
            <v>-11226051.449999999</v>
          </cell>
          <cell r="M829">
            <v>-11058852.58</v>
          </cell>
          <cell r="O829">
            <v>-167198.87</v>
          </cell>
        </row>
        <row r="830">
          <cell r="E830">
            <v>1802100100</v>
          </cell>
          <cell r="H830" t="str">
            <v>FIANZAS RECIBIDAS MERCADO DOMESTICO-COM</v>
          </cell>
          <cell r="K830">
            <v>-10258731.25</v>
          </cell>
          <cell r="M830">
            <v>-10263352.25</v>
          </cell>
          <cell r="O830">
            <v>4621</v>
          </cell>
        </row>
        <row r="831">
          <cell r="E831" t="str">
            <v>Total 180 Fianzas recibidas a largo plazo</v>
          </cell>
          <cell r="H831" t="str">
            <v>FIANZAS RECIBIDAS MERCADO DOMESTICO-COM</v>
          </cell>
          <cell r="K831">
            <v>-21484782.699999999</v>
          </cell>
          <cell r="M831">
            <v>-21322204.829999998</v>
          </cell>
          <cell r="O831">
            <v>-162577.87</v>
          </cell>
        </row>
        <row r="832">
          <cell r="E832" t="str">
            <v>TOTAL FIANZAS Y DEPÓSITOS RECIBIDOS</v>
          </cell>
          <cell r="K832">
            <v>-21484782.699999999</v>
          </cell>
          <cell r="M832">
            <v>-21322204.829999998</v>
          </cell>
          <cell r="O832">
            <v>-162577.87</v>
          </cell>
        </row>
        <row r="833">
          <cell r="E833" t="str">
            <v>...................................</v>
          </cell>
          <cell r="K833">
            <v>-21484782.699999999</v>
          </cell>
          <cell r="M833">
            <v>-21322204.829999998</v>
          </cell>
          <cell r="O833">
            <v>-162577.87</v>
          </cell>
        </row>
        <row r="834">
          <cell r="E834" t="str">
            <v>TOTAL OTROS ACREEDORES</v>
          </cell>
          <cell r="K834">
            <v>-21484782.699999999</v>
          </cell>
          <cell r="M834">
            <v>-21322204.829999998</v>
          </cell>
          <cell r="O834">
            <v>-162577.87</v>
          </cell>
        </row>
        <row r="835">
          <cell r="E835" t="str">
            <v>TOTAL OTROS ACREEDORES</v>
          </cell>
          <cell r="K835">
            <v>-21484782.699999999</v>
          </cell>
          <cell r="M835">
            <v>-21322204.829999998</v>
          </cell>
          <cell r="O835">
            <v>-162577.87</v>
          </cell>
        </row>
        <row r="837">
          <cell r="E837" t="str">
            <v>TOTAL OTRAS DEUDAS A LARGO PLAZO</v>
          </cell>
          <cell r="K837">
            <v>-21484782.699999999</v>
          </cell>
          <cell r="M837">
            <v>-21322204.829999998</v>
          </cell>
          <cell r="O837">
            <v>-162577.87</v>
          </cell>
        </row>
        <row r="838">
          <cell r="E838" t="str">
            <v>================================</v>
          </cell>
          <cell r="K838">
            <v>-21484782.699999999</v>
          </cell>
          <cell r="M838">
            <v>-21322204.829999998</v>
          </cell>
          <cell r="O838">
            <v>-162577.87</v>
          </cell>
        </row>
        <row r="839">
          <cell r="E839" t="str">
            <v>================================</v>
          </cell>
        </row>
        <row r="840">
          <cell r="E840" t="str">
            <v>PROVEEDORES Y ACREEDORES</v>
          </cell>
        </row>
        <row r="841">
          <cell r="E841" t="str">
            <v>========================</v>
          </cell>
        </row>
        <row r="842">
          <cell r="E842" t="str">
            <v>DEUDAS CON EMPRESAS DEL GRUPO Y ASOCIADAS</v>
          </cell>
        </row>
        <row r="843">
          <cell r="E843" t="str">
            <v>DEUDAS CON EMPRESAS DEL GRUPO Y ASOCIADAS</v>
          </cell>
        </row>
        <row r="844">
          <cell r="E844" t="str">
            <v>PROVEEDORES Y ACREEDORES</v>
          </cell>
        </row>
        <row r="845">
          <cell r="E845" t="str">
            <v>4020 Proveedores empresas del grupo, pesetas</v>
          </cell>
        </row>
        <row r="846">
          <cell r="E846">
            <v>4020000100</v>
          </cell>
          <cell r="H846" t="str">
            <v>PROVEEDORES, EMPRESAS DEL GRUPO</v>
          </cell>
          <cell r="K846">
            <v>-517689960.37</v>
          </cell>
          <cell r="M846">
            <v>-552623798.34000003</v>
          </cell>
          <cell r="O846">
            <v>34933837.969999999</v>
          </cell>
        </row>
        <row r="847">
          <cell r="E847">
            <v>4020000112</v>
          </cell>
          <cell r="H847" t="str">
            <v>COMPLEMENTARIA PROVEEDORES EMPRESAS DEL</v>
          </cell>
          <cell r="K847">
            <v>-123584.89</v>
          </cell>
          <cell r="M847">
            <v>-35849.730000000003</v>
          </cell>
          <cell r="O847">
            <v>-87735.16</v>
          </cell>
        </row>
        <row r="848">
          <cell r="E848" t="str">
            <v>Total 4020 Proveed. empresas del grupo, ptas.</v>
          </cell>
          <cell r="H848" t="str">
            <v>COMPLEMENTARIA PROVEEDORES EMPRESAS DEL</v>
          </cell>
          <cell r="K848">
            <v>-517813545.25999999</v>
          </cell>
          <cell r="M848">
            <v>-552659648.07000005</v>
          </cell>
          <cell r="O848">
            <v>34846102.810000002</v>
          </cell>
        </row>
        <row r="849">
          <cell r="E849" t="str">
            <v>TOTAL PROVEEDORES Y ACREEDORES</v>
          </cell>
          <cell r="K849">
            <v>-517813545.25999999</v>
          </cell>
          <cell r="M849">
            <v>-552659648.07000005</v>
          </cell>
          <cell r="O849">
            <v>34846102.810000002</v>
          </cell>
        </row>
        <row r="850">
          <cell r="E850" t="str">
            <v>..............................</v>
          </cell>
          <cell r="K850">
            <v>-517813545.25999999</v>
          </cell>
          <cell r="M850">
            <v>-552659648.07000005</v>
          </cell>
          <cell r="O850">
            <v>34846102.810000002</v>
          </cell>
        </row>
        <row r="851">
          <cell r="E851" t="str">
            <v>TOTAL DEUDAS CON EMPRESAS DEL GRUPO Y ASOC.</v>
          </cell>
          <cell r="K851">
            <v>-517813545.25999999</v>
          </cell>
          <cell r="M851">
            <v>-552659648.07000005</v>
          </cell>
          <cell r="O851">
            <v>34846102.810000002</v>
          </cell>
        </row>
        <row r="852">
          <cell r="E852" t="str">
            <v>TOTAL DEUDAS CON EMPRESAS DEL GRUPO Y ASOC.</v>
          </cell>
          <cell r="K852">
            <v>-517813545.25999999</v>
          </cell>
          <cell r="M852">
            <v>-552659648.07000005</v>
          </cell>
          <cell r="O852">
            <v>34846102.810000002</v>
          </cell>
        </row>
        <row r="854">
          <cell r="E854" t="str">
            <v>ACREEDORES COMERCIALES</v>
          </cell>
        </row>
        <row r="855">
          <cell r="E855" t="str">
            <v>ACREEDORES COMERCIALES</v>
          </cell>
        </row>
        <row r="856">
          <cell r="E856" t="str">
            <v>PROVEEDORES Y ACREEDORES</v>
          </cell>
        </row>
        <row r="857">
          <cell r="E857" t="str">
            <v>4000 Proveedores, pesetas</v>
          </cell>
        </row>
        <row r="858">
          <cell r="E858">
            <v>4000000100</v>
          </cell>
          <cell r="H858" t="str">
            <v>PROVEEDORES</v>
          </cell>
          <cell r="K858">
            <v>-95408273.530000001</v>
          </cell>
          <cell r="M858">
            <v>-95070546.989999995</v>
          </cell>
          <cell r="O858">
            <v>-337726.54</v>
          </cell>
        </row>
        <row r="859">
          <cell r="E859">
            <v>4000000112</v>
          </cell>
          <cell r="H859" t="str">
            <v>COMPLEMENTARIA PROVEEDORES</v>
          </cell>
          <cell r="K859">
            <v>-104639.34</v>
          </cell>
          <cell r="M859">
            <v>-134042.73000000001</v>
          </cell>
          <cell r="O859">
            <v>29403.39</v>
          </cell>
        </row>
        <row r="860">
          <cell r="E860">
            <v>4000000500</v>
          </cell>
          <cell r="H860" t="str">
            <v>CONTRATISTAS</v>
          </cell>
          <cell r="K860">
            <v>-20091585.989999998</v>
          </cell>
          <cell r="M860">
            <v>-12455753.890000001</v>
          </cell>
          <cell r="O860">
            <v>-7635832.0999999996</v>
          </cell>
        </row>
        <row r="861">
          <cell r="E861">
            <v>4000000512</v>
          </cell>
          <cell r="H861" t="str">
            <v>COMPLEMENTARIA CONTRATISTAS</v>
          </cell>
          <cell r="K861">
            <v>-2754.65</v>
          </cell>
          <cell r="M861">
            <v>-93.8</v>
          </cell>
          <cell r="O861">
            <v>-2660.85</v>
          </cell>
        </row>
        <row r="862">
          <cell r="E862" t="str">
            <v>Total 4000 Proveedores, pesetas</v>
          </cell>
          <cell r="H862" t="str">
            <v>COMPLEMENTARIA CONTRATISTAS</v>
          </cell>
          <cell r="K862">
            <v>-115607253.51000001</v>
          </cell>
          <cell r="M862">
            <v>-107660437.41</v>
          </cell>
          <cell r="O862">
            <v>-7946816.0999999996</v>
          </cell>
        </row>
        <row r="863">
          <cell r="E863" t="str">
            <v>4004 Proveedores, moneda extranjera</v>
          </cell>
          <cell r="K863">
            <v>-116166978.66</v>
          </cell>
          <cell r="M863">
            <v>-107660437.41</v>
          </cell>
          <cell r="O863">
            <v>-8506541.25</v>
          </cell>
        </row>
        <row r="864">
          <cell r="E864">
            <v>4004000100</v>
          </cell>
          <cell r="H864" t="str">
            <v>PROVEEDORES UNION EUROPEA</v>
          </cell>
          <cell r="K864">
            <v>57646.21</v>
          </cell>
          <cell r="M864">
            <v>57646.21</v>
          </cell>
          <cell r="O864">
            <v>0</v>
          </cell>
        </row>
        <row r="865">
          <cell r="E865">
            <v>4004000112</v>
          </cell>
          <cell r="H865" t="str">
            <v>COMPLEMENTARIA PROVEEDORES UNION EUROPE</v>
          </cell>
          <cell r="K865">
            <v>1890.98</v>
          </cell>
          <cell r="M865">
            <v>1861.29</v>
          </cell>
          <cell r="O865">
            <v>29.69</v>
          </cell>
        </row>
        <row r="866">
          <cell r="E866">
            <v>4004000500</v>
          </cell>
          <cell r="H866" t="str">
            <v>PROVEEDORES RESTO DEL MUNDO</v>
          </cell>
          <cell r="K866">
            <v>-5107319.4400000004</v>
          </cell>
          <cell r="M866">
            <v>-1397250.93</v>
          </cell>
          <cell r="O866">
            <v>-3710068.51</v>
          </cell>
        </row>
        <row r="867">
          <cell r="E867">
            <v>4004000512</v>
          </cell>
          <cell r="H867" t="str">
            <v>COMPLEMENTARIA PROVEEDORES RESTO DEL MU</v>
          </cell>
          <cell r="K867">
            <v>-39730.639999999999</v>
          </cell>
          <cell r="M867">
            <v>-40965.360000000001</v>
          </cell>
          <cell r="O867">
            <v>1234.72</v>
          </cell>
        </row>
        <row r="868">
          <cell r="E868" t="str">
            <v>Total 4004 Proveedores, moneda extranjera</v>
          </cell>
          <cell r="H868" t="str">
            <v>COMPLEMENTARIA PROVEEDORES RESTO DEL MU</v>
          </cell>
          <cell r="K868">
            <v>-5087512.8899999997</v>
          </cell>
          <cell r="M868">
            <v>-1378708.79</v>
          </cell>
          <cell r="O868">
            <v>-3708804.1</v>
          </cell>
        </row>
        <row r="869">
          <cell r="E869" t="str">
            <v>TOTAL PROVEEDORES Y ACREEDORES</v>
          </cell>
          <cell r="K869">
            <v>-120694766.40000001</v>
          </cell>
          <cell r="M869">
            <v>-109039146.2</v>
          </cell>
          <cell r="O869">
            <v>-11655620.199999999</v>
          </cell>
        </row>
        <row r="870">
          <cell r="E870" t="str">
            <v>..............................</v>
          </cell>
          <cell r="K870">
            <v>-121254491.55</v>
          </cell>
          <cell r="M870">
            <v>-109039146.2</v>
          </cell>
          <cell r="O870">
            <v>-12215345.35</v>
          </cell>
        </row>
        <row r="871">
          <cell r="E871" t="str">
            <v>FACTURAS PENDIENTES DE RECIBIR O FORMALIZAR</v>
          </cell>
        </row>
        <row r="872">
          <cell r="E872">
            <v>4009000000</v>
          </cell>
          <cell r="H872" t="str">
            <v>PROVEED. FRAS. PENDIENTES DE RECIBIR O</v>
          </cell>
          <cell r="K872">
            <v>-17105703.170000002</v>
          </cell>
          <cell r="M872">
            <v>-17402112.460000001</v>
          </cell>
          <cell r="O872">
            <v>296409.28999999998</v>
          </cell>
        </row>
        <row r="873">
          <cell r="E873">
            <v>4009000000</v>
          </cell>
          <cell r="H873" t="str">
            <v>PROVEED. FRAS. PENDIENTES DE RECIBIR O</v>
          </cell>
          <cell r="K873">
            <v>-17105703.170000002</v>
          </cell>
          <cell r="M873">
            <v>-17402112.460000001</v>
          </cell>
          <cell r="O873">
            <v>296409.28999999998</v>
          </cell>
        </row>
        <row r="874">
          <cell r="E874" t="str">
            <v>TOTAL FACTURAS PTES. DE RECIBIR O FORMALIZAR</v>
          </cell>
          <cell r="K874">
            <v>-17105703.170000002</v>
          </cell>
          <cell r="M874">
            <v>-17402112.460000001</v>
          </cell>
          <cell r="O874">
            <v>296409.28999999998</v>
          </cell>
        </row>
        <row r="875">
          <cell r="E875" t="str">
            <v>............................................</v>
          </cell>
          <cell r="K875">
            <v>-17105703.170000002</v>
          </cell>
          <cell r="M875">
            <v>-17402112.460000001</v>
          </cell>
          <cell r="O875">
            <v>296409.28999999998</v>
          </cell>
        </row>
        <row r="876">
          <cell r="E876" t="str">
            <v>TOTAL ACREEDORES COMERCIALES</v>
          </cell>
          <cell r="K876">
            <v>-137800469.56999999</v>
          </cell>
          <cell r="M876">
            <v>-126441258.66</v>
          </cell>
          <cell r="O876">
            <v>-11359210.91</v>
          </cell>
        </row>
        <row r="877">
          <cell r="E877" t="str">
            <v>TOTAL ACREEDORES COMERCIALES</v>
          </cell>
          <cell r="K877">
            <v>-138360194.72</v>
          </cell>
          <cell r="M877">
            <v>-126441258.66</v>
          </cell>
          <cell r="O877">
            <v>-11918936.060000001</v>
          </cell>
        </row>
        <row r="879">
          <cell r="E879" t="str">
            <v>TOTAL PROVEEDORES Y ACREEDORES</v>
          </cell>
          <cell r="K879">
            <v>-655614014.83000004</v>
          </cell>
          <cell r="M879">
            <v>-679100906.73000002</v>
          </cell>
          <cell r="O879">
            <v>23486891.899999999</v>
          </cell>
        </row>
        <row r="880">
          <cell r="E880" t="str">
            <v>==============================</v>
          </cell>
          <cell r="K880">
            <v>-656173739.98000002</v>
          </cell>
          <cell r="M880">
            <v>-679100906.73000002</v>
          </cell>
          <cell r="O880">
            <v>22927166.75</v>
          </cell>
        </row>
        <row r="881">
          <cell r="E881" t="str">
            <v>==============================</v>
          </cell>
        </row>
        <row r="882">
          <cell r="E882" t="str">
            <v>OTRO PASIVO CIRCULANTE NO FINANCIERO</v>
          </cell>
        </row>
        <row r="883">
          <cell r="E883" t="str">
            <v>====================================</v>
          </cell>
        </row>
        <row r="884">
          <cell r="E884" t="str">
            <v>OTRAS DEUDAS NO COMERCIALES</v>
          </cell>
        </row>
        <row r="885">
          <cell r="E885" t="str">
            <v>OTRAS DEUDAS NO COMERCIALES</v>
          </cell>
        </row>
        <row r="886">
          <cell r="E886" t="str">
            <v>ADMINISTRACIONES PÚBLICAS</v>
          </cell>
        </row>
        <row r="887">
          <cell r="E887" t="str">
            <v>475 H.P. acreedor por conceptos fiscales</v>
          </cell>
        </row>
        <row r="888">
          <cell r="E888">
            <v>4750000100</v>
          </cell>
          <cell r="H888" t="str">
            <v>HACIENDA PUBLICA ACREEDOR POR IVA</v>
          </cell>
          <cell r="K888">
            <v>19099.84</v>
          </cell>
          <cell r="M888">
            <v>19099.84</v>
          </cell>
          <cell r="O888">
            <v>0</v>
          </cell>
        </row>
        <row r="889">
          <cell r="E889">
            <v>4750009000</v>
          </cell>
          <cell r="H889" t="str">
            <v>HACIENDA PUBLICA ACREEDOR POR OTROS CON</v>
          </cell>
          <cell r="K889">
            <v>-101123.86</v>
          </cell>
          <cell r="M889">
            <v>-108602.32</v>
          </cell>
          <cell r="O889">
            <v>7478.46</v>
          </cell>
        </row>
        <row r="890">
          <cell r="E890">
            <v>4750010000</v>
          </cell>
          <cell r="H890" t="str">
            <v>IVA RETENIDO A TRANSPORTISTAS</v>
          </cell>
          <cell r="K890">
            <v>-25042.89</v>
          </cell>
          <cell r="M890">
            <v>-17307.57</v>
          </cell>
          <cell r="O890">
            <v>-7735.32</v>
          </cell>
        </row>
        <row r="891">
          <cell r="E891">
            <v>4751000100</v>
          </cell>
          <cell r="H891" t="str">
            <v>ISPT</v>
          </cell>
          <cell r="K891">
            <v>-5402.13</v>
          </cell>
          <cell r="M891">
            <v>-5402.13</v>
          </cell>
          <cell r="O891">
            <v>0</v>
          </cell>
        </row>
        <row r="892">
          <cell r="E892">
            <v>4751001500</v>
          </cell>
          <cell r="H892" t="str">
            <v>HONORARIOS PROFESIONALES</v>
          </cell>
          <cell r="K892">
            <v>-34391.230000000003</v>
          </cell>
          <cell r="M892">
            <v>-8201.7999999999993</v>
          </cell>
          <cell r="O892">
            <v>-26189.43</v>
          </cell>
        </row>
        <row r="893">
          <cell r="E893">
            <v>4751002500</v>
          </cell>
          <cell r="H893" t="str">
            <v>I.R.P.F. ARRENDAMIENTOS</v>
          </cell>
          <cell r="K893">
            <v>-68527.350000000006</v>
          </cell>
          <cell r="M893">
            <v>-100730.26</v>
          </cell>
          <cell r="O893">
            <v>32202.91</v>
          </cell>
        </row>
        <row r="894">
          <cell r="E894">
            <v>4751100500</v>
          </cell>
          <cell r="H894" t="str">
            <v>RETENCION ISR S/INTERESES</v>
          </cell>
          <cell r="K894">
            <v>-988735.95</v>
          </cell>
          <cell r="M894">
            <v>-65177.71</v>
          </cell>
          <cell r="O894">
            <v>-923558.24</v>
          </cell>
        </row>
        <row r="895">
          <cell r="E895">
            <v>4752001500</v>
          </cell>
          <cell r="H895" t="str">
            <v>PREVISION IMPUESTO AL ACTIVO</v>
          </cell>
          <cell r="K895">
            <v>3736136.52</v>
          </cell>
          <cell r="M895">
            <v>3791676.37</v>
          </cell>
          <cell r="O895">
            <v>-55539.85</v>
          </cell>
        </row>
        <row r="896">
          <cell r="E896" t="str">
            <v>Total 475 H.P. acreed. por conceptos fiscales</v>
          </cell>
          <cell r="H896" t="str">
            <v>PREVISION IMPUESTO AL ACTIVO</v>
          </cell>
          <cell r="K896">
            <v>2532012.9500000002</v>
          </cell>
          <cell r="M896">
            <v>3505354.42</v>
          </cell>
          <cell r="O896">
            <v>-973341.47</v>
          </cell>
        </row>
        <row r="897">
          <cell r="E897" t="str">
            <v>477 Hacienda Pública, IVA repercutido</v>
          </cell>
          <cell r="K897">
            <v>2621071.69</v>
          </cell>
          <cell r="M897">
            <v>3505354.42</v>
          </cell>
          <cell r="O897">
            <v>-884282.73</v>
          </cell>
        </row>
        <row r="898">
          <cell r="E898">
            <v>4770000100</v>
          </cell>
          <cell r="H898" t="str">
            <v>H.P.IVA REPERCUTIDO TIPO GENERAL</v>
          </cell>
          <cell r="K898">
            <v>-1266308.06</v>
          </cell>
          <cell r="M898">
            <v>-1266308.06</v>
          </cell>
          <cell r="O898">
            <v>0</v>
          </cell>
        </row>
        <row r="899">
          <cell r="E899">
            <v>4770000500</v>
          </cell>
          <cell r="H899" t="str">
            <v>H.P.IVA REPERCUTIDO TIPO REDUCIDO</v>
          </cell>
          <cell r="K899">
            <v>-153150.01999999999</v>
          </cell>
          <cell r="M899">
            <v>-153150.01999999999</v>
          </cell>
          <cell r="O899">
            <v>0</v>
          </cell>
        </row>
        <row r="900">
          <cell r="E900">
            <v>4770001000</v>
          </cell>
          <cell r="H900" t="str">
            <v>HACIENDA PUBLICA IVA REPERCUTIDO AL 15%</v>
          </cell>
          <cell r="K900">
            <v>-403314304.16000003</v>
          </cell>
          <cell r="M900">
            <v>-362225493.44</v>
          </cell>
          <cell r="O900">
            <v>-41088810.719999999</v>
          </cell>
        </row>
        <row r="901">
          <cell r="E901">
            <v>4770001500</v>
          </cell>
          <cell r="H901" t="str">
            <v>HACIENDA PUBLICA IVA REPERCUTIDO AL 10%</v>
          </cell>
          <cell r="K901">
            <v>-12542590.65</v>
          </cell>
          <cell r="M901">
            <v>-11390699.9</v>
          </cell>
          <cell r="O901">
            <v>-1151890.75</v>
          </cell>
        </row>
        <row r="902">
          <cell r="E902">
            <v>4770002000</v>
          </cell>
          <cell r="H902" t="str">
            <v>HACIENDA PUBLICA IVA REPERCUTIDO (DIFER</v>
          </cell>
          <cell r="K902">
            <v>-67711297.829999998</v>
          </cell>
          <cell r="M902">
            <v>-68813189.650000006</v>
          </cell>
          <cell r="O902">
            <v>1101891.82</v>
          </cell>
        </row>
        <row r="903">
          <cell r="E903">
            <v>4770002500</v>
          </cell>
          <cell r="H903" t="str">
            <v>HACIENDA PUBLICA IVA REPERCUTIDO (DIFER</v>
          </cell>
          <cell r="K903">
            <v>-618395.84</v>
          </cell>
          <cell r="M903">
            <v>-729413.59</v>
          </cell>
          <cell r="O903">
            <v>111017.75</v>
          </cell>
        </row>
        <row r="904">
          <cell r="E904">
            <v>4770003000</v>
          </cell>
          <cell r="H904" t="str">
            <v>HAC.PUBL. IVA DOMESTICO REPERCUTIDO (DI</v>
          </cell>
          <cell r="K904">
            <v>-102395373.56</v>
          </cell>
          <cell r="M904">
            <v>-101206069.15000001</v>
          </cell>
          <cell r="O904">
            <v>-1189304.4099999999</v>
          </cell>
        </row>
        <row r="905">
          <cell r="E905">
            <v>4770003500</v>
          </cell>
          <cell r="H905" t="str">
            <v>HAC.PUBL. IVA DOMESTICO REPERCUTIDO (DI</v>
          </cell>
          <cell r="K905">
            <v>-3801986.31</v>
          </cell>
          <cell r="M905">
            <v>-3658355.48</v>
          </cell>
          <cell r="O905">
            <v>-143630.82999999999</v>
          </cell>
        </row>
        <row r="906">
          <cell r="E906" t="str">
            <v>Total 477 Hacienda Pública, IVA repercutido</v>
          </cell>
          <cell r="H906" t="str">
            <v>HAC.PUBL. IVA DOMESTICO REPERCUTIDO (DI</v>
          </cell>
          <cell r="K906">
            <v>-591803406.42999995</v>
          </cell>
          <cell r="M906">
            <v>-549442679.28999996</v>
          </cell>
          <cell r="O906">
            <v>-42360727.140000001</v>
          </cell>
        </row>
        <row r="907">
          <cell r="E907" t="str">
            <v>478 Otras Administraciones Públicas</v>
          </cell>
          <cell r="K907">
            <v>-591803406.42999995</v>
          </cell>
          <cell r="M907">
            <v>-549442679.28999996</v>
          </cell>
          <cell r="O907">
            <v>-42360727.140000001</v>
          </cell>
        </row>
        <row r="908">
          <cell r="E908">
            <v>4783090200</v>
          </cell>
          <cell r="H908" t="str">
            <v>INFONAVIT</v>
          </cell>
          <cell r="K908">
            <v>-852.49</v>
          </cell>
          <cell r="M908">
            <v>-852.49</v>
          </cell>
          <cell r="O908">
            <v>0</v>
          </cell>
        </row>
        <row r="909">
          <cell r="E909" t="str">
            <v>Total 478 Otras Administraciones Públicas</v>
          </cell>
          <cell r="H909" t="str">
            <v>INFONAVIT</v>
          </cell>
          <cell r="K909">
            <v>-852.49</v>
          </cell>
          <cell r="M909">
            <v>-852.49</v>
          </cell>
          <cell r="O909">
            <v>0</v>
          </cell>
        </row>
        <row r="910">
          <cell r="E910" t="str">
            <v>TOTAL ADMINISTRACIONES PÚBLICAS</v>
          </cell>
          <cell r="K910">
            <v>-589272245.97000003</v>
          </cell>
          <cell r="M910">
            <v>-545938177.36000001</v>
          </cell>
          <cell r="O910">
            <v>-43334068.609999999</v>
          </cell>
        </row>
        <row r="911">
          <cell r="E911" t="str">
            <v>...............................</v>
          </cell>
          <cell r="K911">
            <v>-589183187.23000002</v>
          </cell>
          <cell r="M911">
            <v>-545938177.36000001</v>
          </cell>
          <cell r="O911">
            <v>-43245009.869999997</v>
          </cell>
        </row>
        <row r="912">
          <cell r="E912" t="str">
            <v>REMUNERACIONES PENDIENTES DE PAGO</v>
          </cell>
        </row>
        <row r="913">
          <cell r="E913" t="str">
            <v>465 Remuneraciones pendientes de pago</v>
          </cell>
        </row>
        <row r="914">
          <cell r="E914">
            <v>4650000100</v>
          </cell>
          <cell r="H914" t="str">
            <v>REMUNERACIONES PENDIENTES DE PAGO</v>
          </cell>
          <cell r="K914">
            <v>-6720.43</v>
          </cell>
          <cell r="M914">
            <v>-6720.43</v>
          </cell>
          <cell r="O914">
            <v>0</v>
          </cell>
        </row>
        <row r="915">
          <cell r="E915" t="str">
            <v>Total 465 Remuneraciones pendientes de pago</v>
          </cell>
          <cell r="H915" t="str">
            <v>REMUNERACIONES PENDIENTES DE PAGO</v>
          </cell>
          <cell r="K915">
            <v>-6720.43</v>
          </cell>
          <cell r="M915">
            <v>-6720.43</v>
          </cell>
          <cell r="O915">
            <v>0</v>
          </cell>
        </row>
        <row r="916">
          <cell r="E916" t="str">
            <v>TOTAL REMUNERACIONES PENDIENTES DE PAGO</v>
          </cell>
          <cell r="K916">
            <v>-6720.43</v>
          </cell>
          <cell r="M916">
            <v>-6720.43</v>
          </cell>
          <cell r="O916">
            <v>0</v>
          </cell>
        </row>
        <row r="917">
          <cell r="E917" t="str">
            <v>.......................................</v>
          </cell>
          <cell r="K917">
            <v>-6720.43</v>
          </cell>
          <cell r="M917">
            <v>-6720.43</v>
          </cell>
          <cell r="O917">
            <v>0</v>
          </cell>
        </row>
        <row r="918">
          <cell r="E918" t="str">
            <v>TOTAL OTRAS DEUDAS NO COMERCIALES</v>
          </cell>
          <cell r="K918">
            <v>-589278966.39999998</v>
          </cell>
          <cell r="M918">
            <v>-545944897.78999996</v>
          </cell>
          <cell r="O918">
            <v>-43334068.609999999</v>
          </cell>
        </row>
        <row r="919">
          <cell r="E919" t="str">
            <v>TOTAL OTRAS DEUDAS NO COMERCIALES</v>
          </cell>
          <cell r="K919">
            <v>-589189907.65999997</v>
          </cell>
          <cell r="M919">
            <v>-545944897.78999996</v>
          </cell>
          <cell r="O919">
            <v>-43245009.869999997</v>
          </cell>
        </row>
        <row r="921">
          <cell r="E921" t="str">
            <v>AJUSTES POR PERIODIFICACIÓN</v>
          </cell>
        </row>
        <row r="922">
          <cell r="E922" t="str">
            <v>AJUSTES POR PERIODIFICACIÓN</v>
          </cell>
        </row>
        <row r="923">
          <cell r="E923" t="str">
            <v>AJUSTES POR PERIODIFICACIÓN</v>
          </cell>
        </row>
        <row r="924">
          <cell r="E924" t="str">
            <v>485 Ingresos anticipados</v>
          </cell>
        </row>
        <row r="925">
          <cell r="E925">
            <v>4850000100</v>
          </cell>
          <cell r="H925" t="str">
            <v>INGR.PEND.DE APLIC.</v>
          </cell>
          <cell r="K925">
            <v>-60179097</v>
          </cell>
          <cell r="M925">
            <v>-61728396</v>
          </cell>
          <cell r="O925">
            <v>1549299</v>
          </cell>
        </row>
        <row r="926">
          <cell r="E926" t="str">
            <v>Total 485 Ingresos anticipados</v>
          </cell>
          <cell r="H926" t="str">
            <v>INGR.PEND.DE APLIC.</v>
          </cell>
          <cell r="K926">
            <v>-60179097</v>
          </cell>
          <cell r="M926">
            <v>-61728396</v>
          </cell>
          <cell r="O926">
            <v>1549299</v>
          </cell>
        </row>
        <row r="927">
          <cell r="E927" t="str">
            <v>TOTAL AJUSTES POR PERIODIFICACIÓN</v>
          </cell>
          <cell r="K927">
            <v>-60179097</v>
          </cell>
          <cell r="M927">
            <v>-61728396</v>
          </cell>
          <cell r="O927">
            <v>1549299</v>
          </cell>
        </row>
        <row r="928">
          <cell r="E928" t="str">
            <v>.................................</v>
          </cell>
          <cell r="K928">
            <v>-60179097</v>
          </cell>
          <cell r="M928">
            <v>-61728396</v>
          </cell>
          <cell r="O928">
            <v>1549299</v>
          </cell>
        </row>
        <row r="929">
          <cell r="E929" t="str">
            <v>TOTAL AJUSTES POR PERIODIFICACIÓN</v>
          </cell>
          <cell r="K929">
            <v>-60179097</v>
          </cell>
          <cell r="M929">
            <v>-61728396</v>
          </cell>
          <cell r="O929">
            <v>1549299</v>
          </cell>
        </row>
        <row r="930">
          <cell r="E930" t="str">
            <v>TOTAL AJUSTES POR PERIODIFICACIÓN</v>
          </cell>
          <cell r="K930">
            <v>-60179097</v>
          </cell>
          <cell r="M930">
            <v>-61728396</v>
          </cell>
          <cell r="O930">
            <v>1549299</v>
          </cell>
        </row>
        <row r="932">
          <cell r="E932" t="str">
            <v>TOTAL OTRO PASIVO CIRCULANTE NO FINANCIERO</v>
          </cell>
          <cell r="K932">
            <v>-649458063.39999998</v>
          </cell>
          <cell r="M932">
            <v>-607673293.78999996</v>
          </cell>
          <cell r="O932">
            <v>-41784769.609999999</v>
          </cell>
        </row>
        <row r="933">
          <cell r="E933" t="str">
            <v>==========================================</v>
          </cell>
          <cell r="K933">
            <v>-649369004.65999997</v>
          </cell>
          <cell r="M933">
            <v>-607673293.78999996</v>
          </cell>
          <cell r="O933">
            <v>-41695710.869999997</v>
          </cell>
        </row>
        <row r="934">
          <cell r="E934" t="str">
            <v>==========================================</v>
          </cell>
        </row>
        <row r="935">
          <cell r="E935" t="str">
            <v>DEUDA FINANCIERA A CORTO PLAZO</v>
          </cell>
        </row>
        <row r="936">
          <cell r="E936" t="str">
            <v>==============================</v>
          </cell>
        </row>
        <row r="937">
          <cell r="E937" t="str">
            <v>DEUDAS CON ENTIDADES DE CRÉDITO C/P</v>
          </cell>
        </row>
        <row r="938">
          <cell r="E938" t="str">
            <v>DEUDAS CON ENTIDADES DE CRÉDITO C/P</v>
          </cell>
        </row>
        <row r="939">
          <cell r="E939" t="str">
            <v>PRÉSTAMOS Y OTRAS DEUDAS</v>
          </cell>
        </row>
        <row r="940">
          <cell r="E940" t="str">
            <v>520 Deudas c/p con entidades de crédito</v>
          </cell>
        </row>
        <row r="941">
          <cell r="E941">
            <v>5200000112</v>
          </cell>
          <cell r="H941" t="str">
            <v>PRESTAMO CP BBV MEXICO</v>
          </cell>
          <cell r="K941">
            <v>-1332500000</v>
          </cell>
          <cell r="M941">
            <v>-1307500000</v>
          </cell>
          <cell r="O941">
            <v>-25000000</v>
          </cell>
        </row>
        <row r="942">
          <cell r="E942">
            <v>5200000312</v>
          </cell>
          <cell r="H942" t="str">
            <v>PRESTAMO CP SANTANDER MEXICO</v>
          </cell>
          <cell r="K942">
            <v>-1726598034.1300001</v>
          </cell>
          <cell r="M942">
            <v>-1699714189.05</v>
          </cell>
          <cell r="O942">
            <v>-26883845.079999998</v>
          </cell>
        </row>
        <row r="943">
          <cell r="E943">
            <v>5200000412</v>
          </cell>
          <cell r="H943" t="str">
            <v>PRESTAMO CP SERFIN</v>
          </cell>
          <cell r="K943">
            <v>-124084962.5</v>
          </cell>
          <cell r="M943">
            <v>-124062173.33</v>
          </cell>
          <cell r="O943">
            <v>-22789.17</v>
          </cell>
        </row>
        <row r="944">
          <cell r="E944">
            <v>5200000512</v>
          </cell>
          <cell r="H944" t="str">
            <v>PRESTAMO CP ING BANK</v>
          </cell>
          <cell r="K944">
            <v>-431000000</v>
          </cell>
          <cell r="M944">
            <v>-431000000</v>
          </cell>
          <cell r="O944">
            <v>0</v>
          </cell>
        </row>
        <row r="945">
          <cell r="E945">
            <v>5200000612</v>
          </cell>
          <cell r="H945" t="str">
            <v>PRESTAMO CP BSCH</v>
          </cell>
          <cell r="K945">
            <v>-1106736111.1099999</v>
          </cell>
          <cell r="M945">
            <v>-1095694444.4400001</v>
          </cell>
          <cell r="O945">
            <v>-11041666.67</v>
          </cell>
        </row>
        <row r="946">
          <cell r="E946" t="str">
            <v>Total 520 Deudas c/p con entidades de crédito</v>
          </cell>
          <cell r="H946" t="str">
            <v>PRESTAMO CP BSCH</v>
          </cell>
          <cell r="K946">
            <v>-4720919107.7399998</v>
          </cell>
          <cell r="M946">
            <v>-4657970806.8199997</v>
          </cell>
          <cell r="O946">
            <v>-62948300.920000002</v>
          </cell>
        </row>
        <row r="947">
          <cell r="E947" t="str">
            <v>TOTAL PRÉSTAMOS Y OTRAS DEUDAS</v>
          </cell>
          <cell r="K947">
            <v>-4720919107.7399998</v>
          </cell>
          <cell r="M947">
            <v>-4657970806.8199997</v>
          </cell>
          <cell r="O947">
            <v>-62948300.920000002</v>
          </cell>
        </row>
        <row r="948">
          <cell r="E948" t="str">
            <v>..............................</v>
          </cell>
          <cell r="K948">
            <v>-4720919107.7399998</v>
          </cell>
          <cell r="M948">
            <v>-4657970806.8199997</v>
          </cell>
          <cell r="O948">
            <v>-62948300.920000002</v>
          </cell>
        </row>
        <row r="949">
          <cell r="E949" t="str">
            <v>TOTAL DEUDAS CON ENTIDADES DE CRÉDITO C/P</v>
          </cell>
          <cell r="K949">
            <v>-4720919107.7399998</v>
          </cell>
          <cell r="M949">
            <v>-4657970806.8199997</v>
          </cell>
          <cell r="O949">
            <v>-62948300.920000002</v>
          </cell>
        </row>
        <row r="950">
          <cell r="E950" t="str">
            <v>TOTAL DEUDAS CON ENTIDADES DE CRÉDITO C/P</v>
          </cell>
          <cell r="K950">
            <v>-4720919107.7399998</v>
          </cell>
          <cell r="M950">
            <v>-4657970806.8199997</v>
          </cell>
          <cell r="O950">
            <v>-62948300.920000002</v>
          </cell>
        </row>
        <row r="952">
          <cell r="E952" t="str">
            <v>TOTAL DEUDA FINANCIERA A CORTO PLAZO</v>
          </cell>
          <cell r="K952">
            <v>-4720919107.7399998</v>
          </cell>
          <cell r="M952">
            <v>-4657970806.8199997</v>
          </cell>
          <cell r="O952">
            <v>-62948300.920000002</v>
          </cell>
        </row>
        <row r="953">
          <cell r="E953" t="str">
            <v>====================================</v>
          </cell>
          <cell r="K953">
            <v>-4720919107.7399998</v>
          </cell>
          <cell r="M953">
            <v>-4657970806.8199997</v>
          </cell>
          <cell r="O953">
            <v>-62948300.920000002</v>
          </cell>
        </row>
        <row r="954">
          <cell r="E954" t="str">
            <v>====================================</v>
          </cell>
        </row>
        <row r="955">
          <cell r="E955" t="str">
            <v>T O T A L   P A S I V O</v>
          </cell>
          <cell r="K955">
            <v>-9460428140.8299999</v>
          </cell>
          <cell r="M955">
            <v>-9343555821.8999996</v>
          </cell>
          <cell r="O955">
            <v>-116872318.93000001</v>
          </cell>
        </row>
        <row r="956">
          <cell r="E956" t="str">
            <v>=======================</v>
          </cell>
          <cell r="K956">
            <v>-9455283549.5900002</v>
          </cell>
          <cell r="M956">
            <v>-9343555821.8999996</v>
          </cell>
          <cell r="O956">
            <v>-111727727.69</v>
          </cell>
        </row>
        <row r="957">
          <cell r="E957" t="str">
            <v>=======================</v>
          </cell>
        </row>
        <row r="960">
          <cell r="G960" t="str">
            <v xml:space="preserve">                     Balance Contable - Estructura México</v>
          </cell>
          <cell r="N960" t="str">
            <v>Hora</v>
          </cell>
          <cell r="P960">
            <v>0.44487268518518519</v>
          </cell>
        </row>
        <row r="961">
          <cell r="G961" t="str">
            <v xml:space="preserve">                     Balance Contable - Estructura México</v>
          </cell>
          <cell r="N961" t="str">
            <v>RFBILA00</v>
          </cell>
          <cell r="P961">
            <v>0.35163194444444446</v>
          </cell>
          <cell r="Q961" t="str">
            <v>/</v>
          </cell>
          <cell r="R961" t="str">
            <v>SS79393</v>
          </cell>
        </row>
        <row r="962">
          <cell r="N962" t="str">
            <v>RFBILA00</v>
          </cell>
          <cell r="Q962" t="str">
            <v>/</v>
          </cell>
          <cell r="R962" t="str">
            <v>SS79393</v>
          </cell>
        </row>
        <row r="963">
          <cell r="F963">
            <v>12</v>
          </cell>
          <cell r="G963" t="str">
            <v>División</v>
          </cell>
          <cell r="I963" t="str">
            <v>****</v>
          </cell>
          <cell r="N963" t="str">
            <v>Imptes en</v>
          </cell>
        </row>
        <row r="964">
          <cell r="F964">
            <v>12</v>
          </cell>
          <cell r="G964" t="str">
            <v>División</v>
          </cell>
          <cell r="I964" t="str">
            <v>****</v>
          </cell>
          <cell r="N964" t="str">
            <v>Imptes en</v>
          </cell>
        </row>
        <row r="965">
          <cell r="E965" t="str">
            <v>Textos............................................</v>
          </cell>
          <cell r="J965" t="str">
            <v>..Interv.informe.</v>
          </cell>
          <cell r="L965" t="str">
            <v>..Comp. periodos</v>
          </cell>
          <cell r="O965" t="str">
            <v>.......absolutos</v>
          </cell>
        </row>
        <row r="966">
          <cell r="E966" t="str">
            <v>..................................................</v>
          </cell>
          <cell r="J966" t="str">
            <v>(09.2004-09.2004)</v>
          </cell>
          <cell r="L966" t="str">
            <v>(08.2004-08.2004)</v>
          </cell>
          <cell r="O966" t="str">
            <v>.....Desviación</v>
          </cell>
        </row>
        <row r="967">
          <cell r="E967" t="str">
            <v>..................................................</v>
          </cell>
          <cell r="J967" t="str">
            <v>(09.2004-09.2004)</v>
          </cell>
          <cell r="L967" t="str">
            <v>(08.2004-08.2004)</v>
          </cell>
          <cell r="O967" t="str">
            <v>.....Desviación</v>
          </cell>
        </row>
        <row r="968">
          <cell r="E968" t="str">
            <v>CUENTA DE RESULTADOS</v>
          </cell>
        </row>
        <row r="969">
          <cell r="E969" t="str">
            <v>= = = = = = = = = = =</v>
          </cell>
        </row>
        <row r="970">
          <cell r="E970" t="str">
            <v>.</v>
          </cell>
        </row>
        <row r="971">
          <cell r="E971" t="str">
            <v>.</v>
          </cell>
        </row>
        <row r="972">
          <cell r="E972" t="str">
            <v>INGRESOS OPERATIVOS</v>
          </cell>
        </row>
        <row r="973">
          <cell r="E973" t="str">
            <v>===================</v>
          </cell>
        </row>
        <row r="974">
          <cell r="E974" t="str">
            <v>VENTAS DE GAS</v>
          </cell>
        </row>
        <row r="975">
          <cell r="E975" t="str">
            <v>VENTAS DE GAS</v>
          </cell>
        </row>
        <row r="976">
          <cell r="E976" t="str">
            <v>70001 Ventas de gas</v>
          </cell>
        </row>
        <row r="977">
          <cell r="E977">
            <v>7000100012</v>
          </cell>
          <cell r="H977" t="str">
            <v>PRECIO ADQUISICIÓN DOMESTICO</v>
          </cell>
          <cell r="K977">
            <v>-683640540</v>
          </cell>
          <cell r="M977">
            <v>-637577330</v>
          </cell>
          <cell r="O977">
            <v>-46063210</v>
          </cell>
        </row>
        <row r="978">
          <cell r="E978">
            <v>7000100512</v>
          </cell>
          <cell r="H978" t="str">
            <v>PRECIO DE ADQUISICIÓN C &lt; 10,000 Gcal</v>
          </cell>
          <cell r="K978">
            <v>-143930580</v>
          </cell>
          <cell r="M978">
            <v>-129784390</v>
          </cell>
          <cell r="O978">
            <v>-14146190</v>
          </cell>
        </row>
        <row r="979">
          <cell r="E979">
            <v>7000102512</v>
          </cell>
          <cell r="H979" t="str">
            <v>PRECIO DE ADQUISICIÓN GC &gt; 10,000 Gcal</v>
          </cell>
          <cell r="K979">
            <v>-861362300</v>
          </cell>
          <cell r="M979">
            <v>-776348740</v>
          </cell>
          <cell r="O979">
            <v>-85013560</v>
          </cell>
        </row>
        <row r="980">
          <cell r="E980">
            <v>7000103512</v>
          </cell>
          <cell r="H980" t="str">
            <v>PRECIO DE ADQUISICIÓN GC &lt; 10,000 Gcal</v>
          </cell>
          <cell r="K980">
            <v>-193222950</v>
          </cell>
          <cell r="M980">
            <v>-172521870</v>
          </cell>
          <cell r="O980">
            <v>-20701080</v>
          </cell>
        </row>
        <row r="981">
          <cell r="E981">
            <v>7000106512</v>
          </cell>
          <cell r="H981" t="str">
            <v>PRECIO ADQUISICION GNV</v>
          </cell>
          <cell r="K981">
            <v>-20</v>
          </cell>
          <cell r="M981">
            <v>-10</v>
          </cell>
          <cell r="O981">
            <v>-10</v>
          </cell>
        </row>
        <row r="982">
          <cell r="E982">
            <v>7000144012</v>
          </cell>
          <cell r="H982" t="str">
            <v>CARGO CAPACIDAD Y USO DISTR. SIMPLE &lt; 1</v>
          </cell>
          <cell r="K982">
            <v>-4634040</v>
          </cell>
          <cell r="M982">
            <v>-4046679.99</v>
          </cell>
          <cell r="O982">
            <v>-587360.01</v>
          </cell>
        </row>
        <row r="983">
          <cell r="E983">
            <v>7000144512</v>
          </cell>
          <cell r="H983" t="str">
            <v>CARGO CAPACIDAD Y USO DISTR. SIMPLE &gt;10</v>
          </cell>
          <cell r="K983">
            <v>-36286290</v>
          </cell>
          <cell r="M983">
            <v>-32471810</v>
          </cell>
          <cell r="O983">
            <v>-3814480</v>
          </cell>
        </row>
        <row r="984">
          <cell r="E984">
            <v>7000160012</v>
          </cell>
          <cell r="H984" t="str">
            <v>DISTRIBUCION C/COMERCIAL DOMESTICO</v>
          </cell>
          <cell r="K984">
            <v>-353532010</v>
          </cell>
          <cell r="M984">
            <v>-316074740</v>
          </cell>
          <cell r="O984">
            <v>-37457270</v>
          </cell>
        </row>
        <row r="985">
          <cell r="E985">
            <v>7000160512</v>
          </cell>
          <cell r="H985" t="str">
            <v>DISTRIBUCION C/COMERCIALIZACIÓN C &lt; 10,</v>
          </cell>
          <cell r="K985">
            <v>-45498560</v>
          </cell>
          <cell r="M985">
            <v>-39500480</v>
          </cell>
          <cell r="O985">
            <v>-5998080</v>
          </cell>
        </row>
        <row r="986">
          <cell r="E986">
            <v>7000163512</v>
          </cell>
          <cell r="H986" t="str">
            <v>DISTRBUCION C/COMERCIALIZACION GC &lt; 10,</v>
          </cell>
          <cell r="K986">
            <v>-33206900</v>
          </cell>
          <cell r="M986">
            <v>-28367710</v>
          </cell>
          <cell r="O986">
            <v>-4839190</v>
          </cell>
        </row>
        <row r="987">
          <cell r="E987">
            <v>7000163612</v>
          </cell>
          <cell r="H987" t="str">
            <v>DISTRBUCION C/COMERCIALIZACION GC &gt; 10,</v>
          </cell>
          <cell r="K987">
            <v>-23487140</v>
          </cell>
          <cell r="M987">
            <v>-20511650.010000002</v>
          </cell>
          <cell r="O987">
            <v>-2975489.99</v>
          </cell>
        </row>
        <row r="988">
          <cell r="E988">
            <v>7000170012</v>
          </cell>
          <cell r="H988" t="str">
            <v>CARGOS SERVICIO DOMESTICO</v>
          </cell>
          <cell r="K988">
            <v>-185665120</v>
          </cell>
          <cell r="M988">
            <v>-164305560</v>
          </cell>
          <cell r="O988">
            <v>-21359560</v>
          </cell>
        </row>
        <row r="989">
          <cell r="E989">
            <v>7000170512</v>
          </cell>
          <cell r="H989" t="str">
            <v>CARGO SERVICIO C &lt; 10,000</v>
          </cell>
          <cell r="K989">
            <v>-9629460</v>
          </cell>
          <cell r="M989">
            <v>-8538790</v>
          </cell>
          <cell r="O989">
            <v>-1090670</v>
          </cell>
        </row>
        <row r="990">
          <cell r="E990">
            <v>7000172312</v>
          </cell>
          <cell r="H990" t="str">
            <v>CARGO SERVICIO GC &lt; 10,000 Gcal</v>
          </cell>
          <cell r="K990">
            <v>-368410</v>
          </cell>
          <cell r="M990">
            <v>-325570</v>
          </cell>
          <cell r="O990">
            <v>-42840</v>
          </cell>
        </row>
        <row r="991">
          <cell r="E991">
            <v>7000172412</v>
          </cell>
          <cell r="H991" t="str">
            <v>CARGO SERVICIO GC &gt; 10,000 Gcal</v>
          </cell>
          <cell r="K991">
            <v>-761380</v>
          </cell>
          <cell r="M991">
            <v>-680370</v>
          </cell>
          <cell r="O991">
            <v>-81010</v>
          </cell>
        </row>
        <row r="992">
          <cell r="E992">
            <v>7000174012</v>
          </cell>
          <cell r="H992" t="str">
            <v>CARGO POR SERVICIO DISTR.SIMPLE &lt; 10,00</v>
          </cell>
          <cell r="K992">
            <v>-43380</v>
          </cell>
          <cell r="M992">
            <v>-38760</v>
          </cell>
          <cell r="O992">
            <v>-4620</v>
          </cell>
        </row>
        <row r="993">
          <cell r="E993">
            <v>7000174512</v>
          </cell>
          <cell r="H993" t="str">
            <v>CARGO POR SERVICIO DISTR.SIMPLE &gt; 10,00</v>
          </cell>
          <cell r="K993">
            <v>-471400</v>
          </cell>
          <cell r="M993">
            <v>-429770</v>
          </cell>
          <cell r="O993">
            <v>-41630</v>
          </cell>
        </row>
        <row r="994">
          <cell r="E994">
            <v>7000176512</v>
          </cell>
          <cell r="H994" t="str">
            <v>CARGO POR SERVICIO GNV</v>
          </cell>
          <cell r="K994">
            <v>-670</v>
          </cell>
          <cell r="M994">
            <v>-600</v>
          </cell>
          <cell r="O994">
            <v>-70</v>
          </cell>
        </row>
        <row r="995">
          <cell r="E995">
            <v>7000180012</v>
          </cell>
          <cell r="H995" t="str">
            <v>INGRESOS POR CONEXION DESBALANCE</v>
          </cell>
          <cell r="K995">
            <v>-107878680</v>
          </cell>
          <cell r="M995">
            <v>-99022460</v>
          </cell>
          <cell r="O995">
            <v>-8856220</v>
          </cell>
        </row>
        <row r="996">
          <cell r="E996" t="str">
            <v>Total 70001 Ventas de gas</v>
          </cell>
          <cell r="H996" t="str">
            <v>INGRESOS POR CONEXION DESBALANCE</v>
          </cell>
          <cell r="K996">
            <v>-2683619830</v>
          </cell>
          <cell r="M996">
            <v>-2430547290</v>
          </cell>
          <cell r="O996">
            <v>-253072540</v>
          </cell>
        </row>
        <row r="997">
          <cell r="E997" t="str">
            <v>TOTAL VENTAS DE GAS</v>
          </cell>
          <cell r="K997">
            <v>-2683619830</v>
          </cell>
          <cell r="M997">
            <v>-2430547290</v>
          </cell>
          <cell r="O997">
            <v>-253072540</v>
          </cell>
        </row>
        <row r="998">
          <cell r="E998" t="str">
            <v>TOTAL VENTAS DE GAS</v>
          </cell>
          <cell r="K998">
            <v>-2683619830</v>
          </cell>
          <cell r="M998">
            <v>-2430547290</v>
          </cell>
          <cell r="O998">
            <v>-253072540</v>
          </cell>
        </row>
        <row r="1000">
          <cell r="E1000" t="str">
            <v>OTRAS VENTAS</v>
          </cell>
        </row>
        <row r="1001">
          <cell r="E1001" t="str">
            <v>OTRAS VENTAS</v>
          </cell>
        </row>
        <row r="1002">
          <cell r="E1002" t="str">
            <v>70002 Otras ventas</v>
          </cell>
        </row>
        <row r="1003">
          <cell r="E1003">
            <v>7000210000</v>
          </cell>
          <cell r="H1003" t="str">
            <v>VENTA DE INSTALACIONES</v>
          </cell>
          <cell r="K1003">
            <v>-98766350.900000006</v>
          </cell>
          <cell r="M1003">
            <v>-86754647.170000002</v>
          </cell>
          <cell r="O1003">
            <v>-12011703.73</v>
          </cell>
        </row>
        <row r="1004">
          <cell r="E1004">
            <v>7000240000</v>
          </cell>
          <cell r="H1004" t="str">
            <v>COBERTURA GAS DOMESTICO</v>
          </cell>
          <cell r="K1004">
            <v>74044157.430000007</v>
          </cell>
          <cell r="M1004">
            <v>71860847.430000007</v>
          </cell>
          <cell r="O1004">
            <v>2183310</v>
          </cell>
        </row>
        <row r="1005">
          <cell r="E1005">
            <v>7000240100</v>
          </cell>
          <cell r="H1005" t="str">
            <v>COBERTURA GAS GRANDES CLIENTES</v>
          </cell>
          <cell r="K1005">
            <v>56536620.590000004</v>
          </cell>
          <cell r="M1005">
            <v>54613429.310000002</v>
          </cell>
          <cell r="O1005">
            <v>1923191.28</v>
          </cell>
        </row>
        <row r="1006">
          <cell r="E1006" t="str">
            <v>Total 70002 Otras ventas</v>
          </cell>
          <cell r="H1006" t="str">
            <v>COBERTURA GAS GRANDES CLIENTES</v>
          </cell>
          <cell r="K1006">
            <v>31814427.120000001</v>
          </cell>
          <cell r="M1006">
            <v>39719629.57</v>
          </cell>
          <cell r="O1006">
            <v>-7905202.4500000002</v>
          </cell>
        </row>
        <row r="1007">
          <cell r="E1007" t="str">
            <v>70012 Otras ventas a empresas del grupo</v>
          </cell>
          <cell r="K1007">
            <v>31814427.120000001</v>
          </cell>
          <cell r="M1007">
            <v>39719629.57</v>
          </cell>
          <cell r="O1007">
            <v>-7905202.4500000002</v>
          </cell>
        </row>
        <row r="1008">
          <cell r="E1008">
            <v>7001230000</v>
          </cell>
          <cell r="H1008" t="str">
            <v>VENTA DE MATERIALES</v>
          </cell>
          <cell r="K1008">
            <v>-4511102.68</v>
          </cell>
          <cell r="M1008">
            <v>-2387395.12</v>
          </cell>
          <cell r="O1008">
            <v>-2123707.56</v>
          </cell>
        </row>
        <row r="1009">
          <cell r="E1009" t="str">
            <v>Total 70012 Otras ventas a empresas del grupo</v>
          </cell>
          <cell r="H1009" t="str">
            <v>VENTA DE MATERIALES</v>
          </cell>
          <cell r="K1009">
            <v>-4511102.68</v>
          </cell>
          <cell r="M1009">
            <v>-2387395.12</v>
          </cell>
          <cell r="O1009">
            <v>-2123707.56</v>
          </cell>
        </row>
        <row r="1010">
          <cell r="E1010" t="str">
            <v>TOTAL OTRAS VENTAS</v>
          </cell>
          <cell r="K1010">
            <v>27303324.440000001</v>
          </cell>
          <cell r="M1010">
            <v>37332234.450000003</v>
          </cell>
          <cell r="O1010">
            <v>-10028910.01</v>
          </cell>
        </row>
        <row r="1011">
          <cell r="E1011" t="str">
            <v>TOTAL OTRAS VENTAS</v>
          </cell>
          <cell r="K1011">
            <v>27303324.440000001</v>
          </cell>
          <cell r="M1011">
            <v>37332234.450000003</v>
          </cell>
          <cell r="O1011">
            <v>-10028910.01</v>
          </cell>
        </row>
        <row r="1013">
          <cell r="E1013" t="str">
            <v>TRABAJOS REALIZADOS PARA LA EMPRESA</v>
          </cell>
        </row>
        <row r="1014">
          <cell r="E1014" t="str">
            <v>TRABAJOS REALIZADOS PARA LA EMPRESA</v>
          </cell>
        </row>
        <row r="1015">
          <cell r="E1015" t="str">
            <v>732 Trabajos realizados para el inmov. mat.</v>
          </cell>
        </row>
        <row r="1016">
          <cell r="E1016" t="str">
            <v>732040AM00</v>
          </cell>
          <cell r="H1016" t="str">
            <v>NUEVAS ACOMETIDAS</v>
          </cell>
          <cell r="K1016">
            <v>-995063.84</v>
          </cell>
          <cell r="M1016">
            <v>-801771.1</v>
          </cell>
          <cell r="O1016">
            <v>-193292.74</v>
          </cell>
        </row>
        <row r="1017">
          <cell r="E1017" t="str">
            <v>732040CM00</v>
          </cell>
          <cell r="H1017" t="str">
            <v>CONEXION INDUSTRIAS EN MP/BP</v>
          </cell>
          <cell r="K1017">
            <v>-33.85</v>
          </cell>
          <cell r="M1017">
            <v>-33.85</v>
          </cell>
          <cell r="O1017">
            <v>0</v>
          </cell>
        </row>
        <row r="1018">
          <cell r="E1018" t="str">
            <v>732040FP00</v>
          </cell>
          <cell r="H1018" t="str">
            <v>RENOVACION MP/BP FUGAS</v>
          </cell>
          <cell r="K1018">
            <v>-252752.44</v>
          </cell>
          <cell r="M1018">
            <v>-109927.03999999999</v>
          </cell>
          <cell r="O1018">
            <v>-142825.4</v>
          </cell>
        </row>
        <row r="1019">
          <cell r="E1019" t="str">
            <v>732040GH00</v>
          </cell>
          <cell r="H1019" t="str">
            <v>GASODUCTOS Y ANTENAS EN AP</v>
          </cell>
          <cell r="K1019">
            <v>-505468.28</v>
          </cell>
          <cell r="M1019">
            <v>-213556.49</v>
          </cell>
          <cell r="O1019">
            <v>-291911.78999999998</v>
          </cell>
        </row>
        <row r="1020">
          <cell r="E1020" t="str">
            <v>732040MA00</v>
          </cell>
          <cell r="H1020" t="str">
            <v>RENOVACION EN AP</v>
          </cell>
          <cell r="K1020">
            <v>3419.58</v>
          </cell>
          <cell r="M1020">
            <v>149901.89000000001</v>
          </cell>
          <cell r="O1020">
            <v>-146482.31</v>
          </cell>
        </row>
        <row r="1021">
          <cell r="E1021" t="str">
            <v>732040MB00</v>
          </cell>
          <cell r="H1021" t="str">
            <v>RENOVACION MP/BP MAL ESTADO</v>
          </cell>
          <cell r="K1021">
            <v>-47347.23</v>
          </cell>
          <cell r="M1021">
            <v>-353.76</v>
          </cell>
          <cell r="O1021">
            <v>-46993.47</v>
          </cell>
        </row>
        <row r="1022">
          <cell r="E1022" t="str">
            <v>732040NA00</v>
          </cell>
          <cell r="H1022" t="str">
            <v>NUEVOS ABONADOS</v>
          </cell>
          <cell r="K1022">
            <v>-3410277.44</v>
          </cell>
          <cell r="M1022">
            <v>-2112532.09</v>
          </cell>
          <cell r="O1022">
            <v>-1297745.3500000001</v>
          </cell>
        </row>
        <row r="1023">
          <cell r="E1023" t="str">
            <v>732040RA00</v>
          </cell>
          <cell r="H1023" t="str">
            <v>RENOVACION ACOMETIDAS</v>
          </cell>
          <cell r="K1023">
            <v>-139512.94</v>
          </cell>
          <cell r="M1023">
            <v>-35454.800000000003</v>
          </cell>
          <cell r="O1023">
            <v>-104058.14</v>
          </cell>
        </row>
        <row r="1024">
          <cell r="E1024" t="str">
            <v>732040RM00</v>
          </cell>
          <cell r="H1024" t="str">
            <v>CONST. ERM MP/BP</v>
          </cell>
          <cell r="K1024">
            <v>-776848.16</v>
          </cell>
          <cell r="M1024">
            <v>-23954.66</v>
          </cell>
          <cell r="O1024">
            <v>-752893.5</v>
          </cell>
        </row>
        <row r="1025">
          <cell r="E1025" t="str">
            <v>732040TB00</v>
          </cell>
          <cell r="H1025" t="str">
            <v>DESPLAZAMIENTOS TERCEROS MP/BP</v>
          </cell>
          <cell r="K1025">
            <v>-4399.6000000000004</v>
          </cell>
          <cell r="M1025">
            <v>-2195.56</v>
          </cell>
          <cell r="O1025">
            <v>-2204.04</v>
          </cell>
        </row>
        <row r="1026">
          <cell r="E1026" t="str">
            <v>Total 732 Trab. realizados para el inm.mat.</v>
          </cell>
          <cell r="H1026" t="str">
            <v>DESPLAZAMIENTOS TERCEROS MP/BP</v>
          </cell>
          <cell r="K1026">
            <v>-6128284.2000000002</v>
          </cell>
          <cell r="M1026">
            <v>-3149877.46</v>
          </cell>
          <cell r="O1026">
            <v>-2978406.74</v>
          </cell>
        </row>
        <row r="1027">
          <cell r="E1027" t="str">
            <v>TOTAL TRABAJOS REALIZADOS PARA LA EMPRESA</v>
          </cell>
          <cell r="K1027">
            <v>-6128284.2000000002</v>
          </cell>
          <cell r="M1027">
            <v>-3149877.46</v>
          </cell>
          <cell r="O1027">
            <v>-2978406.74</v>
          </cell>
        </row>
        <row r="1028">
          <cell r="E1028" t="str">
            <v>TOTAL TRABAJOS REALIZADOS PARA LA EMPRESA</v>
          </cell>
          <cell r="K1028">
            <v>-6128284.2000000002</v>
          </cell>
          <cell r="M1028">
            <v>-3149877.46</v>
          </cell>
          <cell r="O1028">
            <v>-2978406.74</v>
          </cell>
        </row>
        <row r="1030">
          <cell r="E1030" t="str">
            <v>INGRESOS POR OBRAS</v>
          </cell>
        </row>
        <row r="1031">
          <cell r="E1031" t="str">
            <v>INGRESOS POR OBRAS</v>
          </cell>
        </row>
        <row r="1032">
          <cell r="E1032" t="str">
            <v>70506 Ingresos por obras</v>
          </cell>
        </row>
        <row r="1033">
          <cell r="E1033">
            <v>7050600000</v>
          </cell>
          <cell r="H1033" t="str">
            <v>CONTRAPRESTACION DE ACOMETIDAS Y RAMALE</v>
          </cell>
          <cell r="K1033">
            <v>-4068</v>
          </cell>
          <cell r="M1033">
            <v>-4068</v>
          </cell>
          <cell r="O1033">
            <v>0</v>
          </cell>
        </row>
        <row r="1034">
          <cell r="E1034">
            <v>7050700012</v>
          </cell>
          <cell r="H1034" t="str">
            <v>CONEXIÓN NO ESTANDAR DOMESTICO</v>
          </cell>
          <cell r="K1034">
            <v>-13859227.84</v>
          </cell>
          <cell r="M1034">
            <v>-12783954.93</v>
          </cell>
          <cell r="O1034">
            <v>-1075272.9099999999</v>
          </cell>
        </row>
        <row r="1035">
          <cell r="E1035">
            <v>7050700112</v>
          </cell>
          <cell r="H1035" t="str">
            <v>CONEXIÓN ESTANDAR DOMESTICO</v>
          </cell>
          <cell r="K1035">
            <v>-64336652.93</v>
          </cell>
          <cell r="M1035">
            <v>-58739749.060000002</v>
          </cell>
          <cell r="O1035">
            <v>-5596903.8700000001</v>
          </cell>
        </row>
        <row r="1036">
          <cell r="E1036">
            <v>7050701012</v>
          </cell>
          <cell r="H1036" t="str">
            <v>CONEXIÓN NO ESTANDAR COMERCIAL</v>
          </cell>
          <cell r="K1036">
            <v>-1107548.78</v>
          </cell>
          <cell r="M1036">
            <v>-1123386.92</v>
          </cell>
          <cell r="O1036">
            <v>15838.14</v>
          </cell>
        </row>
        <row r="1037">
          <cell r="E1037">
            <v>7050701112</v>
          </cell>
          <cell r="H1037" t="str">
            <v>CONEXIÓN ESTANDAR COMERCIAL</v>
          </cell>
          <cell r="K1037">
            <v>-2849699.59</v>
          </cell>
          <cell r="M1037">
            <v>-2592668.75</v>
          </cell>
          <cell r="O1037">
            <v>-257030.84</v>
          </cell>
        </row>
        <row r="1038">
          <cell r="E1038">
            <v>7050702012</v>
          </cell>
          <cell r="H1038" t="str">
            <v>CONEXIÓN NO ESTANDAR INDUSTRIAL</v>
          </cell>
          <cell r="K1038">
            <v>-5477368.25</v>
          </cell>
          <cell r="M1038">
            <v>-5467596.4699999997</v>
          </cell>
          <cell r="O1038">
            <v>-9771.7800000000007</v>
          </cell>
        </row>
        <row r="1039">
          <cell r="E1039">
            <v>7050702112</v>
          </cell>
          <cell r="H1039" t="str">
            <v>CONEXIÓN ESTANDAR INDUSTRIAL</v>
          </cell>
          <cell r="K1039">
            <v>-31304394.920000002</v>
          </cell>
          <cell r="M1039">
            <v>-29576849.920000002</v>
          </cell>
          <cell r="O1039">
            <v>-1727545</v>
          </cell>
        </row>
        <row r="1040">
          <cell r="E1040">
            <v>7050709012</v>
          </cell>
          <cell r="H1040" t="str">
            <v>CONEXIÓN NO ESTANDAR GRAN COMERCIAL</v>
          </cell>
          <cell r="K1040">
            <v>-5698520.5599999996</v>
          </cell>
          <cell r="M1040">
            <v>-5423753.25</v>
          </cell>
          <cell r="O1040">
            <v>-274767.31</v>
          </cell>
        </row>
        <row r="1041">
          <cell r="E1041">
            <v>7050709112</v>
          </cell>
          <cell r="H1041" t="str">
            <v>CONEXIÓN ESTANDAR GRAN COMERCIAL</v>
          </cell>
          <cell r="K1041">
            <v>-367765.96</v>
          </cell>
          <cell r="M1041">
            <v>-365387.07</v>
          </cell>
          <cell r="O1041">
            <v>-2378.89</v>
          </cell>
        </row>
        <row r="1042">
          <cell r="E1042" t="str">
            <v>Total 70506 Ingresos por obras</v>
          </cell>
          <cell r="H1042" t="str">
            <v>CONEXIÓN ESTANDAR GRAN COMERCIAL</v>
          </cell>
          <cell r="K1042">
            <v>-125005246.83</v>
          </cell>
          <cell r="M1042">
            <v>-116077414.37</v>
          </cell>
          <cell r="O1042">
            <v>-8927832.4600000009</v>
          </cell>
        </row>
        <row r="1043">
          <cell r="E1043" t="str">
            <v>722 Desplazamientos de red a cargo de terc.</v>
          </cell>
          <cell r="K1043">
            <v>-125005246.83</v>
          </cell>
          <cell r="M1043">
            <v>-116077414.37</v>
          </cell>
          <cell r="O1043">
            <v>-8927832.4600000009</v>
          </cell>
        </row>
        <row r="1044">
          <cell r="E1044">
            <v>7220600000</v>
          </cell>
          <cell r="H1044" t="str">
            <v>INDEMNIZACION DESPLAZAMIENTOS RED</v>
          </cell>
          <cell r="K1044">
            <v>-3687469.43</v>
          </cell>
          <cell r="M1044">
            <v>-3637657.6000000001</v>
          </cell>
          <cell r="O1044">
            <v>-49811.83</v>
          </cell>
        </row>
        <row r="1045">
          <cell r="E1045" t="str">
            <v>Total 722 Desplaz. de red a cargo de terceros</v>
          </cell>
          <cell r="H1045" t="str">
            <v>INDEMNIZACION DESPLAZAMIENTOS RED</v>
          </cell>
          <cell r="K1045">
            <v>-3687469.43</v>
          </cell>
          <cell r="M1045">
            <v>-3637657.6000000001</v>
          </cell>
          <cell r="O1045">
            <v>-49811.83</v>
          </cell>
        </row>
        <row r="1046">
          <cell r="E1046" t="str">
            <v>723 Indemnización por daños en nuestra red</v>
          </cell>
          <cell r="K1046">
            <v>-3687469.43</v>
          </cell>
          <cell r="M1046">
            <v>-3637657.6000000001</v>
          </cell>
          <cell r="O1046">
            <v>-49811.83</v>
          </cell>
        </row>
        <row r="1047">
          <cell r="E1047">
            <v>7230600000</v>
          </cell>
          <cell r="H1047" t="str">
            <v>INDEMNIZACION POR DAÑOS EN NUESTRA RED</v>
          </cell>
          <cell r="K1047">
            <v>-128084.75</v>
          </cell>
          <cell r="M1047">
            <v>-128084.75</v>
          </cell>
          <cell r="O1047">
            <v>0</v>
          </cell>
        </row>
        <row r="1048">
          <cell r="E1048" t="str">
            <v>Total 723 Indemniz. por daños en nuestra red</v>
          </cell>
          <cell r="H1048" t="str">
            <v>INDEMNIZACION POR DAÑOS EN NUESTRA RED</v>
          </cell>
          <cell r="K1048">
            <v>-128084.75</v>
          </cell>
          <cell r="M1048">
            <v>-128084.75</v>
          </cell>
          <cell r="O1048">
            <v>0</v>
          </cell>
        </row>
        <row r="1049">
          <cell r="E1049" t="str">
            <v>TOTAL INGRESOS POR OBRAS</v>
          </cell>
          <cell r="K1049">
            <v>-128820801.01000001</v>
          </cell>
          <cell r="M1049">
            <v>-119843156.72</v>
          </cell>
          <cell r="O1049">
            <v>-8977644.2899999991</v>
          </cell>
        </row>
        <row r="1050">
          <cell r="E1050" t="str">
            <v>TOTAL INGRESOS POR OBRAS</v>
          </cell>
          <cell r="K1050">
            <v>-128820801.01000001</v>
          </cell>
          <cell r="M1050">
            <v>-119843156.72</v>
          </cell>
          <cell r="O1050">
            <v>-8977644.2899999991</v>
          </cell>
        </row>
        <row r="1052">
          <cell r="E1052" t="str">
            <v>OTROS INGRESOS DE GESTIÓN</v>
          </cell>
        </row>
        <row r="1053">
          <cell r="E1053" t="str">
            <v>OTROS INGRESOS DE GESTIÓN</v>
          </cell>
        </row>
        <row r="1054">
          <cell r="E1054" t="str">
            <v>705X7 Otros ingresos por prestación servicios</v>
          </cell>
        </row>
        <row r="1055">
          <cell r="E1055">
            <v>7050750000</v>
          </cell>
          <cell r="H1055" t="str">
            <v>COBRO GASTOS ESPECIALES DE COBRO</v>
          </cell>
          <cell r="K1055">
            <v>-2655073.5099999998</v>
          </cell>
          <cell r="M1055">
            <v>-2330821</v>
          </cell>
          <cell r="O1055">
            <v>-324252.51</v>
          </cell>
        </row>
        <row r="1056">
          <cell r="E1056">
            <v>7050760500</v>
          </cell>
          <cell r="H1056" t="str">
            <v>COBRO DE GASTOS DE CIERRE Y DE APERTURA</v>
          </cell>
          <cell r="K1056">
            <v>-13187788.119999999</v>
          </cell>
          <cell r="M1056">
            <v>-11560542.41</v>
          </cell>
          <cell r="O1056">
            <v>-1627245.71</v>
          </cell>
        </row>
        <row r="1057">
          <cell r="E1057">
            <v>7050770000</v>
          </cell>
          <cell r="H1057" t="str">
            <v>COBRO GASTOS CHEQUES DEVUELTOS</v>
          </cell>
          <cell r="K1057">
            <v>-897488.78</v>
          </cell>
          <cell r="M1057">
            <v>-553089.39</v>
          </cell>
          <cell r="O1057">
            <v>-344399.39</v>
          </cell>
        </row>
        <row r="1058">
          <cell r="E1058" t="str">
            <v>Total 705X7 Otros ingr. por prestación serv.</v>
          </cell>
          <cell r="H1058" t="str">
            <v>COBRO GASTOS CHEQUES DEVUELTOS</v>
          </cell>
          <cell r="K1058">
            <v>-16740350.41</v>
          </cell>
          <cell r="M1058">
            <v>-14444452.800000001</v>
          </cell>
          <cell r="O1058">
            <v>-2295897.61</v>
          </cell>
        </row>
        <row r="1059">
          <cell r="E1059" t="str">
            <v>721 Asistencia técnica a terceros</v>
          </cell>
          <cell r="K1059">
            <v>-16740350.41</v>
          </cell>
          <cell r="M1059">
            <v>-14444452.800000001</v>
          </cell>
          <cell r="O1059">
            <v>-2295897.61</v>
          </cell>
        </row>
        <row r="1060">
          <cell r="E1060">
            <v>7210710000</v>
          </cell>
          <cell r="H1060" t="str">
            <v>ASISTENCIA TECNICA A TERCEROS</v>
          </cell>
          <cell r="K1060">
            <v>-65884307.909999996</v>
          </cell>
          <cell r="M1060">
            <v>-60107720.869999997</v>
          </cell>
          <cell r="O1060">
            <v>-5776587.04</v>
          </cell>
        </row>
        <row r="1061">
          <cell r="E1061" t="str">
            <v>Total 721 Asistencia técnica a terceros</v>
          </cell>
          <cell r="H1061" t="str">
            <v>ASISTENCIA TECNICA A TERCEROS</v>
          </cell>
          <cell r="K1061">
            <v>-65884307.909999996</v>
          </cell>
          <cell r="M1061">
            <v>-60107720.869999997</v>
          </cell>
          <cell r="O1061">
            <v>-5776587.04</v>
          </cell>
        </row>
        <row r="1062">
          <cell r="E1062" t="str">
            <v>724 Indemnizaciones varias</v>
          </cell>
          <cell r="K1062">
            <v>-65884307.909999996</v>
          </cell>
          <cell r="M1062">
            <v>-60107720.869999997</v>
          </cell>
          <cell r="O1062">
            <v>-5776587.04</v>
          </cell>
        </row>
        <row r="1063">
          <cell r="E1063">
            <v>7240720000</v>
          </cell>
          <cell r="H1063" t="str">
            <v>INDEMNIZACIONES VARIAS</v>
          </cell>
          <cell r="K1063">
            <v>-154150.53</v>
          </cell>
          <cell r="M1063">
            <v>-154150.53</v>
          </cell>
          <cell r="O1063">
            <v>0</v>
          </cell>
        </row>
        <row r="1064">
          <cell r="E1064" t="str">
            <v>Total 724 Indemnizaciones varias</v>
          </cell>
          <cell r="H1064" t="str">
            <v>INDEMNIZACIONES VARIAS</v>
          </cell>
          <cell r="K1064">
            <v>-154150.53</v>
          </cell>
          <cell r="M1064">
            <v>-154150.53</v>
          </cell>
          <cell r="O1064">
            <v>0</v>
          </cell>
        </row>
        <row r="1065">
          <cell r="E1065">
            <v>7590700000</v>
          </cell>
          <cell r="H1065" t="str">
            <v>INGRESOS POR SERVICIOS DIVERSOS</v>
          </cell>
          <cell r="K1065">
            <v>-5453177.0300000003</v>
          </cell>
          <cell r="M1065">
            <v>-5082636.8600000003</v>
          </cell>
          <cell r="O1065">
            <v>-370540.17</v>
          </cell>
        </row>
        <row r="1066">
          <cell r="E1066">
            <v>7590710000</v>
          </cell>
          <cell r="H1066" t="str">
            <v>INGRESOS VARIOS</v>
          </cell>
          <cell r="K1066">
            <v>-10369628.960000001</v>
          </cell>
          <cell r="M1066">
            <v>-8691138.7899999991</v>
          </cell>
          <cell r="O1066">
            <v>-1678490.17</v>
          </cell>
        </row>
        <row r="1067">
          <cell r="E1067">
            <v>7590710000</v>
          </cell>
          <cell r="H1067" t="str">
            <v>INGRESOS VARIOS</v>
          </cell>
          <cell r="K1067">
            <v>-15822805.99</v>
          </cell>
          <cell r="M1067">
            <v>-13773775.65</v>
          </cell>
          <cell r="O1067">
            <v>-2049030.34</v>
          </cell>
        </row>
        <row r="1068">
          <cell r="E1068" t="str">
            <v>TOTAL OTROS INGRESOS DE GESTIÓN</v>
          </cell>
          <cell r="K1068">
            <v>-98601614.840000004</v>
          </cell>
          <cell r="M1068">
            <v>-88480099.849999994</v>
          </cell>
          <cell r="O1068">
            <v>-10121514.99</v>
          </cell>
        </row>
        <row r="1069">
          <cell r="E1069" t="str">
            <v>TOTAL OTROS INGRESOS DE GESTIÓN</v>
          </cell>
          <cell r="K1069">
            <v>-98601614.840000004</v>
          </cell>
          <cell r="M1069">
            <v>-88480099.849999994</v>
          </cell>
          <cell r="O1069">
            <v>-10121514.99</v>
          </cell>
        </row>
        <row r="1071">
          <cell r="E1071" t="str">
            <v>TOTAL INGRESOS OPERATIVOS</v>
          </cell>
          <cell r="K1071">
            <v>-2889867205.6100001</v>
          </cell>
          <cell r="M1071">
            <v>-2604688189.5799999</v>
          </cell>
          <cell r="O1071">
            <v>-285179016.02999997</v>
          </cell>
        </row>
        <row r="1072">
          <cell r="E1072" t="str">
            <v>=========================</v>
          </cell>
          <cell r="K1072">
            <v>-2889867205.6100001</v>
          </cell>
          <cell r="M1072">
            <v>-2604688189.5799999</v>
          </cell>
          <cell r="O1072">
            <v>-285179016.02999997</v>
          </cell>
        </row>
        <row r="1073">
          <cell r="E1073" t="str">
            <v>=========================</v>
          </cell>
        </row>
        <row r="1074">
          <cell r="E1074" t="str">
            <v>GASTOS OPERATIVOS</v>
          </cell>
        </row>
        <row r="1075">
          <cell r="E1075" t="str">
            <v>=================</v>
          </cell>
        </row>
        <row r="1076">
          <cell r="E1076" t="str">
            <v>COMPRAS DE GAS</v>
          </cell>
        </row>
        <row r="1077">
          <cell r="E1077" t="str">
            <v>COMPRAS DE GAS</v>
          </cell>
        </row>
        <row r="1078">
          <cell r="E1078" t="str">
            <v>60011 Compras de gas a empr.gr. para distrib.</v>
          </cell>
        </row>
        <row r="1079">
          <cell r="E1079">
            <v>6001100000</v>
          </cell>
          <cell r="H1079" t="str">
            <v>GAS NATURAL DOMESTICO-COMERCIAL</v>
          </cell>
          <cell r="K1079">
            <v>935449940</v>
          </cell>
          <cell r="M1079">
            <v>866384290</v>
          </cell>
          <cell r="O1079">
            <v>69065650</v>
          </cell>
        </row>
        <row r="1080">
          <cell r="E1080">
            <v>6001120000</v>
          </cell>
          <cell r="H1080" t="str">
            <v>GAS NATURAL INDUSTRIAL FIRME</v>
          </cell>
          <cell r="K1080">
            <v>1054585120</v>
          </cell>
          <cell r="M1080">
            <v>948870470.20000005</v>
          </cell>
          <cell r="O1080">
            <v>105714649.8</v>
          </cell>
        </row>
        <row r="1081">
          <cell r="E1081" t="str">
            <v>Total 60011 Compras de gas a emp.gr. distrib.</v>
          </cell>
          <cell r="H1081" t="str">
            <v>GAS NATURAL INDUSTRIAL FIRME</v>
          </cell>
          <cell r="K1081">
            <v>1990035060</v>
          </cell>
          <cell r="M1081">
            <v>1815254760.2</v>
          </cell>
          <cell r="O1081">
            <v>174780299.80000001</v>
          </cell>
        </row>
        <row r="1082">
          <cell r="E1082" t="str">
            <v>TOTAL COMPRAS DE GAS</v>
          </cell>
          <cell r="K1082">
            <v>1990035060</v>
          </cell>
          <cell r="M1082">
            <v>1815254760.2</v>
          </cell>
          <cell r="O1082">
            <v>174780299.80000001</v>
          </cell>
        </row>
        <row r="1083">
          <cell r="E1083" t="str">
            <v>TOTAL COMPRAS DE GAS</v>
          </cell>
          <cell r="K1083">
            <v>1990035060</v>
          </cell>
          <cell r="M1083">
            <v>1815254760.2</v>
          </cell>
          <cell r="O1083">
            <v>174780299.80000001</v>
          </cell>
        </row>
        <row r="1085">
          <cell r="E1085" t="str">
            <v>OTRAS COMPRAS</v>
          </cell>
        </row>
        <row r="1086">
          <cell r="E1086" t="str">
            <v>OTRAS COMPRAS</v>
          </cell>
        </row>
        <row r="1087">
          <cell r="E1087" t="str">
            <v>60002 Otras compras</v>
          </cell>
        </row>
        <row r="1088">
          <cell r="E1088">
            <v>6000210000</v>
          </cell>
          <cell r="H1088" t="str">
            <v>COSTE VENTA DE INSTALACIONES</v>
          </cell>
          <cell r="K1088">
            <v>98766350.900000006</v>
          </cell>
          <cell r="M1088">
            <v>86754647.170000002</v>
          </cell>
          <cell r="O1088">
            <v>12011703.73</v>
          </cell>
        </row>
        <row r="1089">
          <cell r="E1089">
            <v>6000230000</v>
          </cell>
          <cell r="H1089" t="str">
            <v>COSTE VENTA DE MATERIALES</v>
          </cell>
          <cell r="K1089">
            <v>4131642.51</v>
          </cell>
          <cell r="M1089">
            <v>1983360.65</v>
          </cell>
          <cell r="O1089">
            <v>2148281.86</v>
          </cell>
        </row>
        <row r="1090">
          <cell r="E1090">
            <v>6000240000</v>
          </cell>
          <cell r="H1090" t="str">
            <v>COBERTURA GAS DOMESTICO</v>
          </cell>
          <cell r="K1090">
            <v>-74044182.140000001</v>
          </cell>
          <cell r="M1090">
            <v>-71860854.920000002</v>
          </cell>
          <cell r="O1090">
            <v>-2183327.2200000002</v>
          </cell>
        </row>
        <row r="1091">
          <cell r="E1091">
            <v>6000240100</v>
          </cell>
          <cell r="H1091" t="str">
            <v>COBERTURA GAS GRANDES CLIENTES</v>
          </cell>
          <cell r="K1091">
            <v>-56536030.359999999</v>
          </cell>
          <cell r="M1091">
            <v>-54612837.579999998</v>
          </cell>
          <cell r="O1091">
            <v>-1923192.78</v>
          </cell>
        </row>
        <row r="1092">
          <cell r="E1092">
            <v>6000260000</v>
          </cell>
          <cell r="H1092" t="str">
            <v>COSTE VENTAS VARIAS</v>
          </cell>
          <cell r="K1092">
            <v>9621002.4000000004</v>
          </cell>
          <cell r="M1092">
            <v>8004323.9100000001</v>
          </cell>
          <cell r="O1092">
            <v>1616678.49</v>
          </cell>
        </row>
        <row r="1093">
          <cell r="E1093" t="str">
            <v>Total 60002 Otras compras</v>
          </cell>
          <cell r="H1093" t="str">
            <v>COSTE VENTAS VARIAS</v>
          </cell>
          <cell r="K1093">
            <v>-18061216.690000001</v>
          </cell>
          <cell r="M1093">
            <v>-29731360.77</v>
          </cell>
          <cell r="O1093">
            <v>11670144.08</v>
          </cell>
        </row>
        <row r="1094">
          <cell r="E1094" t="str">
            <v>TOTAL OTRAS COMPRAS</v>
          </cell>
          <cell r="K1094">
            <v>-18061216.690000001</v>
          </cell>
          <cell r="M1094">
            <v>-29731360.77</v>
          </cell>
          <cell r="O1094">
            <v>11670144.08</v>
          </cell>
        </row>
        <row r="1095">
          <cell r="E1095" t="str">
            <v>TOTAL OTRAS COMPRAS</v>
          </cell>
          <cell r="K1095">
            <v>-18061216.690000001</v>
          </cell>
          <cell r="M1095">
            <v>-29731360.77</v>
          </cell>
          <cell r="O1095">
            <v>11670144.08</v>
          </cell>
        </row>
        <row r="1097">
          <cell r="E1097" t="str">
            <v>GASTOS DE PERSONAL</v>
          </cell>
        </row>
        <row r="1098">
          <cell r="E1098" t="str">
            <v>GASTOS DE PERSONAL</v>
          </cell>
        </row>
        <row r="1099">
          <cell r="E1099" t="str">
            <v>641 Indemnizaciones</v>
          </cell>
        </row>
        <row r="1100">
          <cell r="E1100">
            <v>6410420000</v>
          </cell>
          <cell r="H1100" t="str">
            <v>POR TRASLADO</v>
          </cell>
          <cell r="K1100">
            <v>33426.71</v>
          </cell>
          <cell r="M1100">
            <v>22220.880000000001</v>
          </cell>
          <cell r="O1100">
            <v>11205.83</v>
          </cell>
        </row>
        <row r="1101">
          <cell r="E1101" t="str">
            <v>Total 641 Indemnizaciones</v>
          </cell>
          <cell r="H1101" t="str">
            <v>POR TRASLADO</v>
          </cell>
          <cell r="K1101">
            <v>33426.71</v>
          </cell>
          <cell r="M1101">
            <v>22220.880000000001</v>
          </cell>
          <cell r="O1101">
            <v>11205.83</v>
          </cell>
        </row>
        <row r="1102">
          <cell r="E1102" t="str">
            <v>649 Otros gastos sociales</v>
          </cell>
          <cell r="K1102">
            <v>33426.71</v>
          </cell>
          <cell r="M1102">
            <v>22220.880000000001</v>
          </cell>
          <cell r="O1102">
            <v>11205.83</v>
          </cell>
        </row>
        <row r="1103">
          <cell r="E1103">
            <v>6490400100</v>
          </cell>
          <cell r="H1103" t="str">
            <v>FORMACION</v>
          </cell>
          <cell r="K1103">
            <v>11372.42</v>
          </cell>
          <cell r="M1103">
            <v>11372.42</v>
          </cell>
          <cell r="O1103">
            <v>0</v>
          </cell>
        </row>
        <row r="1104">
          <cell r="E1104">
            <v>6490400300</v>
          </cell>
          <cell r="H1104" t="str">
            <v>SEGURO ACCIDENTES Y FALLECIMIENTOS</v>
          </cell>
          <cell r="K1104">
            <v>305480.06</v>
          </cell>
          <cell r="M1104">
            <v>305480.06</v>
          </cell>
          <cell r="O1104">
            <v>0</v>
          </cell>
        </row>
        <row r="1105">
          <cell r="E1105">
            <v>6490400500</v>
          </cell>
          <cell r="H1105" t="str">
            <v>VESTUARIO</v>
          </cell>
          <cell r="K1105">
            <v>7131.08</v>
          </cell>
          <cell r="M1105">
            <v>7131.08</v>
          </cell>
          <cell r="O1105">
            <v>0</v>
          </cell>
        </row>
        <row r="1106">
          <cell r="E1106">
            <v>6490400800</v>
          </cell>
          <cell r="H1106" t="str">
            <v>SELECCION DE PERSONAL</v>
          </cell>
          <cell r="K1106">
            <v>100348.16</v>
          </cell>
          <cell r="M1106">
            <v>100348.16</v>
          </cell>
          <cell r="O1106">
            <v>0</v>
          </cell>
        </row>
        <row r="1107">
          <cell r="E1107" t="str">
            <v>Total 649 Otros gastos sociales</v>
          </cell>
          <cell r="H1107" t="str">
            <v>SELECCION DE PERSONAL</v>
          </cell>
          <cell r="K1107">
            <v>424331.72</v>
          </cell>
          <cell r="M1107">
            <v>424331.72</v>
          </cell>
          <cell r="O1107">
            <v>0</v>
          </cell>
        </row>
        <row r="1108">
          <cell r="E1108" t="str">
            <v>TOTAL GASTOS DE PERSONAL</v>
          </cell>
          <cell r="K1108">
            <v>457758.43</v>
          </cell>
          <cell r="M1108">
            <v>446552.6</v>
          </cell>
          <cell r="O1108">
            <v>11205.83</v>
          </cell>
        </row>
        <row r="1109">
          <cell r="E1109" t="str">
            <v>TOTAL GASTOS DE PERSONAL</v>
          </cell>
          <cell r="K1109">
            <v>457758.43</v>
          </cell>
          <cell r="M1109">
            <v>446552.6</v>
          </cell>
          <cell r="O1109">
            <v>11205.83</v>
          </cell>
        </row>
        <row r="1111">
          <cell r="E1111" t="str">
            <v>TRIBUTOS</v>
          </cell>
        </row>
        <row r="1112">
          <cell r="E1112" t="str">
            <v>TRIBUTOS</v>
          </cell>
        </row>
        <row r="1113">
          <cell r="E1113" t="str">
            <v>631 Otros tributos</v>
          </cell>
        </row>
        <row r="1114">
          <cell r="E1114">
            <v>6310500000</v>
          </cell>
          <cell r="H1114" t="str">
            <v>PERMISOS Y TASAS</v>
          </cell>
          <cell r="K1114">
            <v>233228.4</v>
          </cell>
          <cell r="M1114">
            <v>202400.4</v>
          </cell>
          <cell r="O1114">
            <v>30828</v>
          </cell>
        </row>
        <row r="1115">
          <cell r="E1115">
            <v>6310520000</v>
          </cell>
          <cell r="H1115" t="str">
            <v>IMPUESTO SOBRE VEHICULOS DE TRACCION ME</v>
          </cell>
          <cell r="K1115">
            <v>471190.92</v>
          </cell>
          <cell r="M1115">
            <v>468817.91999999998</v>
          </cell>
          <cell r="O1115">
            <v>2373</v>
          </cell>
        </row>
        <row r="1116">
          <cell r="E1116">
            <v>6310525000</v>
          </cell>
          <cell r="H1116" t="str">
            <v>OTROS IMPUESTOS</v>
          </cell>
          <cell r="K1116">
            <v>8105.93</v>
          </cell>
          <cell r="M1116">
            <v>7382</v>
          </cell>
          <cell r="O1116">
            <v>723.93</v>
          </cell>
        </row>
        <row r="1117">
          <cell r="E1117" t="str">
            <v>Total 631 Otros tributos</v>
          </cell>
          <cell r="H1117" t="str">
            <v>OTROS IMPUESTOS</v>
          </cell>
          <cell r="K1117">
            <v>712525.25</v>
          </cell>
          <cell r="M1117">
            <v>678600.32</v>
          </cell>
          <cell r="O1117">
            <v>33924.93</v>
          </cell>
        </row>
        <row r="1118">
          <cell r="E1118" t="str">
            <v>TOTAL TRIBUTOS</v>
          </cell>
          <cell r="K1118">
            <v>712525.25</v>
          </cell>
          <cell r="M1118">
            <v>678600.32</v>
          </cell>
          <cell r="O1118">
            <v>33924.93</v>
          </cell>
        </row>
        <row r="1119">
          <cell r="E1119" t="str">
            <v>TOTAL TRIBUTOS</v>
          </cell>
          <cell r="K1119">
            <v>712525.25</v>
          </cell>
          <cell r="M1119">
            <v>678600.32</v>
          </cell>
          <cell r="O1119">
            <v>33924.93</v>
          </cell>
        </row>
        <row r="1121">
          <cell r="E1121" t="str">
            <v>SERVICIOS EXTERIORES</v>
          </cell>
        </row>
        <row r="1122">
          <cell r="E1122" t="str">
            <v>SERVICIOS EXTERIORES</v>
          </cell>
        </row>
        <row r="1123">
          <cell r="E1123" t="str">
            <v>ARRENDAMIENTOS</v>
          </cell>
        </row>
        <row r="1124">
          <cell r="E1124" t="str">
            <v>62106 Arrendamientos y cánones</v>
          </cell>
        </row>
        <row r="1125">
          <cell r="E1125">
            <v>6210600000</v>
          </cell>
          <cell r="H1125" t="str">
            <v>TERRENOS</v>
          </cell>
          <cell r="K1125">
            <v>47594.81</v>
          </cell>
          <cell r="M1125">
            <v>47594.81</v>
          </cell>
          <cell r="O1125">
            <v>0</v>
          </cell>
        </row>
        <row r="1126">
          <cell r="E1126">
            <v>6210610000</v>
          </cell>
          <cell r="H1126" t="str">
            <v>ARRENDAMIENTO EDIFICIOS,LOCALES Y OTRAS</v>
          </cell>
          <cell r="K1126">
            <v>10515260.08</v>
          </cell>
          <cell r="M1126">
            <v>9738530.4199999999</v>
          </cell>
          <cell r="O1126">
            <v>776729.66</v>
          </cell>
        </row>
        <row r="1127">
          <cell r="E1127">
            <v>6210630000</v>
          </cell>
          <cell r="H1127" t="str">
            <v>ARRENDAMIENTO MAQUINARIA, UTILES Y HERR</v>
          </cell>
          <cell r="K1127">
            <v>473.86</v>
          </cell>
          <cell r="M1127">
            <v>473.86</v>
          </cell>
          <cell r="O1127">
            <v>0</v>
          </cell>
        </row>
        <row r="1128">
          <cell r="E1128">
            <v>6210640000</v>
          </cell>
          <cell r="H1128" t="str">
            <v>ARRENDAMIENTO MOBILIARIO</v>
          </cell>
          <cell r="K1128">
            <v>754674.32</v>
          </cell>
          <cell r="M1128">
            <v>621325.61</v>
          </cell>
          <cell r="O1128">
            <v>133348.71</v>
          </cell>
        </row>
        <row r="1129">
          <cell r="E1129">
            <v>6210650000</v>
          </cell>
          <cell r="H1129" t="str">
            <v>MATERIAL INFORMATICO</v>
          </cell>
          <cell r="K1129">
            <v>1544141.99</v>
          </cell>
          <cell r="M1129">
            <v>1379379.52</v>
          </cell>
          <cell r="O1129">
            <v>164762.47</v>
          </cell>
        </row>
        <row r="1130">
          <cell r="E1130">
            <v>6210660000</v>
          </cell>
          <cell r="H1130" t="str">
            <v>ARRENDAMIENTO ELEMENTOS DE TRANSPORTE</v>
          </cell>
          <cell r="K1130">
            <v>308123.7</v>
          </cell>
          <cell r="M1130">
            <v>308123.7</v>
          </cell>
          <cell r="O1130">
            <v>0</v>
          </cell>
        </row>
        <row r="1131">
          <cell r="E1131">
            <v>6210661000</v>
          </cell>
          <cell r="H1131" t="str">
            <v>ARRENDAMIENTO NO UTILITARIOS</v>
          </cell>
          <cell r="K1131">
            <v>1726502.47</v>
          </cell>
          <cell r="M1131">
            <v>1733467.3</v>
          </cell>
          <cell r="O1131">
            <v>-6964.83</v>
          </cell>
        </row>
        <row r="1132">
          <cell r="E1132">
            <v>6210662000</v>
          </cell>
          <cell r="H1132" t="str">
            <v>ARRENDAMIENTO UTILITARIOS</v>
          </cell>
          <cell r="K1132">
            <v>856883.49</v>
          </cell>
          <cell r="M1132">
            <v>856883.49</v>
          </cell>
          <cell r="O1132">
            <v>0</v>
          </cell>
        </row>
        <row r="1133">
          <cell r="E1133" t="str">
            <v>Total 62106 Arrendamientos y cánones</v>
          </cell>
          <cell r="H1133" t="str">
            <v>ARRENDAMIENTO UTILITARIOS</v>
          </cell>
          <cell r="K1133">
            <v>15753654.720000001</v>
          </cell>
          <cell r="M1133">
            <v>14685778.710000001</v>
          </cell>
          <cell r="O1133">
            <v>1067876.01</v>
          </cell>
        </row>
        <row r="1134">
          <cell r="E1134" t="str">
            <v>TOTAL ARRENDAMIENTOS</v>
          </cell>
          <cell r="K1134">
            <v>15753654.720000001</v>
          </cell>
          <cell r="M1134">
            <v>14685778.710000001</v>
          </cell>
          <cell r="O1134">
            <v>1067876.01</v>
          </cell>
        </row>
        <row r="1135">
          <cell r="E1135" t="str">
            <v>....................</v>
          </cell>
          <cell r="K1135">
            <v>15753654.720000001</v>
          </cell>
          <cell r="M1135">
            <v>14685778.710000001</v>
          </cell>
          <cell r="O1135">
            <v>1067876.01</v>
          </cell>
        </row>
        <row r="1136">
          <cell r="E1136" t="str">
            <v>REPARACIÓN Y CONSERVACIÓN</v>
          </cell>
        </row>
        <row r="1137">
          <cell r="E1137" t="str">
            <v>622 Reparaciones y conservación</v>
          </cell>
        </row>
        <row r="1138">
          <cell r="E1138">
            <v>6220600000</v>
          </cell>
          <cell r="H1138" t="str">
            <v>REPARACION EDIFICIOS, LOCALES Y CONSTRU</v>
          </cell>
          <cell r="K1138">
            <v>2219640.37</v>
          </cell>
          <cell r="M1138">
            <v>1164861.46</v>
          </cell>
          <cell r="O1138">
            <v>1054778.9099999999</v>
          </cell>
        </row>
        <row r="1139">
          <cell r="E1139">
            <v>6220610000</v>
          </cell>
          <cell r="H1139" t="str">
            <v>ELEMENTOS DE TRANSPORTE</v>
          </cell>
          <cell r="K1139">
            <v>3901.75</v>
          </cell>
          <cell r="M1139">
            <v>3901.75</v>
          </cell>
          <cell r="O1139">
            <v>0</v>
          </cell>
        </row>
        <row r="1140">
          <cell r="E1140">
            <v>6220611000</v>
          </cell>
          <cell r="H1140" t="str">
            <v>REPARACIONES NO UTILITARIOS</v>
          </cell>
          <cell r="K1140">
            <v>93212.98</v>
          </cell>
          <cell r="M1140">
            <v>93212.98</v>
          </cell>
          <cell r="O1140">
            <v>0</v>
          </cell>
        </row>
        <row r="1141">
          <cell r="E1141">
            <v>6220612000</v>
          </cell>
          <cell r="H1141" t="str">
            <v>REPARACION UTILITARIOS</v>
          </cell>
          <cell r="K1141">
            <v>3222551.15</v>
          </cell>
          <cell r="M1141">
            <v>1869314.18</v>
          </cell>
          <cell r="O1141">
            <v>1353236.97</v>
          </cell>
        </row>
        <row r="1142">
          <cell r="E1142">
            <v>6220620000</v>
          </cell>
          <cell r="H1142" t="str">
            <v>REPARACION MAQUINARIA, UTILES Y HERRAMI</v>
          </cell>
          <cell r="K1142">
            <v>274579.7</v>
          </cell>
          <cell r="M1142">
            <v>203274.07</v>
          </cell>
          <cell r="O1142">
            <v>71305.63</v>
          </cell>
        </row>
        <row r="1143">
          <cell r="E1143">
            <v>6220630000</v>
          </cell>
          <cell r="H1143" t="str">
            <v>REPARACION MOBILIARIO Y ENSERES</v>
          </cell>
          <cell r="K1143">
            <v>26361.919999999998</v>
          </cell>
          <cell r="M1143">
            <v>25589.58</v>
          </cell>
          <cell r="O1143">
            <v>772.34</v>
          </cell>
        </row>
        <row r="1144">
          <cell r="E1144">
            <v>6220640000</v>
          </cell>
          <cell r="H1144" t="str">
            <v>HARDWARE INFORMATICO</v>
          </cell>
          <cell r="K1144">
            <v>469457.01</v>
          </cell>
          <cell r="M1144">
            <v>450100.23</v>
          </cell>
          <cell r="O1144">
            <v>19356.78</v>
          </cell>
        </row>
        <row r="1145">
          <cell r="E1145">
            <v>6220640500</v>
          </cell>
          <cell r="H1145" t="str">
            <v>SOFTWARE INFORMATICO</v>
          </cell>
          <cell r="K1145">
            <v>6857.36</v>
          </cell>
          <cell r="M1145">
            <v>6857.36</v>
          </cell>
          <cell r="O1145">
            <v>0</v>
          </cell>
        </row>
        <row r="1146">
          <cell r="E1146">
            <v>6220660000</v>
          </cell>
          <cell r="H1146" t="str">
            <v>MANTENIMIENTO CORRECTIVO RED A.P.</v>
          </cell>
          <cell r="K1146">
            <v>449447.82</v>
          </cell>
          <cell r="M1146">
            <v>448036.97</v>
          </cell>
          <cell r="O1146">
            <v>1410.85</v>
          </cell>
        </row>
        <row r="1147">
          <cell r="E1147">
            <v>6220660500</v>
          </cell>
          <cell r="H1147" t="str">
            <v>MANTENIMIENTO CORRECTIVO RED M/B P</v>
          </cell>
          <cell r="K1147">
            <v>7776807.3499999996</v>
          </cell>
          <cell r="M1147">
            <v>7081908.4400000004</v>
          </cell>
          <cell r="O1147">
            <v>694898.91</v>
          </cell>
        </row>
        <row r="1148">
          <cell r="E1148">
            <v>6220661000</v>
          </cell>
          <cell r="H1148" t="str">
            <v>MANTENIMIENTO PREVENTIVO RED A.P.</v>
          </cell>
          <cell r="K1148">
            <v>3614704.41</v>
          </cell>
          <cell r="M1148">
            <v>3208422.86</v>
          </cell>
          <cell r="O1148">
            <v>406281.55</v>
          </cell>
        </row>
        <row r="1149">
          <cell r="E1149">
            <v>6220661500</v>
          </cell>
          <cell r="H1149" t="str">
            <v>MANTENIMIENTO PREVENTIVO RED M / B.P.</v>
          </cell>
          <cell r="K1149">
            <v>10991.7</v>
          </cell>
          <cell r="M1149">
            <v>3185.7</v>
          </cell>
          <cell r="O1149">
            <v>7806</v>
          </cell>
        </row>
        <row r="1150">
          <cell r="E1150">
            <v>6220662000</v>
          </cell>
          <cell r="H1150" t="str">
            <v>RESEGUIMIENTO RED</v>
          </cell>
          <cell r="K1150">
            <v>4208947.1900000004</v>
          </cell>
          <cell r="M1150">
            <v>3644354.45</v>
          </cell>
          <cell r="O1150">
            <v>564592.74</v>
          </cell>
        </row>
        <row r="1151">
          <cell r="E1151">
            <v>6220662500</v>
          </cell>
          <cell r="H1151" t="str">
            <v>RETENES</v>
          </cell>
          <cell r="K1151">
            <v>1969717.8</v>
          </cell>
          <cell r="M1151">
            <v>1656905.8</v>
          </cell>
          <cell r="O1151">
            <v>312812</v>
          </cell>
        </row>
        <row r="1152">
          <cell r="E1152">
            <v>6220663500</v>
          </cell>
          <cell r="H1152" t="str">
            <v>RESTO INSTALACIONES TECNICAS</v>
          </cell>
          <cell r="K1152">
            <v>7601621.5700000003</v>
          </cell>
          <cell r="M1152">
            <v>5841124.5</v>
          </cell>
          <cell r="O1152">
            <v>1760497.07</v>
          </cell>
        </row>
        <row r="1153">
          <cell r="E1153" t="str">
            <v>Total 622 Reparaciones y conservación</v>
          </cell>
          <cell r="H1153" t="str">
            <v>RESTO INSTALACIONES TECNICAS</v>
          </cell>
          <cell r="K1153">
            <v>31948800.079999998</v>
          </cell>
          <cell r="M1153">
            <v>25701050.329999998</v>
          </cell>
          <cell r="O1153">
            <v>6247749.75</v>
          </cell>
        </row>
        <row r="1154">
          <cell r="E1154" t="str">
            <v>TOTAL REPARACIÓN Y CONSERVACIÓN</v>
          </cell>
          <cell r="K1154">
            <v>31948800.079999998</v>
          </cell>
          <cell r="M1154">
            <v>25701050.329999998</v>
          </cell>
          <cell r="O1154">
            <v>6247749.75</v>
          </cell>
        </row>
        <row r="1155">
          <cell r="E1155" t="str">
            <v>...............................</v>
          </cell>
          <cell r="K1155">
            <v>31948800.079999998</v>
          </cell>
          <cell r="M1155">
            <v>25701050.329999998</v>
          </cell>
          <cell r="O1155">
            <v>6247749.75</v>
          </cell>
        </row>
        <row r="1156">
          <cell r="E1156" t="str">
            <v>SUMINISTROS</v>
          </cell>
        </row>
        <row r="1157">
          <cell r="E1157" t="str">
            <v>628 Suministros</v>
          </cell>
        </row>
        <row r="1158">
          <cell r="E1158">
            <v>6280600000</v>
          </cell>
          <cell r="H1158" t="str">
            <v>ELECTRICIDAD</v>
          </cell>
          <cell r="K1158">
            <v>1523382.42</v>
          </cell>
          <cell r="M1158">
            <v>1406679.78</v>
          </cell>
          <cell r="O1158">
            <v>116702.64</v>
          </cell>
        </row>
        <row r="1159">
          <cell r="E1159">
            <v>6280610000</v>
          </cell>
          <cell r="H1159" t="str">
            <v>AGUA</v>
          </cell>
          <cell r="K1159">
            <v>143481.34</v>
          </cell>
          <cell r="M1159">
            <v>103367.56</v>
          </cell>
          <cell r="O1159">
            <v>40113.78</v>
          </cell>
        </row>
        <row r="1160">
          <cell r="E1160">
            <v>6280620000</v>
          </cell>
          <cell r="H1160" t="str">
            <v>CARBURANTES Y COMBUSTIBLES</v>
          </cell>
          <cell r="K1160">
            <v>3116893.31</v>
          </cell>
          <cell r="M1160">
            <v>2450689.6</v>
          </cell>
          <cell r="O1160">
            <v>666203.71</v>
          </cell>
        </row>
        <row r="1161">
          <cell r="E1161">
            <v>6280630000</v>
          </cell>
          <cell r="H1161" t="str">
            <v>TELEFONOS</v>
          </cell>
          <cell r="K1161">
            <v>4558044.79</v>
          </cell>
          <cell r="M1161">
            <v>4049900.46</v>
          </cell>
          <cell r="O1161">
            <v>508144.33</v>
          </cell>
        </row>
        <row r="1162">
          <cell r="E1162">
            <v>6280650000</v>
          </cell>
          <cell r="H1162" t="str">
            <v>CORREOS Y MENSAJERIA</v>
          </cell>
          <cell r="K1162">
            <v>8929177.0800000001</v>
          </cell>
          <cell r="M1162">
            <v>8031869.9400000004</v>
          </cell>
          <cell r="O1162">
            <v>897307.14</v>
          </cell>
        </row>
        <row r="1163">
          <cell r="E1163">
            <v>6280660000</v>
          </cell>
          <cell r="H1163" t="str">
            <v>TRANSMISION DE DATOS</v>
          </cell>
          <cell r="K1163">
            <v>3040532.61</v>
          </cell>
          <cell r="M1163">
            <v>2753070.05</v>
          </cell>
          <cell r="O1163">
            <v>287462.56</v>
          </cell>
        </row>
        <row r="1164">
          <cell r="E1164">
            <v>6280670000</v>
          </cell>
          <cell r="H1164" t="str">
            <v>OTRAS COMUNICACIONES</v>
          </cell>
          <cell r="K1164">
            <v>4142.6099999999997</v>
          </cell>
          <cell r="M1164">
            <v>4142.6099999999997</v>
          </cell>
          <cell r="O1164">
            <v>0</v>
          </cell>
        </row>
        <row r="1165">
          <cell r="E1165">
            <v>6280680000</v>
          </cell>
          <cell r="H1165" t="str">
            <v>MATERIAL DE OFICINA</v>
          </cell>
          <cell r="K1165">
            <v>2644156.84</v>
          </cell>
          <cell r="M1165">
            <v>2364877.65</v>
          </cell>
          <cell r="O1165">
            <v>279279.19</v>
          </cell>
        </row>
        <row r="1166">
          <cell r="E1166">
            <v>6280690000</v>
          </cell>
          <cell r="H1166" t="str">
            <v>MATERIAL FUNGIBLE INFORMATICO</v>
          </cell>
          <cell r="K1166">
            <v>238536.99</v>
          </cell>
          <cell r="M1166">
            <v>226916.03</v>
          </cell>
          <cell r="O1166">
            <v>11620.96</v>
          </cell>
        </row>
        <row r="1167">
          <cell r="E1167">
            <v>6280690500</v>
          </cell>
          <cell r="H1167" t="str">
            <v>GAS</v>
          </cell>
          <cell r="K1167">
            <v>418873.14</v>
          </cell>
          <cell r="M1167">
            <v>391752.78</v>
          </cell>
          <cell r="O1167">
            <v>27120.36</v>
          </cell>
        </row>
        <row r="1168">
          <cell r="E1168">
            <v>6280691000</v>
          </cell>
          <cell r="H1168" t="str">
            <v>OTROS SUMINISTROS</v>
          </cell>
          <cell r="K1168">
            <v>670239.52</v>
          </cell>
          <cell r="M1168">
            <v>517346.85</v>
          </cell>
          <cell r="O1168">
            <v>152892.67000000001</v>
          </cell>
        </row>
        <row r="1169">
          <cell r="E1169" t="str">
            <v>Total 628 Suministros</v>
          </cell>
          <cell r="H1169" t="str">
            <v>OTROS SUMINISTROS</v>
          </cell>
          <cell r="K1169">
            <v>25287460.649999999</v>
          </cell>
          <cell r="M1169">
            <v>22300613.309999999</v>
          </cell>
          <cell r="O1169">
            <v>2986847.34</v>
          </cell>
        </row>
        <row r="1170">
          <cell r="E1170" t="str">
            <v>TOTAL SUMINISTROS</v>
          </cell>
          <cell r="K1170">
            <v>25287460.649999999</v>
          </cell>
          <cell r="M1170">
            <v>22300613.309999999</v>
          </cell>
          <cell r="O1170">
            <v>2986847.34</v>
          </cell>
        </row>
        <row r="1171">
          <cell r="E1171" t="str">
            <v>.................</v>
          </cell>
          <cell r="K1171">
            <v>25287460.649999999</v>
          </cell>
          <cell r="M1171">
            <v>22300613.309999999</v>
          </cell>
          <cell r="O1171">
            <v>2986847.34</v>
          </cell>
        </row>
        <row r="1172">
          <cell r="E1172" t="str">
            <v>CÁNONES</v>
          </cell>
        </row>
        <row r="1173">
          <cell r="E1173">
            <v>6210690000</v>
          </cell>
          <cell r="H1173" t="str">
            <v>CANONES INFORMATICOS</v>
          </cell>
          <cell r="K1173">
            <v>15196698.109999999</v>
          </cell>
          <cell r="M1173">
            <v>13494385.33</v>
          </cell>
          <cell r="O1173">
            <v>1702312.78</v>
          </cell>
        </row>
        <row r="1174">
          <cell r="E1174">
            <v>6210690000</v>
          </cell>
          <cell r="H1174" t="str">
            <v>CANONES INFORMATICOS</v>
          </cell>
          <cell r="K1174">
            <v>15196698.109999999</v>
          </cell>
          <cell r="M1174">
            <v>13494385.33</v>
          </cell>
          <cell r="O1174">
            <v>1702312.78</v>
          </cell>
        </row>
        <row r="1175">
          <cell r="E1175" t="str">
            <v>TOTAL CÁNONES</v>
          </cell>
          <cell r="K1175">
            <v>15196698.109999999</v>
          </cell>
          <cell r="M1175">
            <v>13494385.33</v>
          </cell>
          <cell r="O1175">
            <v>1702312.78</v>
          </cell>
        </row>
        <row r="1176">
          <cell r="E1176" t="str">
            <v>.............</v>
          </cell>
          <cell r="K1176">
            <v>15196698.109999999</v>
          </cell>
          <cell r="M1176">
            <v>13494385.33</v>
          </cell>
          <cell r="O1176">
            <v>1702312.78</v>
          </cell>
        </row>
        <row r="1177">
          <cell r="E1177" t="str">
            <v>SERVICIOS PROFESIONALES INDEPENDIENTES</v>
          </cell>
        </row>
        <row r="1178">
          <cell r="E1178" t="str">
            <v>623 Servicios profesionales independientes</v>
          </cell>
        </row>
        <row r="1179">
          <cell r="E1179">
            <v>6230600000</v>
          </cell>
          <cell r="H1179" t="str">
            <v>JURIDICOS Y CONTENCIOSOS</v>
          </cell>
          <cell r="K1179">
            <v>3493174.28</v>
          </cell>
          <cell r="M1179">
            <v>3196310.21</v>
          </cell>
          <cell r="O1179">
            <v>296864.07</v>
          </cell>
        </row>
        <row r="1180">
          <cell r="E1180">
            <v>6230610000</v>
          </cell>
          <cell r="H1180" t="str">
            <v>AUDITORIAS</v>
          </cell>
          <cell r="K1180">
            <v>435081.93</v>
          </cell>
          <cell r="M1180">
            <v>435081.93</v>
          </cell>
          <cell r="O1180">
            <v>0</v>
          </cell>
        </row>
        <row r="1181">
          <cell r="E1181">
            <v>6230620000</v>
          </cell>
          <cell r="H1181" t="str">
            <v>ASESORIAS</v>
          </cell>
          <cell r="K1181">
            <v>3500</v>
          </cell>
          <cell r="M1181">
            <v>0</v>
          </cell>
          <cell r="O1181">
            <v>3500</v>
          </cell>
        </row>
        <row r="1182">
          <cell r="E1182">
            <v>6230640000</v>
          </cell>
          <cell r="H1182" t="str">
            <v>VIGILANCIA</v>
          </cell>
          <cell r="K1182">
            <v>2668890.7999999998</v>
          </cell>
          <cell r="M1182">
            <v>2603928.67</v>
          </cell>
          <cell r="O1182">
            <v>64962.13</v>
          </cell>
        </row>
        <row r="1183">
          <cell r="E1183">
            <v>6230660000</v>
          </cell>
          <cell r="H1183" t="str">
            <v>OTROS SERVICIOS PROFESIONALES</v>
          </cell>
          <cell r="K1183">
            <v>2054002.19</v>
          </cell>
          <cell r="M1183">
            <v>1640825.76</v>
          </cell>
          <cell r="O1183">
            <v>413176.43</v>
          </cell>
        </row>
        <row r="1184">
          <cell r="E1184" t="str">
            <v>Total 623 Servicios profesionales indep.</v>
          </cell>
          <cell r="H1184" t="str">
            <v>OTROS SERVICIOS PROFESIONALES</v>
          </cell>
          <cell r="K1184">
            <v>8654649.1999999993</v>
          </cell>
          <cell r="M1184">
            <v>7876146.5700000003</v>
          </cell>
          <cell r="O1184">
            <v>778502.63</v>
          </cell>
        </row>
        <row r="1185">
          <cell r="E1185" t="str">
            <v>TOTAL SERVICIOS PROFESIONALES INDEPENDIENTES</v>
          </cell>
          <cell r="K1185">
            <v>8654649.1999999993</v>
          </cell>
          <cell r="M1185">
            <v>7876146.5700000003</v>
          </cell>
          <cell r="O1185">
            <v>778502.63</v>
          </cell>
        </row>
        <row r="1186">
          <cell r="E1186" t="str">
            <v>............................................</v>
          </cell>
          <cell r="K1186">
            <v>8654649.1999999993</v>
          </cell>
          <cell r="M1186">
            <v>7876146.5700000003</v>
          </cell>
          <cell r="O1186">
            <v>778502.63</v>
          </cell>
        </row>
        <row r="1187">
          <cell r="E1187" t="str">
            <v>PUBLICIDAD, PROPAGANDA Y RELACIONES PÚBLICAS</v>
          </cell>
        </row>
        <row r="1188">
          <cell r="E1188" t="str">
            <v>627 Publicidad, propaganda y rel. públicas</v>
          </cell>
        </row>
        <row r="1189">
          <cell r="E1189">
            <v>6270600000</v>
          </cell>
          <cell r="H1189" t="str">
            <v>PUBLICIDAD</v>
          </cell>
          <cell r="K1189">
            <v>6247769.1600000001</v>
          </cell>
          <cell r="M1189">
            <v>5840329.46</v>
          </cell>
          <cell r="O1189">
            <v>407439.7</v>
          </cell>
        </row>
        <row r="1190">
          <cell r="E1190">
            <v>6270610000</v>
          </cell>
          <cell r="H1190" t="str">
            <v>PATROCINIOS</v>
          </cell>
          <cell r="K1190">
            <v>153404.64000000001</v>
          </cell>
          <cell r="M1190">
            <v>153404.64000000001</v>
          </cell>
          <cell r="O1190">
            <v>0</v>
          </cell>
        </row>
        <row r="1191">
          <cell r="E1191">
            <v>6270630000</v>
          </cell>
          <cell r="H1191" t="str">
            <v>ACTIVIDADES PROMOCIONALES</v>
          </cell>
          <cell r="K1191">
            <v>2234391.9500000002</v>
          </cell>
          <cell r="M1191">
            <v>1939610.17</v>
          </cell>
          <cell r="O1191">
            <v>294781.78000000003</v>
          </cell>
        </row>
        <row r="1192">
          <cell r="E1192">
            <v>6270640000</v>
          </cell>
          <cell r="H1192" t="str">
            <v>INVESTIGACION</v>
          </cell>
          <cell r="K1192">
            <v>1136781.67</v>
          </cell>
          <cell r="M1192">
            <v>903081.67</v>
          </cell>
          <cell r="O1192">
            <v>233700</v>
          </cell>
        </row>
        <row r="1193">
          <cell r="E1193">
            <v>6270650000</v>
          </cell>
          <cell r="H1193" t="str">
            <v>PUBLICACIONES Y FILMACIONES</v>
          </cell>
          <cell r="K1193">
            <v>378804.64</v>
          </cell>
          <cell r="M1193">
            <v>357664.05</v>
          </cell>
          <cell r="O1193">
            <v>21140.59</v>
          </cell>
        </row>
        <row r="1194">
          <cell r="E1194">
            <v>6270660000</v>
          </cell>
          <cell r="H1194" t="str">
            <v>REUNIONES DE TRABAJO</v>
          </cell>
          <cell r="K1194">
            <v>763547.17</v>
          </cell>
          <cell r="M1194">
            <v>668210.63</v>
          </cell>
          <cell r="O1194">
            <v>95336.54</v>
          </cell>
        </row>
        <row r="1195">
          <cell r="E1195">
            <v>6270670500</v>
          </cell>
          <cell r="H1195" t="str">
            <v>ATENCIONES A TERCEROS</v>
          </cell>
          <cell r="K1195">
            <v>205540.77</v>
          </cell>
          <cell r="M1195">
            <v>183299.13</v>
          </cell>
          <cell r="O1195">
            <v>22241.64</v>
          </cell>
        </row>
        <row r="1196">
          <cell r="E1196">
            <v>6270671000</v>
          </cell>
          <cell r="H1196" t="str">
            <v>DONATIVOS Y GRATIFICACIONES</v>
          </cell>
          <cell r="K1196">
            <v>34656.39</v>
          </cell>
          <cell r="M1196">
            <v>34656.39</v>
          </cell>
          <cell r="O1196">
            <v>0</v>
          </cell>
        </row>
        <row r="1197">
          <cell r="E1197">
            <v>6270671500</v>
          </cell>
          <cell r="H1197" t="str">
            <v>ATENCIONES NAVIDAD</v>
          </cell>
          <cell r="K1197">
            <v>71759</v>
          </cell>
          <cell r="M1197">
            <v>0</v>
          </cell>
          <cell r="O1197">
            <v>71759</v>
          </cell>
        </row>
        <row r="1198">
          <cell r="E1198">
            <v>6270690000</v>
          </cell>
          <cell r="H1198" t="str">
            <v>OTROS GASTOS</v>
          </cell>
          <cell r="K1198">
            <v>11406.71</v>
          </cell>
          <cell r="M1198">
            <v>11436.71</v>
          </cell>
          <cell r="O1198">
            <v>-30</v>
          </cell>
        </row>
        <row r="1199">
          <cell r="E1199" t="str">
            <v>Total 627 Publ., propaganda y rel. públicas</v>
          </cell>
          <cell r="H1199" t="str">
            <v>OTROS GASTOS</v>
          </cell>
          <cell r="K1199">
            <v>11238062.1</v>
          </cell>
          <cell r="M1199">
            <v>10091692.85</v>
          </cell>
          <cell r="O1199">
            <v>1146369.25</v>
          </cell>
        </row>
        <row r="1200">
          <cell r="E1200" t="str">
            <v>TOTAL PUBL., PROPAGANDA Y RELACIONES PÚBLICAS</v>
          </cell>
          <cell r="K1200">
            <v>11238062.1</v>
          </cell>
          <cell r="M1200">
            <v>10091692.85</v>
          </cell>
          <cell r="O1200">
            <v>1146369.25</v>
          </cell>
        </row>
        <row r="1201">
          <cell r="E1201" t="str">
            <v>.............................................</v>
          </cell>
          <cell r="K1201">
            <v>11238066.1</v>
          </cell>
          <cell r="M1201">
            <v>10091692.85</v>
          </cell>
          <cell r="O1201">
            <v>1146373.25</v>
          </cell>
        </row>
        <row r="1202">
          <cell r="E1202" t="str">
            <v>625 Primas de seguros</v>
          </cell>
          <cell r="H1202" t="str">
            <v>INCENDIO, ROBO Y EXPOLIACIONES</v>
          </cell>
          <cell r="K1202">
            <v>577.76</v>
          </cell>
          <cell r="M1202">
            <v>0</v>
          </cell>
          <cell r="O1202">
            <v>577.76</v>
          </cell>
        </row>
        <row r="1203">
          <cell r="E1203">
            <v>6250610000</v>
          </cell>
          <cell r="H1203" t="str">
            <v>INCENDIO, ROBO Y EXPOLIACIONES</v>
          </cell>
          <cell r="K1203">
            <v>227679.07</v>
          </cell>
          <cell r="M1203">
            <v>577.76</v>
          </cell>
          <cell r="O1203">
            <v>227101.31</v>
          </cell>
        </row>
        <row r="1204">
          <cell r="E1204">
            <v>6250620000</v>
          </cell>
          <cell r="H1204" t="str">
            <v>PRIMAS DE SEGUROS ELEMENTOS DE TRANSPOR</v>
          </cell>
          <cell r="K1204">
            <v>594819.56000000006</v>
          </cell>
          <cell r="M1204">
            <v>528057.4</v>
          </cell>
          <cell r="O1204">
            <v>66762.16</v>
          </cell>
        </row>
        <row r="1205">
          <cell r="E1205">
            <v>6250630000</v>
          </cell>
          <cell r="H1205" t="str">
            <v>PLAN DE SEGURO INTEGRADO</v>
          </cell>
          <cell r="K1205">
            <v>4692361.46</v>
          </cell>
          <cell r="M1205">
            <v>4083484.07</v>
          </cell>
          <cell r="O1205">
            <v>608877.39</v>
          </cell>
        </row>
        <row r="1206">
          <cell r="E1206">
            <v>6250640100</v>
          </cell>
          <cell r="H1206" t="str">
            <v>SEGUROS POR OTROS CONCEPTOS</v>
          </cell>
          <cell r="K1206">
            <v>167868.7</v>
          </cell>
          <cell r="M1206">
            <v>167868.7</v>
          </cell>
          <cell r="O1206">
            <v>0</v>
          </cell>
        </row>
        <row r="1207">
          <cell r="E1207" t="str">
            <v>Total 625 Primas de seguros</v>
          </cell>
          <cell r="H1207" t="str">
            <v>SEGUROS POR OTROS CONCEPTOS</v>
          </cell>
          <cell r="K1207">
            <v>5682728.79</v>
          </cell>
          <cell r="M1207">
            <v>4779987.93</v>
          </cell>
          <cell r="O1207">
            <v>902740.86</v>
          </cell>
        </row>
        <row r="1208">
          <cell r="E1208" t="str">
            <v>Total 625 Primas de seguros</v>
          </cell>
          <cell r="K1208">
            <v>5682728.79</v>
          </cell>
          <cell r="M1208">
            <v>4779987.93</v>
          </cell>
          <cell r="O1208">
            <v>902740.86</v>
          </cell>
        </row>
        <row r="1209">
          <cell r="E1209" t="str">
            <v>629060 Otros servicios</v>
          </cell>
          <cell r="H1209" t="str">
            <v>VIAJES</v>
          </cell>
          <cell r="K1209">
            <v>5682728.79</v>
          </cell>
          <cell r="M1209">
            <v>4779987.93</v>
          </cell>
          <cell r="O1209">
            <v>902740.86</v>
          </cell>
        </row>
        <row r="1210">
          <cell r="E1210">
            <v>6290600000</v>
          </cell>
          <cell r="H1210" t="str">
            <v>VIAJES</v>
          </cell>
          <cell r="K1210">
            <v>3751985.9</v>
          </cell>
          <cell r="M1210">
            <v>3203183.35</v>
          </cell>
          <cell r="O1210">
            <v>548802.55000000005</v>
          </cell>
        </row>
        <row r="1211">
          <cell r="E1211">
            <v>6290600100</v>
          </cell>
          <cell r="H1211" t="str">
            <v>DESPLAZAMIENTO</v>
          </cell>
          <cell r="K1211">
            <v>874239.58</v>
          </cell>
          <cell r="M1211">
            <v>783246.58</v>
          </cell>
          <cell r="O1211">
            <v>90993</v>
          </cell>
        </row>
        <row r="1212">
          <cell r="E1212">
            <v>6290601000</v>
          </cell>
          <cell r="H1212" t="str">
            <v>DIETAS</v>
          </cell>
          <cell r="K1212">
            <v>164809</v>
          </cell>
          <cell r="M1212">
            <v>164809</v>
          </cell>
          <cell r="O1212">
            <v>0</v>
          </cell>
        </row>
        <row r="1213">
          <cell r="E1213">
            <v>6290602000</v>
          </cell>
          <cell r="H1213" t="str">
            <v>ESTANCIAS Y OTROS</v>
          </cell>
          <cell r="K1213">
            <v>2257853.58</v>
          </cell>
          <cell r="M1213">
            <v>1939813.97</v>
          </cell>
          <cell r="O1213">
            <v>318039.61</v>
          </cell>
        </row>
        <row r="1214">
          <cell r="E1214" t="str">
            <v>Total 629060 Otros servicios</v>
          </cell>
          <cell r="H1214" t="str">
            <v>ESTANCIAS Y OTROS</v>
          </cell>
          <cell r="K1214">
            <v>7048888.0599999996</v>
          </cell>
          <cell r="M1214">
            <v>6091052.9000000004</v>
          </cell>
          <cell r="O1214">
            <v>957835.16</v>
          </cell>
        </row>
        <row r="1215">
          <cell r="E1215" t="str">
            <v>Total 629060 Otros servicios</v>
          </cell>
          <cell r="K1215">
            <v>7048888.0599999996</v>
          </cell>
          <cell r="M1215">
            <v>6091052.9000000004</v>
          </cell>
          <cell r="O1215">
            <v>957835.16</v>
          </cell>
        </row>
        <row r="1216">
          <cell r="E1216" t="str">
            <v>624 Transportes y fletes</v>
          </cell>
          <cell r="H1216" t="str">
            <v>TRANSPORTES Y FLETES</v>
          </cell>
          <cell r="K1216">
            <v>7048840.3700000001</v>
          </cell>
          <cell r="M1216">
            <v>6091052.9000000004</v>
          </cell>
          <cell r="O1216">
            <v>957787.47</v>
          </cell>
        </row>
        <row r="1217">
          <cell r="E1217">
            <v>6240600000</v>
          </cell>
          <cell r="H1217" t="str">
            <v>TRANSPORTES Y FLETES</v>
          </cell>
          <cell r="K1217">
            <v>432069.72</v>
          </cell>
          <cell r="M1217">
            <v>404969.72</v>
          </cell>
          <cell r="O1217">
            <v>27100</v>
          </cell>
        </row>
        <row r="1218">
          <cell r="E1218" t="str">
            <v>Total 624 Transportes y fletes</v>
          </cell>
          <cell r="H1218" t="str">
            <v>TRANSPORTES Y FLETES</v>
          </cell>
          <cell r="K1218">
            <v>432069.72</v>
          </cell>
          <cell r="M1218">
            <v>404969.72</v>
          </cell>
          <cell r="O1218">
            <v>27100</v>
          </cell>
        </row>
        <row r="1219">
          <cell r="E1219" t="str">
            <v>Total 624 Transportes y fletes</v>
          </cell>
          <cell r="K1219">
            <v>432069.72</v>
          </cell>
          <cell r="M1219">
            <v>404969.72</v>
          </cell>
          <cell r="O1219">
            <v>27100</v>
          </cell>
        </row>
        <row r="1220">
          <cell r="E1220" t="str">
            <v>626 Servicios bancarios y similares</v>
          </cell>
          <cell r="H1220" t="str">
            <v>SERVICIOS BANCARIOS Y SIMILARES</v>
          </cell>
          <cell r="K1220">
            <v>432069.72</v>
          </cell>
          <cell r="M1220">
            <v>404969.72</v>
          </cell>
          <cell r="O1220">
            <v>27100</v>
          </cell>
        </row>
        <row r="1221">
          <cell r="E1221">
            <v>6260600000</v>
          </cell>
          <cell r="H1221" t="str">
            <v>SERVICIOS BANCARIOS Y SIMILARES</v>
          </cell>
          <cell r="K1221">
            <v>2575538.67</v>
          </cell>
          <cell r="M1221">
            <v>2570738.67</v>
          </cell>
          <cell r="O1221">
            <v>4800</v>
          </cell>
        </row>
        <row r="1222">
          <cell r="E1222" t="str">
            <v>Total 626 Servicios bancarios y similares</v>
          </cell>
          <cell r="H1222" t="str">
            <v>SERVICIOS BANCARIOS Y SIMILARES</v>
          </cell>
          <cell r="K1222">
            <v>2575538.67</v>
          </cell>
          <cell r="M1222">
            <v>2570738.67</v>
          </cell>
          <cell r="O1222">
            <v>4800</v>
          </cell>
        </row>
        <row r="1223">
          <cell r="E1223" t="str">
            <v>62906 Otros servicios</v>
          </cell>
          <cell r="H1223" t="str">
            <v>DOCUMENTACION</v>
          </cell>
          <cell r="K1223">
            <v>2575538.67</v>
          </cell>
          <cell r="M1223">
            <v>2570738.67</v>
          </cell>
          <cell r="O1223">
            <v>4800</v>
          </cell>
        </row>
        <row r="1224">
          <cell r="E1224">
            <v>6290610000</v>
          </cell>
          <cell r="H1224" t="str">
            <v>DOCUMENTACION</v>
          </cell>
          <cell r="K1224">
            <v>199854.29</v>
          </cell>
          <cell r="M1224">
            <v>166633.59</v>
          </cell>
          <cell r="O1224">
            <v>33220.699999999997</v>
          </cell>
        </row>
        <row r="1225">
          <cell r="E1225">
            <v>6290620200</v>
          </cell>
          <cell r="H1225" t="str">
            <v>OTRAS CUOTAS</v>
          </cell>
          <cell r="K1225">
            <v>875307.8</v>
          </cell>
          <cell r="M1225">
            <v>867767.8</v>
          </cell>
          <cell r="O1225">
            <v>7540</v>
          </cell>
        </row>
        <row r="1226">
          <cell r="E1226">
            <v>6290640000</v>
          </cell>
          <cell r="H1226" t="str">
            <v>SERVICIO DE LIMPIEZA</v>
          </cell>
          <cell r="K1226">
            <v>1715660.92</v>
          </cell>
          <cell r="M1226">
            <v>1232032.2</v>
          </cell>
          <cell r="O1226">
            <v>483628.72</v>
          </cell>
        </row>
        <row r="1227">
          <cell r="E1227">
            <v>6290650000</v>
          </cell>
          <cell r="H1227" t="str">
            <v>LECTURA DE CONTADORES</v>
          </cell>
          <cell r="K1227">
            <v>6975709.1200000001</v>
          </cell>
          <cell r="M1227">
            <v>6266099.0199999996</v>
          </cell>
          <cell r="O1227">
            <v>709610.1</v>
          </cell>
        </row>
        <row r="1228">
          <cell r="E1228">
            <v>6290650500</v>
          </cell>
          <cell r="H1228" t="str">
            <v>GESTIONES DE COBRO Y CIERRE</v>
          </cell>
          <cell r="K1228">
            <v>14551689.67</v>
          </cell>
          <cell r="M1228">
            <v>12549660.109999999</v>
          </cell>
          <cell r="O1228">
            <v>2002029.56</v>
          </cell>
        </row>
        <row r="1229">
          <cell r="E1229">
            <v>6290651100</v>
          </cell>
          <cell r="H1229" t="str">
            <v>COBRO APARTADOS BANCARIOS (con IVA)</v>
          </cell>
          <cell r="K1229">
            <v>2735605.27</v>
          </cell>
          <cell r="M1229">
            <v>2416535.5499999998</v>
          </cell>
          <cell r="O1229">
            <v>319069.71999999997</v>
          </cell>
        </row>
        <row r="1230">
          <cell r="E1230">
            <v>6290651500</v>
          </cell>
          <cell r="H1230" t="str">
            <v>SERVICIOS DE COMERCIALIZ.</v>
          </cell>
          <cell r="K1230">
            <v>596255.31999999995</v>
          </cell>
          <cell r="M1230">
            <v>508506.72</v>
          </cell>
          <cell r="O1230">
            <v>87748.6</v>
          </cell>
        </row>
        <row r="1231">
          <cell r="E1231">
            <v>6290652000</v>
          </cell>
          <cell r="H1231" t="str">
            <v>COLABORAC.COMERCIALES</v>
          </cell>
          <cell r="K1231">
            <v>1467646.56</v>
          </cell>
          <cell r="M1231">
            <v>1250167.81</v>
          </cell>
          <cell r="O1231">
            <v>217478.75</v>
          </cell>
        </row>
        <row r="1232">
          <cell r="E1232">
            <v>6290652500</v>
          </cell>
          <cell r="H1232" t="str">
            <v>SERVICIOS INFORMATICOS</v>
          </cell>
          <cell r="K1232">
            <v>6621668.7400000002</v>
          </cell>
          <cell r="M1232">
            <v>5858914.6399999997</v>
          </cell>
          <cell r="O1232">
            <v>762754.1</v>
          </cell>
        </row>
        <row r="1233">
          <cell r="E1233">
            <v>6290653500</v>
          </cell>
          <cell r="H1233" t="str">
            <v>TELEFONO GAS</v>
          </cell>
          <cell r="K1233">
            <v>3652544.28</v>
          </cell>
          <cell r="M1233">
            <v>3283575.28</v>
          </cell>
          <cell r="O1233">
            <v>368969</v>
          </cell>
        </row>
        <row r="1234">
          <cell r="E1234">
            <v>6290656000</v>
          </cell>
          <cell r="H1234" t="str">
            <v>OTROS OPERADORES</v>
          </cell>
          <cell r="K1234">
            <v>179779102.91</v>
          </cell>
          <cell r="M1234">
            <v>158909341.13999999</v>
          </cell>
          <cell r="O1234">
            <v>20869761.77</v>
          </cell>
        </row>
        <row r="1235">
          <cell r="E1235">
            <v>6290656700</v>
          </cell>
          <cell r="H1235" t="str">
            <v>CONTROL DE CALIDAD LECTURAS</v>
          </cell>
          <cell r="K1235">
            <v>538395.1</v>
          </cell>
          <cell r="M1235">
            <v>423303</v>
          </cell>
          <cell r="O1235">
            <v>115092.1</v>
          </cell>
        </row>
        <row r="1236">
          <cell r="E1236">
            <v>6290660000</v>
          </cell>
          <cell r="H1236" t="str">
            <v>OTROS SERVICIOS</v>
          </cell>
          <cell r="K1236">
            <v>9783793.0399999991</v>
          </cell>
          <cell r="M1236">
            <v>8083120.8300000001</v>
          </cell>
          <cell r="O1236">
            <v>1700672.21</v>
          </cell>
        </row>
        <row r="1237">
          <cell r="E1237">
            <v>6291690000</v>
          </cell>
          <cell r="H1237" t="str">
            <v>SERVICIOS CORPORATIVOS</v>
          </cell>
          <cell r="K1237">
            <v>3263313.9</v>
          </cell>
          <cell r="M1237">
            <v>2668049.77</v>
          </cell>
          <cell r="O1237">
            <v>595264.13</v>
          </cell>
        </row>
        <row r="1238">
          <cell r="E1238" t="str">
            <v>Total 62906 Otros servicios</v>
          </cell>
          <cell r="H1238" t="str">
            <v>SERVICIOS CORPORATIVOS</v>
          </cell>
          <cell r="K1238">
            <v>232756546.91999999</v>
          </cell>
          <cell r="M1238">
            <v>204483707.46000001</v>
          </cell>
          <cell r="O1238">
            <v>28272839.460000001</v>
          </cell>
        </row>
        <row r="1239">
          <cell r="E1239" t="str">
            <v>Total 62906 Otros servicios</v>
          </cell>
          <cell r="K1239">
            <v>235332085.59</v>
          </cell>
          <cell r="M1239">
            <v>207054446.13</v>
          </cell>
          <cell r="O1239">
            <v>28277639.460000001</v>
          </cell>
        </row>
        <row r="1240">
          <cell r="E1240" t="str">
            <v>TOTAL SERVICIOS EXTERIORES</v>
          </cell>
          <cell r="K1240">
            <v>356575097.01999998</v>
          </cell>
          <cell r="M1240">
            <v>312480123.77999997</v>
          </cell>
          <cell r="O1240">
            <v>44094973.240000002</v>
          </cell>
        </row>
        <row r="1241">
          <cell r="E1241" t="str">
            <v>TOTAL SERVICIOS EXTERIORES</v>
          </cell>
          <cell r="K1241">
            <v>356575063.32999998</v>
          </cell>
          <cell r="M1241">
            <v>312480123.77999997</v>
          </cell>
          <cell r="O1241">
            <v>44094939.549999997</v>
          </cell>
        </row>
        <row r="1242">
          <cell r="E1242" t="str">
            <v>AMORTIZACIONES</v>
          </cell>
        </row>
        <row r="1243">
          <cell r="E1243" t="str">
            <v>AMORTIZACIONES</v>
          </cell>
        </row>
        <row r="1244">
          <cell r="E1244" t="str">
            <v>AMORTIZACIONES</v>
          </cell>
        </row>
        <row r="1245">
          <cell r="E1245" t="str">
            <v>680 Amortización de gastos de establecimiento</v>
          </cell>
          <cell r="H1245" t="str">
            <v>GASTOS DE PRIMER ESTABLECIMIENTO</v>
          </cell>
          <cell r="K1245">
            <v>1197244.8799999999</v>
          </cell>
          <cell r="M1245">
            <v>1047589.27</v>
          </cell>
          <cell r="O1245">
            <v>149655.60999999999</v>
          </cell>
        </row>
        <row r="1246">
          <cell r="E1246">
            <v>6800720000</v>
          </cell>
          <cell r="H1246" t="str">
            <v>GASTOS DE PRIMER ESTABLECIMIENTO</v>
          </cell>
          <cell r="K1246">
            <v>1346900.49</v>
          </cell>
          <cell r="M1246">
            <v>1197244.8799999999</v>
          </cell>
          <cell r="O1246">
            <v>149655.60999999999</v>
          </cell>
        </row>
        <row r="1247">
          <cell r="E1247" t="str">
            <v>Total 680 Amort. de gastos de establecimiento</v>
          </cell>
          <cell r="H1247" t="str">
            <v>GASTOS DE PRIMER ESTABLECIMIENTO</v>
          </cell>
          <cell r="K1247">
            <v>1346900.49</v>
          </cell>
          <cell r="M1247">
            <v>1197244.8799999999</v>
          </cell>
          <cell r="O1247">
            <v>149655.60999999999</v>
          </cell>
        </row>
        <row r="1248">
          <cell r="E1248" t="str">
            <v>681 Amortización del inmovilizado inmaterial</v>
          </cell>
          <cell r="H1248" t="str">
            <v>DOTACION AMORT GTOS DE INVESTIGACION Y</v>
          </cell>
          <cell r="K1248">
            <v>1346900.49</v>
          </cell>
          <cell r="M1248">
            <v>1197244.8799999999</v>
          </cell>
          <cell r="O1248">
            <v>149655.60999999999</v>
          </cell>
        </row>
        <row r="1249">
          <cell r="E1249">
            <v>6811700000</v>
          </cell>
          <cell r="H1249" t="str">
            <v>DOTACION AMORT GTOS DE INVESTIGACION Y</v>
          </cell>
          <cell r="K1249">
            <v>410844.39</v>
          </cell>
          <cell r="M1249">
            <v>364165</v>
          </cell>
          <cell r="O1249">
            <v>46679.39</v>
          </cell>
        </row>
        <row r="1250">
          <cell r="E1250">
            <v>6813700000</v>
          </cell>
          <cell r="H1250" t="str">
            <v>CONCESIONES ADMINISTRATIVAS</v>
          </cell>
          <cell r="K1250">
            <v>9037.16</v>
          </cell>
          <cell r="M1250">
            <v>8033.03</v>
          </cell>
          <cell r="O1250">
            <v>1004.13</v>
          </cell>
        </row>
        <row r="1251">
          <cell r="E1251">
            <v>6815700000</v>
          </cell>
          <cell r="H1251" t="str">
            <v>DOTACION AMORTIZACION APLICACIONES INFO</v>
          </cell>
          <cell r="K1251">
            <v>8502443.6699999999</v>
          </cell>
          <cell r="M1251">
            <v>7698706.0999999996</v>
          </cell>
          <cell r="O1251">
            <v>803737.57</v>
          </cell>
        </row>
        <row r="1252">
          <cell r="E1252">
            <v>6816700000</v>
          </cell>
          <cell r="H1252" t="str">
            <v>DOTACION AMORTIZACION OTRO INMOVILIZADO</v>
          </cell>
          <cell r="K1252">
            <v>13013.09</v>
          </cell>
          <cell r="M1252">
            <v>5882.27</v>
          </cell>
          <cell r="O1252">
            <v>7130.82</v>
          </cell>
        </row>
        <row r="1253">
          <cell r="E1253" t="str">
            <v>Total 681 Amort. del inmovilizado inmaterial</v>
          </cell>
          <cell r="H1253" t="str">
            <v>DOTACION AMORTIZACION OTRO INMOVILIZADO</v>
          </cell>
          <cell r="K1253">
            <v>8935338.3100000005</v>
          </cell>
          <cell r="M1253">
            <v>8076786.4000000004</v>
          </cell>
          <cell r="O1253">
            <v>858551.91</v>
          </cell>
        </row>
        <row r="1254">
          <cell r="E1254" t="str">
            <v>682 Amortización del inmovilizado material</v>
          </cell>
          <cell r="H1254" t="str">
            <v>B10 ACT AMORT INMOV MATERIAL</v>
          </cell>
          <cell r="K1254">
            <v>8935338.3100000005</v>
          </cell>
          <cell r="M1254">
            <v>8076786.4000000004</v>
          </cell>
          <cell r="O1254">
            <v>858551.91</v>
          </cell>
        </row>
        <row r="1255">
          <cell r="E1255">
            <v>6820700000</v>
          </cell>
          <cell r="H1255" t="str">
            <v>DOTACION AMORTIZACION DERRIBOS Y DESGUA</v>
          </cell>
          <cell r="K1255">
            <v>977904.93</v>
          </cell>
          <cell r="M1255">
            <v>0</v>
          </cell>
          <cell r="O1255">
            <v>977904.93</v>
          </cell>
        </row>
        <row r="1256">
          <cell r="E1256">
            <v>6820795000</v>
          </cell>
          <cell r="H1256" t="str">
            <v>B10 ACT AMORT INMOV MATERIAL</v>
          </cell>
          <cell r="K1256">
            <v>40367652.079999998</v>
          </cell>
          <cell r="M1256">
            <v>34951583.549999997</v>
          </cell>
          <cell r="O1256">
            <v>5416068.5300000003</v>
          </cell>
        </row>
        <row r="1257">
          <cell r="E1257">
            <v>6821700000</v>
          </cell>
          <cell r="H1257" t="str">
            <v>DOTACION AMORTIZACION DE EDIFICIOS</v>
          </cell>
          <cell r="K1257">
            <v>370382</v>
          </cell>
          <cell r="M1257">
            <v>329228.42</v>
          </cell>
          <cell r="O1257">
            <v>41153.58</v>
          </cell>
        </row>
        <row r="1258">
          <cell r="E1258">
            <v>6821710000</v>
          </cell>
          <cell r="H1258" t="str">
            <v>DOTACION AMORTIZACION INSTALACIONES INT</v>
          </cell>
          <cell r="K1258">
            <v>1914412.76</v>
          </cell>
          <cell r="M1258">
            <v>1689608.06</v>
          </cell>
          <cell r="O1258">
            <v>224804.7</v>
          </cell>
        </row>
        <row r="1259">
          <cell r="E1259">
            <v>6822710000</v>
          </cell>
          <cell r="H1259" t="str">
            <v>DOTACION AMORTIZACION RED</v>
          </cell>
          <cell r="K1259">
            <v>94090507.299999997</v>
          </cell>
          <cell r="M1259">
            <v>83223643.609999999</v>
          </cell>
          <cell r="O1259">
            <v>10866863.689999999</v>
          </cell>
        </row>
        <row r="1260">
          <cell r="E1260">
            <v>6822730000</v>
          </cell>
          <cell r="H1260" t="str">
            <v>DOTACION AMORTIZACION INSTAL AUX DE EXP</v>
          </cell>
          <cell r="K1260">
            <v>7293192.7599999998</v>
          </cell>
          <cell r="M1260">
            <v>6480007.2199999997</v>
          </cell>
          <cell r="O1260">
            <v>813185.54</v>
          </cell>
        </row>
        <row r="1261">
          <cell r="E1261">
            <v>6822740000</v>
          </cell>
          <cell r="H1261" t="str">
            <v>DOTACION AMORTIZACION CONTADORES</v>
          </cell>
          <cell r="K1261">
            <v>20855418.98</v>
          </cell>
          <cell r="M1261">
            <v>18468853.199999999</v>
          </cell>
          <cell r="O1261">
            <v>2386565.7799999998</v>
          </cell>
        </row>
        <row r="1262">
          <cell r="E1262">
            <v>6822750000</v>
          </cell>
          <cell r="H1262" t="str">
            <v>DOTACION AMORTIZACION INSTALACIONES COM</v>
          </cell>
          <cell r="K1262">
            <v>15115.06</v>
          </cell>
          <cell r="M1262">
            <v>13435.61</v>
          </cell>
          <cell r="O1262">
            <v>1679.45</v>
          </cell>
        </row>
        <row r="1263">
          <cell r="E1263">
            <v>6823700000</v>
          </cell>
          <cell r="H1263" t="str">
            <v>DOTACION AMORTIZACION MAQUINARIA</v>
          </cell>
          <cell r="K1263">
            <v>348307.62</v>
          </cell>
          <cell r="M1263">
            <v>309606.77</v>
          </cell>
          <cell r="O1263">
            <v>38700.85</v>
          </cell>
        </row>
        <row r="1264">
          <cell r="E1264">
            <v>6824700000</v>
          </cell>
          <cell r="H1264" t="str">
            <v>DOTACION AMORTIZACION UTILLAJE</v>
          </cell>
          <cell r="K1264">
            <v>914613.25</v>
          </cell>
          <cell r="M1264">
            <v>809556.4</v>
          </cell>
          <cell r="O1264">
            <v>105056.85</v>
          </cell>
        </row>
        <row r="1265">
          <cell r="E1265">
            <v>6826700000</v>
          </cell>
          <cell r="H1265" t="str">
            <v>DOTACION AMORTIZACION MOBILIARIO</v>
          </cell>
          <cell r="K1265">
            <v>940712.91</v>
          </cell>
          <cell r="M1265">
            <v>833978.04</v>
          </cell>
          <cell r="O1265">
            <v>106734.87</v>
          </cell>
        </row>
        <row r="1266">
          <cell r="E1266">
            <v>6827700000</v>
          </cell>
          <cell r="H1266" t="str">
            <v>DOTACION AMORTIZ EQU P/PROCESOS DE INFO</v>
          </cell>
          <cell r="K1266">
            <v>2647617.31</v>
          </cell>
          <cell r="M1266">
            <v>2400525.09</v>
          </cell>
          <cell r="O1266">
            <v>247092.22</v>
          </cell>
        </row>
        <row r="1267">
          <cell r="E1267">
            <v>6828700000</v>
          </cell>
          <cell r="H1267" t="str">
            <v>DOTACION AMORTIZACION ELEMENTOS DE TRAN</v>
          </cell>
          <cell r="K1267">
            <v>2544417.77</v>
          </cell>
          <cell r="M1267">
            <v>2253927.83</v>
          </cell>
          <cell r="O1267">
            <v>290489.94</v>
          </cell>
        </row>
        <row r="1268">
          <cell r="E1268" t="str">
            <v>Total 682 Amort. del inmovilizado material</v>
          </cell>
          <cell r="H1268" t="str">
            <v>DOTACION AMORTIZACION ELEMENTOS DE TRAN</v>
          </cell>
          <cell r="K1268">
            <v>173280254.72999999</v>
          </cell>
          <cell r="M1268">
            <v>151763953.80000001</v>
          </cell>
          <cell r="O1268">
            <v>21516300.93</v>
          </cell>
        </row>
        <row r="1269">
          <cell r="E1269" t="str">
            <v>TOTAL AMORTIZACIONES</v>
          </cell>
          <cell r="K1269">
            <v>183562493.53</v>
          </cell>
          <cell r="M1269">
            <v>161037985.08000001</v>
          </cell>
          <cell r="O1269">
            <v>22524508.449999999</v>
          </cell>
        </row>
        <row r="1270">
          <cell r="E1270" t="str">
            <v>TOTAL AMORTIZACIONES</v>
          </cell>
          <cell r="K1270">
            <v>183562493.53</v>
          </cell>
          <cell r="M1270">
            <v>161037985.08000001</v>
          </cell>
          <cell r="O1270">
            <v>22524508.449999999</v>
          </cell>
        </row>
        <row r="1272">
          <cell r="E1272" t="str">
            <v>PROVISIONES</v>
          </cell>
        </row>
        <row r="1273">
          <cell r="E1273" t="str">
            <v>PROVISIONES</v>
          </cell>
          <cell r="H1273" t="str">
            <v>DOTACION PROVISION PARA INSOLVENCIAS DE</v>
          </cell>
          <cell r="K1273">
            <v>19600000</v>
          </cell>
          <cell r="M1273">
            <v>17150000</v>
          </cell>
          <cell r="O1273">
            <v>2450000</v>
          </cell>
        </row>
        <row r="1274">
          <cell r="E1274" t="str">
            <v>694 Dotación a la provisión para insolv.tráf.</v>
          </cell>
          <cell r="K1274">
            <v>19600000</v>
          </cell>
          <cell r="M1274">
            <v>17150000</v>
          </cell>
          <cell r="O1274">
            <v>2450000</v>
          </cell>
        </row>
        <row r="1275">
          <cell r="E1275">
            <v>6940000100</v>
          </cell>
          <cell r="H1275" t="str">
            <v>DOTACION PROVISION PARA INSOLVENCIAS DE</v>
          </cell>
          <cell r="K1275">
            <v>22050000</v>
          </cell>
          <cell r="M1275">
            <v>19600000</v>
          </cell>
          <cell r="O1275">
            <v>2450000</v>
          </cell>
        </row>
        <row r="1276">
          <cell r="E1276" t="str">
            <v>Total 694 Dotación a la prov. insolv.tráf.</v>
          </cell>
          <cell r="H1276" t="str">
            <v>DOTACION PROVISION PARA INSOLVENCIAS DE</v>
          </cell>
          <cell r="K1276">
            <v>22050000</v>
          </cell>
          <cell r="M1276">
            <v>19600000</v>
          </cell>
          <cell r="O1276">
            <v>2450000</v>
          </cell>
        </row>
        <row r="1277">
          <cell r="E1277" t="str">
            <v>TOTAL PROVISIONES</v>
          </cell>
          <cell r="K1277">
            <v>22050000</v>
          </cell>
          <cell r="M1277">
            <v>19600000</v>
          </cell>
          <cell r="O1277">
            <v>2450000</v>
          </cell>
        </row>
        <row r="1278">
          <cell r="E1278" t="str">
            <v>TOTAL PROVISIONES</v>
          </cell>
          <cell r="K1278">
            <v>22050000</v>
          </cell>
          <cell r="M1278">
            <v>19600000</v>
          </cell>
          <cell r="O1278">
            <v>2450000</v>
          </cell>
        </row>
        <row r="1280">
          <cell r="E1280" t="str">
            <v>OTROS GASTOS DE EXPLOTACIÓN</v>
          </cell>
        </row>
        <row r="1281">
          <cell r="E1281" t="str">
            <v>OTROS GASTOS DE EXPLOTACIÓN</v>
          </cell>
          <cell r="H1281" t="str">
            <v>MULTAS Y SANCIONES</v>
          </cell>
          <cell r="K1281">
            <v>233968.19</v>
          </cell>
          <cell r="M1281">
            <v>228256.36</v>
          </cell>
          <cell r="O1281">
            <v>5711.83</v>
          </cell>
        </row>
        <row r="1282">
          <cell r="E1282" t="str">
            <v>62909 Otros gastos de explotación</v>
          </cell>
          <cell r="H1282" t="str">
            <v>GASTOS NO DEDUCIBLES</v>
          </cell>
          <cell r="K1282">
            <v>560930.21</v>
          </cell>
          <cell r="M1282">
            <v>544714.09</v>
          </cell>
          <cell r="O1282">
            <v>16216.12</v>
          </cell>
        </row>
        <row r="1283">
          <cell r="E1283">
            <v>6290900500</v>
          </cell>
          <cell r="H1283" t="str">
            <v>MULTAS Y SANCIONES</v>
          </cell>
          <cell r="K1283">
            <v>247298.01</v>
          </cell>
          <cell r="M1283">
            <v>233968.19</v>
          </cell>
          <cell r="O1283">
            <v>13329.82</v>
          </cell>
        </row>
        <row r="1284">
          <cell r="E1284">
            <v>6290901500</v>
          </cell>
          <cell r="H1284" t="str">
            <v>GASTOS NO DEDUCIBLES</v>
          </cell>
          <cell r="K1284">
            <v>641013.79</v>
          </cell>
          <cell r="M1284">
            <v>560930.21</v>
          </cell>
          <cell r="O1284">
            <v>80083.58</v>
          </cell>
        </row>
        <row r="1285">
          <cell r="E1285">
            <v>6290902000</v>
          </cell>
          <cell r="H1285" t="str">
            <v>GASTOS MENORES</v>
          </cell>
          <cell r="K1285">
            <v>3378146.81</v>
          </cell>
          <cell r="M1285">
            <v>1757491.16</v>
          </cell>
          <cell r="O1285">
            <v>1620655.65</v>
          </cell>
        </row>
        <row r="1286">
          <cell r="E1286" t="str">
            <v>Total 62909 Otros gastos de explotación</v>
          </cell>
          <cell r="H1286" t="str">
            <v>GASTOS MENORES</v>
          </cell>
          <cell r="K1286">
            <v>4266458.6100000003</v>
          </cell>
          <cell r="M1286">
            <v>2552389.56</v>
          </cell>
          <cell r="O1286">
            <v>1714069.05</v>
          </cell>
        </row>
        <row r="1287">
          <cell r="E1287" t="str">
            <v>TOTAL OTROS GASTOS DE EXPLOTACIÓN</v>
          </cell>
          <cell r="K1287">
            <v>4266458.6100000003</v>
          </cell>
          <cell r="M1287">
            <v>2552389.56</v>
          </cell>
          <cell r="O1287">
            <v>1714069.05</v>
          </cell>
        </row>
        <row r="1288">
          <cell r="E1288" t="str">
            <v>TOTAL OTROS GASTOS DE EXPLOTACIÓN</v>
          </cell>
          <cell r="K1288">
            <v>4266458.6100000003</v>
          </cell>
          <cell r="M1288">
            <v>2552389.56</v>
          </cell>
          <cell r="O1288">
            <v>1714069.05</v>
          </cell>
        </row>
        <row r="1289">
          <cell r="E1289" t="str">
            <v>=======================</v>
          </cell>
        </row>
        <row r="1290">
          <cell r="E1290" t="str">
            <v>TOTAL GASTOS OPERATIVOS</v>
          </cell>
          <cell r="K1290">
            <v>2539598176.1500001</v>
          </cell>
          <cell r="M1290">
            <v>2282319050.77</v>
          </cell>
          <cell r="O1290">
            <v>257279125.38</v>
          </cell>
        </row>
        <row r="1291">
          <cell r="E1291" t="str">
            <v>=======================</v>
          </cell>
          <cell r="K1291">
            <v>2539598142.46</v>
          </cell>
          <cell r="M1291">
            <v>2282319050.77</v>
          </cell>
          <cell r="O1291">
            <v>257279091.69</v>
          </cell>
        </row>
        <row r="1292">
          <cell r="E1292" t="str">
            <v>=======================</v>
          </cell>
        </row>
        <row r="1293">
          <cell r="E1293" t="str">
            <v>RESULTADO OPERATIVO</v>
          </cell>
          <cell r="K1293">
            <v>-350269029.45999998</v>
          </cell>
          <cell r="M1293">
            <v>-322369138.81</v>
          </cell>
          <cell r="O1293">
            <v>-27899890.649999999</v>
          </cell>
        </row>
        <row r="1294">
          <cell r="E1294" t="str">
            <v>===================</v>
          </cell>
          <cell r="K1294">
            <v>-350269063.14999998</v>
          </cell>
          <cell r="M1294">
            <v>-322369138.81</v>
          </cell>
          <cell r="O1294">
            <v>-27899924.34</v>
          </cell>
        </row>
        <row r="1295">
          <cell r="E1295" t="str">
            <v>===================</v>
          </cell>
        </row>
        <row r="1296">
          <cell r="G1296" t="str">
            <v xml:space="preserve">                     Balance Contable - Estructura México</v>
          </cell>
          <cell r="N1296" t="str">
            <v>Hora</v>
          </cell>
          <cell r="P1296">
            <v>0.39158564814814811</v>
          </cell>
        </row>
        <row r="1297">
          <cell r="N1297" t="str">
            <v>RFBILA00</v>
          </cell>
          <cell r="Q1297" t="str">
            <v>/</v>
          </cell>
          <cell r="R1297" t="str">
            <v>SS79393</v>
          </cell>
        </row>
        <row r="1298">
          <cell r="G1298" t="str">
            <v xml:space="preserve">                     Balance Contable - Estructura México</v>
          </cell>
          <cell r="N1298" t="str">
            <v>Hora</v>
          </cell>
          <cell r="P1298">
            <v>0.44487268518518519</v>
          </cell>
        </row>
        <row r="1299">
          <cell r="F1299">
            <v>12</v>
          </cell>
          <cell r="G1299" t="str">
            <v xml:space="preserve">                     Balance Contable - Estructura México</v>
          </cell>
          <cell r="I1299" t="str">
            <v>****</v>
          </cell>
          <cell r="N1299" t="str">
            <v>RFBILA00</v>
          </cell>
          <cell r="P1299">
            <v>0.35163194444444446</v>
          </cell>
          <cell r="Q1299" t="str">
            <v>/</v>
          </cell>
          <cell r="R1299" t="str">
            <v>SS79393</v>
          </cell>
        </row>
        <row r="1300">
          <cell r="N1300" t="str">
            <v>RFBILA00</v>
          </cell>
          <cell r="Q1300" t="str">
            <v>/</v>
          </cell>
          <cell r="R1300" t="str">
            <v>SS79393</v>
          </cell>
        </row>
        <row r="1301">
          <cell r="E1301" t="str">
            <v>Textos............................................</v>
          </cell>
          <cell r="F1301">
            <v>12</v>
          </cell>
          <cell r="G1301" t="str">
            <v>División</v>
          </cell>
          <cell r="I1301" t="str">
            <v>****</v>
          </cell>
          <cell r="J1301" t="str">
            <v>..Interv.informe.</v>
          </cell>
          <cell r="L1301" t="str">
            <v>..Comp. periodos</v>
          </cell>
          <cell r="N1301" t="str">
            <v>Imptes en</v>
          </cell>
          <cell r="O1301" t="str">
            <v>.......absolutos</v>
          </cell>
        </row>
        <row r="1302">
          <cell r="E1302" t="str">
            <v>..................................................</v>
          </cell>
          <cell r="F1302">
            <v>12</v>
          </cell>
          <cell r="G1302" t="str">
            <v>División</v>
          </cell>
          <cell r="I1302" t="str">
            <v>****</v>
          </cell>
          <cell r="J1302" t="str">
            <v>(08.2004-08.2004)</v>
          </cell>
          <cell r="L1302" t="str">
            <v>(07.2004-07.2004)</v>
          </cell>
          <cell r="N1302" t="str">
            <v>Imptes en</v>
          </cell>
          <cell r="O1302" t="str">
            <v>.....Desviación</v>
          </cell>
        </row>
        <row r="1303">
          <cell r="E1303" t="str">
            <v>Textos............................................</v>
          </cell>
          <cell r="J1303" t="str">
            <v>..Interv.informe.</v>
          </cell>
          <cell r="L1303" t="str">
            <v>..Comp. periodos</v>
          </cell>
          <cell r="O1303" t="str">
            <v>.......absolutos</v>
          </cell>
        </row>
        <row r="1304">
          <cell r="E1304" t="str">
            <v>..................................................</v>
          </cell>
          <cell r="J1304" t="str">
            <v>(09.2004-09.2004)</v>
          </cell>
          <cell r="L1304" t="str">
            <v>(08.2004-08.2004)</v>
          </cell>
          <cell r="O1304" t="str">
            <v>.....Desviación</v>
          </cell>
        </row>
        <row r="1305">
          <cell r="E1305" t="str">
            <v>..................................................</v>
          </cell>
          <cell r="J1305" t="str">
            <v>(09.2004-09.2004)</v>
          </cell>
          <cell r="L1305" t="str">
            <v>(08.2004-08.2004)</v>
          </cell>
          <cell r="O1305" t="str">
            <v>.....Desviación</v>
          </cell>
        </row>
        <row r="1306">
          <cell r="E1306" t="str">
            <v>RESULTADO FINANCIERO</v>
          </cell>
        </row>
        <row r="1307">
          <cell r="E1307" t="str">
            <v>====================</v>
          </cell>
        </row>
        <row r="1308">
          <cell r="E1308" t="str">
            <v>.</v>
          </cell>
        </row>
        <row r="1309">
          <cell r="E1309" t="str">
            <v>.</v>
          </cell>
        </row>
        <row r="1310">
          <cell r="E1310" t="str">
            <v>INGRESOS FINANCIEROS</v>
          </cell>
        </row>
        <row r="1311">
          <cell r="E1311" t="str">
            <v>====================</v>
          </cell>
          <cell r="H1311" t="str">
            <v>INTERESES INVERSIONES FINANCIERAS TEMPO</v>
          </cell>
          <cell r="K1311">
            <v>-1185074.06</v>
          </cell>
          <cell r="M1311">
            <v>-1059084.04</v>
          </cell>
          <cell r="O1311">
            <v>-125990.02</v>
          </cell>
        </row>
        <row r="1312">
          <cell r="E1312" t="str">
            <v>76 Ingresos financieros</v>
          </cell>
          <cell r="H1312" t="str">
            <v>INTERESES DE CUENTAS BANCARIAS</v>
          </cell>
          <cell r="K1312">
            <v>-50638.879999999997</v>
          </cell>
          <cell r="M1312">
            <v>-43303.92</v>
          </cell>
          <cell r="O1312">
            <v>-7334.96</v>
          </cell>
        </row>
        <row r="1313">
          <cell r="E1313">
            <v>7610000100</v>
          </cell>
          <cell r="H1313" t="str">
            <v>INTERESES INVERSIONES FINANCIERAS TEMPO</v>
          </cell>
          <cell r="K1313">
            <v>-1185654.01</v>
          </cell>
          <cell r="M1313">
            <v>-1185074.06</v>
          </cell>
          <cell r="O1313">
            <v>-579.95000000000005</v>
          </cell>
        </row>
        <row r="1314">
          <cell r="E1314">
            <v>7640010000</v>
          </cell>
          <cell r="H1314" t="str">
            <v>INTERESES DE CUENTAS BANCARIAS</v>
          </cell>
          <cell r="K1314">
            <v>-58029.08</v>
          </cell>
          <cell r="M1314">
            <v>-50638.879999999997</v>
          </cell>
          <cell r="O1314">
            <v>-7390.2</v>
          </cell>
        </row>
        <row r="1315">
          <cell r="E1315">
            <v>7650000100</v>
          </cell>
          <cell r="H1315" t="str">
            <v>DESCUENTOS SOBRE COMPRAS PRONTO PAGO A</v>
          </cell>
          <cell r="K1315">
            <v>-7195813.8099999996</v>
          </cell>
          <cell r="M1315">
            <v>-6209549.75</v>
          </cell>
          <cell r="O1315">
            <v>-986264.06</v>
          </cell>
        </row>
        <row r="1316">
          <cell r="E1316">
            <v>7680000100</v>
          </cell>
          <cell r="H1316" t="str">
            <v>DIFERENCIAS POSITIVAS DE CAMBIO</v>
          </cell>
          <cell r="K1316">
            <v>-887804.02</v>
          </cell>
          <cell r="M1316">
            <v>-743742.21</v>
          </cell>
          <cell r="O1316">
            <v>-144061.81</v>
          </cell>
        </row>
        <row r="1317">
          <cell r="E1317">
            <v>7680000112</v>
          </cell>
          <cell r="H1317" t="str">
            <v>INGRESO TEORICO POR DIFERENCIA EN TIPO</v>
          </cell>
          <cell r="K1317">
            <v>1256631.98</v>
          </cell>
          <cell r="M1317">
            <v>1132524.7</v>
          </cell>
          <cell r="O1317">
            <v>124107.28</v>
          </cell>
        </row>
        <row r="1318">
          <cell r="E1318">
            <v>7690000000</v>
          </cell>
          <cell r="H1318" t="str">
            <v>INGRESOS POR APLAZAMIENTO PAGOS FACTURA</v>
          </cell>
          <cell r="K1318">
            <v>-60926423.93</v>
          </cell>
          <cell r="M1318">
            <v>-54033188.469999999</v>
          </cell>
          <cell r="O1318">
            <v>-6893235.46</v>
          </cell>
        </row>
        <row r="1319">
          <cell r="E1319">
            <v>7690000900</v>
          </cell>
          <cell r="H1319" t="str">
            <v>INGRESOS FINANCIEROS VARIOS</v>
          </cell>
          <cell r="K1319">
            <v>-79093858.170000002</v>
          </cell>
          <cell r="M1319">
            <v>-71226273.230000004</v>
          </cell>
          <cell r="O1319">
            <v>-7867584.9400000004</v>
          </cell>
        </row>
        <row r="1320">
          <cell r="E1320">
            <v>7690010000</v>
          </cell>
          <cell r="H1320" t="str">
            <v>B10 ACT REPOMO</v>
          </cell>
          <cell r="K1320">
            <v>-73469699.790000007</v>
          </cell>
          <cell r="M1320">
            <v>-56101706.280000001</v>
          </cell>
          <cell r="O1320">
            <v>-17367993.510000002</v>
          </cell>
        </row>
        <row r="1321">
          <cell r="E1321" t="str">
            <v>Total 76 Ingresos financieros</v>
          </cell>
          <cell r="H1321" t="str">
            <v>B10 ACT REPOMO</v>
          </cell>
          <cell r="K1321">
            <v>-221560650.83000001</v>
          </cell>
          <cell r="M1321">
            <v>-188417648.18000001</v>
          </cell>
          <cell r="O1321">
            <v>-33143002.649999999</v>
          </cell>
        </row>
        <row r="1322">
          <cell r="E1322" t="str">
            <v>Total 76 Ingresos financieros</v>
          </cell>
          <cell r="K1322">
            <v>-221540696.30000001</v>
          </cell>
          <cell r="M1322">
            <v>-188417648.18000001</v>
          </cell>
          <cell r="O1322">
            <v>-33123048.120000001</v>
          </cell>
        </row>
        <row r="1323">
          <cell r="E1323" t="str">
            <v>TOTAL INGRESOS FINANCIEROS</v>
          </cell>
          <cell r="K1323">
            <v>-221560650.83000001</v>
          </cell>
          <cell r="M1323">
            <v>-188417648.18000001</v>
          </cell>
          <cell r="O1323">
            <v>-33143002.649999999</v>
          </cell>
        </row>
        <row r="1324">
          <cell r="E1324" t="str">
            <v>==========================</v>
          </cell>
          <cell r="K1324">
            <v>-221540696.30000001</v>
          </cell>
          <cell r="M1324">
            <v>-188417648.18000001</v>
          </cell>
          <cell r="O1324">
            <v>-33123048.120000001</v>
          </cell>
        </row>
        <row r="1325">
          <cell r="E1325" t="str">
            <v>==========================</v>
          </cell>
        </row>
        <row r="1326">
          <cell r="E1326" t="str">
            <v>GASTOS FINANCIEROS</v>
          </cell>
        </row>
        <row r="1327">
          <cell r="E1327" t="str">
            <v>==================</v>
          </cell>
          <cell r="H1327" t="str">
            <v>INT.POR DEUDAS C.P. CON OTRAS ENTIDADES</v>
          </cell>
          <cell r="K1327">
            <v>359389719.19</v>
          </cell>
          <cell r="M1327">
            <v>312348985.94999999</v>
          </cell>
          <cell r="O1327">
            <v>47040733.240000002</v>
          </cell>
        </row>
        <row r="1328">
          <cell r="E1328" t="str">
            <v>66 Gastos financieros</v>
          </cell>
          <cell r="H1328" t="str">
            <v>DIFERENCIAS NEGATIVAS DE CAMBIO</v>
          </cell>
          <cell r="K1328">
            <v>2359058.23</v>
          </cell>
          <cell r="M1328">
            <v>2336675.7799999998</v>
          </cell>
          <cell r="O1328">
            <v>22382.45</v>
          </cell>
        </row>
        <row r="1329">
          <cell r="E1329">
            <v>6633030000</v>
          </cell>
          <cell r="H1329" t="str">
            <v>INT.POR DEUDAS C.P. CON OTRAS ENTIDADES</v>
          </cell>
          <cell r="K1329">
            <v>405145287.67000002</v>
          </cell>
          <cell r="M1329">
            <v>359389719.19</v>
          </cell>
          <cell r="O1329">
            <v>45755568.479999997</v>
          </cell>
        </row>
        <row r="1330">
          <cell r="E1330">
            <v>6680000100</v>
          </cell>
          <cell r="H1330" t="str">
            <v>DIFERENCIAS NEGATIVAS DE CAMBIO</v>
          </cell>
          <cell r="K1330">
            <v>2789529.76</v>
          </cell>
          <cell r="M1330">
            <v>2359058.23</v>
          </cell>
          <cell r="O1330">
            <v>430471.53</v>
          </cell>
        </row>
        <row r="1331">
          <cell r="E1331">
            <v>6680000112</v>
          </cell>
          <cell r="H1331" t="str">
            <v>GASTO TEORICO POR DIFERENCIA EN TIPO DE</v>
          </cell>
          <cell r="K1331">
            <v>-3051983.61</v>
          </cell>
          <cell r="M1331">
            <v>-2984693.73</v>
          </cell>
          <cell r="O1331">
            <v>-67289.88</v>
          </cell>
        </row>
        <row r="1332">
          <cell r="E1332">
            <v>6690020000</v>
          </cell>
          <cell r="H1332" t="str">
            <v>GASTOS POR TRANSFERENCIAS</v>
          </cell>
          <cell r="K1332">
            <v>66785</v>
          </cell>
          <cell r="M1332">
            <v>62187</v>
          </cell>
          <cell r="O1332">
            <v>4598</v>
          </cell>
        </row>
        <row r="1333">
          <cell r="E1333">
            <v>6690040000</v>
          </cell>
          <cell r="H1333" t="str">
            <v>COMISION DE MANTENIMIENTO Y SERVICIO</v>
          </cell>
          <cell r="K1333">
            <v>397222.08</v>
          </cell>
          <cell r="M1333">
            <v>315677.53999999998</v>
          </cell>
          <cell r="O1333">
            <v>81544.539999999994</v>
          </cell>
        </row>
        <row r="1334">
          <cell r="E1334">
            <v>6690050000</v>
          </cell>
          <cell r="H1334" t="str">
            <v>COMISIONES DIVERSAS</v>
          </cell>
          <cell r="K1334">
            <v>406.81</v>
          </cell>
          <cell r="M1334">
            <v>406.81</v>
          </cell>
          <cell r="O1334">
            <v>0</v>
          </cell>
        </row>
        <row r="1335">
          <cell r="E1335" t="str">
            <v>Total 66 Gastos financieros</v>
          </cell>
          <cell r="H1335" t="str">
            <v>COMISIONES DIVERSAS</v>
          </cell>
          <cell r="K1335">
            <v>405347247.70999998</v>
          </cell>
          <cell r="M1335">
            <v>359142355.04000002</v>
          </cell>
          <cell r="O1335">
            <v>46204892.670000002</v>
          </cell>
        </row>
        <row r="1336">
          <cell r="E1336" t="str">
            <v>Total 66 Gastos financieros</v>
          </cell>
          <cell r="K1336">
            <v>405344145.63999999</v>
          </cell>
          <cell r="M1336">
            <v>359142355.04000002</v>
          </cell>
          <cell r="O1336">
            <v>46201790.600000001</v>
          </cell>
        </row>
        <row r="1337">
          <cell r="E1337" t="str">
            <v>TOTAL GASTOS FINANCIEROS</v>
          </cell>
          <cell r="K1337">
            <v>405347247.70999998</v>
          </cell>
          <cell r="M1337">
            <v>359142355.04000002</v>
          </cell>
          <cell r="O1337">
            <v>46204892.670000002</v>
          </cell>
        </row>
        <row r="1338">
          <cell r="E1338" t="str">
            <v>========================</v>
          </cell>
          <cell r="K1338">
            <v>405344145.63999999</v>
          </cell>
          <cell r="M1338">
            <v>359142355.04000002</v>
          </cell>
          <cell r="O1338">
            <v>46201790.600000001</v>
          </cell>
        </row>
        <row r="1339">
          <cell r="E1339" t="str">
            <v>========================</v>
          </cell>
        </row>
        <row r="1340">
          <cell r="E1340" t="str">
            <v>TOTAL RESULTADO FINANCIERO</v>
          </cell>
          <cell r="K1340">
            <v>183786596.88</v>
          </cell>
          <cell r="M1340">
            <v>170724706.86000001</v>
          </cell>
          <cell r="O1340">
            <v>13061890.02</v>
          </cell>
        </row>
        <row r="1341">
          <cell r="E1341" t="str">
            <v>==========================</v>
          </cell>
          <cell r="K1341">
            <v>183803449.34</v>
          </cell>
          <cell r="M1341">
            <v>170724706.86000001</v>
          </cell>
          <cell r="O1341">
            <v>13078742.48</v>
          </cell>
        </row>
        <row r="1342">
          <cell r="E1342" t="str">
            <v>==========================</v>
          </cell>
        </row>
        <row r="1343">
          <cell r="G1343" t="str">
            <v xml:space="preserve">                     Balance Contable - Estructura México</v>
          </cell>
          <cell r="N1343" t="str">
            <v>Hora</v>
          </cell>
          <cell r="P1343">
            <v>0.39158564814814811</v>
          </cell>
        </row>
        <row r="1344">
          <cell r="N1344" t="str">
            <v>RFBILA00</v>
          </cell>
          <cell r="Q1344" t="str">
            <v>/</v>
          </cell>
          <cell r="R1344" t="str">
            <v>SS79393</v>
          </cell>
        </row>
        <row r="1345">
          <cell r="G1345" t="str">
            <v xml:space="preserve">                     Balance Contable - Estructura México</v>
          </cell>
          <cell r="N1345" t="str">
            <v>Hora</v>
          </cell>
          <cell r="P1345">
            <v>0.44487268518518519</v>
          </cell>
        </row>
        <row r="1346">
          <cell r="F1346">
            <v>12</v>
          </cell>
          <cell r="G1346" t="str">
            <v xml:space="preserve">                     Balance Contable - Estructura México</v>
          </cell>
          <cell r="I1346" t="str">
            <v>****</v>
          </cell>
          <cell r="N1346" t="str">
            <v>RFBILA00</v>
          </cell>
          <cell r="P1346">
            <v>0.35163194444444446</v>
          </cell>
          <cell r="Q1346" t="str">
            <v>/</v>
          </cell>
          <cell r="R1346" t="str">
            <v>SS79393</v>
          </cell>
        </row>
        <row r="1347">
          <cell r="N1347" t="str">
            <v>RFBILA00</v>
          </cell>
          <cell r="Q1347" t="str">
            <v>/</v>
          </cell>
          <cell r="R1347" t="str">
            <v>SS79393</v>
          </cell>
        </row>
        <row r="1348">
          <cell r="E1348" t="str">
            <v>Textos............................................</v>
          </cell>
          <cell r="F1348">
            <v>12</v>
          </cell>
          <cell r="G1348" t="str">
            <v>División</v>
          </cell>
          <cell r="I1348" t="str">
            <v>****</v>
          </cell>
          <cell r="J1348" t="str">
            <v>..Interv.informe.</v>
          </cell>
          <cell r="L1348" t="str">
            <v>..Comp. periodos</v>
          </cell>
          <cell r="N1348" t="str">
            <v>Imptes en</v>
          </cell>
          <cell r="O1348" t="str">
            <v>.......absolutos</v>
          </cell>
        </row>
        <row r="1349">
          <cell r="E1349" t="str">
            <v>..................................................</v>
          </cell>
          <cell r="F1349">
            <v>12</v>
          </cell>
          <cell r="G1349" t="str">
            <v>División</v>
          </cell>
          <cell r="I1349" t="str">
            <v>****</v>
          </cell>
          <cell r="J1349" t="str">
            <v>(08.2004-08.2004)</v>
          </cell>
          <cell r="L1349" t="str">
            <v>(07.2004-07.2004)</v>
          </cell>
          <cell r="N1349" t="str">
            <v>Imptes en</v>
          </cell>
          <cell r="O1349" t="str">
            <v>.....Desviación</v>
          </cell>
        </row>
        <row r="1350">
          <cell r="E1350" t="str">
            <v>Textos............................................</v>
          </cell>
          <cell r="J1350" t="str">
            <v>..Interv.informe.</v>
          </cell>
          <cell r="L1350" t="str">
            <v>..Comp. periodos</v>
          </cell>
          <cell r="O1350" t="str">
            <v>.......absolutos</v>
          </cell>
        </row>
        <row r="1351">
          <cell r="E1351" t="str">
            <v>..................................................</v>
          </cell>
          <cell r="J1351" t="str">
            <v>(09.2004-09.2004)</v>
          </cell>
          <cell r="L1351" t="str">
            <v>(08.2004-08.2004)</v>
          </cell>
          <cell r="O1351" t="str">
            <v>.....Desviación</v>
          </cell>
        </row>
        <row r="1352">
          <cell r="E1352" t="str">
            <v>..................................................</v>
          </cell>
          <cell r="J1352" t="str">
            <v>(09.2004-09.2004)</v>
          </cell>
          <cell r="L1352" t="str">
            <v>(08.2004-08.2004)</v>
          </cell>
          <cell r="O1352" t="str">
            <v>.....Desviación</v>
          </cell>
        </row>
        <row r="1353">
          <cell r="E1353" t="str">
            <v>RESULTADOS EXTRAORDINARIOS</v>
          </cell>
        </row>
        <row r="1354">
          <cell r="E1354" t="str">
            <v>==========================</v>
          </cell>
        </row>
        <row r="1355">
          <cell r="E1355" t="str">
            <v>.</v>
          </cell>
        </row>
        <row r="1356">
          <cell r="E1356" t="str">
            <v>.</v>
          </cell>
        </row>
        <row r="1357">
          <cell r="E1357" t="str">
            <v>INGRESOS EXTRAORDINARIOS</v>
          </cell>
        </row>
        <row r="1358">
          <cell r="E1358" t="str">
            <v>========================</v>
          </cell>
          <cell r="H1358" t="str">
            <v>BENEFICIOS PROCEDENTES DEL INMOVILIZADO</v>
          </cell>
          <cell r="K1358">
            <v>-173221.66</v>
          </cell>
          <cell r="M1358">
            <v>0</v>
          </cell>
          <cell r="O1358">
            <v>-173221.66</v>
          </cell>
        </row>
        <row r="1359">
          <cell r="E1359" t="str">
            <v>77 Benef. del inmovilizado e ingresos extra.</v>
          </cell>
          <cell r="H1359" t="str">
            <v>CUENTA TECNICA DE VENTAS DE INMOVILIZAD</v>
          </cell>
          <cell r="K1359">
            <v>-180706.87</v>
          </cell>
          <cell r="M1359">
            <v>-180706.87</v>
          </cell>
          <cell r="O1359">
            <v>0</v>
          </cell>
        </row>
        <row r="1360">
          <cell r="E1360">
            <v>7710000100</v>
          </cell>
          <cell r="H1360" t="str">
            <v>BENEFICIOS PROCEDENTES DEL INMOVILIZADO</v>
          </cell>
          <cell r="K1360">
            <v>-211245.37</v>
          </cell>
          <cell r="M1360">
            <v>-173221.66</v>
          </cell>
          <cell r="O1360">
            <v>-38023.71</v>
          </cell>
        </row>
        <row r="1361">
          <cell r="E1361">
            <v>7710010000</v>
          </cell>
          <cell r="H1361" t="str">
            <v>CUENTA TECNICA DE VENTAS DE INMOVILIZAD</v>
          </cell>
          <cell r="K1361">
            <v>-180706.87</v>
          </cell>
          <cell r="M1361">
            <v>-180706.87</v>
          </cell>
          <cell r="O1361">
            <v>0</v>
          </cell>
        </row>
        <row r="1362">
          <cell r="E1362" t="str">
            <v>Total 77 Benef. del inmov. e ingresos extra.</v>
          </cell>
          <cell r="H1362" t="str">
            <v>CUENTA TECNICA DE VENTAS DE INMOVILIZAD</v>
          </cell>
          <cell r="K1362">
            <v>-391952.24</v>
          </cell>
          <cell r="M1362">
            <v>-353928.53</v>
          </cell>
          <cell r="O1362">
            <v>-38023.71</v>
          </cell>
        </row>
        <row r="1363">
          <cell r="E1363" t="str">
            <v>Total 77 Benef. del inmov. e ingresos extra.</v>
          </cell>
          <cell r="K1363">
            <v>-391952.24</v>
          </cell>
          <cell r="M1363">
            <v>-353928.53</v>
          </cell>
          <cell r="O1363">
            <v>-38023.71</v>
          </cell>
        </row>
        <row r="1364">
          <cell r="E1364" t="str">
            <v>TOTAL INGRESOS EXTRAORDINARIOS</v>
          </cell>
          <cell r="K1364">
            <v>-391952.24</v>
          </cell>
          <cell r="M1364">
            <v>-353928.53</v>
          </cell>
          <cell r="O1364">
            <v>-38023.71</v>
          </cell>
        </row>
        <row r="1365">
          <cell r="E1365" t="str">
            <v>==============================</v>
          </cell>
          <cell r="K1365">
            <v>-391952.24</v>
          </cell>
          <cell r="M1365">
            <v>-353928.53</v>
          </cell>
          <cell r="O1365">
            <v>-38023.71</v>
          </cell>
        </row>
        <row r="1366">
          <cell r="E1366" t="str">
            <v>==============================</v>
          </cell>
        </row>
        <row r="1367">
          <cell r="E1367" t="str">
            <v>GASTOS EXTRAORDINARIOS</v>
          </cell>
        </row>
        <row r="1368">
          <cell r="E1368" t="str">
            <v>======================</v>
          </cell>
          <cell r="H1368" t="str">
            <v>PERDIDAS PROCEDENTES DEL INMOVILIZADO M</v>
          </cell>
          <cell r="K1368">
            <v>31543.759999999998</v>
          </cell>
          <cell r="M1368">
            <v>31543.759999999998</v>
          </cell>
          <cell r="O1368">
            <v>0</v>
          </cell>
        </row>
        <row r="1369">
          <cell r="E1369" t="str">
            <v>67 Pérd. proced. del inmov. y gastos extra.</v>
          </cell>
          <cell r="H1369" t="str">
            <v>COSTE DE VENTAS DE ACTIVO FIJO</v>
          </cell>
          <cell r="K1369">
            <v>135996.6</v>
          </cell>
          <cell r="M1369">
            <v>135996.6</v>
          </cell>
          <cell r="O1369">
            <v>0</v>
          </cell>
        </row>
        <row r="1370">
          <cell r="E1370">
            <v>6710000100</v>
          </cell>
          <cell r="H1370" t="str">
            <v>PERDIDAS PROCEDENTES DEL INMOVILIZADO M</v>
          </cell>
          <cell r="K1370">
            <v>31543.759999999998</v>
          </cell>
          <cell r="M1370">
            <v>31543.759999999998</v>
          </cell>
          <cell r="O1370">
            <v>0</v>
          </cell>
        </row>
        <row r="1371">
          <cell r="E1371">
            <v>6710010000</v>
          </cell>
          <cell r="H1371" t="str">
            <v>COSTE DE VENTAS DE ACTIVO FIJO</v>
          </cell>
          <cell r="K1371">
            <v>135996.6</v>
          </cell>
          <cell r="M1371">
            <v>135996.6</v>
          </cell>
          <cell r="O1371">
            <v>0</v>
          </cell>
        </row>
        <row r="1372">
          <cell r="E1372">
            <v>6721090012</v>
          </cell>
          <cell r="H1372" t="str">
            <v>PERDIDAS PUESTA EN EQUIVALENCIA</v>
          </cell>
          <cell r="K1372">
            <v>35762400.369999997</v>
          </cell>
          <cell r="M1372">
            <v>41213010.259999998</v>
          </cell>
          <cell r="O1372">
            <v>-5450609.8899999997</v>
          </cell>
        </row>
        <row r="1373">
          <cell r="E1373">
            <v>6780090099</v>
          </cell>
          <cell r="H1373" t="str">
            <v>AMORTIZACION CREDITO MERCANTIL</v>
          </cell>
          <cell r="K1373">
            <v>1504218.06</v>
          </cell>
          <cell r="M1373">
            <v>1337082.72</v>
          </cell>
          <cell r="O1373">
            <v>167135.34</v>
          </cell>
        </row>
        <row r="1374">
          <cell r="E1374" t="str">
            <v>Total 67 Pérd. proced.inmov. y gastos extra.</v>
          </cell>
          <cell r="H1374" t="str">
            <v>AMORTIZACION CREDITO MERCANTIL</v>
          </cell>
          <cell r="K1374">
            <v>37434158.789999999</v>
          </cell>
          <cell r="M1374">
            <v>42717633.340000004</v>
          </cell>
          <cell r="O1374">
            <v>-5283474.55</v>
          </cell>
        </row>
        <row r="1375">
          <cell r="E1375" t="str">
            <v>Total 67 Pérd. proced.inmov. y gastos extra.</v>
          </cell>
          <cell r="K1375">
            <v>42884768.68</v>
          </cell>
          <cell r="M1375">
            <v>42717633.340000004</v>
          </cell>
          <cell r="O1375">
            <v>167135.34</v>
          </cell>
        </row>
        <row r="1376">
          <cell r="E1376" t="str">
            <v>TOTAL GASTOS EXTRAORDINARIOS</v>
          </cell>
          <cell r="K1376">
            <v>37434158.789999999</v>
          </cell>
          <cell r="M1376">
            <v>42717633.340000004</v>
          </cell>
          <cell r="O1376">
            <v>-5283474.55</v>
          </cell>
        </row>
        <row r="1377">
          <cell r="E1377" t="str">
            <v>============================</v>
          </cell>
          <cell r="K1377">
            <v>42884768.68</v>
          </cell>
          <cell r="M1377">
            <v>42717633.340000004</v>
          </cell>
          <cell r="O1377">
            <v>167135.34</v>
          </cell>
        </row>
        <row r="1378">
          <cell r="E1378" t="str">
            <v>============================</v>
          </cell>
        </row>
        <row r="1379">
          <cell r="E1379" t="str">
            <v>TOTAL RESULTADOS EXTRAORDINARIOS</v>
          </cell>
          <cell r="K1379">
            <v>37042206.549999997</v>
          </cell>
          <cell r="M1379">
            <v>42363704.810000002</v>
          </cell>
          <cell r="O1379">
            <v>-5321498.26</v>
          </cell>
        </row>
        <row r="1380">
          <cell r="E1380" t="str">
            <v>================================</v>
          </cell>
          <cell r="K1380">
            <v>42492816.439999998</v>
          </cell>
          <cell r="M1380">
            <v>42363704.810000002</v>
          </cell>
          <cell r="O1380">
            <v>129111.63</v>
          </cell>
        </row>
        <row r="1381">
          <cell r="E1381" t="str">
            <v>.</v>
          </cell>
          <cell r="K1381">
            <v>-129440226.03</v>
          </cell>
          <cell r="M1381">
            <v>-109280727.14</v>
          </cell>
          <cell r="O1381">
            <v>-20159498.890000001</v>
          </cell>
        </row>
        <row r="1382">
          <cell r="E1382" t="str">
            <v>.</v>
          </cell>
          <cell r="K1382">
            <v>-123972797.37</v>
          </cell>
          <cell r="M1382">
            <v>-109280727.14</v>
          </cell>
          <cell r="O1382">
            <v>-14692070.23</v>
          </cell>
        </row>
        <row r="1383">
          <cell r="E1383" t="str">
            <v>RESULTADO ANTES DE IMPUESTOS</v>
          </cell>
        </row>
        <row r="1384">
          <cell r="E1384" t="str">
            <v>= = = = = = = = = = = = = = =</v>
          </cell>
        </row>
        <row r="1385">
          <cell r="E1385" t="str">
            <v>= = = = = = = = = = = = = = =</v>
          </cell>
        </row>
        <row r="1386">
          <cell r="G1386" t="str">
            <v xml:space="preserve">                     Balance Contable - Estructura México</v>
          </cell>
          <cell r="N1386" t="str">
            <v>Hora</v>
          </cell>
          <cell r="P1386">
            <v>0.39158564814814811</v>
          </cell>
        </row>
        <row r="1387">
          <cell r="N1387" t="str">
            <v>RFBILA00</v>
          </cell>
          <cell r="Q1387" t="str">
            <v>/</v>
          </cell>
          <cell r="R1387" t="str">
            <v>SS79393</v>
          </cell>
        </row>
        <row r="1388">
          <cell r="G1388" t="str">
            <v xml:space="preserve">                     Balance Contable - Estructura México</v>
          </cell>
          <cell r="N1388" t="str">
            <v>Hora</v>
          </cell>
          <cell r="P1388">
            <v>0.44487268518518519</v>
          </cell>
        </row>
        <row r="1389">
          <cell r="F1389">
            <v>12</v>
          </cell>
          <cell r="G1389" t="str">
            <v xml:space="preserve">                     Balance Contable - Estructura México</v>
          </cell>
          <cell r="I1389" t="str">
            <v>****</v>
          </cell>
          <cell r="N1389" t="str">
            <v>RFBILA00</v>
          </cell>
          <cell r="P1389">
            <v>0.35163194444444446</v>
          </cell>
          <cell r="Q1389" t="str">
            <v>/</v>
          </cell>
          <cell r="R1389" t="str">
            <v>SS79393</v>
          </cell>
        </row>
        <row r="1390">
          <cell r="N1390" t="str">
            <v>RFBILA00</v>
          </cell>
          <cell r="Q1390" t="str">
            <v>/</v>
          </cell>
          <cell r="R1390" t="str">
            <v>SS79393</v>
          </cell>
        </row>
        <row r="1391">
          <cell r="E1391" t="str">
            <v>Textos............................................</v>
          </cell>
          <cell r="F1391">
            <v>12</v>
          </cell>
          <cell r="G1391" t="str">
            <v>División</v>
          </cell>
          <cell r="I1391" t="str">
            <v>****</v>
          </cell>
          <cell r="J1391" t="str">
            <v>..Interv.informe.</v>
          </cell>
          <cell r="L1391" t="str">
            <v>..Comp. periodos</v>
          </cell>
          <cell r="N1391" t="str">
            <v>Imptes en</v>
          </cell>
          <cell r="O1391" t="str">
            <v>.......absolutos</v>
          </cell>
        </row>
        <row r="1392">
          <cell r="E1392" t="str">
            <v>..................................................</v>
          </cell>
          <cell r="F1392">
            <v>12</v>
          </cell>
          <cell r="G1392" t="str">
            <v>División</v>
          </cell>
          <cell r="I1392" t="str">
            <v>****</v>
          </cell>
          <cell r="J1392" t="str">
            <v>(08.2004-08.2004)</v>
          </cell>
          <cell r="L1392" t="str">
            <v>(07.2004-07.2004)</v>
          </cell>
          <cell r="N1392" t="str">
            <v>Imptes en</v>
          </cell>
          <cell r="O1392" t="str">
            <v>.....Desviación</v>
          </cell>
        </row>
        <row r="1393">
          <cell r="E1393" t="str">
            <v>Textos............................................</v>
          </cell>
          <cell r="J1393" t="str">
            <v>..Interv.informe.</v>
          </cell>
          <cell r="L1393" t="str">
            <v>..Comp. periodos</v>
          </cell>
          <cell r="O1393" t="str">
            <v>.......absolutos</v>
          </cell>
        </row>
        <row r="1394">
          <cell r="E1394" t="str">
            <v>..................................................</v>
          </cell>
          <cell r="J1394" t="str">
            <v>(09.2004-09.2004)</v>
          </cell>
          <cell r="L1394" t="str">
            <v>(08.2004-08.2004)</v>
          </cell>
          <cell r="O1394" t="str">
            <v>.....Desviación</v>
          </cell>
        </row>
        <row r="1395">
          <cell r="E1395" t="str">
            <v>..................................................</v>
          </cell>
          <cell r="J1395" t="str">
            <v>(09.2004-09.2004)</v>
          </cell>
          <cell r="L1395" t="str">
            <v>(08.2004-08.2004)</v>
          </cell>
          <cell r="O1395" t="str">
            <v>.....Desviación</v>
          </cell>
        </row>
        <row r="1396">
          <cell r="E1396" t="str">
            <v>.</v>
          </cell>
        </row>
        <row r="1397">
          <cell r="E1397" t="str">
            <v>.</v>
          </cell>
        </row>
        <row r="1398">
          <cell r="E1398" t="str">
            <v>IMPUESTO SOCIEDADES</v>
          </cell>
        </row>
        <row r="1399">
          <cell r="E1399" t="str">
            <v>===================</v>
          </cell>
          <cell r="H1399" t="str">
            <v>IMPUESTO SOBRE BENEFICIOS</v>
          </cell>
          <cell r="K1399">
            <v>19637425.359999999</v>
          </cell>
          <cell r="M1399">
            <v>16756996.189999999</v>
          </cell>
          <cell r="O1399">
            <v>2880429.17</v>
          </cell>
        </row>
        <row r="1400">
          <cell r="E1400" t="str">
            <v>630 Impuesto sobre beneficios</v>
          </cell>
          <cell r="H1400" t="str">
            <v>ISR DIFERIDO INGRESOS POR CONEXION PDTE</v>
          </cell>
          <cell r="K1400">
            <v>7011225.9400000004</v>
          </cell>
          <cell r="M1400">
            <v>8935092.5099999998</v>
          </cell>
          <cell r="O1400">
            <v>-1923866.57</v>
          </cell>
        </row>
        <row r="1401">
          <cell r="E1401">
            <v>6300000000</v>
          </cell>
          <cell r="H1401" t="str">
            <v>IMPUESTO SOBRE BENEFICIOS</v>
          </cell>
          <cell r="K1401">
            <v>23217854.530000001</v>
          </cell>
          <cell r="M1401">
            <v>19637425.359999999</v>
          </cell>
          <cell r="O1401">
            <v>3580429.17</v>
          </cell>
        </row>
        <row r="1402">
          <cell r="E1402">
            <v>6301000000</v>
          </cell>
          <cell r="H1402" t="str">
            <v>ISR DIFERIDO INGRESOS POR CONEXION PDTE</v>
          </cell>
          <cell r="K1402">
            <v>7244622.4500000002</v>
          </cell>
          <cell r="M1402">
            <v>7011225.9400000004</v>
          </cell>
          <cell r="O1402">
            <v>233396.51</v>
          </cell>
        </row>
        <row r="1403">
          <cell r="E1403" t="str">
            <v>Total 630 Impuesto sobre beneficios</v>
          </cell>
          <cell r="H1403" t="str">
            <v>ISR DIFERIDO INGRESOS POR CONEXION PDTE</v>
          </cell>
          <cell r="K1403">
            <v>30462476.98</v>
          </cell>
          <cell r="M1403">
            <v>26648651.300000001</v>
          </cell>
          <cell r="O1403">
            <v>3813825.68</v>
          </cell>
        </row>
        <row r="1404">
          <cell r="E1404" t="str">
            <v>Total 630 Impuesto sobre beneficios</v>
          </cell>
          <cell r="K1404">
            <v>30462476.98</v>
          </cell>
          <cell r="M1404">
            <v>26648651.300000001</v>
          </cell>
          <cell r="O1404">
            <v>3813825.68</v>
          </cell>
        </row>
        <row r="1405">
          <cell r="E1405" t="str">
            <v>TOTAL IMPUESTO SOCIEDADES</v>
          </cell>
          <cell r="K1405">
            <v>30462476.98</v>
          </cell>
          <cell r="M1405">
            <v>26648651.300000001</v>
          </cell>
          <cell r="O1405">
            <v>3813825.68</v>
          </cell>
        </row>
        <row r="1406">
          <cell r="E1406" t="str">
            <v>=========================</v>
          </cell>
          <cell r="K1406">
            <v>30462476.98</v>
          </cell>
          <cell r="M1406">
            <v>26648651.300000001</v>
          </cell>
          <cell r="O1406">
            <v>3813825.68</v>
          </cell>
        </row>
        <row r="1407">
          <cell r="E1407" t="str">
            <v>.</v>
          </cell>
          <cell r="K1407">
            <v>-98977749.049999997</v>
          </cell>
          <cell r="M1407">
            <v>-82632075.840000004</v>
          </cell>
          <cell r="O1407">
            <v>-16345673.210000001</v>
          </cell>
        </row>
        <row r="1408">
          <cell r="E1408" t="str">
            <v>.</v>
          </cell>
          <cell r="K1408">
            <v>-93510320.390000001</v>
          </cell>
          <cell r="M1408">
            <v>-82632075.840000004</v>
          </cell>
          <cell r="O1408">
            <v>-10878244.550000001</v>
          </cell>
        </row>
        <row r="1409">
          <cell r="E1409" t="str">
            <v>RESULTADO DESPUÉS DE IMPUESTOS</v>
          </cell>
        </row>
        <row r="1410">
          <cell r="E1410" t="str">
            <v>= = = = = = = = = = = = = = = =</v>
          </cell>
        </row>
        <row r="1411">
          <cell r="E1411" t="str">
            <v>= = = = = = = = = = = = = = = =</v>
          </cell>
        </row>
        <row r="1412">
          <cell r="G1412" t="str">
            <v xml:space="preserve">                     Balance Contable - Estructura México</v>
          </cell>
          <cell r="N1412" t="str">
            <v>Hora</v>
          </cell>
          <cell r="P1412">
            <v>0.39158564814814811</v>
          </cell>
        </row>
        <row r="1413">
          <cell r="N1413" t="str">
            <v>RFBILA00</v>
          </cell>
          <cell r="Q1413" t="str">
            <v>/</v>
          </cell>
          <cell r="R1413" t="str">
            <v>SS79393</v>
          </cell>
        </row>
        <row r="1414">
          <cell r="G1414" t="str">
            <v xml:space="preserve">                     Balance Contable - Estructura México</v>
          </cell>
          <cell r="N1414" t="str">
            <v>Hora</v>
          </cell>
          <cell r="P1414">
            <v>0.44487268518518519</v>
          </cell>
        </row>
        <row r="1415">
          <cell r="F1415">
            <v>12</v>
          </cell>
          <cell r="G1415" t="str">
            <v xml:space="preserve">                     Balance Contable - Estructura México</v>
          </cell>
          <cell r="I1415" t="str">
            <v>****</v>
          </cell>
          <cell r="N1415" t="str">
            <v>RFBILA00</v>
          </cell>
          <cell r="P1415">
            <v>0.35163194444444446</v>
          </cell>
          <cell r="Q1415" t="str">
            <v>/</v>
          </cell>
          <cell r="R1415" t="str">
            <v>SS79393</v>
          </cell>
        </row>
        <row r="1416">
          <cell r="N1416" t="str">
            <v>RFBILA00</v>
          </cell>
          <cell r="Q1416" t="str">
            <v>/</v>
          </cell>
          <cell r="R1416" t="str">
            <v>SS79393</v>
          </cell>
        </row>
        <row r="1417">
          <cell r="E1417" t="str">
            <v>Textos............................................</v>
          </cell>
          <cell r="F1417">
            <v>12</v>
          </cell>
          <cell r="G1417" t="str">
            <v>División</v>
          </cell>
          <cell r="I1417" t="str">
            <v>****</v>
          </cell>
          <cell r="J1417" t="str">
            <v>..Interv.informe.</v>
          </cell>
          <cell r="L1417" t="str">
            <v>..Comp. periodos</v>
          </cell>
          <cell r="N1417" t="str">
            <v>Imptes en</v>
          </cell>
          <cell r="O1417" t="str">
            <v>.......absolutos</v>
          </cell>
        </row>
        <row r="1418">
          <cell r="E1418" t="str">
            <v>..................................................</v>
          </cell>
          <cell r="F1418">
            <v>12</v>
          </cell>
          <cell r="G1418" t="str">
            <v>División</v>
          </cell>
          <cell r="I1418" t="str">
            <v>****</v>
          </cell>
          <cell r="J1418" t="str">
            <v>(08.2004-08.2004)</v>
          </cell>
          <cell r="L1418" t="str">
            <v>(07.2004-07.2004)</v>
          </cell>
          <cell r="N1418" t="str">
            <v>Imptes en</v>
          </cell>
          <cell r="O1418" t="str">
            <v>.....Desviación</v>
          </cell>
        </row>
        <row r="1419">
          <cell r="E1419" t="str">
            <v>Textos............................................</v>
          </cell>
          <cell r="J1419" t="str">
            <v>..Interv.informe.</v>
          </cell>
          <cell r="L1419" t="str">
            <v>..Comp. periodos</v>
          </cell>
          <cell r="O1419" t="str">
            <v>.......absolutos</v>
          </cell>
        </row>
        <row r="1420">
          <cell r="E1420" t="str">
            <v>..................................................</v>
          </cell>
          <cell r="J1420" t="str">
            <v>(09.2004-09.2004)</v>
          </cell>
          <cell r="L1420" t="str">
            <v>(08.2004-08.2004)</v>
          </cell>
          <cell r="O1420" t="str">
            <v>.....Desviación</v>
          </cell>
        </row>
        <row r="1421">
          <cell r="E1421" t="str">
            <v>..................................................</v>
          </cell>
          <cell r="J1421" t="str">
            <v>(09.2004-09.2004)</v>
          </cell>
          <cell r="L1421" t="str">
            <v>(08.2004-08.2004)</v>
          </cell>
          <cell r="O1421" t="str">
            <v>.....Desviación</v>
          </cell>
        </row>
        <row r="1422">
          <cell r="E1422" t="str">
            <v>RESULTADO DEL EJERCICIO</v>
          </cell>
          <cell r="K1422">
            <v>82632075.840000004</v>
          </cell>
          <cell r="M1422">
            <v>90312238.709999993</v>
          </cell>
          <cell r="O1422">
            <v>-7680162.8700000001</v>
          </cell>
        </row>
        <row r="1423">
          <cell r="E1423" t="str">
            <v>=======================</v>
          </cell>
        </row>
        <row r="1424">
          <cell r="E1424" t="str">
            <v>=======================</v>
          </cell>
          <cell r="G1424" t="str">
            <v xml:space="preserve">                     Balance Contable - Estructura México</v>
          </cell>
          <cell r="K1424">
            <v>98977749.049999997</v>
          </cell>
          <cell r="M1424">
            <v>82632075.840000004</v>
          </cell>
          <cell r="N1424" t="str">
            <v>Hora</v>
          </cell>
          <cell r="O1424">
            <v>16345673.210000001</v>
          </cell>
          <cell r="P1424">
            <v>0.39158564814814811</v>
          </cell>
        </row>
        <row r="1425">
          <cell r="K1425">
            <v>93510320.390000001</v>
          </cell>
          <cell r="M1425">
            <v>82632075.840000004</v>
          </cell>
          <cell r="N1425" t="str">
            <v>RFBILA00</v>
          </cell>
          <cell r="O1425">
            <v>10878244.550000001</v>
          </cell>
          <cell r="Q1425" t="str">
            <v>/</v>
          </cell>
          <cell r="R1425" t="str">
            <v>SS79393</v>
          </cell>
        </row>
        <row r="1426">
          <cell r="G1426" t="str">
            <v xml:space="preserve">                     Balance Contable - Estructura México</v>
          </cell>
          <cell r="N1426" t="str">
            <v>Hora</v>
          </cell>
          <cell r="P1426">
            <v>0.44487268518518519</v>
          </cell>
        </row>
        <row r="1427">
          <cell r="F1427">
            <v>12</v>
          </cell>
          <cell r="G1427" t="str">
            <v xml:space="preserve">                     Balance Contable - Estructura México</v>
          </cell>
          <cell r="I1427" t="str">
            <v>****</v>
          </cell>
          <cell r="N1427" t="str">
            <v>RFBILA00</v>
          </cell>
          <cell r="P1427">
            <v>0.35163194444444446</v>
          </cell>
          <cell r="Q1427" t="str">
            <v>/</v>
          </cell>
          <cell r="R1427" t="str">
            <v>SS79393</v>
          </cell>
        </row>
        <row r="1428">
          <cell r="N1428" t="str">
            <v>RFBILA00</v>
          </cell>
          <cell r="Q1428" t="str">
            <v>/</v>
          </cell>
          <cell r="R1428" t="str">
            <v>SS79393</v>
          </cell>
        </row>
        <row r="1429">
          <cell r="E1429" t="str">
            <v>Textos............................................</v>
          </cell>
          <cell r="F1429">
            <v>12</v>
          </cell>
          <cell r="G1429" t="str">
            <v>División</v>
          </cell>
          <cell r="I1429" t="str">
            <v>****</v>
          </cell>
          <cell r="J1429" t="str">
            <v>..Interv.informe.</v>
          </cell>
          <cell r="L1429" t="str">
            <v>..Comp. periodos</v>
          </cell>
          <cell r="N1429" t="str">
            <v>Imptes en</v>
          </cell>
          <cell r="O1429" t="str">
            <v>.......absolutos</v>
          </cell>
        </row>
        <row r="1430">
          <cell r="E1430" t="str">
            <v>..................................................</v>
          </cell>
          <cell r="F1430">
            <v>12</v>
          </cell>
          <cell r="G1430" t="str">
            <v>División</v>
          </cell>
          <cell r="I1430" t="str">
            <v>****</v>
          </cell>
          <cell r="J1430" t="str">
            <v>(08.2004-08.2004)</v>
          </cell>
          <cell r="L1430" t="str">
            <v>(07.2004-07.2004)</v>
          </cell>
          <cell r="N1430" t="str">
            <v>Imptes en</v>
          </cell>
          <cell r="O1430" t="str">
            <v>.....Desviación</v>
          </cell>
        </row>
        <row r="1431">
          <cell r="E1431" t="str">
            <v>Textos............................................</v>
          </cell>
          <cell r="J1431" t="str">
            <v>..Interv.informe.</v>
          </cell>
          <cell r="L1431" t="str">
            <v>..Comp. periodos</v>
          </cell>
          <cell r="O1431" t="str">
            <v>.......absolutos</v>
          </cell>
        </row>
        <row r="1432">
          <cell r="E1432" t="str">
            <v>..................................................</v>
          </cell>
          <cell r="J1432" t="str">
            <v>(09.2004-09.2004)</v>
          </cell>
          <cell r="L1432" t="str">
            <v>(08.2004-08.2004)</v>
          </cell>
          <cell r="O1432" t="str">
            <v>.....Desviación</v>
          </cell>
        </row>
        <row r="1433">
          <cell r="E1433" t="str">
            <v>..................................................</v>
          </cell>
          <cell r="J1433" t="str">
            <v>(09.2004-09.2004)</v>
          </cell>
          <cell r="L1433" t="str">
            <v>(08.2004-08.2004)</v>
          </cell>
          <cell r="O1433" t="str">
            <v>.....Desviación</v>
          </cell>
        </row>
        <row r="1434">
          <cell r="E1434" t="str">
            <v>CUENTAS SIN ASIGNACION</v>
          </cell>
          <cell r="H1434" t="str">
            <v>AJUSTE B10 ACT REEXPRESION EXCESO/INSUF</v>
          </cell>
          <cell r="K1434">
            <v>9806725.0899999999</v>
          </cell>
          <cell r="M1434">
            <v>9318240.5700000003</v>
          </cell>
          <cell r="O1434">
            <v>488484.52</v>
          </cell>
        </row>
        <row r="1435">
          <cell r="E1435" t="str">
            <v>======================</v>
          </cell>
          <cell r="H1435" t="str">
            <v>AJUSTE PERDIDAS EJERCICIOS ANTERIORES</v>
          </cell>
          <cell r="K1435">
            <v>-44456568.420000002</v>
          </cell>
          <cell r="M1435">
            <v>-46636041.030000001</v>
          </cell>
          <cell r="O1435">
            <v>2179472.61</v>
          </cell>
        </row>
        <row r="1436">
          <cell r="E1436" t="str">
            <v>A111039500</v>
          </cell>
          <cell r="H1436" t="str">
            <v>AJUSTE B10 ACT REEXPRESION EXCESO/INSUF</v>
          </cell>
          <cell r="K1436">
            <v>9954554.0800000001</v>
          </cell>
          <cell r="M1436">
            <v>9806725.0899999999</v>
          </cell>
          <cell r="O1436">
            <v>147828.99</v>
          </cell>
        </row>
        <row r="1437">
          <cell r="E1437" t="str">
            <v>A121000000</v>
          </cell>
          <cell r="H1437" t="str">
            <v>AJUSTE PERDIDAS EJERCICIOS ANTERIORES</v>
          </cell>
          <cell r="K1437">
            <v>-42805102.579999998</v>
          </cell>
          <cell r="M1437">
            <v>-44456568.420000002</v>
          </cell>
          <cell r="O1437">
            <v>1651465.84</v>
          </cell>
        </row>
        <row r="1438">
          <cell r="E1438" t="str">
            <v>A133201000</v>
          </cell>
          <cell r="H1438" t="str">
            <v>INGRESOS POR CONEXION PDTES. POR RECONO</v>
          </cell>
          <cell r="K1438">
            <v>-3108932.64</v>
          </cell>
          <cell r="M1438">
            <v>-4123632.11</v>
          </cell>
          <cell r="O1438">
            <v>1014699.47</v>
          </cell>
        </row>
        <row r="1439">
          <cell r="E1439" t="str">
            <v>A201000000</v>
          </cell>
          <cell r="H1439" t="str">
            <v>AJUSTE GASTOS DE PRIMER ESTABLECIMIENTO</v>
          </cell>
          <cell r="K1439">
            <v>-22086172.530000001</v>
          </cell>
          <cell r="M1439">
            <v>-22222061.829999998</v>
          </cell>
          <cell r="O1439">
            <v>135889.29999999999</v>
          </cell>
        </row>
        <row r="1440">
          <cell r="E1440" t="str">
            <v>A240001340</v>
          </cell>
          <cell r="H1440" t="str">
            <v>AJUSTE PARTICIPACION COMERCIAL. METROGA</v>
          </cell>
          <cell r="K1440">
            <v>253731947.56999999</v>
          </cell>
          <cell r="M1440">
            <v>259050856.40000001</v>
          </cell>
          <cell r="O1440">
            <v>-5318908.83</v>
          </cell>
        </row>
        <row r="1441">
          <cell r="E1441" t="str">
            <v>A240003460</v>
          </cell>
          <cell r="H1441" t="str">
            <v>AJUSTE PARTICIPACION EN GAS NATURAL SER</v>
          </cell>
          <cell r="K1441">
            <v>6733782.6600000001</v>
          </cell>
          <cell r="M1441">
            <v>8158185.5899999999</v>
          </cell>
          <cell r="O1441">
            <v>-1424402.93</v>
          </cell>
        </row>
        <row r="1442">
          <cell r="E1442" t="str">
            <v>A240003590</v>
          </cell>
          <cell r="H1442" t="str">
            <v>AJUSTE PARTICIPACION EN TRANSNATURAL</v>
          </cell>
          <cell r="K1442">
            <v>51412673.359999999</v>
          </cell>
          <cell r="M1442">
            <v>50158152.109999999</v>
          </cell>
          <cell r="O1442">
            <v>1254521.25</v>
          </cell>
        </row>
        <row r="1443">
          <cell r="E1443" t="str">
            <v>A240004190</v>
          </cell>
          <cell r="H1443" t="str">
            <v>AJUSTE PARTICIPACION EN ENERGIA Y CONFO</v>
          </cell>
          <cell r="K1443">
            <v>-2331859.62</v>
          </cell>
          <cell r="M1443">
            <v>-2184131.91</v>
          </cell>
          <cell r="O1443">
            <v>-147727.71</v>
          </cell>
        </row>
        <row r="1444">
          <cell r="E1444" t="str">
            <v>A241003620</v>
          </cell>
          <cell r="H1444" t="str">
            <v>AJUSTE PARTICIPACION EN CH4 ENERGIA</v>
          </cell>
          <cell r="K1444">
            <v>-551247.30000000005</v>
          </cell>
          <cell r="M1444">
            <v>-589326.64</v>
          </cell>
          <cell r="O1444">
            <v>38079.339999999997</v>
          </cell>
        </row>
        <row r="1445">
          <cell r="E1445" t="str">
            <v>A282271000</v>
          </cell>
          <cell r="H1445" t="str">
            <v>AMORTIZACION RED</v>
          </cell>
          <cell r="K1445">
            <v>-132275515.87</v>
          </cell>
          <cell r="M1445">
            <v>-124640683.29000001</v>
          </cell>
          <cell r="O1445">
            <v>-7634832.5800000001</v>
          </cell>
        </row>
        <row r="1446">
          <cell r="E1446" t="str">
            <v>A474500000</v>
          </cell>
          <cell r="H1446" t="str">
            <v>AJUSTE CREDITO FISCAL POR PERDIDAS A CO</v>
          </cell>
          <cell r="K1446">
            <v>-125756847.86</v>
          </cell>
          <cell r="M1446">
            <v>-125990244.37</v>
          </cell>
          <cell r="O1446">
            <v>233396.51</v>
          </cell>
        </row>
        <row r="1447">
          <cell r="E1447" t="str">
            <v>A630100000</v>
          </cell>
          <cell r="H1447" t="str">
            <v>ISR DIFERIDO INGRESOS POR CONEXION PDTE</v>
          </cell>
          <cell r="K1447">
            <v>-7244622.4400000004</v>
          </cell>
          <cell r="M1447">
            <v>-7011225.9299999997</v>
          </cell>
          <cell r="O1447">
            <v>-233396.51</v>
          </cell>
        </row>
        <row r="1448">
          <cell r="E1448" t="str">
            <v>A672109011</v>
          </cell>
          <cell r="H1448" t="str">
            <v>AJUSTE PERDIDAS PUESTA EN EQUIVALENCIA</v>
          </cell>
          <cell r="K1448">
            <v>-35762400.369999997</v>
          </cell>
          <cell r="M1448">
            <v>-41213010.259999998</v>
          </cell>
          <cell r="O1448">
            <v>5450609.8899999997</v>
          </cell>
        </row>
        <row r="1449">
          <cell r="E1449" t="str">
            <v>A680072010</v>
          </cell>
          <cell r="H1449" t="str">
            <v>AJUSTE GASTOS DE PRIMER ESTABLECIMIENTO</v>
          </cell>
          <cell r="K1449">
            <v>-1223003.7</v>
          </cell>
          <cell r="M1449">
            <v>-1087114.3999999999</v>
          </cell>
          <cell r="O1449">
            <v>-135889.29999999999</v>
          </cell>
        </row>
        <row r="1450">
          <cell r="E1450" t="str">
            <v>A682979980</v>
          </cell>
          <cell r="H1450" t="str">
            <v>DOTACION AMORTIZACION INMOVILIZADO MATE</v>
          </cell>
          <cell r="K1450">
            <v>62428839.109999999</v>
          </cell>
          <cell r="M1450">
            <v>54794006.530000001</v>
          </cell>
          <cell r="O1450">
            <v>7634832.5800000001</v>
          </cell>
        </row>
        <row r="1451">
          <cell r="E1451" t="str">
            <v>A705010011</v>
          </cell>
          <cell r="H1451" t="str">
            <v>CONEXIÓN ESTANDAR DOMESTICA</v>
          </cell>
          <cell r="K1451">
            <v>-2061252.67</v>
          </cell>
          <cell r="M1451">
            <v>-1350309.66</v>
          </cell>
          <cell r="O1451">
            <v>-710943.01</v>
          </cell>
        </row>
        <row r="1452">
          <cell r="E1452" t="str">
            <v>A705070211</v>
          </cell>
          <cell r="H1452" t="str">
            <v>CONEXIÓN ESTANDAR INDUSTRIAL</v>
          </cell>
          <cell r="K1452">
            <v>-200000</v>
          </cell>
          <cell r="M1452">
            <v>-200000</v>
          </cell>
          <cell r="O1452">
            <v>0</v>
          </cell>
        </row>
        <row r="1453">
          <cell r="E1453" t="str">
            <v>A769000000</v>
          </cell>
          <cell r="H1453" t="str">
            <v>INGRESOS POR APLAZAMIENTO FACTURAS</v>
          </cell>
          <cell r="K1453">
            <v>-2654862.69</v>
          </cell>
          <cell r="M1453">
            <v>-2351106.23</v>
          </cell>
          <cell r="O1453">
            <v>-303756.46000000002</v>
          </cell>
        </row>
        <row r="1454">
          <cell r="E1454" t="str">
            <v>A769001010</v>
          </cell>
          <cell r="H1454" t="str">
            <v>AJUSTE RESULTADO EXPOSICION A LA INFLAC</v>
          </cell>
          <cell r="K1454">
            <v>-6199976.5099999998</v>
          </cell>
          <cell r="M1454">
            <v>-4548510.67</v>
          </cell>
          <cell r="O1454">
            <v>-1651465.84</v>
          </cell>
        </row>
        <row r="1455">
          <cell r="E1455" t="str">
            <v>A769001010</v>
          </cell>
          <cell r="H1455" t="str">
            <v>AJUSTE RESULTADO EXPOSICION A LA INFLAC</v>
          </cell>
          <cell r="K1455">
            <v>0</v>
          </cell>
          <cell r="M1455">
            <v>0</v>
          </cell>
          <cell r="O1455">
            <v>0</v>
          </cell>
        </row>
        <row r="1456">
          <cell r="K1456">
            <v>0</v>
          </cell>
          <cell r="M1456">
            <v>0</v>
          </cell>
          <cell r="O1456">
            <v>0</v>
          </cell>
        </row>
      </sheetData>
      <sheetData sheetId="8" refreshError="1">
        <row r="1">
          <cell r="I1" t="str">
            <v xml:space="preserve">                 Balance Contable - Estructura México</v>
          </cell>
          <cell r="O1" t="str">
            <v>Hora</v>
          </cell>
          <cell r="Q1">
            <v>0.4163425925925926</v>
          </cell>
        </row>
        <row r="2">
          <cell r="O2" t="str">
            <v>RFBILA00</v>
          </cell>
        </row>
        <row r="4">
          <cell r="F4">
            <v>37</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row>
        <row r="9">
          <cell r="E9" t="str">
            <v>B A L A N C E</v>
          </cell>
        </row>
        <row r="10">
          <cell r="E10" t="str">
            <v>=============</v>
          </cell>
        </row>
        <row r="11">
          <cell r="E11" t="str">
            <v>A C T I V O</v>
          </cell>
        </row>
        <row r="12">
          <cell r="E12" t="str">
            <v>===========</v>
          </cell>
        </row>
        <row r="13">
          <cell r="E13" t="str">
            <v>INMOVILIZADO MATERIAL E INMATERIAL BRUTO</v>
          </cell>
        </row>
        <row r="14">
          <cell r="E14" t="str">
            <v>========================================</v>
          </cell>
        </row>
        <row r="15">
          <cell r="E15" t="str">
            <v>INMOVILIZACIONES INMATERIALES</v>
          </cell>
        </row>
        <row r="17">
          <cell r="E17" t="str">
            <v>APLICACIONES INFORMÁTICAS</v>
          </cell>
        </row>
        <row r="18">
          <cell r="E18" t="str">
            <v>215 Aplicaciones informáticas</v>
          </cell>
        </row>
        <row r="19">
          <cell r="E19">
            <v>2150000000</v>
          </cell>
          <cell r="H19" t="str">
            <v>APLICACIONES INFORMATICAS</v>
          </cell>
          <cell r="L19">
            <v>21537473.190000001</v>
          </cell>
          <cell r="N19">
            <v>21436299.879999999</v>
          </cell>
          <cell r="P19">
            <v>101173.31</v>
          </cell>
        </row>
        <row r="20">
          <cell r="E20" t="str">
            <v>Total 215 Aplicaciones informáticas</v>
          </cell>
          <cell r="L20">
            <v>21537473.190000001</v>
          </cell>
          <cell r="N20">
            <v>21436299.879999999</v>
          </cell>
          <cell r="P20">
            <v>101173.31</v>
          </cell>
        </row>
        <row r="21">
          <cell r="E21" t="str">
            <v>TOTAL APLICACIONES INFORMÁTICAS</v>
          </cell>
          <cell r="L21">
            <v>21537473.190000001</v>
          </cell>
          <cell r="N21">
            <v>21436299.879999999</v>
          </cell>
          <cell r="P21">
            <v>101173.31</v>
          </cell>
        </row>
        <row r="22">
          <cell r="E22" t="str">
            <v>...............................</v>
          </cell>
        </row>
        <row r="23">
          <cell r="E23" t="str">
            <v>TOTAL INMOVILIZACIONES INMATERIALES</v>
          </cell>
          <cell r="L23">
            <v>21537473.190000001</v>
          </cell>
          <cell r="N23">
            <v>21436299.879999999</v>
          </cell>
          <cell r="P23">
            <v>101173.31</v>
          </cell>
        </row>
        <row r="26">
          <cell r="E26" t="str">
            <v>INMOVILIZACIONES MATERIALES</v>
          </cell>
        </row>
        <row r="28">
          <cell r="E28" t="str">
            <v>TERRENOS Y CONSTRUCCIONES</v>
          </cell>
        </row>
        <row r="29">
          <cell r="E29" t="str">
            <v>221 Construcciones</v>
          </cell>
        </row>
        <row r="30">
          <cell r="E30">
            <v>2210095000</v>
          </cell>
          <cell r="H30" t="str">
            <v>B10 ACT EDIFICIOS DE PROPIEDAD ADMON Y</v>
          </cell>
          <cell r="L30">
            <v>2618184.9</v>
          </cell>
          <cell r="N30">
            <v>2530053.86</v>
          </cell>
          <cell r="P30">
            <v>88131.04</v>
          </cell>
        </row>
        <row r="31">
          <cell r="E31">
            <v>2210100000</v>
          </cell>
          <cell r="H31" t="str">
            <v>INSTAL. INT. EDIF. DE PRODUCCION</v>
          </cell>
          <cell r="L31">
            <v>18754596.32</v>
          </cell>
          <cell r="N31">
            <v>18754596.32</v>
          </cell>
          <cell r="P31">
            <v>0</v>
          </cell>
        </row>
        <row r="32">
          <cell r="E32">
            <v>2210110000</v>
          </cell>
          <cell r="H32" t="str">
            <v>INSTAL. INT. EDIF. ADMINISTR. Y CIALES.</v>
          </cell>
          <cell r="L32">
            <v>10616906.07</v>
          </cell>
          <cell r="N32">
            <v>10480982.390000001</v>
          </cell>
          <cell r="P32">
            <v>135923.68</v>
          </cell>
        </row>
        <row r="33">
          <cell r="E33">
            <v>2210110100</v>
          </cell>
          <cell r="H33" t="str">
            <v>TELECOMUNICACIONES EDIFICIOS ADMON. Y C</v>
          </cell>
          <cell r="L33">
            <v>1588860.6</v>
          </cell>
          <cell r="N33">
            <v>1588860.6</v>
          </cell>
          <cell r="P33">
            <v>0</v>
          </cell>
        </row>
        <row r="34">
          <cell r="E34">
            <v>2210195000</v>
          </cell>
          <cell r="H34" t="str">
            <v>B10 ACT INST INT EDIF PROD ADMON CIALES</v>
          </cell>
          <cell r="L34">
            <v>5376594.8099999996</v>
          </cell>
          <cell r="N34">
            <v>5230816.1900000004</v>
          </cell>
          <cell r="P34">
            <v>145778.62</v>
          </cell>
        </row>
        <row r="35">
          <cell r="E35" t="str">
            <v>Total 221 Construcciones</v>
          </cell>
          <cell r="L35">
            <v>38955142.700000003</v>
          </cell>
          <cell r="N35">
            <v>38585309.359999999</v>
          </cell>
          <cell r="P35">
            <v>369833.34</v>
          </cell>
        </row>
        <row r="36">
          <cell r="E36" t="str">
            <v>TOTAL TERRENOS Y CONSTRUCCIONES</v>
          </cell>
          <cell r="L36">
            <v>38955142.700000003</v>
          </cell>
          <cell r="N36">
            <v>38585309.359999999</v>
          </cell>
          <cell r="P36">
            <v>369833.34</v>
          </cell>
        </row>
        <row r="37">
          <cell r="E37" t="str">
            <v>...............................</v>
          </cell>
        </row>
        <row r="38">
          <cell r="E38" t="str">
            <v>INSTALACIONES TÉCNICAS Y MAQUINARIA</v>
          </cell>
        </row>
        <row r="39">
          <cell r="E39" t="str">
            <v>222 Instalaciones técnicas</v>
          </cell>
        </row>
        <row r="40">
          <cell r="E40">
            <v>2220100000</v>
          </cell>
          <cell r="H40" t="str">
            <v>RED DE TRANSPORTE</v>
          </cell>
          <cell r="L40">
            <v>136604627.31</v>
          </cell>
          <cell r="N40">
            <v>136523106.25</v>
          </cell>
          <cell r="P40">
            <v>81521.06</v>
          </cell>
        </row>
        <row r="41">
          <cell r="E41">
            <v>2220110000</v>
          </cell>
          <cell r="H41" t="str">
            <v>RED DE DISTRIBUCION</v>
          </cell>
          <cell r="L41">
            <v>790403354.88</v>
          </cell>
          <cell r="N41">
            <v>787959832.32000005</v>
          </cell>
          <cell r="P41">
            <v>2443522.56</v>
          </cell>
        </row>
        <row r="42">
          <cell r="E42">
            <v>2220119500</v>
          </cell>
          <cell r="H42" t="str">
            <v>B10 ACT ACOMETIDAS</v>
          </cell>
          <cell r="L42">
            <v>18062756.039999999</v>
          </cell>
          <cell r="N42">
            <v>16907371.73</v>
          </cell>
          <cell r="P42">
            <v>1155384.31</v>
          </cell>
        </row>
        <row r="43">
          <cell r="E43">
            <v>2220120000</v>
          </cell>
          <cell r="H43" t="str">
            <v>ACOMETIDAS</v>
          </cell>
          <cell r="L43">
            <v>80431217.769999996</v>
          </cell>
          <cell r="N43">
            <v>80014330.739999995</v>
          </cell>
          <cell r="P43">
            <v>416887.03</v>
          </cell>
        </row>
        <row r="44">
          <cell r="E44">
            <v>2220130000</v>
          </cell>
          <cell r="H44" t="str">
            <v>CONSTRUCCION E.R.M.</v>
          </cell>
          <cell r="L44">
            <v>46951971.789999999</v>
          </cell>
          <cell r="N44">
            <v>46951971.789999999</v>
          </cell>
          <cell r="P44">
            <v>0</v>
          </cell>
        </row>
        <row r="45">
          <cell r="E45">
            <v>2220139500</v>
          </cell>
          <cell r="H45" t="str">
            <v>B10 ACT CONSTRUCCIONES E.R.M.</v>
          </cell>
          <cell r="L45">
            <v>4594363.25</v>
          </cell>
          <cell r="N45">
            <v>4283227.8899999997</v>
          </cell>
          <cell r="P45">
            <v>311135.35999999999</v>
          </cell>
        </row>
        <row r="46">
          <cell r="E46">
            <v>2220140000</v>
          </cell>
          <cell r="H46" t="str">
            <v>Acometidas 12</v>
          </cell>
          <cell r="L46">
            <v>3972127.69</v>
          </cell>
          <cell r="N46">
            <v>3972127.69</v>
          </cell>
          <cell r="P46">
            <v>0</v>
          </cell>
        </row>
        <row r="47">
          <cell r="E47">
            <v>2220195000</v>
          </cell>
          <cell r="H47" t="str">
            <v>B10 ACT RED</v>
          </cell>
          <cell r="L47">
            <v>208738576.78999999</v>
          </cell>
          <cell r="N47">
            <v>201910990.88</v>
          </cell>
          <cell r="P47">
            <v>6827585.9100000001</v>
          </cell>
        </row>
        <row r="48">
          <cell r="E48">
            <v>2220300000</v>
          </cell>
          <cell r="H48" t="str">
            <v>INSTALACIONES AUXILIARES DE EXPOLTACION</v>
          </cell>
          <cell r="L48">
            <v>22938580.399999999</v>
          </cell>
          <cell r="N48">
            <v>22424440.629999999</v>
          </cell>
          <cell r="P48">
            <v>514139.77</v>
          </cell>
        </row>
        <row r="49">
          <cell r="E49">
            <v>2220395000</v>
          </cell>
          <cell r="H49" t="str">
            <v>B10 ACT INSTALACIONES AUXILIARES EXPLOT</v>
          </cell>
          <cell r="L49">
            <v>1541978.08</v>
          </cell>
          <cell r="N49">
            <v>1407068.19</v>
          </cell>
          <cell r="P49">
            <v>134909.89000000001</v>
          </cell>
        </row>
        <row r="50">
          <cell r="E50">
            <v>2220400000</v>
          </cell>
          <cell r="H50" t="str">
            <v>CONTADORES/MEDIDORES</v>
          </cell>
          <cell r="L50">
            <v>94091207.189999998</v>
          </cell>
          <cell r="N50">
            <v>93396995.560000002</v>
          </cell>
          <cell r="P50">
            <v>694211.63</v>
          </cell>
        </row>
        <row r="51">
          <cell r="E51">
            <v>2220495000</v>
          </cell>
          <cell r="H51" t="str">
            <v>B10 ACT CONTADORES</v>
          </cell>
          <cell r="L51">
            <v>14249260.68</v>
          </cell>
          <cell r="N51">
            <v>13601245.57</v>
          </cell>
          <cell r="P51">
            <v>648015.11</v>
          </cell>
        </row>
        <row r="52">
          <cell r="E52">
            <v>2220500000</v>
          </cell>
          <cell r="H52" t="str">
            <v>INSTALACIONES COMUNITARIAS</v>
          </cell>
          <cell r="L52">
            <v>89924750.579999998</v>
          </cell>
          <cell r="N52">
            <v>89681731.700000003</v>
          </cell>
          <cell r="P52">
            <v>243018.88</v>
          </cell>
        </row>
        <row r="53">
          <cell r="E53" t="str">
            <v>Total 222 Instalaciones técnicas</v>
          </cell>
          <cell r="L53">
            <v>1512504772.45</v>
          </cell>
          <cell r="N53">
            <v>1499034440.9400001</v>
          </cell>
          <cell r="P53">
            <v>13470331.51</v>
          </cell>
        </row>
        <row r="54">
          <cell r="E54" t="str">
            <v>223 Maquinaria</v>
          </cell>
        </row>
        <row r="55">
          <cell r="E55">
            <v>2230000000</v>
          </cell>
          <cell r="H55" t="str">
            <v>MAQUINARIA</v>
          </cell>
          <cell r="L55">
            <v>699728.89</v>
          </cell>
          <cell r="N55">
            <v>699728.89</v>
          </cell>
          <cell r="P55">
            <v>0</v>
          </cell>
        </row>
        <row r="56">
          <cell r="E56">
            <v>2230095000</v>
          </cell>
          <cell r="H56" t="str">
            <v>B10 ACT MAQUINARIA</v>
          </cell>
          <cell r="L56">
            <v>87015.52</v>
          </cell>
          <cell r="N56">
            <v>82262.73</v>
          </cell>
          <cell r="P56">
            <v>4752.79</v>
          </cell>
        </row>
        <row r="57">
          <cell r="E57" t="str">
            <v>Total 223 Maquinaria</v>
          </cell>
          <cell r="L57">
            <v>786744.41</v>
          </cell>
          <cell r="N57">
            <v>781991.62</v>
          </cell>
          <cell r="P57">
            <v>4752.79</v>
          </cell>
        </row>
        <row r="58">
          <cell r="E58" t="str">
            <v>TOTAL INSTALACIONES TÉCNICAS Y MAQUINARIA</v>
          </cell>
          <cell r="L58">
            <v>1513291516.8599999</v>
          </cell>
          <cell r="N58">
            <v>1499816432.5599999</v>
          </cell>
          <cell r="P58">
            <v>13475084.300000001</v>
          </cell>
        </row>
        <row r="59">
          <cell r="E59" t="str">
            <v>.........................................</v>
          </cell>
        </row>
        <row r="60">
          <cell r="E60" t="str">
            <v>OTRAS INSTALACIONES, UTILLAJE Y MOBILIARIO</v>
          </cell>
        </row>
        <row r="61">
          <cell r="E61" t="str">
            <v>224 Utillaje</v>
          </cell>
        </row>
        <row r="62">
          <cell r="E62">
            <v>2240000000</v>
          </cell>
          <cell r="H62" t="str">
            <v>UTILLAJE</v>
          </cell>
          <cell r="L62">
            <v>3484500.16</v>
          </cell>
          <cell r="N62">
            <v>3477103.56</v>
          </cell>
          <cell r="P62">
            <v>7396.6</v>
          </cell>
        </row>
        <row r="63">
          <cell r="E63">
            <v>2240095000</v>
          </cell>
          <cell r="H63" t="str">
            <v>B10 ACT UTILLAJE</v>
          </cell>
          <cell r="L63">
            <v>837156.81</v>
          </cell>
          <cell r="N63">
            <v>813281.17</v>
          </cell>
          <cell r="P63">
            <v>23875.64</v>
          </cell>
        </row>
        <row r="64">
          <cell r="E64" t="str">
            <v>Total 224 Utillaje</v>
          </cell>
          <cell r="L64">
            <v>4321656.97</v>
          </cell>
          <cell r="N64">
            <v>4290384.7300000004</v>
          </cell>
          <cell r="P64">
            <v>31272.240000000002</v>
          </cell>
        </row>
        <row r="65">
          <cell r="E65" t="str">
            <v>225 Otras instalaciones</v>
          </cell>
        </row>
        <row r="66">
          <cell r="E66">
            <v>2250095000</v>
          </cell>
          <cell r="H66" t="str">
            <v>B10 ACT OTRAS INSTALACIONES</v>
          </cell>
          <cell r="L66">
            <v>828111.99</v>
          </cell>
          <cell r="N66">
            <v>796489.75</v>
          </cell>
          <cell r="P66">
            <v>31622.240000000002</v>
          </cell>
        </row>
        <row r="67">
          <cell r="E67" t="str">
            <v>Total 225 Otras instalaciones</v>
          </cell>
          <cell r="L67">
            <v>828111.99</v>
          </cell>
          <cell r="N67">
            <v>796489.75</v>
          </cell>
          <cell r="P67">
            <v>31622.240000000002</v>
          </cell>
        </row>
        <row r="68">
          <cell r="E68" t="str">
            <v>226 Mobiliario</v>
          </cell>
        </row>
        <row r="69">
          <cell r="E69">
            <v>2260000000</v>
          </cell>
          <cell r="H69" t="str">
            <v>MOBILIARIO</v>
          </cell>
          <cell r="L69">
            <v>7354197.7300000004</v>
          </cell>
          <cell r="N69">
            <v>7324519.3099999996</v>
          </cell>
          <cell r="P69">
            <v>29678.42</v>
          </cell>
        </row>
        <row r="70">
          <cell r="E70">
            <v>2260010000</v>
          </cell>
          <cell r="H70" t="str">
            <v>EQUIPOS DE OFICINA</v>
          </cell>
          <cell r="L70">
            <v>12086.09</v>
          </cell>
          <cell r="N70">
            <v>12086.09</v>
          </cell>
          <cell r="P70">
            <v>0</v>
          </cell>
        </row>
        <row r="71">
          <cell r="E71">
            <v>2260095000</v>
          </cell>
          <cell r="H71" t="str">
            <v>B10 ACT MOBILIARIO Y EQ OFICINA COMUNIC</v>
          </cell>
          <cell r="L71">
            <v>1401032.08</v>
          </cell>
          <cell r="N71">
            <v>1348668.61</v>
          </cell>
          <cell r="P71">
            <v>52363.47</v>
          </cell>
        </row>
        <row r="72">
          <cell r="E72" t="str">
            <v>Total 226 Mobiliario</v>
          </cell>
          <cell r="L72">
            <v>8767315.9000000004</v>
          </cell>
          <cell r="N72">
            <v>8685274.0099999998</v>
          </cell>
          <cell r="P72">
            <v>82041.89</v>
          </cell>
        </row>
        <row r="73">
          <cell r="E73" t="str">
            <v>TOTAL OTRAS INSTAL., UTILLAJE Y MOBILIARIO</v>
          </cell>
          <cell r="L73">
            <v>13917084.859999999</v>
          </cell>
          <cell r="N73">
            <v>13772148.49</v>
          </cell>
          <cell r="P73">
            <v>144936.37</v>
          </cell>
        </row>
        <row r="74">
          <cell r="E74" t="str">
            <v>..........................................</v>
          </cell>
        </row>
        <row r="75">
          <cell r="E75" t="str">
            <v>ANTICIPOS E INMOVILIZADOS MATERIALES EN CURSO</v>
          </cell>
        </row>
        <row r="76">
          <cell r="E76" t="str">
            <v>232 Instalaciones técnicas en montaje</v>
          </cell>
        </row>
        <row r="77">
          <cell r="E77">
            <v>2320051900</v>
          </cell>
          <cell r="H77" t="str">
            <v>Otras instalaciones plantas en curso</v>
          </cell>
          <cell r="L77">
            <v>4406415.38</v>
          </cell>
          <cell r="N77">
            <v>4406415.38</v>
          </cell>
          <cell r="P77">
            <v>0</v>
          </cell>
        </row>
        <row r="78">
          <cell r="E78" t="str">
            <v>Total 232 Instalaciones técnicas en montaje</v>
          </cell>
          <cell r="L78">
            <v>4406415.38</v>
          </cell>
          <cell r="N78">
            <v>4406415.38</v>
          </cell>
          <cell r="P78">
            <v>0</v>
          </cell>
        </row>
        <row r="79">
          <cell r="E79" t="str">
            <v>TOTAL ANTICIPOS E INMOVIL. MAT. EN CURSO</v>
          </cell>
          <cell r="L79">
            <v>4406415.38</v>
          </cell>
          <cell r="N79">
            <v>4406415.38</v>
          </cell>
          <cell r="P79">
            <v>0</v>
          </cell>
        </row>
        <row r="80">
          <cell r="E80" t="str">
            <v>........................................</v>
          </cell>
        </row>
        <row r="81">
          <cell r="E81" t="str">
            <v>OTRO INMOVILIZADO</v>
          </cell>
        </row>
        <row r="82">
          <cell r="E82" t="str">
            <v>227 Equipos para procesos informáticos</v>
          </cell>
        </row>
        <row r="83">
          <cell r="E83">
            <v>2270000000</v>
          </cell>
          <cell r="H83" t="str">
            <v>EQUIPOS PARA PROCESOS DE INFORMACION</v>
          </cell>
          <cell r="L83">
            <v>8558261.2599999998</v>
          </cell>
          <cell r="N83">
            <v>8524221.5899999999</v>
          </cell>
          <cell r="P83">
            <v>34039.67</v>
          </cell>
        </row>
        <row r="84">
          <cell r="E84">
            <v>2270095000</v>
          </cell>
          <cell r="H84" t="str">
            <v>B10 ACT EQUIPOS PARA PROCESOS INFORMATI</v>
          </cell>
          <cell r="L84">
            <v>1832834.01</v>
          </cell>
          <cell r="N84">
            <v>1770266.14</v>
          </cell>
          <cell r="P84">
            <v>62567.87</v>
          </cell>
        </row>
        <row r="85">
          <cell r="E85" t="str">
            <v>Total 227 Equipos para procesos informáticos</v>
          </cell>
          <cell r="L85">
            <v>10391095.27</v>
          </cell>
          <cell r="N85">
            <v>10294487.73</v>
          </cell>
          <cell r="P85">
            <v>96607.54</v>
          </cell>
        </row>
        <row r="86">
          <cell r="E86" t="str">
            <v>228 Elementos de transporte</v>
          </cell>
        </row>
        <row r="87">
          <cell r="E87">
            <v>2280000000</v>
          </cell>
          <cell r="H87" t="str">
            <v>VEHICULOS INDUSTRIALES</v>
          </cell>
          <cell r="L87">
            <v>7845732.3300000001</v>
          </cell>
          <cell r="N87">
            <v>7845732.3300000001</v>
          </cell>
          <cell r="P87">
            <v>0</v>
          </cell>
        </row>
        <row r="88">
          <cell r="E88">
            <v>2280100000</v>
          </cell>
          <cell r="H88" t="str">
            <v>VEHICULOS TURISMO</v>
          </cell>
          <cell r="L88">
            <v>1531983.79</v>
          </cell>
          <cell r="N88">
            <v>1640846.93</v>
          </cell>
          <cell r="P88">
            <v>-108863.14</v>
          </cell>
        </row>
        <row r="89">
          <cell r="E89">
            <v>2280195000</v>
          </cell>
          <cell r="H89" t="str">
            <v>B10 ACT VEHICULOS TURISMO</v>
          </cell>
          <cell r="L89">
            <v>2178535.3199999998</v>
          </cell>
          <cell r="N89">
            <v>2108065.35</v>
          </cell>
          <cell r="P89">
            <v>70469.97</v>
          </cell>
        </row>
        <row r="90">
          <cell r="E90" t="str">
            <v>Total 228 Elementos de transporte</v>
          </cell>
          <cell r="L90">
            <v>11556251.439999999</v>
          </cell>
          <cell r="N90">
            <v>11594644.609999999</v>
          </cell>
          <cell r="P90">
            <v>-38393.17</v>
          </cell>
        </row>
        <row r="91">
          <cell r="E91" t="str">
            <v>TOTAL OTRO INMOVILIZADO</v>
          </cell>
          <cell r="L91">
            <v>21947346.710000001</v>
          </cell>
          <cell r="N91">
            <v>21889132.34</v>
          </cell>
          <cell r="P91">
            <v>58214.37</v>
          </cell>
        </row>
        <row r="92">
          <cell r="E92" t="str">
            <v>.......................</v>
          </cell>
        </row>
        <row r="93">
          <cell r="E93" t="str">
            <v>TOTAL INMOVILIZACIONES MATERIALES</v>
          </cell>
          <cell r="L93">
            <v>1592517506.51</v>
          </cell>
          <cell r="N93">
            <v>1578469438.1300001</v>
          </cell>
          <cell r="P93">
            <v>14048068.380000001</v>
          </cell>
        </row>
        <row r="96">
          <cell r="E96" t="str">
            <v>TOTAL INMOVILIZADO MATERIAL E INMAT. BRUTO</v>
          </cell>
          <cell r="L96">
            <v>1614054979.7</v>
          </cell>
          <cell r="N96">
            <v>1599905738.01</v>
          </cell>
          <cell r="P96">
            <v>14149241.689999999</v>
          </cell>
        </row>
        <row r="97">
          <cell r="E97" t="str">
            <v>==========================================</v>
          </cell>
        </row>
        <row r="99">
          <cell r="E99" t="str">
            <v>AMORTIZACIÓN ACUMULADA</v>
          </cell>
        </row>
        <row r="100">
          <cell r="E100" t="str">
            <v>======================</v>
          </cell>
        </row>
        <row r="101">
          <cell r="E101" t="str">
            <v>FONDO DE AMORTIZACIÓN</v>
          </cell>
        </row>
        <row r="102">
          <cell r="E102" t="str">
            <v>281 Amortiz. acumulada inmovilizado inmat.</v>
          </cell>
        </row>
        <row r="103">
          <cell r="E103">
            <v>2815700000</v>
          </cell>
          <cell r="H103" t="str">
            <v>APLICACIONES INFORMATICAS</v>
          </cell>
          <cell r="L103">
            <v>-10652085.66</v>
          </cell>
          <cell r="N103">
            <v>-10205496.060000001</v>
          </cell>
          <cell r="P103">
            <v>-446589.6</v>
          </cell>
        </row>
        <row r="104">
          <cell r="E104" t="str">
            <v>Total 281 Amortiz. acum. inmovilizado inmat.</v>
          </cell>
          <cell r="L104">
            <v>-10652085.66</v>
          </cell>
          <cell r="N104">
            <v>-10205496.060000001</v>
          </cell>
          <cell r="P104">
            <v>-446589.6</v>
          </cell>
        </row>
        <row r="105">
          <cell r="E105" t="str">
            <v>282 Amortiz. acumulada inmovilizado material</v>
          </cell>
        </row>
        <row r="106">
          <cell r="E106">
            <v>2821710000</v>
          </cell>
          <cell r="H106" t="str">
            <v>INSTALACIONES INTERIORES EDIFICIOS</v>
          </cell>
          <cell r="L106">
            <v>-6586574.5899999999</v>
          </cell>
          <cell r="N106">
            <v>-6451519.1500000004</v>
          </cell>
          <cell r="P106">
            <v>-135055.44</v>
          </cell>
        </row>
        <row r="107">
          <cell r="E107">
            <v>2821719500</v>
          </cell>
          <cell r="H107" t="str">
            <v>B10 ACT AMORT. INSTALACIONES INTERIORES</v>
          </cell>
          <cell r="L107">
            <v>-67098.62</v>
          </cell>
          <cell r="N107">
            <v>-47932.9</v>
          </cell>
          <cell r="P107">
            <v>-19165.72</v>
          </cell>
        </row>
        <row r="108">
          <cell r="E108">
            <v>2821795000</v>
          </cell>
          <cell r="H108" t="str">
            <v>B10 ACT AMORT EDIFICIOS</v>
          </cell>
          <cell r="L108">
            <v>-2449276.85</v>
          </cell>
          <cell r="N108">
            <v>-2385213.73</v>
          </cell>
          <cell r="P108">
            <v>-64063.12</v>
          </cell>
        </row>
        <row r="109">
          <cell r="E109">
            <v>2822710000</v>
          </cell>
          <cell r="H109" t="str">
            <v>RED</v>
          </cell>
          <cell r="L109">
            <v>-133760617.64</v>
          </cell>
          <cell r="N109">
            <v>-130828920.86</v>
          </cell>
          <cell r="P109">
            <v>-2931696.78</v>
          </cell>
        </row>
        <row r="110">
          <cell r="E110">
            <v>2822711950</v>
          </cell>
          <cell r="H110" t="str">
            <v>B10 ACT AMORT RED DISTRIBUCION Y ACOMET</v>
          </cell>
          <cell r="L110">
            <v>-4699995.16</v>
          </cell>
          <cell r="N110">
            <v>-4389896.2699999996</v>
          </cell>
          <cell r="P110">
            <v>-310098.89</v>
          </cell>
        </row>
        <row r="111">
          <cell r="E111">
            <v>2822713950</v>
          </cell>
          <cell r="H111" t="str">
            <v>B10 ACT AMORT CONSTRUCCIONES E.R.M.</v>
          </cell>
          <cell r="L111">
            <v>-470270.49</v>
          </cell>
          <cell r="N111">
            <v>-433327.66</v>
          </cell>
          <cell r="P111">
            <v>-36942.83</v>
          </cell>
        </row>
        <row r="112">
          <cell r="E112">
            <v>2822719500</v>
          </cell>
          <cell r="H112" t="str">
            <v>B10 ACT AMORT RED</v>
          </cell>
          <cell r="L112">
            <v>-39021543.549999997</v>
          </cell>
          <cell r="N112">
            <v>-37622747.75</v>
          </cell>
          <cell r="P112">
            <v>-1398795.8</v>
          </cell>
        </row>
        <row r="113">
          <cell r="E113">
            <v>2822730000</v>
          </cell>
          <cell r="H113" t="str">
            <v>INSTALACIONES AUXILIARES DE EXPLOTACION</v>
          </cell>
          <cell r="L113">
            <v>-1702686.54</v>
          </cell>
          <cell r="N113">
            <v>-1609254.18</v>
          </cell>
          <cell r="P113">
            <v>-93432.36</v>
          </cell>
        </row>
        <row r="114">
          <cell r="E114">
            <v>2822739500</v>
          </cell>
          <cell r="H114" t="str">
            <v>B10 ACT AMORT INST AUX DE EXPLOTACION</v>
          </cell>
          <cell r="L114">
            <v>-235261.03</v>
          </cell>
          <cell r="N114">
            <v>-217794.36</v>
          </cell>
          <cell r="P114">
            <v>-17466.669999999998</v>
          </cell>
        </row>
        <row r="115">
          <cell r="E115">
            <v>2822740000</v>
          </cell>
          <cell r="H115" t="str">
            <v>CONTADORES</v>
          </cell>
          <cell r="L115">
            <v>-12825984.67</v>
          </cell>
          <cell r="N115">
            <v>-12436830.470000001</v>
          </cell>
          <cell r="P115">
            <v>-389154.2</v>
          </cell>
        </row>
        <row r="116">
          <cell r="E116">
            <v>2822749500</v>
          </cell>
          <cell r="H116" t="str">
            <v>B10 ACT AMORT CONTADORES Y MEDIDORES</v>
          </cell>
          <cell r="L116">
            <v>-4084002.47</v>
          </cell>
          <cell r="N116">
            <v>-3925163.47</v>
          </cell>
          <cell r="P116">
            <v>-158839</v>
          </cell>
        </row>
        <row r="117">
          <cell r="E117">
            <v>2822750000</v>
          </cell>
          <cell r="H117" t="str">
            <v>INSTALACIONES COMUNITARIAS</v>
          </cell>
          <cell r="L117">
            <v>-8913011.7899999991</v>
          </cell>
          <cell r="N117">
            <v>-8663898.2899999991</v>
          </cell>
          <cell r="P117">
            <v>-249113.5</v>
          </cell>
        </row>
        <row r="118">
          <cell r="E118">
            <v>2823700000</v>
          </cell>
          <cell r="H118" t="str">
            <v>MAQUINARIA</v>
          </cell>
          <cell r="L118">
            <v>-197748.32</v>
          </cell>
          <cell r="N118">
            <v>-191917.25</v>
          </cell>
          <cell r="P118">
            <v>-5831.07</v>
          </cell>
        </row>
        <row r="119">
          <cell r="E119">
            <v>2823795000</v>
          </cell>
          <cell r="H119" t="str">
            <v>B10 ACT AMORT MAQUINARIA</v>
          </cell>
          <cell r="L119">
            <v>-26590.42</v>
          </cell>
          <cell r="N119">
            <v>-24540.44</v>
          </cell>
          <cell r="P119">
            <v>-2049.98</v>
          </cell>
        </row>
        <row r="120">
          <cell r="E120">
            <v>2824700000</v>
          </cell>
          <cell r="H120" t="str">
            <v>UTILLAJE</v>
          </cell>
          <cell r="L120">
            <v>-631943.76</v>
          </cell>
          <cell r="N120">
            <v>-603716.09</v>
          </cell>
          <cell r="P120">
            <v>-28227.67</v>
          </cell>
        </row>
        <row r="121">
          <cell r="E121">
            <v>2824795000</v>
          </cell>
          <cell r="H121" t="str">
            <v>B10 ACT AMORT UTILLAJE</v>
          </cell>
          <cell r="L121">
            <v>-509930.52</v>
          </cell>
          <cell r="N121">
            <v>-498449.57</v>
          </cell>
          <cell r="P121">
            <v>-11480.95</v>
          </cell>
        </row>
        <row r="122">
          <cell r="E122">
            <v>2826700000</v>
          </cell>
          <cell r="H122" t="str">
            <v>MOBILIARIO</v>
          </cell>
          <cell r="L122">
            <v>-2476803.71</v>
          </cell>
          <cell r="N122">
            <v>-2415665.3199999998</v>
          </cell>
          <cell r="P122">
            <v>-61138.39</v>
          </cell>
        </row>
        <row r="123">
          <cell r="E123">
            <v>2826795000</v>
          </cell>
          <cell r="H123" t="str">
            <v>B10 ACT AMORT MOBILIARIO Y EQ OFIC COMU</v>
          </cell>
          <cell r="L123">
            <v>-595718.43999999994</v>
          </cell>
          <cell r="N123">
            <v>-566113.4</v>
          </cell>
          <cell r="P123">
            <v>-29605.040000000001</v>
          </cell>
        </row>
        <row r="124">
          <cell r="E124">
            <v>2827700000</v>
          </cell>
          <cell r="H124" t="str">
            <v>EQUIPOS PARA PROCESOS DE INFORMACION</v>
          </cell>
          <cell r="L124">
            <v>-5803861.4400000004</v>
          </cell>
          <cell r="N124">
            <v>-5707244.0300000003</v>
          </cell>
          <cell r="P124">
            <v>-96617.41</v>
          </cell>
        </row>
        <row r="125">
          <cell r="E125">
            <v>2827795000</v>
          </cell>
          <cell r="H125" t="str">
            <v>B10 ACT AMORT EQUIPO PROCESO INFORMACIO</v>
          </cell>
          <cell r="L125">
            <v>-1614277.03</v>
          </cell>
          <cell r="N125">
            <v>-1548288.56</v>
          </cell>
          <cell r="P125">
            <v>-65988.47</v>
          </cell>
        </row>
        <row r="126">
          <cell r="E126">
            <v>2828700000</v>
          </cell>
          <cell r="H126" t="str">
            <v>ELEMENTOS DE TRANSPORTE</v>
          </cell>
          <cell r="L126">
            <v>-5038917.4400000004</v>
          </cell>
          <cell r="N126">
            <v>-4989940.88</v>
          </cell>
          <cell r="P126">
            <v>-48976.56</v>
          </cell>
        </row>
        <row r="127">
          <cell r="E127">
            <v>2828795000</v>
          </cell>
          <cell r="H127" t="str">
            <v>B10 ACT AMORT VEHICULOS INDUST Y TURISM</v>
          </cell>
          <cell r="L127">
            <v>-1775039.1</v>
          </cell>
          <cell r="N127">
            <v>-1705151.16</v>
          </cell>
          <cell r="P127">
            <v>-69887.94</v>
          </cell>
        </row>
        <row r="128">
          <cell r="E128" t="str">
            <v>Total 282 Amortiz. acum. inmovil. material</v>
          </cell>
          <cell r="L128">
            <v>-233487153.58000001</v>
          </cell>
          <cell r="N128">
            <v>-227263525.78999999</v>
          </cell>
          <cell r="P128">
            <v>-6223627.79</v>
          </cell>
        </row>
        <row r="129">
          <cell r="E129" t="str">
            <v>TOTAL FONDO DE AMORTIZACIÓN</v>
          </cell>
          <cell r="L129">
            <v>-244139239.24000001</v>
          </cell>
          <cell r="N129">
            <v>-237469021.84999999</v>
          </cell>
          <cell r="P129">
            <v>-6670217.3899999997</v>
          </cell>
        </row>
        <row r="130">
          <cell r="E130" t="str">
            <v>...........................</v>
          </cell>
        </row>
        <row r="132">
          <cell r="E132" t="str">
            <v>TOTAL AMORTIZACIÓN ACUMULADA</v>
          </cell>
          <cell r="L132">
            <v>-244139239.24000001</v>
          </cell>
          <cell r="N132">
            <v>-237469021.84999999</v>
          </cell>
          <cell r="P132">
            <v>-6670217.3899999997</v>
          </cell>
        </row>
        <row r="133">
          <cell r="E133" t="str">
            <v>============================</v>
          </cell>
        </row>
        <row r="135">
          <cell r="E135" t="str">
            <v>INVERSIONES EN SOCIEDADES</v>
          </cell>
        </row>
        <row r="136">
          <cell r="E136" t="str">
            <v>=========================</v>
          </cell>
        </row>
        <row r="137">
          <cell r="E137" t="str">
            <v>PARTICIPACIONES EN EMPRESAS DEL GRUPO</v>
          </cell>
        </row>
        <row r="138">
          <cell r="E138" t="str">
            <v>240 Participaciones en empresas del grupo</v>
          </cell>
        </row>
        <row r="139">
          <cell r="E139">
            <v>2400013436</v>
          </cell>
          <cell r="H139" t="str">
            <v>METROGAS (CREDITO MERCANTIL)</v>
          </cell>
          <cell r="L139">
            <v>564267923.91999996</v>
          </cell>
          <cell r="N139">
            <v>560859132.49000001</v>
          </cell>
          <cell r="P139">
            <v>3408791.43</v>
          </cell>
        </row>
        <row r="140">
          <cell r="E140">
            <v>2400013499</v>
          </cell>
          <cell r="H140" t="str">
            <v>METROGAS (F.A. CREDITO MERCANTIL)</v>
          </cell>
          <cell r="L140">
            <v>-168170079.25</v>
          </cell>
          <cell r="N140">
            <v>-164212884.53999999</v>
          </cell>
          <cell r="P140">
            <v>-3957194.71</v>
          </cell>
        </row>
        <row r="141">
          <cell r="E141">
            <v>2400042000</v>
          </cell>
          <cell r="H141" t="str">
            <v>ADMINISTRADORA SERV. ENERGIA MEXICO S.A</v>
          </cell>
          <cell r="L141">
            <v>-4412654.33</v>
          </cell>
          <cell r="N141">
            <v>-4416760.97</v>
          </cell>
          <cell r="P141">
            <v>4106.6400000000003</v>
          </cell>
        </row>
        <row r="142">
          <cell r="E142" t="str">
            <v>Total 240 Participaciones en empresas del gr.</v>
          </cell>
          <cell r="L142">
            <v>391685190.33999997</v>
          </cell>
          <cell r="N142">
            <v>392229486.98000002</v>
          </cell>
          <cell r="P142">
            <v>-544296.64</v>
          </cell>
        </row>
        <row r="143">
          <cell r="E143" t="str">
            <v>TOTAL PARTICIPACIONES EN EMPRESAS DEL GRUPO</v>
          </cell>
          <cell r="L143">
            <v>391685190.33999997</v>
          </cell>
          <cell r="N143">
            <v>392229486.98000002</v>
          </cell>
          <cell r="P143">
            <v>-544296.64</v>
          </cell>
        </row>
        <row r="144">
          <cell r="E144" t="str">
            <v>...........................................</v>
          </cell>
        </row>
        <row r="146">
          <cell r="E146" t="str">
            <v>TOTAL INVERSIONES EN SOCIEDADES</v>
          </cell>
          <cell r="L146">
            <v>391685190.33999997</v>
          </cell>
          <cell r="N146">
            <v>392229486.98000002</v>
          </cell>
          <cell r="P146">
            <v>-544296.64</v>
          </cell>
        </row>
        <row r="147">
          <cell r="E147" t="str">
            <v>===============================</v>
          </cell>
        </row>
        <row r="149">
          <cell r="E149" t="str">
            <v>OTRO INMOVILIZADO FINANCIERO</v>
          </cell>
        </row>
        <row r="150">
          <cell r="E150" t="str">
            <v>============================</v>
          </cell>
        </row>
        <row r="151">
          <cell r="E151" t="str">
            <v>FIANZAS Y DEPÓSITOS CONSTITUIDOS</v>
          </cell>
        </row>
        <row r="152">
          <cell r="E152" t="str">
            <v>260 Fianzas constituidas a largo plazo</v>
          </cell>
        </row>
        <row r="153">
          <cell r="E153">
            <v>2600000000</v>
          </cell>
          <cell r="H153" t="str">
            <v>FIANZAS CONSTRUIDAS A LP POR ARRENDAMIE</v>
          </cell>
          <cell r="L153">
            <v>291543.28999999998</v>
          </cell>
          <cell r="N153">
            <v>291543.28999999998</v>
          </cell>
          <cell r="P153">
            <v>0</v>
          </cell>
        </row>
        <row r="154">
          <cell r="E154">
            <v>2600000012</v>
          </cell>
          <cell r="H154" t="str">
            <v>COMPLEMENTARIA DE FIANZAS L.P.</v>
          </cell>
          <cell r="L154">
            <v>24588.560000000001</v>
          </cell>
          <cell r="N154">
            <v>24532.07</v>
          </cell>
          <cell r="P154">
            <v>56.49</v>
          </cell>
        </row>
        <row r="155">
          <cell r="E155" t="str">
            <v>Total 260 Fianzas constituidas a largo plazo</v>
          </cell>
          <cell r="L155">
            <v>316131.84999999998</v>
          </cell>
          <cell r="N155">
            <v>316075.36</v>
          </cell>
          <cell r="P155">
            <v>56.49</v>
          </cell>
        </row>
        <row r="156">
          <cell r="E156" t="str">
            <v>TOTAL FIANZAS Y DEPÓSITOS CONSTITUIDOS</v>
          </cell>
          <cell r="L156">
            <v>316131.84999999998</v>
          </cell>
          <cell r="N156">
            <v>316075.36</v>
          </cell>
          <cell r="P156">
            <v>56.49</v>
          </cell>
        </row>
        <row r="157">
          <cell r="E157" t="str">
            <v>......................................</v>
          </cell>
        </row>
        <row r="159">
          <cell r="E159" t="str">
            <v>TOTAL OTRO INMOVILIZADO FINANCIERO</v>
          </cell>
          <cell r="L159">
            <v>316131.84999999998</v>
          </cell>
          <cell r="N159">
            <v>316075.36</v>
          </cell>
          <cell r="P159">
            <v>56.49</v>
          </cell>
        </row>
        <row r="160">
          <cell r="E160" t="str">
            <v>==================================</v>
          </cell>
        </row>
        <row r="162">
          <cell r="E162" t="str">
            <v>PENDIENTE DE CLASIFICACIÓN</v>
          </cell>
        </row>
        <row r="163">
          <cell r="E163" t="str">
            <v>==========================</v>
          </cell>
        </row>
        <row r="164">
          <cell r="E164" t="str">
            <v>Pendiente de clasificación</v>
          </cell>
        </row>
        <row r="165">
          <cell r="E165">
            <v>910</v>
          </cell>
          <cell r="H165" t="str">
            <v>MATERIALES PROPIOS</v>
          </cell>
          <cell r="L165">
            <v>989196.71</v>
          </cell>
          <cell r="N165">
            <v>778625.28</v>
          </cell>
          <cell r="P165">
            <v>210571.43</v>
          </cell>
        </row>
        <row r="166">
          <cell r="E166">
            <v>911</v>
          </cell>
          <cell r="H166" t="str">
            <v>MATERIALES DE TERCEROS</v>
          </cell>
          <cell r="L166">
            <v>6736.57</v>
          </cell>
          <cell r="N166">
            <v>6736.57</v>
          </cell>
          <cell r="P166">
            <v>0</v>
          </cell>
        </row>
        <row r="167">
          <cell r="E167">
            <v>912</v>
          </cell>
          <cell r="H167" t="str">
            <v>TUBERIA</v>
          </cell>
          <cell r="L167">
            <v>922742.13</v>
          </cell>
          <cell r="N167">
            <v>648643.18000000005</v>
          </cell>
          <cell r="P167">
            <v>274098.95</v>
          </cell>
        </row>
        <row r="168">
          <cell r="E168">
            <v>913</v>
          </cell>
          <cell r="H168" t="str">
            <v>OBRA CIVIL</v>
          </cell>
          <cell r="L168">
            <v>7288693.46</v>
          </cell>
          <cell r="N168">
            <v>6213616.6600000001</v>
          </cell>
          <cell r="P168">
            <v>1075076.8</v>
          </cell>
        </row>
        <row r="169">
          <cell r="E169">
            <v>914</v>
          </cell>
          <cell r="H169" t="str">
            <v>Instalación de Tubería</v>
          </cell>
          <cell r="L169">
            <v>820398.09</v>
          </cell>
          <cell r="N169">
            <v>661157.01</v>
          </cell>
          <cell r="P169">
            <v>159241.07999999999</v>
          </cell>
        </row>
        <row r="170">
          <cell r="E170">
            <v>916</v>
          </cell>
          <cell r="H170" t="str">
            <v>PAVIMENTACIÓN TIERRAS</v>
          </cell>
          <cell r="L170">
            <v>14508</v>
          </cell>
          <cell r="N170">
            <v>0</v>
          </cell>
          <cell r="P170">
            <v>14508</v>
          </cell>
        </row>
        <row r="171">
          <cell r="E171">
            <v>919</v>
          </cell>
          <cell r="H171" t="str">
            <v>OTROS CONCEPTOS</v>
          </cell>
          <cell r="L171">
            <v>6847470.4000000004</v>
          </cell>
          <cell r="N171">
            <v>6092341.6200000001</v>
          </cell>
          <cell r="P171">
            <v>755128.78</v>
          </cell>
        </row>
        <row r="172">
          <cell r="E172">
            <v>920</v>
          </cell>
          <cell r="H172" t="str">
            <v>RESTO DE MATERIALES PROPIOS</v>
          </cell>
          <cell r="L172">
            <v>1841446.8</v>
          </cell>
          <cell r="N172">
            <v>1465769.8</v>
          </cell>
          <cell r="P172">
            <v>375677</v>
          </cell>
        </row>
        <row r="173">
          <cell r="E173">
            <v>921</v>
          </cell>
          <cell r="H173" t="str">
            <v>RESTO MATERIALES DE TERCEROS</v>
          </cell>
          <cell r="L173">
            <v>6487312.8899999997</v>
          </cell>
          <cell r="N173">
            <v>6178735.4199999999</v>
          </cell>
          <cell r="P173">
            <v>308577.46999999997</v>
          </cell>
        </row>
        <row r="174">
          <cell r="E174">
            <v>922</v>
          </cell>
          <cell r="H174" t="str">
            <v>CONTADORES</v>
          </cell>
          <cell r="L174">
            <v>4819135.26</v>
          </cell>
          <cell r="N174">
            <v>4309884.1100000003</v>
          </cell>
          <cell r="P174">
            <v>509251.15</v>
          </cell>
        </row>
        <row r="175">
          <cell r="E175">
            <v>924</v>
          </cell>
          <cell r="H175" t="str">
            <v>OTROS SERVICIOS</v>
          </cell>
          <cell r="L175">
            <v>1375885.42</v>
          </cell>
          <cell r="N175">
            <v>1375885.42</v>
          </cell>
          <cell r="P175">
            <v>0</v>
          </cell>
        </row>
        <row r="176">
          <cell r="E176">
            <v>927</v>
          </cell>
          <cell r="H176" t="str">
            <v>TRANSPORTES Y FLETES</v>
          </cell>
          <cell r="L176">
            <v>6800</v>
          </cell>
          <cell r="N176">
            <v>6800</v>
          </cell>
          <cell r="P176">
            <v>0</v>
          </cell>
        </row>
        <row r="177">
          <cell r="E177">
            <v>928</v>
          </cell>
          <cell r="H177" t="str">
            <v>PERMISOS Y TASAS</v>
          </cell>
          <cell r="L177">
            <v>6664118</v>
          </cell>
          <cell r="N177">
            <v>5868679</v>
          </cell>
          <cell r="P177">
            <v>795439</v>
          </cell>
        </row>
        <row r="178">
          <cell r="E178">
            <v>929</v>
          </cell>
          <cell r="H178" t="str">
            <v>OTROS COSTOS</v>
          </cell>
          <cell r="L178">
            <v>1586087.9</v>
          </cell>
          <cell r="N178">
            <v>1449278.6</v>
          </cell>
          <cell r="P178">
            <v>136809.29999999999</v>
          </cell>
        </row>
        <row r="179">
          <cell r="E179">
            <v>942</v>
          </cell>
          <cell r="H179" t="str">
            <v>TRITUBO</v>
          </cell>
          <cell r="L179">
            <v>1235.44</v>
          </cell>
          <cell r="N179">
            <v>1235.44</v>
          </cell>
          <cell r="P179">
            <v>0</v>
          </cell>
        </row>
        <row r="180">
          <cell r="E180">
            <v>9150000000</v>
          </cell>
          <cell r="H180" t="str">
            <v>LIQUIDACIÓN APLICACIONES INFORMÁTICAS</v>
          </cell>
          <cell r="L180">
            <v>-1661444.33</v>
          </cell>
          <cell r="N180">
            <v>-1560271.02</v>
          </cell>
          <cell r="P180">
            <v>-101173.31</v>
          </cell>
        </row>
        <row r="181">
          <cell r="E181">
            <v>9210100000</v>
          </cell>
          <cell r="H181" t="str">
            <v>LIQUIDACIÓN INSTALACIONES INTERIORES ED</v>
          </cell>
          <cell r="L181">
            <v>-1860828.5</v>
          </cell>
          <cell r="N181">
            <v>-1724904.82</v>
          </cell>
          <cell r="P181">
            <v>-135923.68</v>
          </cell>
        </row>
        <row r="182">
          <cell r="E182">
            <v>9220100000</v>
          </cell>
          <cell r="H182" t="str">
            <v>LIQUIDACIÓN GASODUCTOS Y ANTENAS EN AP</v>
          </cell>
          <cell r="L182">
            <v>-33390.620000000003</v>
          </cell>
          <cell r="N182">
            <v>-26771.39</v>
          </cell>
          <cell r="P182">
            <v>-6619.23</v>
          </cell>
        </row>
        <row r="183">
          <cell r="E183">
            <v>9220102000</v>
          </cell>
          <cell r="H183" t="str">
            <v>LIQUIDACIÓN DESPLAZAMIENTOS A CARGO DE</v>
          </cell>
          <cell r="L183">
            <v>-24626.97</v>
          </cell>
          <cell r="N183">
            <v>0</v>
          </cell>
          <cell r="P183">
            <v>-24626.97</v>
          </cell>
        </row>
        <row r="184">
          <cell r="E184">
            <v>9220102100</v>
          </cell>
          <cell r="H184" t="str">
            <v>LIQUIDACIÓN DESPLAZAMIENTOS A CARGO DE</v>
          </cell>
          <cell r="L184">
            <v>-1061140.6399999999</v>
          </cell>
          <cell r="N184">
            <v>-1010865.78</v>
          </cell>
          <cell r="P184">
            <v>-50274.86</v>
          </cell>
        </row>
        <row r="185">
          <cell r="E185">
            <v>9220110000</v>
          </cell>
          <cell r="H185" t="str">
            <v>LIQUIDACIÓN NUEVOS ABONADOS EN MP/BP</v>
          </cell>
          <cell r="L185">
            <v>-16506409.59</v>
          </cell>
          <cell r="N185">
            <v>-14129827.23</v>
          </cell>
          <cell r="P185">
            <v>-2376582.36</v>
          </cell>
        </row>
        <row r="186">
          <cell r="E186">
            <v>9220110100</v>
          </cell>
          <cell r="H186" t="str">
            <v>LIQUIDACIÓN RENOVACIÓN EN MP/BP</v>
          </cell>
          <cell r="L186">
            <v>-22054.720000000001</v>
          </cell>
          <cell r="N186">
            <v>-15269.72</v>
          </cell>
          <cell r="P186">
            <v>-6785</v>
          </cell>
        </row>
        <row r="187">
          <cell r="E187">
            <v>9220120000</v>
          </cell>
          <cell r="H187" t="str">
            <v>LIQUIDACIÓN NUEVAS ACOMETIDAS EN MP/BP</v>
          </cell>
          <cell r="L187">
            <v>-2334446.7400000002</v>
          </cell>
          <cell r="N187">
            <v>-1937892.96</v>
          </cell>
          <cell r="P187">
            <v>-396553.78</v>
          </cell>
        </row>
        <row r="188">
          <cell r="E188">
            <v>9220121000</v>
          </cell>
          <cell r="H188" t="str">
            <v>LIQUIDACIÓN RENOVACIÓN ACOMETIDAS EN MP</v>
          </cell>
          <cell r="L188">
            <v>-465949.87</v>
          </cell>
          <cell r="N188">
            <v>-455230.02</v>
          </cell>
          <cell r="P188">
            <v>-10719.85</v>
          </cell>
        </row>
        <row r="189">
          <cell r="E189">
            <v>9220130000</v>
          </cell>
          <cell r="H189" t="str">
            <v>LIQUIDACIÓN CONSTRUCCIÓN DE ERM EN AP</v>
          </cell>
          <cell r="L189">
            <v>-120286.13</v>
          </cell>
          <cell r="N189">
            <v>-120286.13</v>
          </cell>
          <cell r="P189">
            <v>0</v>
          </cell>
        </row>
        <row r="190">
          <cell r="E190">
            <v>9220131000</v>
          </cell>
          <cell r="H190" t="str">
            <v>LIQUIDACIÓN CONSTRUCCIÓN DE ERM EN MP/B</v>
          </cell>
          <cell r="L190">
            <v>-30643.91</v>
          </cell>
          <cell r="N190">
            <v>-30643.91</v>
          </cell>
          <cell r="P190">
            <v>0</v>
          </cell>
        </row>
        <row r="191">
          <cell r="E191">
            <v>9220300000</v>
          </cell>
          <cell r="H191" t="str">
            <v>LIQUIDACIÓN INSTALACIONES AUXILIARES DE</v>
          </cell>
          <cell r="L191">
            <v>-2867144.61</v>
          </cell>
          <cell r="N191">
            <v>-2353004.84</v>
          </cell>
          <cell r="P191">
            <v>-514139.77</v>
          </cell>
        </row>
        <row r="192">
          <cell r="E192">
            <v>9220400000</v>
          </cell>
          <cell r="H192" t="str">
            <v>LIQUIDACIÓN ADQUISIC. DE CONTADORES PAR</v>
          </cell>
          <cell r="L192">
            <v>-7405661.7400000002</v>
          </cell>
          <cell r="N192">
            <v>-6711450.1100000003</v>
          </cell>
          <cell r="P192">
            <v>-694211.63</v>
          </cell>
        </row>
        <row r="193">
          <cell r="E193">
            <v>9220500000</v>
          </cell>
          <cell r="H193" t="str">
            <v>LIQUIDACIÓN INSTALACIONES COMUNITARIAS</v>
          </cell>
          <cell r="L193">
            <v>-2901882.29</v>
          </cell>
          <cell r="N193">
            <v>-2676228.46</v>
          </cell>
          <cell r="P193">
            <v>-225653.83</v>
          </cell>
        </row>
        <row r="194">
          <cell r="E194">
            <v>9240000000</v>
          </cell>
          <cell r="H194" t="str">
            <v>LIQUIDACIÓN UTILLAJE</v>
          </cell>
          <cell r="L194">
            <v>-531714.53</v>
          </cell>
          <cell r="N194">
            <v>-524317.93000000005</v>
          </cell>
          <cell r="P194">
            <v>-7396.6</v>
          </cell>
        </row>
        <row r="195">
          <cell r="E195">
            <v>9260000000</v>
          </cell>
          <cell r="H195" t="str">
            <v>LIQUIDACIÓN MOBILIARIO</v>
          </cell>
          <cell r="L195">
            <v>-1628441.69</v>
          </cell>
          <cell r="N195">
            <v>-1598763.27</v>
          </cell>
          <cell r="P195">
            <v>-29678.42</v>
          </cell>
        </row>
        <row r="196">
          <cell r="E196">
            <v>9270000000</v>
          </cell>
          <cell r="H196" t="str">
            <v>LIQUIDACIÓN EQUIPOS PARA PROCESOS DE IN</v>
          </cell>
          <cell r="L196">
            <v>-212481.56</v>
          </cell>
          <cell r="N196">
            <v>-178441.89</v>
          </cell>
          <cell r="P196">
            <v>-34039.67</v>
          </cell>
        </row>
        <row r="197">
          <cell r="E197">
            <v>9290000000</v>
          </cell>
          <cell r="H197" t="str">
            <v>LIQUIDACIÓN OTRO INMOVILIZADO MATERIAL</v>
          </cell>
          <cell r="L197">
            <v>-3218.63</v>
          </cell>
          <cell r="N197">
            <v>-3218.63</v>
          </cell>
          <cell r="P197">
            <v>0</v>
          </cell>
        </row>
        <row r="198">
          <cell r="E198" t="str">
            <v>Total Pendiente de clasificación</v>
          </cell>
          <cell r="L198">
            <v>0</v>
          </cell>
          <cell r="N198">
            <v>0</v>
          </cell>
          <cell r="P198">
            <v>0</v>
          </cell>
        </row>
        <row r="199">
          <cell r="E199" t="str">
            <v>================================</v>
          </cell>
        </row>
        <row r="200">
          <cell r="E200" t="str">
            <v>TOTAL PENDIENTE DE CLASIFICACIÓN</v>
          </cell>
          <cell r="L200">
            <v>0</v>
          </cell>
          <cell r="N200">
            <v>0</v>
          </cell>
          <cell r="P200">
            <v>0</v>
          </cell>
        </row>
        <row r="201">
          <cell r="E201" t="str">
            <v>================================</v>
          </cell>
        </row>
        <row r="202">
          <cell r="E202" t="str">
            <v>===========</v>
          </cell>
        </row>
        <row r="203">
          <cell r="E203" t="str">
            <v>EXISTENCIAS</v>
          </cell>
        </row>
        <row r="204">
          <cell r="E204" t="str">
            <v>===========</v>
          </cell>
        </row>
        <row r="205">
          <cell r="E205" t="str">
            <v>EXISTENCIAS GENERALES</v>
          </cell>
          <cell r="H205" t="str">
            <v>MATERIALES PARA CONSUMO C.L. Nº 1</v>
          </cell>
          <cell r="L205">
            <v>68072115.069999993</v>
          </cell>
          <cell r="N205">
            <v>64834467.149999999</v>
          </cell>
          <cell r="P205">
            <v>3237647.92</v>
          </cell>
        </row>
        <row r="206">
          <cell r="E206" t="str">
            <v>320 Materiales para consumo</v>
          </cell>
          <cell r="L206">
            <v>68072115.069999993</v>
          </cell>
          <cell r="N206">
            <v>64834467.149999999</v>
          </cell>
          <cell r="P206">
            <v>3237647.92</v>
          </cell>
        </row>
        <row r="207">
          <cell r="E207">
            <v>3201000100</v>
          </cell>
          <cell r="H207" t="str">
            <v>MATERIALES PARA CONSUMO C.L. Nº 1</v>
          </cell>
          <cell r="L207">
            <v>69158585.450000003</v>
          </cell>
          <cell r="N207">
            <v>68072115.069999993</v>
          </cell>
          <cell r="P207">
            <v>1086470.3799999999</v>
          </cell>
        </row>
        <row r="208">
          <cell r="E208" t="str">
            <v>Total 320 Materiales para consumo</v>
          </cell>
          <cell r="L208">
            <v>69158585.450000003</v>
          </cell>
          <cell r="N208">
            <v>68072115.069999993</v>
          </cell>
          <cell r="P208">
            <v>1086470.3799999999</v>
          </cell>
        </row>
        <row r="209">
          <cell r="E209" t="str">
            <v>TOTAL EXISTENCIAS GENERALES</v>
          </cell>
          <cell r="L209">
            <v>69158585.450000003</v>
          </cell>
          <cell r="N209">
            <v>68072115.069999993</v>
          </cell>
          <cell r="P209">
            <v>1086470.3799999999</v>
          </cell>
        </row>
        <row r="210">
          <cell r="E210" t="str">
            <v>...........................</v>
          </cell>
        </row>
        <row r="211">
          <cell r="E211" t="str">
            <v>369 Diferencias de inventario</v>
          </cell>
        </row>
        <row r="212">
          <cell r="E212" t="str">
            <v>SUBPRODUCTOS, RESIDUOS Y MAT. RECUPERADOS</v>
          </cell>
          <cell r="H212" t="str">
            <v>DIFERENCIAS DE INVENTARIO CL No 1</v>
          </cell>
          <cell r="L212">
            <v>-87968.89</v>
          </cell>
          <cell r="N212">
            <v>-87968.89</v>
          </cell>
          <cell r="P212">
            <v>0</v>
          </cell>
        </row>
        <row r="213">
          <cell r="E213" t="str">
            <v>369 Diferencias de inventario</v>
          </cell>
          <cell r="H213" t="str">
            <v>DIFERENCIAS DE PRECIO C.L. Nº 1 (CON IV</v>
          </cell>
          <cell r="L213">
            <v>66337.87</v>
          </cell>
          <cell r="N213">
            <v>63525.42</v>
          </cell>
          <cell r="P213">
            <v>2812.45</v>
          </cell>
        </row>
        <row r="214">
          <cell r="E214">
            <v>3691000100</v>
          </cell>
          <cell r="H214" t="str">
            <v>DIFERENCIAS DE INVENTARIO CL No 1</v>
          </cell>
          <cell r="L214">
            <v>-87968.89</v>
          </cell>
          <cell r="N214">
            <v>-87968.89</v>
          </cell>
          <cell r="P214">
            <v>0</v>
          </cell>
        </row>
        <row r="215">
          <cell r="E215">
            <v>3691000500</v>
          </cell>
          <cell r="H215" t="str">
            <v>DIFERENCIAS DE PRECIO C.L. Nº 1 (CON IV</v>
          </cell>
          <cell r="L215">
            <v>66337.87</v>
          </cell>
          <cell r="N215">
            <v>66337.87</v>
          </cell>
          <cell r="P215">
            <v>0</v>
          </cell>
        </row>
        <row r="216">
          <cell r="E216" t="str">
            <v>Total 369 Diferencias de inventario</v>
          </cell>
          <cell r="L216">
            <v>-21631.02</v>
          </cell>
          <cell r="N216">
            <v>-21631.02</v>
          </cell>
          <cell r="P216">
            <v>0</v>
          </cell>
        </row>
        <row r="217">
          <cell r="E217" t="str">
            <v>TOTAL SUBPROD., RESIDUOS Y MAT. RECUPERADOS</v>
          </cell>
          <cell r="L217">
            <v>-21631.02</v>
          </cell>
          <cell r="N217">
            <v>-21631.02</v>
          </cell>
          <cell r="P217">
            <v>0</v>
          </cell>
        </row>
        <row r="218">
          <cell r="E218" t="str">
            <v>...........................................</v>
          </cell>
          <cell r="L218">
            <v>68050484.049999997</v>
          </cell>
          <cell r="N218">
            <v>64810023.68</v>
          </cell>
          <cell r="P218">
            <v>3240460.37</v>
          </cell>
        </row>
        <row r="219">
          <cell r="E219" t="str">
            <v>=================</v>
          </cell>
        </row>
        <row r="220">
          <cell r="E220" t="str">
            <v>TOTAL EXISTENCIAS</v>
          </cell>
          <cell r="L220">
            <v>69136954.430000007</v>
          </cell>
          <cell r="N220">
            <v>68050484.049999997</v>
          </cell>
          <cell r="P220">
            <v>1086470.3799999999</v>
          </cell>
        </row>
        <row r="221">
          <cell r="E221" t="str">
            <v>=================</v>
          </cell>
        </row>
        <row r="222">
          <cell r="E222" t="str">
            <v>========</v>
          </cell>
        </row>
        <row r="223">
          <cell r="E223" t="str">
            <v>DEUDORES</v>
          </cell>
        </row>
        <row r="224">
          <cell r="E224" t="str">
            <v>========</v>
          </cell>
        </row>
        <row r="225">
          <cell r="E225" t="str">
            <v>CLIENTES POR VENTA Y PRESTACIÓN DE SERVICIOS</v>
          </cell>
          <cell r="H225" t="str">
            <v>SISTEMA GESTION CLIENTES Nº 1</v>
          </cell>
          <cell r="L225">
            <v>373889739.31</v>
          </cell>
          <cell r="N225">
            <v>381064432.77999997</v>
          </cell>
          <cell r="P225">
            <v>-7174693.4699999997</v>
          </cell>
        </row>
        <row r="226">
          <cell r="E226" t="str">
            <v>430 Clientes</v>
          </cell>
          <cell r="H226" t="str">
            <v>RECAUDACION A LIQUIDAR G.C. Nº 1</v>
          </cell>
          <cell r="L226">
            <v>7975900.8200000003</v>
          </cell>
          <cell r="N226">
            <v>7697840.4000000004</v>
          </cell>
          <cell r="P226">
            <v>278060.42</v>
          </cell>
        </row>
        <row r="227">
          <cell r="E227">
            <v>4300010100</v>
          </cell>
          <cell r="H227" t="str">
            <v>SISTEMA GESTION CLIENTES Nº 1</v>
          </cell>
          <cell r="L227">
            <v>381016633.76999998</v>
          </cell>
          <cell r="N227">
            <v>373889739.31</v>
          </cell>
          <cell r="P227">
            <v>7126894.46</v>
          </cell>
        </row>
        <row r="228">
          <cell r="E228">
            <v>4300019000</v>
          </cell>
          <cell r="H228" t="str">
            <v>RECAUDACION A LIQUIDAR G.C. Nº 1</v>
          </cell>
          <cell r="L228">
            <v>10505550.630000001</v>
          </cell>
          <cell r="N228">
            <v>7975900.8200000003</v>
          </cell>
          <cell r="P228">
            <v>2529649.81</v>
          </cell>
        </row>
        <row r="229">
          <cell r="E229">
            <v>4301010100</v>
          </cell>
          <cell r="H229" t="str">
            <v>CLIENTES MERCADO INDUSTRIAL G.C. Nº 1</v>
          </cell>
          <cell r="L229">
            <v>50626987.329999998</v>
          </cell>
          <cell r="N229">
            <v>53011592.43</v>
          </cell>
          <cell r="P229">
            <v>-2384605.1</v>
          </cell>
        </row>
        <row r="230">
          <cell r="E230">
            <v>4301019000</v>
          </cell>
          <cell r="H230" t="str">
            <v>RECAUDACION A LIQUIDAR MCDO.INDUST. G.C</v>
          </cell>
          <cell r="L230">
            <v>-3500559.67</v>
          </cell>
          <cell r="N230">
            <v>-2327452.2999999998</v>
          </cell>
          <cell r="P230">
            <v>-1173107.3700000001</v>
          </cell>
        </row>
        <row r="231">
          <cell r="E231">
            <v>4302000100</v>
          </cell>
          <cell r="H231" t="str">
            <v>CLIENTES POR VENTAS DIVERSAS</v>
          </cell>
          <cell r="L231">
            <v>8271185.54</v>
          </cell>
          <cell r="N231">
            <v>8467231.9000000004</v>
          </cell>
          <cell r="P231">
            <v>-196046.36</v>
          </cell>
        </row>
        <row r="232">
          <cell r="E232" t="str">
            <v>Total 430 Clientes</v>
          </cell>
          <cell r="L232">
            <v>446919797.60000002</v>
          </cell>
          <cell r="N232">
            <v>441017012.16000003</v>
          </cell>
          <cell r="P232">
            <v>5902785.4400000004</v>
          </cell>
        </row>
        <row r="233">
          <cell r="E233" t="str">
            <v>TOTAL CLIENTES POR VENTA Y PREST. DE SERV.</v>
          </cell>
          <cell r="L233">
            <v>446919797.60000002</v>
          </cell>
          <cell r="N233">
            <v>441017012.16000003</v>
          </cell>
          <cell r="P233">
            <v>5902785.4400000004</v>
          </cell>
        </row>
        <row r="234">
          <cell r="E234" t="str">
            <v>..........................................</v>
          </cell>
        </row>
        <row r="235">
          <cell r="E235" t="str">
            <v>432 Clientes empresas del grupo</v>
          </cell>
        </row>
        <row r="236">
          <cell r="E236" t="str">
            <v>SOCIEDADES DEL GRUPO DEUDORES</v>
          </cell>
          <cell r="H236" t="str">
            <v>CLIENTES EMPRESAS DEL GRUPO</v>
          </cell>
          <cell r="L236">
            <v>54406677.420000002</v>
          </cell>
          <cell r="N236">
            <v>53499768.590000004</v>
          </cell>
          <cell r="P236">
            <v>906908.83</v>
          </cell>
        </row>
        <row r="237">
          <cell r="E237" t="str">
            <v>432 Clientes empresas del grupo</v>
          </cell>
          <cell r="H237" t="str">
            <v>COMPLEMENTARIA CLIENTES EMPRESAS GRUPO</v>
          </cell>
          <cell r="L237">
            <v>174926.21</v>
          </cell>
          <cell r="N237">
            <v>192731.72</v>
          </cell>
          <cell r="P237">
            <v>-17805.509999999998</v>
          </cell>
        </row>
        <row r="238">
          <cell r="E238">
            <v>4320000100</v>
          </cell>
          <cell r="H238" t="str">
            <v>CLIENTES EMPRESAS DEL GRUPO</v>
          </cell>
          <cell r="L238">
            <v>55246721.310000002</v>
          </cell>
          <cell r="N238">
            <v>54406677.420000002</v>
          </cell>
          <cell r="P238">
            <v>840043.89</v>
          </cell>
        </row>
        <row r="239">
          <cell r="E239">
            <v>4320000112</v>
          </cell>
          <cell r="H239" t="str">
            <v>COMPLEMENTARIA CLIENTES EMPRESAS GRUPO</v>
          </cell>
          <cell r="L239">
            <v>175878.29</v>
          </cell>
          <cell r="N239">
            <v>174926.21</v>
          </cell>
          <cell r="P239">
            <v>952.08</v>
          </cell>
        </row>
        <row r="240">
          <cell r="E240" t="str">
            <v>Total 432 Clientes empresas del grupo</v>
          </cell>
          <cell r="L240">
            <v>55422599.600000001</v>
          </cell>
          <cell r="N240">
            <v>54581603.630000003</v>
          </cell>
          <cell r="P240">
            <v>840995.97</v>
          </cell>
        </row>
        <row r="241">
          <cell r="E241" t="str">
            <v>TOTAL SOCIEDADES DEL GRUPO DEUDORES</v>
          </cell>
          <cell r="L241">
            <v>55422599.600000001</v>
          </cell>
          <cell r="N241">
            <v>54581603.630000003</v>
          </cell>
          <cell r="P241">
            <v>840995.97</v>
          </cell>
        </row>
        <row r="242">
          <cell r="E242" t="str">
            <v>...................................</v>
          </cell>
        </row>
        <row r="243">
          <cell r="E243" t="str">
            <v>448 Cuentas corrientes varias (deudoras)</v>
          </cell>
        </row>
        <row r="244">
          <cell r="E244" t="str">
            <v>DEUDORES VARIOS</v>
          </cell>
          <cell r="H244" t="str">
            <v>CUENTAS CORRIENTES CON PERSONAL</v>
          </cell>
          <cell r="L244">
            <v>213905.93</v>
          </cell>
          <cell r="N244">
            <v>135737.20000000001</v>
          </cell>
          <cell r="P244">
            <v>78168.73</v>
          </cell>
        </row>
        <row r="245">
          <cell r="E245" t="str">
            <v>448 Cuentas corrientes varias (deudoras)</v>
          </cell>
          <cell r="H245" t="str">
            <v>ANTONIETA GOMEZ</v>
          </cell>
          <cell r="L245">
            <v>108300</v>
          </cell>
          <cell r="N245">
            <v>108300</v>
          </cell>
          <cell r="P245">
            <v>0</v>
          </cell>
        </row>
        <row r="246">
          <cell r="E246">
            <v>4480000000</v>
          </cell>
          <cell r="H246" t="str">
            <v>CUENTAS CORRIENTES CON PERSONAL</v>
          </cell>
          <cell r="L246">
            <v>260760.63</v>
          </cell>
          <cell r="N246">
            <v>213905.93</v>
          </cell>
          <cell r="P246">
            <v>46854.7</v>
          </cell>
        </row>
        <row r="247">
          <cell r="E247">
            <v>4480101037</v>
          </cell>
          <cell r="H247" t="str">
            <v>ANTONIETA GOMEZ</v>
          </cell>
          <cell r="L247">
            <v>108300</v>
          </cell>
          <cell r="N247">
            <v>108300</v>
          </cell>
          <cell r="P247">
            <v>0</v>
          </cell>
        </row>
        <row r="248">
          <cell r="E248">
            <v>4480103037</v>
          </cell>
          <cell r="H248" t="str">
            <v>ALEXANDRO CASTILLO</v>
          </cell>
          <cell r="L248">
            <v>111426</v>
          </cell>
          <cell r="N248">
            <v>111426</v>
          </cell>
          <cell r="P248">
            <v>0</v>
          </cell>
        </row>
        <row r="249">
          <cell r="E249">
            <v>4480104137</v>
          </cell>
          <cell r="H249" t="str">
            <v>MA. CONCEPCION HERNANDEZ</v>
          </cell>
          <cell r="L249">
            <v>52.61</v>
          </cell>
          <cell r="N249">
            <v>52.61</v>
          </cell>
          <cell r="P249">
            <v>0</v>
          </cell>
        </row>
        <row r="250">
          <cell r="E250">
            <v>4480104337</v>
          </cell>
          <cell r="H250" t="str">
            <v>RAMON FELIPE GOMEZ</v>
          </cell>
          <cell r="L250">
            <v>9228.9500000000007</v>
          </cell>
          <cell r="N250">
            <v>9228.9500000000007</v>
          </cell>
          <cell r="P250">
            <v>0</v>
          </cell>
        </row>
        <row r="251">
          <cell r="E251">
            <v>4480105937</v>
          </cell>
          <cell r="H251" t="str">
            <v>CARLOS RODRIGUEZ SAMANO</v>
          </cell>
          <cell r="L251">
            <v>108760</v>
          </cell>
          <cell r="N251">
            <v>108760</v>
          </cell>
          <cell r="P251">
            <v>0</v>
          </cell>
        </row>
        <row r="252">
          <cell r="E252">
            <v>4480106737</v>
          </cell>
          <cell r="H252" t="str">
            <v>DOCUMENTOS PENDIENTES POR RECIBIR</v>
          </cell>
          <cell r="L252">
            <v>45993</v>
          </cell>
          <cell r="N252">
            <v>45993</v>
          </cell>
          <cell r="P252">
            <v>0</v>
          </cell>
        </row>
        <row r="253">
          <cell r="E253">
            <v>4480111637</v>
          </cell>
          <cell r="H253" t="str">
            <v>HALILI DAVILA RUIZ</v>
          </cell>
          <cell r="L253">
            <v>21600</v>
          </cell>
          <cell r="N253">
            <v>21600</v>
          </cell>
          <cell r="P253">
            <v>0</v>
          </cell>
        </row>
        <row r="254">
          <cell r="E254">
            <v>4480113137</v>
          </cell>
          <cell r="H254" t="str">
            <v>MIGUEL ANGEL POBLACION ESCAMILLA</v>
          </cell>
          <cell r="L254">
            <v>-5000</v>
          </cell>
          <cell r="N254">
            <v>-5000</v>
          </cell>
          <cell r="P254">
            <v>0</v>
          </cell>
        </row>
        <row r="255">
          <cell r="E255">
            <v>4480115137</v>
          </cell>
          <cell r="H255" t="str">
            <v>CARLOS RAMIREZ ACOSTA</v>
          </cell>
          <cell r="L255">
            <v>4000</v>
          </cell>
          <cell r="N255">
            <v>4000</v>
          </cell>
          <cell r="P255">
            <v>0</v>
          </cell>
        </row>
        <row r="256">
          <cell r="E256">
            <v>4480115237</v>
          </cell>
          <cell r="H256" t="str">
            <v>ARTIDORO GRACIA VILCHES</v>
          </cell>
          <cell r="L256">
            <v>5000</v>
          </cell>
          <cell r="N256">
            <v>5000</v>
          </cell>
          <cell r="P256">
            <v>0</v>
          </cell>
        </row>
        <row r="257">
          <cell r="E257">
            <v>4480118137</v>
          </cell>
          <cell r="H257" t="str">
            <v>ROBERTO ORENCIO ALMAGUER</v>
          </cell>
          <cell r="L257">
            <v>6432</v>
          </cell>
          <cell r="N257">
            <v>6432</v>
          </cell>
          <cell r="P257">
            <v>0</v>
          </cell>
        </row>
        <row r="258">
          <cell r="E258">
            <v>4480118537</v>
          </cell>
          <cell r="H258" t="str">
            <v>CRISTINA DA COSTA</v>
          </cell>
          <cell r="L258">
            <v>-57.44</v>
          </cell>
          <cell r="N258">
            <v>-57.44</v>
          </cell>
          <cell r="P258">
            <v>0</v>
          </cell>
        </row>
        <row r="259">
          <cell r="E259">
            <v>4480119537</v>
          </cell>
          <cell r="H259" t="str">
            <v>DEYANIRA BUSTAMANTE CRUZ</v>
          </cell>
          <cell r="L259">
            <v>600</v>
          </cell>
          <cell r="N259">
            <v>600</v>
          </cell>
          <cell r="P259">
            <v>0</v>
          </cell>
        </row>
        <row r="260">
          <cell r="E260">
            <v>4480119637</v>
          </cell>
          <cell r="H260" t="str">
            <v>OSCAR SUAREZ CALDERON</v>
          </cell>
          <cell r="L260">
            <v>-455</v>
          </cell>
          <cell r="N260">
            <v>-455</v>
          </cell>
          <cell r="P260">
            <v>0</v>
          </cell>
        </row>
        <row r="261">
          <cell r="E261">
            <v>4480120037</v>
          </cell>
          <cell r="H261" t="str">
            <v>VENTA VEHICULOS EMPLEADOS</v>
          </cell>
          <cell r="L261">
            <v>334600</v>
          </cell>
          <cell r="N261">
            <v>334600</v>
          </cell>
          <cell r="P261">
            <v>0</v>
          </cell>
        </row>
        <row r="262">
          <cell r="E262">
            <v>4480120237</v>
          </cell>
          <cell r="H262" t="str">
            <v>JUAN GUILLERMO VILCHIS DIAZ-SANTANA</v>
          </cell>
          <cell r="L262">
            <v>6000</v>
          </cell>
          <cell r="N262">
            <v>6000</v>
          </cell>
          <cell r="P262">
            <v>0</v>
          </cell>
        </row>
        <row r="263">
          <cell r="E263">
            <v>4480120337</v>
          </cell>
          <cell r="H263" t="str">
            <v>LOURDES CIRCE GARDUÑO</v>
          </cell>
          <cell r="L263">
            <v>295000</v>
          </cell>
          <cell r="N263">
            <v>295000</v>
          </cell>
          <cell r="P263">
            <v>0</v>
          </cell>
        </row>
        <row r="264">
          <cell r="E264">
            <v>4480120837</v>
          </cell>
          <cell r="H264" t="str">
            <v>MARIA DEL RAYO GUERRA RECASENS</v>
          </cell>
          <cell r="L264">
            <v>2500</v>
          </cell>
          <cell r="N264">
            <v>2500</v>
          </cell>
          <cell r="P264">
            <v>0</v>
          </cell>
        </row>
        <row r="265">
          <cell r="E265">
            <v>4480120937</v>
          </cell>
          <cell r="H265" t="str">
            <v>ELSA PAULINA CAMACHO RAMOS</v>
          </cell>
          <cell r="L265">
            <v>3500</v>
          </cell>
          <cell r="N265">
            <v>3500</v>
          </cell>
          <cell r="P265">
            <v>0</v>
          </cell>
        </row>
        <row r="266">
          <cell r="E266">
            <v>4480121037</v>
          </cell>
          <cell r="H266" t="str">
            <v>JUAN NARCISO TREJO AGUILAR</v>
          </cell>
          <cell r="L266">
            <v>342.03</v>
          </cell>
          <cell r="N266">
            <v>342.03</v>
          </cell>
          <cell r="P266">
            <v>0</v>
          </cell>
        </row>
        <row r="267">
          <cell r="E267">
            <v>4480121837</v>
          </cell>
          <cell r="H267" t="str">
            <v>LUCERO ANGELICA ZUÑIGA RIOS</v>
          </cell>
          <cell r="L267">
            <v>-77</v>
          </cell>
          <cell r="N267">
            <v>-77</v>
          </cell>
          <cell r="P267">
            <v>0</v>
          </cell>
        </row>
        <row r="268">
          <cell r="E268">
            <v>4480122137</v>
          </cell>
          <cell r="H268" t="str">
            <v>LUIS ANTONIO RUIZ ORTEGA</v>
          </cell>
          <cell r="L268">
            <v>-12837.14</v>
          </cell>
          <cell r="N268">
            <v>-12837.14</v>
          </cell>
          <cell r="P268">
            <v>0</v>
          </cell>
        </row>
        <row r="269">
          <cell r="E269">
            <v>4480122737</v>
          </cell>
          <cell r="H269" t="str">
            <v>RODRIGO GONZALEZ OVALLE</v>
          </cell>
          <cell r="L269">
            <v>-600</v>
          </cell>
          <cell r="N269">
            <v>-600</v>
          </cell>
          <cell r="P269">
            <v>0</v>
          </cell>
        </row>
        <row r="270">
          <cell r="E270">
            <v>4480122837</v>
          </cell>
          <cell r="H270" t="str">
            <v>ROCIO GUAZO</v>
          </cell>
          <cell r="L270">
            <v>-500</v>
          </cell>
          <cell r="N270">
            <v>-500</v>
          </cell>
          <cell r="P270">
            <v>0</v>
          </cell>
        </row>
        <row r="271">
          <cell r="E271">
            <v>4480122937</v>
          </cell>
          <cell r="H271" t="str">
            <v>MARIA DE JESUS ALANIS</v>
          </cell>
          <cell r="L271">
            <v>-5000</v>
          </cell>
          <cell r="N271">
            <v>-5000</v>
          </cell>
          <cell r="P271">
            <v>0</v>
          </cell>
        </row>
        <row r="272">
          <cell r="E272">
            <v>4480123637</v>
          </cell>
          <cell r="H272" t="str">
            <v>DIR. PLANIFICACION (PTTO. 05)</v>
          </cell>
          <cell r="L272">
            <v>609964.19999999995</v>
          </cell>
          <cell r="N272">
            <v>0</v>
          </cell>
          <cell r="P272">
            <v>609964.19999999995</v>
          </cell>
        </row>
        <row r="273">
          <cell r="E273">
            <v>4480141512</v>
          </cell>
          <cell r="H273" t="str">
            <v>ANTICIPOS DE IMPORTACION</v>
          </cell>
          <cell r="L273">
            <v>458232</v>
          </cell>
          <cell r="N273">
            <v>346467</v>
          </cell>
          <cell r="P273">
            <v>111765</v>
          </cell>
        </row>
        <row r="274">
          <cell r="E274">
            <v>4480150000</v>
          </cell>
          <cell r="H274" t="str">
            <v>CUENTA MANEJO PERSONAL</v>
          </cell>
          <cell r="L274">
            <v>849492.54</v>
          </cell>
          <cell r="N274">
            <v>1745350.73</v>
          </cell>
          <cell r="P274">
            <v>-895858.19</v>
          </cell>
        </row>
        <row r="275">
          <cell r="E275">
            <v>4482000237</v>
          </cell>
          <cell r="H275" t="str">
            <v>CONSTRUCCIONES RETO, S.A. DE C.V.</v>
          </cell>
          <cell r="L275">
            <v>1227046.5900000001</v>
          </cell>
          <cell r="N275">
            <v>1227046.5900000001</v>
          </cell>
          <cell r="P275">
            <v>0</v>
          </cell>
        </row>
        <row r="276">
          <cell r="E276">
            <v>4482000337</v>
          </cell>
          <cell r="H276" t="str">
            <v>DELTA PROYECTOS Y DESARROLLO, S.A.</v>
          </cell>
          <cell r="L276">
            <v>561735.11</v>
          </cell>
          <cell r="N276">
            <v>561735.11</v>
          </cell>
          <cell r="P276">
            <v>0</v>
          </cell>
        </row>
        <row r="277">
          <cell r="E277">
            <v>4482000537</v>
          </cell>
          <cell r="H277" t="str">
            <v>MET MEXICANA DE TELECOMUNICACIONES S.A.</v>
          </cell>
          <cell r="L277">
            <v>88776.59</v>
          </cell>
          <cell r="N277">
            <v>88776.59</v>
          </cell>
          <cell r="P277">
            <v>0</v>
          </cell>
        </row>
        <row r="278">
          <cell r="E278">
            <v>4482000737</v>
          </cell>
          <cell r="H278" t="str">
            <v>EDIFICADORA INDUSTRIAL PROEL S.A. DE C.</v>
          </cell>
          <cell r="L278">
            <v>726771.85</v>
          </cell>
          <cell r="N278">
            <v>726771.85</v>
          </cell>
          <cell r="P278">
            <v>0</v>
          </cell>
        </row>
        <row r="279">
          <cell r="E279">
            <v>4482000837</v>
          </cell>
          <cell r="H279" t="str">
            <v>SANCHEZ AGUILAR JOSE CRUZ</v>
          </cell>
          <cell r="L279">
            <v>37842</v>
          </cell>
          <cell r="N279">
            <v>37842</v>
          </cell>
          <cell r="P279">
            <v>0</v>
          </cell>
        </row>
        <row r="280">
          <cell r="E280">
            <v>4482000937</v>
          </cell>
          <cell r="H280" t="str">
            <v>SMITH ARELLANO MARIO</v>
          </cell>
          <cell r="L280">
            <v>55500</v>
          </cell>
          <cell r="N280">
            <v>55500</v>
          </cell>
          <cell r="P280">
            <v>0</v>
          </cell>
        </row>
        <row r="281">
          <cell r="E281">
            <v>4482001137</v>
          </cell>
          <cell r="H281" t="str">
            <v>CANAL COMPAÑIA</v>
          </cell>
          <cell r="L281">
            <v>4340124.53</v>
          </cell>
          <cell r="N281">
            <v>4340124.53</v>
          </cell>
          <cell r="P281">
            <v>0</v>
          </cell>
        </row>
        <row r="282">
          <cell r="E282">
            <v>4482001237</v>
          </cell>
          <cell r="H282" t="str">
            <v>TRANSFORMACION DE ENERGIA METROPOLITANA</v>
          </cell>
          <cell r="L282">
            <v>5113725.42</v>
          </cell>
          <cell r="N282">
            <v>5113725.42</v>
          </cell>
          <cell r="P282">
            <v>0</v>
          </cell>
        </row>
        <row r="283">
          <cell r="E283">
            <v>4482001337</v>
          </cell>
          <cell r="H283" t="str">
            <v>TEPEPAN XOCHIMILCO</v>
          </cell>
          <cell r="L283">
            <v>7292738.9000000004</v>
          </cell>
          <cell r="N283">
            <v>7640012.1799999997</v>
          </cell>
          <cell r="P283">
            <v>-347273.28</v>
          </cell>
        </row>
        <row r="284">
          <cell r="E284">
            <v>4489000012</v>
          </cell>
          <cell r="H284" t="str">
            <v>COMPLEMENTARIA CUENTAS CORRIENTES VARIA</v>
          </cell>
          <cell r="L284">
            <v>-147830.07999999999</v>
          </cell>
          <cell r="N284">
            <v>-147451.17000000001</v>
          </cell>
          <cell r="P284">
            <v>-378.91</v>
          </cell>
        </row>
        <row r="285">
          <cell r="E285">
            <v>4489003500</v>
          </cell>
          <cell r="H285" t="str">
            <v>DIFERENCIAS A REGULARIZAR CONTABILIDAD</v>
          </cell>
          <cell r="L285">
            <v>-0.81</v>
          </cell>
          <cell r="N285">
            <v>0</v>
          </cell>
          <cell r="P285">
            <v>-0.81</v>
          </cell>
        </row>
        <row r="286">
          <cell r="E286">
            <v>4489070000</v>
          </cell>
          <cell r="H286" t="str">
            <v>VENTAS DE INMOVILIZADO PDTES. DE APLICA</v>
          </cell>
          <cell r="L286">
            <v>-41738.730000000003</v>
          </cell>
          <cell r="N286">
            <v>-41738.730000000003</v>
          </cell>
          <cell r="P286">
            <v>0</v>
          </cell>
        </row>
        <row r="287">
          <cell r="E287">
            <v>4489090000</v>
          </cell>
          <cell r="H287" t="str">
            <v>DIFERENCIAS ALBARANES / FACTURAS</v>
          </cell>
          <cell r="L287">
            <v>-2.77</v>
          </cell>
          <cell r="N287">
            <v>-2.64</v>
          </cell>
          <cell r="P287">
            <v>-0.13</v>
          </cell>
        </row>
        <row r="288">
          <cell r="E288" t="str">
            <v>Total 448 Ctas. corrientes varias (deudoras)</v>
          </cell>
          <cell r="L288">
            <v>22471945.98</v>
          </cell>
          <cell r="N288">
            <v>22946873.399999999</v>
          </cell>
          <cell r="P288">
            <v>-474927.42</v>
          </cell>
        </row>
        <row r="289">
          <cell r="E289" t="str">
            <v>449 Cuentas de enlace</v>
          </cell>
          <cell r="H289" t="str">
            <v>COBROS PENDIENTES DE IDENTIFICAR CAJA</v>
          </cell>
          <cell r="L289">
            <v>100</v>
          </cell>
          <cell r="N289">
            <v>0</v>
          </cell>
          <cell r="P289">
            <v>100</v>
          </cell>
        </row>
        <row r="290">
          <cell r="E290">
            <v>4490019000</v>
          </cell>
          <cell r="H290" t="str">
            <v>DIFERENCIAS A REGULARIZAR CONTABILIDAD</v>
          </cell>
          <cell r="L290">
            <v>0.22</v>
          </cell>
          <cell r="N290">
            <v>0.22</v>
          </cell>
          <cell r="P290">
            <v>0</v>
          </cell>
        </row>
        <row r="291">
          <cell r="E291" t="str">
            <v>Total 449 Cuentas de enlace</v>
          </cell>
          <cell r="L291">
            <v>0.22</v>
          </cell>
          <cell r="N291">
            <v>0.22</v>
          </cell>
          <cell r="P291">
            <v>0</v>
          </cell>
        </row>
        <row r="292">
          <cell r="E292" t="str">
            <v>555 Partidas pendientes de aplicación</v>
          </cell>
          <cell r="L292">
            <v>23703867.550000001</v>
          </cell>
          <cell r="N292">
            <v>26185505.32</v>
          </cell>
          <cell r="P292">
            <v>-2481637.77</v>
          </cell>
        </row>
        <row r="293">
          <cell r="E293">
            <v>5550190000</v>
          </cell>
          <cell r="H293" t="str">
            <v>COBROS PENDIENTES DE IDENTIFICAR CAJA</v>
          </cell>
          <cell r="L293">
            <v>200</v>
          </cell>
          <cell r="N293">
            <v>100</v>
          </cell>
          <cell r="P293">
            <v>100</v>
          </cell>
        </row>
        <row r="294">
          <cell r="E294">
            <v>5550290000</v>
          </cell>
          <cell r="H294" t="str">
            <v>PAGOS PENDIENTES DE IDENTIFICAR CAJA</v>
          </cell>
          <cell r="L294">
            <v>806177.27</v>
          </cell>
          <cell r="N294">
            <v>765544.93</v>
          </cell>
          <cell r="P294">
            <v>40632.339999999997</v>
          </cell>
        </row>
        <row r="295">
          <cell r="E295" t="str">
            <v>Total 555 Partidas pendientes de aplicación</v>
          </cell>
          <cell r="L295">
            <v>806377.27</v>
          </cell>
          <cell r="N295">
            <v>765644.93</v>
          </cell>
          <cell r="P295">
            <v>40732.339999999997</v>
          </cell>
        </row>
        <row r="296">
          <cell r="E296" t="str">
            <v>TOTAL DEUDORES VARIOS</v>
          </cell>
          <cell r="L296">
            <v>23278323.469999999</v>
          </cell>
          <cell r="N296">
            <v>23712518.550000001</v>
          </cell>
          <cell r="P296">
            <v>-434195.08</v>
          </cell>
        </row>
        <row r="297">
          <cell r="E297" t="str">
            <v>.....................</v>
          </cell>
          <cell r="H297" t="str">
            <v>PROV. INSOLVENCIAS CLIENTES D-C</v>
          </cell>
          <cell r="L297">
            <v>-13297152.310000001</v>
          </cell>
          <cell r="N297">
            <v>-12977152.310000001</v>
          </cell>
          <cell r="P297">
            <v>-320000</v>
          </cell>
        </row>
        <row r="298">
          <cell r="E298" t="str">
            <v>Total 490 Provisión para insolv. de tráfico</v>
          </cell>
          <cell r="L298">
            <v>-13297152.310000001</v>
          </cell>
          <cell r="N298">
            <v>-12977152.310000001</v>
          </cell>
          <cell r="P298">
            <v>-320000</v>
          </cell>
        </row>
        <row r="299">
          <cell r="E299" t="str">
            <v>PROVISIÓN PARA INSOLVENCIAS DE TRÁFICO</v>
          </cell>
          <cell r="L299">
            <v>-13297152.310000001</v>
          </cell>
          <cell r="N299">
            <v>-12977152.310000001</v>
          </cell>
          <cell r="P299">
            <v>-320000</v>
          </cell>
        </row>
        <row r="300">
          <cell r="E300" t="str">
            <v>490 Provisión para insolvencias de tráfico</v>
          </cell>
        </row>
        <row r="301">
          <cell r="E301">
            <v>4900100100</v>
          </cell>
          <cell r="H301" t="str">
            <v>PROV. INSOLVENCIAS CLIENTES D-C</v>
          </cell>
          <cell r="L301">
            <v>-13617152.310000001</v>
          </cell>
          <cell r="N301">
            <v>-13297152.310000001</v>
          </cell>
          <cell r="P301">
            <v>-320000</v>
          </cell>
        </row>
        <row r="302">
          <cell r="E302" t="str">
            <v>Total 490 Provisión para insolv. de tráfico</v>
          </cell>
          <cell r="L302">
            <v>-13617152.310000001</v>
          </cell>
          <cell r="N302">
            <v>-13297152.310000001</v>
          </cell>
          <cell r="P302">
            <v>-320000</v>
          </cell>
        </row>
        <row r="303">
          <cell r="E303" t="str">
            <v>TOTAL PROVISIÓN PARA INSOLVENCIAS DE TRÁFICO</v>
          </cell>
          <cell r="L303">
            <v>-13617152.310000001</v>
          </cell>
          <cell r="N303">
            <v>-13297152.310000001</v>
          </cell>
          <cell r="P303">
            <v>-320000</v>
          </cell>
        </row>
        <row r="304">
          <cell r="E304" t="str">
            <v>............................................</v>
          </cell>
          <cell r="H304" t="str">
            <v>ANTICIPOS A PROVEEDORES</v>
          </cell>
          <cell r="L304">
            <v>16791</v>
          </cell>
          <cell r="N304">
            <v>16791</v>
          </cell>
          <cell r="P304">
            <v>0</v>
          </cell>
        </row>
        <row r="305">
          <cell r="E305">
            <v>4070000112</v>
          </cell>
          <cell r="H305" t="str">
            <v>COMPLEMENTARIA ANTICIPO A PROVEEDORES</v>
          </cell>
          <cell r="L305">
            <v>513.84</v>
          </cell>
          <cell r="N305">
            <v>513.84</v>
          </cell>
          <cell r="P305">
            <v>0</v>
          </cell>
        </row>
        <row r="306">
          <cell r="E306" t="str">
            <v>ANTICIPOS A ACREEDORES</v>
          </cell>
          <cell r="L306">
            <v>17304.84</v>
          </cell>
          <cell r="N306">
            <v>17304.84</v>
          </cell>
          <cell r="P306">
            <v>0</v>
          </cell>
        </row>
        <row r="307">
          <cell r="E307" t="str">
            <v>407 Anticipos a proveedores</v>
          </cell>
          <cell r="L307">
            <v>17304.84</v>
          </cell>
          <cell r="N307">
            <v>17304.84</v>
          </cell>
          <cell r="P307">
            <v>0</v>
          </cell>
        </row>
        <row r="308">
          <cell r="E308">
            <v>4070000100</v>
          </cell>
          <cell r="H308" t="str">
            <v>ANTICIPOS A PROVEEDORES</v>
          </cell>
          <cell r="L308">
            <v>16791</v>
          </cell>
          <cell r="N308">
            <v>16791</v>
          </cell>
          <cell r="P308">
            <v>0</v>
          </cell>
        </row>
        <row r="309">
          <cell r="E309">
            <v>4070000112</v>
          </cell>
          <cell r="H309" t="str">
            <v>COMPLEMENTARIA ANTICIPO A PROVEEDORES</v>
          </cell>
          <cell r="L309">
            <v>513.84</v>
          </cell>
          <cell r="N309">
            <v>513.84</v>
          </cell>
          <cell r="P309">
            <v>0</v>
          </cell>
        </row>
        <row r="310">
          <cell r="E310" t="str">
            <v>Total 407 Anticipos a proveedores</v>
          </cell>
          <cell r="L310">
            <v>17304.84</v>
          </cell>
          <cell r="N310">
            <v>17304.84</v>
          </cell>
          <cell r="P310">
            <v>0</v>
          </cell>
        </row>
        <row r="311">
          <cell r="E311" t="str">
            <v>TOTAL ANTICIPOS A ACREEDORES</v>
          </cell>
          <cell r="L311">
            <v>17304.84</v>
          </cell>
          <cell r="N311">
            <v>17304.84</v>
          </cell>
          <cell r="P311">
            <v>0</v>
          </cell>
        </row>
        <row r="312">
          <cell r="E312" t="str">
            <v>............................</v>
          </cell>
        </row>
        <row r="313">
          <cell r="E313" t="str">
            <v>OTRO ACTIVO CIRCULANTE NO FINANCIERO</v>
          </cell>
        </row>
        <row r="314">
          <cell r="E314" t="str">
            <v>TOTAL DEUDORES</v>
          </cell>
          <cell r="L314">
            <v>512020873.19999999</v>
          </cell>
          <cell r="N314">
            <v>506031286.87</v>
          </cell>
          <cell r="P314">
            <v>5989586.3300000001</v>
          </cell>
        </row>
        <row r="315">
          <cell r="E315" t="str">
            <v>==============</v>
          </cell>
        </row>
        <row r="317">
          <cell r="E317" t="str">
            <v>OTRO ACTIVO CIRCULANTE NO FINANCIERO</v>
          </cell>
        </row>
        <row r="318">
          <cell r="E318" t="str">
            <v>====================================</v>
          </cell>
        </row>
        <row r="319">
          <cell r="E319" t="str">
            <v>DEUDORES</v>
          </cell>
          <cell r="H319" t="str">
            <v>ADELANTO Y ANTICIPOS CORTO PLAZO CENTRO</v>
          </cell>
          <cell r="L319">
            <v>104669.55</v>
          </cell>
          <cell r="N319">
            <v>104669.55</v>
          </cell>
          <cell r="P319">
            <v>0</v>
          </cell>
        </row>
        <row r="320">
          <cell r="E320" t="str">
            <v>Total 460 Anticipos de remuneraciones</v>
          </cell>
          <cell r="L320">
            <v>104669.55</v>
          </cell>
          <cell r="N320">
            <v>104669.55</v>
          </cell>
          <cell r="P320">
            <v>0</v>
          </cell>
        </row>
        <row r="321">
          <cell r="E321" t="str">
            <v>PERSONAL</v>
          </cell>
          <cell r="L321">
            <v>104669.55</v>
          </cell>
          <cell r="N321">
            <v>104669.55</v>
          </cell>
          <cell r="P321">
            <v>0</v>
          </cell>
        </row>
        <row r="322">
          <cell r="E322" t="str">
            <v>460 Anticipos de remuneraciones</v>
          </cell>
        </row>
        <row r="323">
          <cell r="E323">
            <v>4600010000</v>
          </cell>
          <cell r="H323" t="str">
            <v>ADELANTO Y ANTICIPOS CORTO PLAZO CENTRO</v>
          </cell>
          <cell r="L323">
            <v>104669.55</v>
          </cell>
          <cell r="N323">
            <v>104669.55</v>
          </cell>
          <cell r="P323">
            <v>0</v>
          </cell>
        </row>
        <row r="324">
          <cell r="E324" t="str">
            <v>Total 460 Anticipos de remuneraciones</v>
          </cell>
          <cell r="L324">
            <v>104669.55</v>
          </cell>
          <cell r="N324">
            <v>104669.55</v>
          </cell>
          <cell r="P324">
            <v>0</v>
          </cell>
        </row>
        <row r="325">
          <cell r="E325" t="str">
            <v>TOTAL PERSONAL</v>
          </cell>
          <cell r="H325" t="str">
            <v>HACIENDA PUBLICA DEUDOR POR DEVOLUCION</v>
          </cell>
          <cell r="L325">
            <v>104669.55</v>
          </cell>
          <cell r="N325">
            <v>104669.55</v>
          </cell>
          <cell r="P325">
            <v>0</v>
          </cell>
        </row>
        <row r="326">
          <cell r="E326" t="str">
            <v>..............</v>
          </cell>
          <cell r="L326">
            <v>15130988.130000001</v>
          </cell>
          <cell r="N326">
            <v>15130988.130000001</v>
          </cell>
          <cell r="P326">
            <v>0</v>
          </cell>
        </row>
        <row r="327">
          <cell r="E327" t="str">
            <v>ADMINISTRACIONES PÚBLICAS</v>
          </cell>
        </row>
        <row r="328">
          <cell r="E328" t="str">
            <v>470 Hacienda Pública, deudor varios conceptos</v>
          </cell>
          <cell r="H328" t="str">
            <v>HACIENDA PUBLICA IVA SOPORTADO TIPO GEN</v>
          </cell>
          <cell r="L328">
            <v>-2724.28</v>
          </cell>
          <cell r="N328">
            <v>-2724.28</v>
          </cell>
          <cell r="P328">
            <v>0</v>
          </cell>
        </row>
        <row r="329">
          <cell r="E329">
            <v>4709000100</v>
          </cell>
          <cell r="H329" t="str">
            <v>HACIENDA PUBLICA DEUDOR POR DEVOLUCION</v>
          </cell>
          <cell r="L329">
            <v>7223047.1299999999</v>
          </cell>
          <cell r="N329">
            <v>15130988.130000001</v>
          </cell>
          <cell r="P329">
            <v>-7907941</v>
          </cell>
        </row>
        <row r="330">
          <cell r="E330" t="str">
            <v>Total 470 Hac. Públ., deudor varios conceptos</v>
          </cell>
          <cell r="H330" t="str">
            <v>HACIENDA PUBLICA IVA SOPORTADO AL 10%</v>
          </cell>
          <cell r="L330">
            <v>7223047.1299999999</v>
          </cell>
          <cell r="N330">
            <v>15130988.130000001</v>
          </cell>
          <cell r="P330">
            <v>-7907941</v>
          </cell>
        </row>
        <row r="331">
          <cell r="E331" t="str">
            <v>472 Hacienda Pública, IVA soportado</v>
          </cell>
          <cell r="H331" t="str">
            <v>HACIENDA PUBLICA IVA SOPORTADO (DIFERID</v>
          </cell>
          <cell r="L331">
            <v>40945373.399999999</v>
          </cell>
          <cell r="N331">
            <v>39160774.670000002</v>
          </cell>
          <cell r="P331">
            <v>1784598.73</v>
          </cell>
        </row>
        <row r="332">
          <cell r="E332">
            <v>4720000100</v>
          </cell>
          <cell r="H332" t="str">
            <v>HACIENDA PUBLICA IVA SOPORTADO TIPO GEN</v>
          </cell>
          <cell r="L332">
            <v>-2724.28</v>
          </cell>
          <cell r="N332">
            <v>-2724.28</v>
          </cell>
          <cell r="P332">
            <v>0</v>
          </cell>
        </row>
        <row r="333">
          <cell r="E333">
            <v>4720001000</v>
          </cell>
          <cell r="H333" t="str">
            <v>HACIENDA PUBLICA IVA SOPORTADO AL 15%</v>
          </cell>
          <cell r="L333">
            <v>100087402.12</v>
          </cell>
          <cell r="N333">
            <v>89027152.480000004</v>
          </cell>
          <cell r="P333">
            <v>11060249.640000001</v>
          </cell>
        </row>
        <row r="334">
          <cell r="E334">
            <v>4720001500</v>
          </cell>
          <cell r="H334" t="str">
            <v>HACIENDA PUBLICA IVA SOPORTADO AL 10%</v>
          </cell>
          <cell r="L334">
            <v>136.85</v>
          </cell>
          <cell r="N334">
            <v>12.55</v>
          </cell>
          <cell r="P334">
            <v>124.3</v>
          </cell>
        </row>
        <row r="335">
          <cell r="E335">
            <v>4720002000</v>
          </cell>
          <cell r="H335" t="str">
            <v>HACIENDA PUBLICA IVA SOPORTADO (DIFERID</v>
          </cell>
          <cell r="L335">
            <v>40827020.979999997</v>
          </cell>
          <cell r="N335">
            <v>40945373.399999999</v>
          </cell>
          <cell r="P335">
            <v>-118352.42</v>
          </cell>
        </row>
        <row r="336">
          <cell r="E336">
            <v>4720300500</v>
          </cell>
          <cell r="H336" t="str">
            <v>H.P.IVA SOPORTADO IMPORTACION</v>
          </cell>
          <cell r="L336">
            <v>2322254</v>
          </cell>
          <cell r="N336">
            <v>2322254</v>
          </cell>
          <cell r="P336">
            <v>0</v>
          </cell>
        </row>
        <row r="337">
          <cell r="E337" t="str">
            <v>Total 472 Hacienda Pública, IVA soportado</v>
          </cell>
          <cell r="L337">
            <v>143234089.66999999</v>
          </cell>
          <cell r="N337">
            <v>132292068.15000001</v>
          </cell>
          <cell r="P337">
            <v>10942021.52</v>
          </cell>
        </row>
        <row r="338">
          <cell r="E338" t="str">
            <v>473 Hac. Públ., retenciones y pagos a cuenta</v>
          </cell>
        </row>
        <row r="339">
          <cell r="E339">
            <v>4730100500</v>
          </cell>
          <cell r="H339" t="str">
            <v>PAGOS A CUENTA IMPTO. SOCIEDADES</v>
          </cell>
          <cell r="L339">
            <v>1422819.53</v>
          </cell>
          <cell r="N339">
            <v>1422819.53</v>
          </cell>
          <cell r="P339">
            <v>0</v>
          </cell>
        </row>
        <row r="340">
          <cell r="E340">
            <v>4730200100</v>
          </cell>
          <cell r="H340" t="str">
            <v>RET.A CUENTA DEL IMPUESTO S/SOCIEDADES</v>
          </cell>
          <cell r="L340">
            <v>336110.06</v>
          </cell>
          <cell r="N340">
            <v>335964.64</v>
          </cell>
          <cell r="P340">
            <v>145.41999999999999</v>
          </cell>
        </row>
        <row r="341">
          <cell r="E341" t="str">
            <v>Total 473 Hac.Públ, retenciones y pagos a cta</v>
          </cell>
          <cell r="L341">
            <v>1758929.59</v>
          </cell>
          <cell r="N341">
            <v>1758784.17</v>
          </cell>
          <cell r="P341">
            <v>145.41999999999999</v>
          </cell>
        </row>
        <row r="342">
          <cell r="E342" t="str">
            <v>4740 Impuesto sobre beneficios anticipados</v>
          </cell>
        </row>
        <row r="343">
          <cell r="E343">
            <v>4740001500</v>
          </cell>
          <cell r="H343" t="str">
            <v>OTROS IMPTOS. ANTICIPADOS</v>
          </cell>
          <cell r="L343">
            <v>-0.11</v>
          </cell>
          <cell r="N343">
            <v>-0.11</v>
          </cell>
          <cell r="P343">
            <v>0</v>
          </cell>
        </row>
        <row r="344">
          <cell r="E344" t="str">
            <v>Total 4740 Impuesto sobre benef. anticipados</v>
          </cell>
          <cell r="L344">
            <v>-0.11</v>
          </cell>
          <cell r="N344">
            <v>-0.11</v>
          </cell>
          <cell r="P344">
            <v>0</v>
          </cell>
        </row>
        <row r="345">
          <cell r="E345" t="str">
            <v>TOTAL ADMINISTRACIONES PÚBLICAS</v>
          </cell>
          <cell r="L345">
            <v>152216066.28</v>
          </cell>
          <cell r="N345">
            <v>149181840.34</v>
          </cell>
          <cell r="P345">
            <v>3034225.94</v>
          </cell>
        </row>
        <row r="346">
          <cell r="E346" t="str">
            <v>...............................</v>
          </cell>
        </row>
        <row r="347">
          <cell r="E347" t="str">
            <v>TOTAL DEUDORES</v>
          </cell>
          <cell r="L347">
            <v>152320735.83000001</v>
          </cell>
          <cell r="N347">
            <v>149286509.88999999</v>
          </cell>
          <cell r="P347">
            <v>3034225.94</v>
          </cell>
        </row>
        <row r="348">
          <cell r="E348" t="str">
            <v>480 Gastos anticipados</v>
          </cell>
        </row>
        <row r="349">
          <cell r="E349">
            <v>4800000100</v>
          </cell>
          <cell r="H349" t="str">
            <v>GASTOS ANTICIPADOS POR PRIMAS DE SEGURO</v>
          </cell>
          <cell r="L349">
            <v>4637619.9400000004</v>
          </cell>
          <cell r="N349">
            <v>4578086.6500000004</v>
          </cell>
          <cell r="P349">
            <v>59533.29</v>
          </cell>
        </row>
        <row r="350">
          <cell r="E350" t="str">
            <v>AJUSTES POR PERIODIFICACIÓN</v>
          </cell>
          <cell r="L350">
            <v>4637619.9400000004</v>
          </cell>
          <cell r="N350">
            <v>4578086.6500000004</v>
          </cell>
          <cell r="P350">
            <v>59533.29</v>
          </cell>
        </row>
        <row r="351">
          <cell r="L351">
            <v>4637619.9400000004</v>
          </cell>
          <cell r="N351">
            <v>4578086.6500000004</v>
          </cell>
          <cell r="P351">
            <v>59533.29</v>
          </cell>
        </row>
        <row r="352">
          <cell r="E352" t="str">
            <v>480 Gastos anticipados</v>
          </cell>
          <cell r="L352">
            <v>4637619.9400000004</v>
          </cell>
          <cell r="N352">
            <v>4578086.6500000004</v>
          </cell>
          <cell r="P352">
            <v>59533.29</v>
          </cell>
        </row>
        <row r="353">
          <cell r="E353">
            <v>4800000100</v>
          </cell>
          <cell r="H353" t="str">
            <v>GASTOS ANTICIPADOS POR PRIMAS DE SEGURO</v>
          </cell>
          <cell r="L353">
            <v>4350059.3899999997</v>
          </cell>
          <cell r="N353">
            <v>4637619.9400000004</v>
          </cell>
          <cell r="P353">
            <v>-287560.55</v>
          </cell>
        </row>
        <row r="354">
          <cell r="E354" t="str">
            <v>Total 480 Gastos anticipados</v>
          </cell>
          <cell r="L354">
            <v>4350059.3899999997</v>
          </cell>
          <cell r="N354">
            <v>4637619.9400000004</v>
          </cell>
          <cell r="P354">
            <v>-287560.55</v>
          </cell>
        </row>
        <row r="355">
          <cell r="E355" t="str">
            <v>TOTAL OTRO ACTIVO CIRCULANTE NO FINANCIERO</v>
          </cell>
          <cell r="L355">
            <v>4350059.3899999997</v>
          </cell>
          <cell r="N355">
            <v>4637619.9400000004</v>
          </cell>
          <cell r="P355">
            <v>-287560.55</v>
          </cell>
        </row>
        <row r="356">
          <cell r="E356" t="str">
            <v>TOTAL AJUSTES POR PERIODIFICACIÓN</v>
          </cell>
          <cell r="L356">
            <v>4350059.3899999997</v>
          </cell>
          <cell r="N356">
            <v>4637619.9400000004</v>
          </cell>
          <cell r="P356">
            <v>-287560.55</v>
          </cell>
        </row>
        <row r="358">
          <cell r="E358" t="str">
            <v>TESORERÍA</v>
          </cell>
        </row>
        <row r="359">
          <cell r="E359" t="str">
            <v>TOTAL OTRO ACTIVO CIRCULANTE NO FINANCIERO</v>
          </cell>
          <cell r="L359">
            <v>156670795.22</v>
          </cell>
          <cell r="N359">
            <v>153924129.83000001</v>
          </cell>
          <cell r="P359">
            <v>2746665.39</v>
          </cell>
        </row>
        <row r="360">
          <cell r="E360" t="str">
            <v>==========================================</v>
          </cell>
        </row>
        <row r="361">
          <cell r="E361" t="str">
            <v>570 Caja, pesetas</v>
          </cell>
        </row>
        <row r="362">
          <cell r="E362" t="str">
            <v>TESORERÍA</v>
          </cell>
          <cell r="H362" t="str">
            <v>BLOQ - JORGE NUÑEZ GRIMALDO</v>
          </cell>
          <cell r="L362">
            <v>3000</v>
          </cell>
          <cell r="N362">
            <v>3000</v>
          </cell>
          <cell r="P362">
            <v>0</v>
          </cell>
        </row>
        <row r="363">
          <cell r="E363" t="str">
            <v>=========</v>
          </cell>
          <cell r="H363" t="str">
            <v>BLOQ - SINDRONIO GALVEZ JUAREZ</v>
          </cell>
          <cell r="L363">
            <v>3000</v>
          </cell>
          <cell r="N363">
            <v>3000</v>
          </cell>
          <cell r="P363">
            <v>0</v>
          </cell>
        </row>
        <row r="364">
          <cell r="E364" t="str">
            <v>CAJAS</v>
          </cell>
          <cell r="H364" t="str">
            <v>BLOQ - OSCAR LIZAN PEREZ</v>
          </cell>
          <cell r="L364">
            <v>3000</v>
          </cell>
          <cell r="N364">
            <v>3000</v>
          </cell>
          <cell r="P364">
            <v>0</v>
          </cell>
        </row>
        <row r="365">
          <cell r="E365" t="str">
            <v>570 Caja, pesetas</v>
          </cell>
          <cell r="H365" t="str">
            <v>BLOQ - ALFONSO AROZQUITA</v>
          </cell>
          <cell r="L365">
            <v>2000</v>
          </cell>
          <cell r="N365">
            <v>2000</v>
          </cell>
          <cell r="P365">
            <v>0</v>
          </cell>
        </row>
        <row r="366">
          <cell r="E366">
            <v>5700001037</v>
          </cell>
          <cell r="H366" t="str">
            <v>BLOQ - JORGE NUÑEZ GRIMALDO</v>
          </cell>
          <cell r="L366">
            <v>3000</v>
          </cell>
          <cell r="N366">
            <v>3000</v>
          </cell>
          <cell r="P366">
            <v>0</v>
          </cell>
        </row>
        <row r="367">
          <cell r="E367">
            <v>5700001137</v>
          </cell>
          <cell r="H367" t="str">
            <v>BLOQ - SINDRONIO GALVEZ JUAREZ</v>
          </cell>
          <cell r="L367">
            <v>3000</v>
          </cell>
          <cell r="N367">
            <v>3000</v>
          </cell>
          <cell r="P367">
            <v>0</v>
          </cell>
        </row>
        <row r="368">
          <cell r="E368">
            <v>5700001337</v>
          </cell>
          <cell r="H368" t="str">
            <v>BLOQ - OSCAR LIZAN PEREZ</v>
          </cell>
          <cell r="L368">
            <v>3000</v>
          </cell>
          <cell r="N368">
            <v>3000</v>
          </cell>
          <cell r="P368">
            <v>0</v>
          </cell>
        </row>
        <row r="369">
          <cell r="E369">
            <v>5700001537</v>
          </cell>
          <cell r="H369" t="str">
            <v>BLOQ - ALFONSO AROZQUITA</v>
          </cell>
          <cell r="L369">
            <v>2000</v>
          </cell>
          <cell r="N369">
            <v>2000</v>
          </cell>
          <cell r="P369">
            <v>0</v>
          </cell>
        </row>
        <row r="370">
          <cell r="E370">
            <v>5700001637</v>
          </cell>
          <cell r="H370" t="str">
            <v>BLOQ - CESAR A. CORTINA RIAL</v>
          </cell>
          <cell r="L370">
            <v>1000</v>
          </cell>
          <cell r="N370">
            <v>1000</v>
          </cell>
          <cell r="P370">
            <v>0</v>
          </cell>
        </row>
        <row r="371">
          <cell r="E371">
            <v>5700001737</v>
          </cell>
          <cell r="H371" t="str">
            <v>BLOQ - PATRICIA CAMPOS CASTAÑEDA</v>
          </cell>
          <cell r="L371">
            <v>2500</v>
          </cell>
          <cell r="N371">
            <v>2500</v>
          </cell>
          <cell r="P371">
            <v>0</v>
          </cell>
        </row>
        <row r="372">
          <cell r="E372">
            <v>5700001837</v>
          </cell>
          <cell r="H372" t="str">
            <v>BLOQ - EDGAR FAJARDO CHAVES</v>
          </cell>
          <cell r="L372">
            <v>2500</v>
          </cell>
          <cell r="N372">
            <v>2500</v>
          </cell>
          <cell r="P372">
            <v>0</v>
          </cell>
        </row>
        <row r="373">
          <cell r="E373">
            <v>5700001937</v>
          </cell>
          <cell r="H373" t="str">
            <v>BLOQ - JOSE GERARDO MARQUEZ MOLLINEDO</v>
          </cell>
          <cell r="L373">
            <v>2500</v>
          </cell>
          <cell r="N373">
            <v>2500</v>
          </cell>
          <cell r="P373">
            <v>0</v>
          </cell>
        </row>
        <row r="374">
          <cell r="E374">
            <v>5700002037</v>
          </cell>
          <cell r="H374" t="str">
            <v>CAJA - MTG PESOS</v>
          </cell>
          <cell r="L374">
            <v>51205</v>
          </cell>
          <cell r="N374">
            <v>32340.92</v>
          </cell>
          <cell r="P374">
            <v>18864.080000000002</v>
          </cell>
        </row>
        <row r="375">
          <cell r="E375">
            <v>5700002137</v>
          </cell>
          <cell r="H375" t="str">
            <v>CAJA - MTG DOLLAR</v>
          </cell>
          <cell r="L375">
            <v>55875.4</v>
          </cell>
          <cell r="N375">
            <v>55847.54</v>
          </cell>
          <cell r="P375">
            <v>27.86</v>
          </cell>
        </row>
        <row r="376">
          <cell r="E376" t="str">
            <v>Total 570 Caja, pesetas</v>
          </cell>
          <cell r="L376">
            <v>126580.4</v>
          </cell>
          <cell r="N376">
            <v>107688.46</v>
          </cell>
          <cell r="P376">
            <v>18891.939999999999</v>
          </cell>
        </row>
        <row r="377">
          <cell r="E377" t="str">
            <v>TOTAL CAJAS</v>
          </cell>
          <cell r="L377">
            <v>126580.4</v>
          </cell>
          <cell r="N377">
            <v>107688.46</v>
          </cell>
          <cell r="P377">
            <v>18891.939999999999</v>
          </cell>
        </row>
        <row r="378">
          <cell r="E378" t="str">
            <v>...........</v>
          </cell>
          <cell r="H378" t="str">
            <v>BBVA BANCOMER CTA. 451206818</v>
          </cell>
          <cell r="L378">
            <v>739912.08</v>
          </cell>
          <cell r="N378">
            <v>500007.4</v>
          </cell>
          <cell r="P378">
            <v>239904.68</v>
          </cell>
        </row>
        <row r="379">
          <cell r="E379">
            <v>5721001107</v>
          </cell>
          <cell r="H379" t="str">
            <v>BBVA BANCOMER CTA. COBROS 451206818</v>
          </cell>
          <cell r="L379">
            <v>-312827.08</v>
          </cell>
          <cell r="N379">
            <v>-364077.7</v>
          </cell>
          <cell r="P379">
            <v>51250.62</v>
          </cell>
        </row>
        <row r="380">
          <cell r="E380" t="str">
            <v>BANCOS</v>
          </cell>
          <cell r="H380" t="str">
            <v>BBVA BANCOMER CTA. PAGOS 451206818</v>
          </cell>
          <cell r="L380">
            <v>-3598.26</v>
          </cell>
          <cell r="N380">
            <v>101962.54</v>
          </cell>
          <cell r="P380">
            <v>-105560.8</v>
          </cell>
        </row>
        <row r="381">
          <cell r="E381" t="str">
            <v>572 Bancos e instituciones crédito, pesetas</v>
          </cell>
          <cell r="H381" t="str">
            <v>BILBAO VIZCAYA CTA. 104889517</v>
          </cell>
          <cell r="L381">
            <v>1001114.99</v>
          </cell>
          <cell r="N381">
            <v>871973.66</v>
          </cell>
          <cell r="P381">
            <v>129141.33</v>
          </cell>
        </row>
        <row r="382">
          <cell r="E382">
            <v>5721001100</v>
          </cell>
          <cell r="H382" t="str">
            <v>BBVA BANCOMER CTA. 451206818</v>
          </cell>
          <cell r="L382">
            <v>2385481.11</v>
          </cell>
          <cell r="N382">
            <v>739912.08</v>
          </cell>
          <cell r="P382">
            <v>1645569.03</v>
          </cell>
        </row>
        <row r="383">
          <cell r="E383">
            <v>5721001107</v>
          </cell>
          <cell r="H383" t="str">
            <v>BBVA BANCOMER CTA. COBROS 451206818</v>
          </cell>
          <cell r="L383">
            <v>-180756.17</v>
          </cell>
          <cell r="N383">
            <v>-312827.08</v>
          </cell>
          <cell r="P383">
            <v>132070.91</v>
          </cell>
        </row>
        <row r="384">
          <cell r="E384">
            <v>5721001108</v>
          </cell>
          <cell r="H384" t="str">
            <v>BBVA BANCOMER CTA. PAGOS 451206818</v>
          </cell>
          <cell r="L384">
            <v>-190118.86</v>
          </cell>
          <cell r="N384">
            <v>-3598.26</v>
          </cell>
          <cell r="P384">
            <v>-186520.6</v>
          </cell>
        </row>
        <row r="385">
          <cell r="E385">
            <v>5721001200</v>
          </cell>
          <cell r="H385" t="str">
            <v>BILBAO VIZCAYA CTA. 104889517</v>
          </cell>
          <cell r="L385">
            <v>84400.11</v>
          </cell>
          <cell r="N385">
            <v>1001114.99</v>
          </cell>
          <cell r="P385">
            <v>-916714.88</v>
          </cell>
        </row>
        <row r="386">
          <cell r="E386">
            <v>5721001207</v>
          </cell>
          <cell r="H386" t="str">
            <v>BILBAO VIZCAYA COBRANZA COBROS CTA. 104</v>
          </cell>
          <cell r="L386">
            <v>-61690</v>
          </cell>
          <cell r="N386">
            <v>-61690</v>
          </cell>
          <cell r="P386">
            <v>0</v>
          </cell>
        </row>
        <row r="387">
          <cell r="E387">
            <v>5721001208</v>
          </cell>
          <cell r="H387" t="str">
            <v>BILBAO VIZCAYA COBRANZA PAGOS CTA. 1048</v>
          </cell>
          <cell r="L387">
            <v>8600</v>
          </cell>
          <cell r="N387">
            <v>8600</v>
          </cell>
          <cell r="P387">
            <v>0</v>
          </cell>
        </row>
        <row r="388">
          <cell r="E388">
            <v>5721001300</v>
          </cell>
          <cell r="H388" t="str">
            <v>BBV COBRANZA DOM-COM CTA.109049525</v>
          </cell>
          <cell r="L388">
            <v>16875.349999999999</v>
          </cell>
          <cell r="N388">
            <v>61744.66</v>
          </cell>
          <cell r="P388">
            <v>-44869.31</v>
          </cell>
        </row>
        <row r="389">
          <cell r="E389">
            <v>5721001400</v>
          </cell>
          <cell r="H389" t="str">
            <v>BANCO BBVA CTA INVERSION. OPERATIVA No.</v>
          </cell>
          <cell r="L389">
            <v>45968.79</v>
          </cell>
          <cell r="N389">
            <v>1649323.4</v>
          </cell>
          <cell r="P389">
            <v>-1603354.61</v>
          </cell>
        </row>
        <row r="390">
          <cell r="E390">
            <v>5721001500</v>
          </cell>
          <cell r="H390" t="str">
            <v>BBVA COBRANZA G.C. CTA. 00144297555</v>
          </cell>
          <cell r="L390">
            <v>10000</v>
          </cell>
          <cell r="N390">
            <v>0</v>
          </cell>
          <cell r="P390">
            <v>10000</v>
          </cell>
        </row>
        <row r="391">
          <cell r="E391">
            <v>5721005100</v>
          </cell>
          <cell r="H391" t="str">
            <v>SANTANDER CTA. 65500425137</v>
          </cell>
          <cell r="L391">
            <v>57576.28</v>
          </cell>
          <cell r="N391">
            <v>49967.23</v>
          </cell>
          <cell r="P391">
            <v>7609.05</v>
          </cell>
        </row>
        <row r="392">
          <cell r="E392">
            <v>5721007100</v>
          </cell>
          <cell r="H392" t="str">
            <v>BANCRECER CTA. 137715138</v>
          </cell>
          <cell r="L392">
            <v>292350.53999999998</v>
          </cell>
          <cell r="N392">
            <v>66884.070000000007</v>
          </cell>
          <cell r="P392">
            <v>225466.47</v>
          </cell>
        </row>
        <row r="393">
          <cell r="E393">
            <v>5721009100</v>
          </cell>
          <cell r="H393" t="str">
            <v>HSBC COBRANZA DOM-COM CTA. 04021060173</v>
          </cell>
          <cell r="L393">
            <v>141164.35</v>
          </cell>
          <cell r="N393">
            <v>191772.61</v>
          </cell>
          <cell r="P393">
            <v>-50608.26</v>
          </cell>
        </row>
        <row r="394">
          <cell r="E394">
            <v>5721019100</v>
          </cell>
          <cell r="H394" t="str">
            <v>CITIBANK CTA. 1004-0014703</v>
          </cell>
          <cell r="L394">
            <v>10221.049999999999</v>
          </cell>
          <cell r="N394">
            <v>10221.049999999999</v>
          </cell>
          <cell r="P394">
            <v>0</v>
          </cell>
        </row>
        <row r="395">
          <cell r="E395" t="str">
            <v>Total 572 Bancos e instit. créd., pesetas</v>
          </cell>
          <cell r="H395" t="str">
            <v>BBVA BANCOMER USD OPERATIVA CTA. 001060</v>
          </cell>
          <cell r="L395">
            <v>2620072.5499999998</v>
          </cell>
          <cell r="N395">
            <v>3401424.75</v>
          </cell>
          <cell r="P395">
            <v>-781352.2</v>
          </cell>
        </row>
        <row r="396">
          <cell r="E396" t="str">
            <v>573 Bancos e instit. crédito, moneda extranj.</v>
          </cell>
          <cell r="H396" t="str">
            <v>BBVA COMPLEMENTARIA DLS.CTA.5731001100</v>
          </cell>
          <cell r="L396">
            <v>-21.58</v>
          </cell>
          <cell r="N396">
            <v>0</v>
          </cell>
          <cell r="P396">
            <v>-21.58</v>
          </cell>
        </row>
        <row r="397">
          <cell r="E397">
            <v>5731001100</v>
          </cell>
          <cell r="H397" t="str">
            <v>BBVA BANCOMER USD OPERATIVA CTA. 001060</v>
          </cell>
          <cell r="L397">
            <v>34746.660000000003</v>
          </cell>
          <cell r="N397">
            <v>34746.660000000003</v>
          </cell>
          <cell r="P397">
            <v>0</v>
          </cell>
        </row>
        <row r="398">
          <cell r="E398">
            <v>5739900037</v>
          </cell>
          <cell r="H398" t="str">
            <v>BBVA COMPLEMENTARIA DLS.CTA.5731001100</v>
          </cell>
          <cell r="L398">
            <v>-4.25</v>
          </cell>
          <cell r="N398">
            <v>-21.58</v>
          </cell>
          <cell r="P398">
            <v>17.329999999999998</v>
          </cell>
        </row>
        <row r="399">
          <cell r="E399" t="str">
            <v>Total 573 Bancos e inst.crédito, mon.extranj.</v>
          </cell>
          <cell r="L399">
            <v>34742.410000000003</v>
          </cell>
          <cell r="N399">
            <v>34725.08</v>
          </cell>
          <cell r="P399">
            <v>17.329999999999998</v>
          </cell>
        </row>
        <row r="400">
          <cell r="E400" t="str">
            <v>TOTAL BANCOS</v>
          </cell>
          <cell r="L400">
            <v>2654814.96</v>
          </cell>
          <cell r="N400">
            <v>3436149.83</v>
          </cell>
          <cell r="P400">
            <v>-781334.87</v>
          </cell>
        </row>
        <row r="401">
          <cell r="E401" t="str">
            <v>............</v>
          </cell>
          <cell r="L401">
            <v>3543838.29</v>
          </cell>
          <cell r="N401">
            <v>2699781.33</v>
          </cell>
          <cell r="P401">
            <v>844056.96</v>
          </cell>
        </row>
        <row r="402">
          <cell r="E402" t="str">
            <v>===============</v>
          </cell>
        </row>
        <row r="403">
          <cell r="E403" t="str">
            <v>TRANSFERENCIAS EN CURSO</v>
          </cell>
        </row>
        <row r="404">
          <cell r="E404" t="str">
            <v>579 Transferencias en curso</v>
          </cell>
          <cell r="L404">
            <v>2486532017.54</v>
          </cell>
          <cell r="N404">
            <v>2471873512.0799999</v>
          </cell>
          <cell r="P404">
            <v>14658505.460000001</v>
          </cell>
        </row>
        <row r="405">
          <cell r="E405">
            <v>5790040000</v>
          </cell>
          <cell r="H405" t="str">
            <v>CTA. TRANSFERENCIA Y CHEQUES</v>
          </cell>
          <cell r="L405">
            <v>4187.5</v>
          </cell>
          <cell r="N405">
            <v>0</v>
          </cell>
          <cell r="P405">
            <v>4187.5</v>
          </cell>
        </row>
        <row r="406">
          <cell r="E406" t="str">
            <v>Total 579 Transferencias en curso</v>
          </cell>
          <cell r="L406">
            <v>4187.5</v>
          </cell>
          <cell r="N406">
            <v>0</v>
          </cell>
          <cell r="P406">
            <v>4187.5</v>
          </cell>
        </row>
        <row r="407">
          <cell r="E407" t="str">
            <v>TOTAL TRANSFERENCIAS EN CURSO</v>
          </cell>
          <cell r="L407">
            <v>4187.5</v>
          </cell>
          <cell r="N407">
            <v>0</v>
          </cell>
          <cell r="P407">
            <v>4187.5</v>
          </cell>
        </row>
        <row r="408">
          <cell r="E408" t="str">
            <v>.............................</v>
          </cell>
        </row>
        <row r="409">
          <cell r="I409" t="str">
            <v xml:space="preserve">                 Balance Contable - Estructura México</v>
          </cell>
          <cell r="O409" t="str">
            <v>Hora</v>
          </cell>
          <cell r="Q409">
            <v>0.39379629629629626</v>
          </cell>
        </row>
        <row r="410">
          <cell r="E410" t="str">
            <v>TOTAL TESORERÍA</v>
          </cell>
          <cell r="L410">
            <v>2785582.86</v>
          </cell>
          <cell r="N410">
            <v>3543838.29</v>
          </cell>
          <cell r="O410" t="str">
            <v>RFBILA00</v>
          </cell>
          <cell r="P410">
            <v>-758255.43</v>
          </cell>
        </row>
        <row r="411">
          <cell r="E411" t="str">
            <v>===============</v>
          </cell>
        </row>
        <row r="412">
          <cell r="F412">
            <v>37</v>
          </cell>
          <cell r="G412" t="str">
            <v>División</v>
          </cell>
          <cell r="J412" t="str">
            <v>****</v>
          </cell>
          <cell r="O412" t="str">
            <v>Imptes en</v>
          </cell>
        </row>
        <row r="413">
          <cell r="E413" t="str">
            <v>T O T A L   A C T I V O</v>
          </cell>
          <cell r="L413">
            <v>2502531268.3600001</v>
          </cell>
          <cell r="N413">
            <v>2486532017.54</v>
          </cell>
          <cell r="P413">
            <v>15999250.82</v>
          </cell>
        </row>
        <row r="414">
          <cell r="E414" t="str">
            <v>=======================</v>
          </cell>
          <cell r="K414" t="str">
            <v>..Interv.informe.</v>
          </cell>
          <cell r="M414" t="str">
            <v>..Comp. periodos</v>
          </cell>
          <cell r="P414" t="str">
            <v>.......absolutos</v>
          </cell>
        </row>
        <row r="415">
          <cell r="E415" t="str">
            <v>..................................................</v>
          </cell>
          <cell r="K415" t="str">
            <v>(08.2004-08.2004)</v>
          </cell>
          <cell r="M415" t="str">
            <v>(07.2004-07.2004)</v>
          </cell>
          <cell r="P415" t="str">
            <v>.....Desviación</v>
          </cell>
        </row>
        <row r="417">
          <cell r="E417" t="str">
            <v>P A S I V O</v>
          </cell>
        </row>
        <row r="418">
          <cell r="E418" t="str">
            <v>===========</v>
          </cell>
          <cell r="I418" t="str">
            <v xml:space="preserve">                 Balance Contable - Estructura México</v>
          </cell>
          <cell r="O418" t="str">
            <v>Hora</v>
          </cell>
          <cell r="Q418">
            <v>0.4163425925925926</v>
          </cell>
        </row>
        <row r="419">
          <cell r="E419" t="str">
            <v>CAPITAL</v>
          </cell>
          <cell r="O419" t="str">
            <v>RFBILA00</v>
          </cell>
        </row>
        <row r="420">
          <cell r="E420" t="str">
            <v>=======</v>
          </cell>
        </row>
        <row r="421">
          <cell r="E421" t="str">
            <v>100 Capital social</v>
          </cell>
          <cell r="F421">
            <v>37</v>
          </cell>
          <cell r="G421" t="str">
            <v>División</v>
          </cell>
          <cell r="J421" t="str">
            <v>****</v>
          </cell>
          <cell r="O421" t="str">
            <v>Imptes en</v>
          </cell>
        </row>
        <row r="422">
          <cell r="E422">
            <v>1000000000</v>
          </cell>
          <cell r="H422" t="str">
            <v>CAPITAL SOCIAL</v>
          </cell>
          <cell r="L422">
            <v>-919545835</v>
          </cell>
          <cell r="N422">
            <v>-919545835</v>
          </cell>
          <cell r="P422">
            <v>0</v>
          </cell>
        </row>
        <row r="423">
          <cell r="E423" t="str">
            <v>Textos............................................</v>
          </cell>
          <cell r="H423" t="str">
            <v>B10 ACT CAPITAL SOCIAL</v>
          </cell>
          <cell r="K423" t="str">
            <v>..Interv.informe.</v>
          </cell>
          <cell r="L423">
            <v>-425986022.80000001</v>
          </cell>
          <cell r="M423" t="str">
            <v>..Comp. periodos</v>
          </cell>
          <cell r="N423">
            <v>-423816523.98000002</v>
          </cell>
          <cell r="P423" t="str">
            <v>.......absolutos</v>
          </cell>
        </row>
        <row r="424">
          <cell r="E424" t="str">
            <v>..................................................</v>
          </cell>
          <cell r="K424" t="str">
            <v>(09.2004-09.2004)</v>
          </cell>
          <cell r="L424">
            <v>-1345531857.8</v>
          </cell>
          <cell r="M424" t="str">
            <v>(08.2004-08.2004)</v>
          </cell>
          <cell r="N424">
            <v>-1343362358.98</v>
          </cell>
          <cell r="P424" t="str">
            <v>.....Desviación</v>
          </cell>
        </row>
        <row r="426">
          <cell r="E426" t="str">
            <v>P A S I V O</v>
          </cell>
          <cell r="L426">
            <v>-1345531857.8</v>
          </cell>
          <cell r="N426">
            <v>-1343362358.98</v>
          </cell>
          <cell r="P426">
            <v>-2169498.8199999998</v>
          </cell>
        </row>
        <row r="427">
          <cell r="E427" t="str">
            <v>===========</v>
          </cell>
        </row>
        <row r="428">
          <cell r="E428" t="str">
            <v>CAPITAL</v>
          </cell>
        </row>
        <row r="429">
          <cell r="E429" t="str">
            <v>=======</v>
          </cell>
        </row>
        <row r="430">
          <cell r="E430" t="str">
            <v>100 Capital social</v>
          </cell>
        </row>
        <row r="431">
          <cell r="E431">
            <v>1000000000</v>
          </cell>
          <cell r="H431" t="str">
            <v>CAPITAL SOCIAL</v>
          </cell>
          <cell r="L431">
            <v>-919545835</v>
          </cell>
          <cell r="N431">
            <v>-919545835</v>
          </cell>
          <cell r="P431">
            <v>0</v>
          </cell>
        </row>
        <row r="432">
          <cell r="E432">
            <v>1000095000</v>
          </cell>
          <cell r="H432" t="str">
            <v>B10 ACT CAPITAL SOCIAL</v>
          </cell>
          <cell r="L432">
            <v>-432573716.19999999</v>
          </cell>
          <cell r="N432">
            <v>-425986022.80000001</v>
          </cell>
          <cell r="P432">
            <v>-6587693.4000000004</v>
          </cell>
        </row>
        <row r="433">
          <cell r="E433" t="str">
            <v>Total 100 Capital social</v>
          </cell>
          <cell r="L433">
            <v>-1352119551.2</v>
          </cell>
          <cell r="N433">
            <v>-1345531857.8</v>
          </cell>
          <cell r="P433">
            <v>-6587693.4000000004</v>
          </cell>
        </row>
        <row r="434">
          <cell r="E434">
            <v>1110395000</v>
          </cell>
          <cell r="H434" t="str">
            <v>B10 ACT REEXPRESION EXCESO/INSUFICIENCI</v>
          </cell>
          <cell r="L434">
            <v>31668.959999999999</v>
          </cell>
          <cell r="N434">
            <v>0</v>
          </cell>
          <cell r="P434">
            <v>31668.959999999999</v>
          </cell>
        </row>
        <row r="435">
          <cell r="E435" t="str">
            <v>TOTAL CAPITAL</v>
          </cell>
          <cell r="L435">
            <v>-1352119551.2</v>
          </cell>
          <cell r="N435">
            <v>-1345531857.8</v>
          </cell>
          <cell r="P435">
            <v>-6587693.4000000004</v>
          </cell>
        </row>
        <row r="436">
          <cell r="E436" t="str">
            <v>=============</v>
          </cell>
          <cell r="L436">
            <v>31668.959999999999</v>
          </cell>
          <cell r="N436">
            <v>0</v>
          </cell>
          <cell r="P436">
            <v>31668.959999999999</v>
          </cell>
        </row>
        <row r="438">
          <cell r="E438" t="str">
            <v>RESERVAS</v>
          </cell>
        </row>
        <row r="439">
          <cell r="E439" t="str">
            <v>========</v>
          </cell>
        </row>
        <row r="440">
          <cell r="E440" t="str">
            <v>RESERVA DE REVALORIZACIÓN</v>
          </cell>
        </row>
        <row r="441">
          <cell r="E441" t="str">
            <v>BENEFICIO D.D.I. AÑO ANTERIOR</v>
          </cell>
        </row>
        <row r="442">
          <cell r="E442" t="str">
            <v>111 Reserva de revalorización</v>
          </cell>
        </row>
        <row r="443">
          <cell r="E443">
            <v>1110395000</v>
          </cell>
          <cell r="H443" t="str">
            <v>B10 ACT REEXPRESION EXCESO/INSUFICIENCI</v>
          </cell>
          <cell r="L443">
            <v>171856.88</v>
          </cell>
          <cell r="N443">
            <v>31668.959999999999</v>
          </cell>
          <cell r="P443">
            <v>140187.92000000001</v>
          </cell>
        </row>
        <row r="444">
          <cell r="E444" t="str">
            <v>Total 111 Reserva de revalorización</v>
          </cell>
          <cell r="L444">
            <v>171856.88</v>
          </cell>
          <cell r="N444">
            <v>31668.959999999999</v>
          </cell>
          <cell r="P444">
            <v>140187.92000000001</v>
          </cell>
        </row>
        <row r="445">
          <cell r="E445" t="str">
            <v>TOTAL RESERVA DE REVALORIZACIÓN</v>
          </cell>
          <cell r="L445">
            <v>171856.88</v>
          </cell>
          <cell r="N445">
            <v>31668.959999999999</v>
          </cell>
          <cell r="P445">
            <v>140187.92000000001</v>
          </cell>
        </row>
        <row r="446">
          <cell r="E446">
            <v>1210000000</v>
          </cell>
          <cell r="H446" t="str">
            <v>PERDIDAS EJERCICIOS ANTERIORES</v>
          </cell>
          <cell r="L446">
            <v>259940878.21000001</v>
          </cell>
          <cell r="N446">
            <v>259940878.21000001</v>
          </cell>
          <cell r="P446">
            <v>0</v>
          </cell>
        </row>
        <row r="447">
          <cell r="E447">
            <v>1210095000</v>
          </cell>
          <cell r="H447" t="str">
            <v>B10 ACT PERDIDAS EJERCICIOS ANTERIORES</v>
          </cell>
          <cell r="L447">
            <v>94681807.530000001</v>
          </cell>
          <cell r="N447">
            <v>94268870.310000002</v>
          </cell>
          <cell r="P447">
            <v>412937.22</v>
          </cell>
        </row>
        <row r="448">
          <cell r="E448" t="str">
            <v>RESERVAS</v>
          </cell>
          <cell r="L448">
            <v>354622685.74000001</v>
          </cell>
          <cell r="N448">
            <v>354209748.51999998</v>
          </cell>
          <cell r="P448">
            <v>412937.22</v>
          </cell>
        </row>
        <row r="449">
          <cell r="E449" t="str">
            <v>120 Resultados positivos de ejercicios ant.</v>
          </cell>
        </row>
        <row r="450">
          <cell r="E450" t="str">
            <v>BENEFICIO D.D.I. AÑO ANTERIOR</v>
          </cell>
          <cell r="H450" t="str">
            <v>B10 ACT PERDIDAS Y GANANCIAS EJERCS ANT</v>
          </cell>
          <cell r="L450">
            <v>1058944.3</v>
          </cell>
          <cell r="N450">
            <v>1058944.3</v>
          </cell>
          <cell r="P450">
            <v>0</v>
          </cell>
        </row>
        <row r="451">
          <cell r="E451" t="str">
            <v>129 Pérdidas y ganancias</v>
          </cell>
          <cell r="L451">
            <v>1058944.3</v>
          </cell>
          <cell r="N451">
            <v>1058944.3</v>
          </cell>
          <cell r="P451">
            <v>0</v>
          </cell>
        </row>
        <row r="452">
          <cell r="E452">
            <v>1290000000</v>
          </cell>
          <cell r="H452" t="str">
            <v>PERDIDAS Y GANANCIAS</v>
          </cell>
          <cell r="L452">
            <v>131385718.22</v>
          </cell>
          <cell r="N452">
            <v>131385718.22</v>
          </cell>
          <cell r="P452">
            <v>0</v>
          </cell>
        </row>
        <row r="453">
          <cell r="E453" t="str">
            <v>Total 129 Pérdidas y Ganancias</v>
          </cell>
          <cell r="L453">
            <v>131385718.22</v>
          </cell>
          <cell r="N453">
            <v>131385718.22</v>
          </cell>
          <cell r="P453">
            <v>0</v>
          </cell>
        </row>
        <row r="454">
          <cell r="E454" t="str">
            <v>121 Resultados negativos ejercicios ant.</v>
          </cell>
        </row>
        <row r="455">
          <cell r="E455">
            <v>1210000000</v>
          </cell>
          <cell r="H455" t="str">
            <v>PERDIDAS EJERCICIOS ANTERIORES</v>
          </cell>
          <cell r="L455">
            <v>259940878.21000001</v>
          </cell>
          <cell r="N455">
            <v>259940878.21000001</v>
          </cell>
          <cell r="P455">
            <v>0</v>
          </cell>
        </row>
        <row r="456">
          <cell r="E456">
            <v>1210095000</v>
          </cell>
          <cell r="H456" t="str">
            <v>B10 ACT PERDIDAS EJERCICIOS ANTERIORES</v>
          </cell>
          <cell r="L456">
            <v>96544040.409999996</v>
          </cell>
          <cell r="N456">
            <v>94681807.530000001</v>
          </cell>
          <cell r="P456">
            <v>1862232.88</v>
          </cell>
        </row>
        <row r="457">
          <cell r="E457" t="str">
            <v>Total 121 Resultados negativos ejerc. ant.</v>
          </cell>
          <cell r="L457">
            <v>356484918.62</v>
          </cell>
          <cell r="N457">
            <v>354622685.74000001</v>
          </cell>
          <cell r="P457">
            <v>1862232.88</v>
          </cell>
        </row>
        <row r="458">
          <cell r="E458" t="str">
            <v>120 Resultados positivos de ejercicios ant.</v>
          </cell>
        </row>
        <row r="459">
          <cell r="E459">
            <v>1200095000</v>
          </cell>
          <cell r="H459" t="str">
            <v>B10 ACT PERDIDAS Y GANANCIAS EJERCS ANT</v>
          </cell>
          <cell r="L459">
            <v>1058944.3</v>
          </cell>
          <cell r="N459">
            <v>1058944.3</v>
          </cell>
          <cell r="P459">
            <v>0</v>
          </cell>
        </row>
        <row r="460">
          <cell r="E460" t="str">
            <v>120 Resultados positivos de ejercicios ant.</v>
          </cell>
          <cell r="L460">
            <v>1058944.3</v>
          </cell>
          <cell r="N460">
            <v>1058944.3</v>
          </cell>
          <cell r="P460">
            <v>0</v>
          </cell>
        </row>
        <row r="461">
          <cell r="E461" t="str">
            <v>TOTAL BENEFICIO D.D.I. AÑO ANTERIOR</v>
          </cell>
          <cell r="L461">
            <v>488929581.13999999</v>
          </cell>
          <cell r="N461">
            <v>487067348.25999999</v>
          </cell>
          <cell r="P461">
            <v>1862232.88</v>
          </cell>
        </row>
        <row r="462">
          <cell r="E462" t="str">
            <v>TOTAL RESERVAS</v>
          </cell>
          <cell r="L462">
            <v>488929581.13999999</v>
          </cell>
          <cell r="N462">
            <v>487067348.25999999</v>
          </cell>
          <cell r="P462">
            <v>1862232.88</v>
          </cell>
        </row>
        <row r="463">
          <cell r="L463">
            <v>69421736.989999995</v>
          </cell>
          <cell r="N463">
            <v>60116052.969999999</v>
          </cell>
          <cell r="P463">
            <v>9305684.0199999996</v>
          </cell>
        </row>
        <row r="464">
          <cell r="L464">
            <v>69421736.989999995</v>
          </cell>
          <cell r="N464">
            <v>60116052.969999999</v>
          </cell>
          <cell r="P464">
            <v>9305684.0199999996</v>
          </cell>
        </row>
        <row r="465">
          <cell r="E465" t="str">
            <v>TOTAL RESERVAS</v>
          </cell>
          <cell r="L465">
            <v>489101438.01999998</v>
          </cell>
          <cell r="N465">
            <v>487099017.22000003</v>
          </cell>
          <cell r="P465">
            <v>2002420.8</v>
          </cell>
        </row>
        <row r="466">
          <cell r="E466" t="str">
            <v>==============</v>
          </cell>
        </row>
        <row r="468">
          <cell r="E468" t="str">
            <v>RESULTADO DEL EJERCICIO DESPUÉS DE IMPUESTOS</v>
          </cell>
        </row>
        <row r="469">
          <cell r="E469" t="str">
            <v>============================================</v>
          </cell>
        </row>
        <row r="470">
          <cell r="E470" t="str">
            <v>GANANCIAS DEL EJERCICIO</v>
          </cell>
        </row>
        <row r="471">
          <cell r="E471" t="str">
            <v>PERDIDAS DEL EJERCICIO</v>
          </cell>
        </row>
        <row r="472">
          <cell r="E472">
            <v>1420100000</v>
          </cell>
          <cell r="H472" t="str">
            <v>PROVISION PARA RESPONSABILIDADES FUTURA</v>
          </cell>
          <cell r="L472">
            <v>63467740.359999999</v>
          </cell>
          <cell r="N472">
            <v>69421736.989999995</v>
          </cell>
          <cell r="P472">
            <v>-5953996.6299999999</v>
          </cell>
        </row>
        <row r="473">
          <cell r="E473" t="str">
            <v>Total 142 Provisión para responsabilidades</v>
          </cell>
          <cell r="L473">
            <v>63467740.359999999</v>
          </cell>
          <cell r="N473">
            <v>69421736.989999995</v>
          </cell>
          <cell r="P473">
            <v>-5953996.6299999999</v>
          </cell>
        </row>
        <row r="474">
          <cell r="E474" t="str">
            <v>TOTAL RESULT. DEL EJERC. DESPUÉS DE IMPUESTOS</v>
          </cell>
          <cell r="L474">
            <v>63467740.359999999</v>
          </cell>
          <cell r="N474">
            <v>69421736.989999995</v>
          </cell>
          <cell r="P474">
            <v>-5953996.6299999999</v>
          </cell>
        </row>
        <row r="475">
          <cell r="E475" t="str">
            <v>=============================================</v>
          </cell>
        </row>
        <row r="477">
          <cell r="E477" t="str">
            <v>PROVISIONES</v>
          </cell>
          <cell r="L477">
            <v>-585342</v>
          </cell>
          <cell r="N477">
            <v>-585342</v>
          </cell>
          <cell r="P477">
            <v>0</v>
          </cell>
        </row>
        <row r="478">
          <cell r="E478" t="str">
            <v>===========</v>
          </cell>
        </row>
        <row r="479">
          <cell r="E479" t="str">
            <v>PROVISIÓN PARA RESPONSABILIDADES</v>
          </cell>
        </row>
        <row r="480">
          <cell r="E480" t="str">
            <v>142 Provisión para responsabilidades</v>
          </cell>
        </row>
        <row r="481">
          <cell r="E481">
            <v>1420100000</v>
          </cell>
          <cell r="H481" t="str">
            <v>PROVISION PARA RESPONSABILIDADES FUTURA</v>
          </cell>
          <cell r="L481">
            <v>-585342</v>
          </cell>
          <cell r="N481">
            <v>-585342</v>
          </cell>
          <cell r="P481">
            <v>0</v>
          </cell>
        </row>
        <row r="482">
          <cell r="E482" t="str">
            <v>Total 142 Provisión para responsabilidades</v>
          </cell>
          <cell r="L482">
            <v>-585342</v>
          </cell>
          <cell r="N482">
            <v>-585342</v>
          </cell>
          <cell r="P482">
            <v>0</v>
          </cell>
        </row>
        <row r="483">
          <cell r="E483" t="str">
            <v>TOTAL PROVISIÓN PARA RESPONSABILIDADES</v>
          </cell>
          <cell r="L483">
            <v>-585342</v>
          </cell>
          <cell r="N483">
            <v>-585342</v>
          </cell>
          <cell r="P483">
            <v>0</v>
          </cell>
        </row>
        <row r="484">
          <cell r="E484" t="str">
            <v>......................................</v>
          </cell>
          <cell r="H484" t="str">
            <v>INGRESOS POR CONEXION PENDIENTES DE REC</v>
          </cell>
          <cell r="L484">
            <v>-102129579.81999999</v>
          </cell>
          <cell r="N484">
            <v>-97415514.780000001</v>
          </cell>
          <cell r="P484">
            <v>-4714065.04</v>
          </cell>
        </row>
        <row r="485">
          <cell r="E485" t="str">
            <v>Total 133 Ingresos por obras ptes de distrib.</v>
          </cell>
          <cell r="L485">
            <v>-102129579.81999999</v>
          </cell>
          <cell r="N485">
            <v>-97415514.780000001</v>
          </cell>
          <cell r="P485">
            <v>-4714065.04</v>
          </cell>
        </row>
        <row r="486">
          <cell r="E486" t="str">
            <v>TOTAL PROVISIONES</v>
          </cell>
          <cell r="L486">
            <v>-585342</v>
          </cell>
          <cell r="N486">
            <v>-585342</v>
          </cell>
          <cell r="P486">
            <v>0</v>
          </cell>
        </row>
        <row r="487">
          <cell r="E487" t="str">
            <v>=================</v>
          </cell>
        </row>
        <row r="489">
          <cell r="E489" t="str">
            <v>INGRESOS A DISTRIBUIR EN VARIOS EJERCICIOS</v>
          </cell>
          <cell r="L489">
            <v>-102129579.81999999</v>
          </cell>
          <cell r="N489">
            <v>-97415514.780000001</v>
          </cell>
          <cell r="P489">
            <v>-4714065.04</v>
          </cell>
        </row>
        <row r="490">
          <cell r="E490" t="str">
            <v>==========================================</v>
          </cell>
        </row>
        <row r="491">
          <cell r="E491" t="str">
            <v>INDEMNIZACIONES POR DESPLAZAMIENTOS DE RED</v>
          </cell>
        </row>
        <row r="492">
          <cell r="E492" t="str">
            <v>133 Ingresos por obras pendientes de distrib.</v>
          </cell>
        </row>
        <row r="493">
          <cell r="E493">
            <v>1332010000</v>
          </cell>
          <cell r="H493" t="str">
            <v>INGRESOS POR CONEXION PENDIENTES DE REC</v>
          </cell>
          <cell r="L493">
            <v>-105789103.15000001</v>
          </cell>
          <cell r="N493">
            <v>-102129579.81999999</v>
          </cell>
          <cell r="P493">
            <v>-3659523.33</v>
          </cell>
        </row>
        <row r="494">
          <cell r="E494" t="str">
            <v>Total 133 Ingresos por obras ptes de distrib.</v>
          </cell>
          <cell r="L494">
            <v>-105789103.15000001</v>
          </cell>
          <cell r="N494">
            <v>-102129579.81999999</v>
          </cell>
          <cell r="P494">
            <v>-3659523.33</v>
          </cell>
        </row>
        <row r="495">
          <cell r="E495" t="str">
            <v>TOTAL INDEMNIZACIONES POR DESPLAZ. DE RED</v>
          </cell>
          <cell r="L495">
            <v>-105789103.15000001</v>
          </cell>
          <cell r="N495">
            <v>-102129579.81999999</v>
          </cell>
          <cell r="P495">
            <v>-3659523.33</v>
          </cell>
        </row>
        <row r="496">
          <cell r="E496" t="str">
            <v>.........................................</v>
          </cell>
          <cell r="H496" t="str">
            <v>PRESTAMOS A LARGO PLAZO EMPRESAS DEL GR</v>
          </cell>
          <cell r="L496">
            <v>-470000000</v>
          </cell>
          <cell r="N496">
            <v>-470000000</v>
          </cell>
          <cell r="P496">
            <v>0</v>
          </cell>
        </row>
        <row r="497">
          <cell r="E497" t="str">
            <v>Total 160 Deudas l/p con empresas del grupo</v>
          </cell>
          <cell r="L497">
            <v>-470000000</v>
          </cell>
          <cell r="N497">
            <v>-470000000</v>
          </cell>
          <cell r="P497">
            <v>0</v>
          </cell>
        </row>
        <row r="498">
          <cell r="E498" t="str">
            <v>TOTAL INGRESOS A DISTRIBUIR EN VARIOS EJERC.</v>
          </cell>
          <cell r="L498">
            <v>-105789103.15000001</v>
          </cell>
          <cell r="N498">
            <v>-102129579.81999999</v>
          </cell>
          <cell r="P498">
            <v>-3659523.33</v>
          </cell>
        </row>
        <row r="499">
          <cell r="E499" t="str">
            <v>============================================</v>
          </cell>
        </row>
        <row r="501">
          <cell r="E501" t="str">
            <v>DEUDA FINANCIERA A LARGO PLAZO</v>
          </cell>
          <cell r="L501">
            <v>-470000000</v>
          </cell>
          <cell r="N501">
            <v>-470000000</v>
          </cell>
          <cell r="P501">
            <v>0</v>
          </cell>
        </row>
        <row r="502">
          <cell r="E502" t="str">
            <v>==============================</v>
          </cell>
        </row>
        <row r="503">
          <cell r="E503" t="str">
            <v>DEUDAS CON EMPRESAS DEL GRUPO</v>
          </cell>
        </row>
        <row r="504">
          <cell r="E504" t="str">
            <v>160 Deudas l/p con empresas del grupo</v>
          </cell>
        </row>
        <row r="505">
          <cell r="E505">
            <v>1600000000</v>
          </cell>
          <cell r="H505" t="str">
            <v>PRESTAMOS A LARGO PLAZO EMPRESAS DEL GR</v>
          </cell>
          <cell r="L505">
            <v>-470000000</v>
          </cell>
          <cell r="N505">
            <v>-470000000</v>
          </cell>
          <cell r="P505">
            <v>0</v>
          </cell>
        </row>
        <row r="506">
          <cell r="E506" t="str">
            <v>Total 160 Deudas l/p con empresas del grupo</v>
          </cell>
          <cell r="L506">
            <v>-470000000</v>
          </cell>
          <cell r="N506">
            <v>-470000000</v>
          </cell>
          <cell r="P506">
            <v>0</v>
          </cell>
        </row>
        <row r="507">
          <cell r="E507" t="str">
            <v>TOTAL DEUDAS CON EMPRESAS DEL GRUPO</v>
          </cell>
          <cell r="L507">
            <v>-470000000</v>
          </cell>
          <cell r="N507">
            <v>-470000000</v>
          </cell>
          <cell r="P507">
            <v>0</v>
          </cell>
        </row>
        <row r="508">
          <cell r="E508" t="str">
            <v>...................................</v>
          </cell>
        </row>
        <row r="509">
          <cell r="E509" t="str">
            <v>180 Fianzas recibidas a largo plazo</v>
          </cell>
        </row>
        <row r="510">
          <cell r="E510" t="str">
            <v>TOTAL DEUDA FINANCIERA A LARGO PLAZO</v>
          </cell>
          <cell r="H510" t="str">
            <v>FIANZAS RECIBIDAS MERCADO INDUSTRIAL</v>
          </cell>
          <cell r="L510">
            <v>-470000000</v>
          </cell>
          <cell r="N510">
            <v>-470000000</v>
          </cell>
          <cell r="P510">
            <v>0</v>
          </cell>
        </row>
        <row r="511">
          <cell r="E511" t="str">
            <v>====================================</v>
          </cell>
          <cell r="L511">
            <v>-2196742.65</v>
          </cell>
          <cell r="N511">
            <v>-2196742.65</v>
          </cell>
          <cell r="P511">
            <v>0</v>
          </cell>
        </row>
        <row r="512">
          <cell r="E512" t="str">
            <v>TOTAL FIANZAS Y DEPÓSITOS RECIBIDOS</v>
          </cell>
          <cell r="L512">
            <v>-2196742.65</v>
          </cell>
          <cell r="N512">
            <v>-2196742.65</v>
          </cell>
          <cell r="P512">
            <v>0</v>
          </cell>
        </row>
        <row r="513">
          <cell r="E513" t="str">
            <v>OTRAS DEUDAS A LARGO PLAZO</v>
          </cell>
        </row>
        <row r="514">
          <cell r="E514" t="str">
            <v>==========================</v>
          </cell>
        </row>
        <row r="515">
          <cell r="E515" t="str">
            <v>OTROS ACREEDORES</v>
          </cell>
        </row>
        <row r="516">
          <cell r="E516">
            <v>4791050000</v>
          </cell>
          <cell r="H516" t="str">
            <v>IMPUESTO DIFERIDO A L/P (D-4)</v>
          </cell>
          <cell r="L516">
            <v>-61102984.560000002</v>
          </cell>
          <cell r="N516">
            <v>-62705766.68</v>
          </cell>
          <cell r="P516">
            <v>1602782.12</v>
          </cell>
        </row>
        <row r="517">
          <cell r="E517" t="str">
            <v>FIANZAS Y DEPÓSITOS RECIBIDOS</v>
          </cell>
          <cell r="L517">
            <v>-61102984.560000002</v>
          </cell>
          <cell r="N517">
            <v>-62705766.68</v>
          </cell>
          <cell r="P517">
            <v>1602782.12</v>
          </cell>
        </row>
        <row r="518">
          <cell r="E518" t="str">
            <v>180 Fianzas recibidas a largo plazo</v>
          </cell>
          <cell r="L518">
            <v>-61102984.560000002</v>
          </cell>
          <cell r="N518">
            <v>-62705766.68</v>
          </cell>
          <cell r="P518">
            <v>1602782.12</v>
          </cell>
        </row>
        <row r="519">
          <cell r="E519">
            <v>1802000100</v>
          </cell>
          <cell r="H519" t="str">
            <v>FIANZAS RECIBIDAS MERCADO INDUSTRIAL</v>
          </cell>
          <cell r="L519">
            <v>-2196742.65</v>
          </cell>
          <cell r="N519">
            <v>-2196742.65</v>
          </cell>
          <cell r="P519">
            <v>0</v>
          </cell>
        </row>
        <row r="520">
          <cell r="E520" t="str">
            <v>Total 180 Fianzas recibidas a largo plazo</v>
          </cell>
          <cell r="L520">
            <v>-2196742.65</v>
          </cell>
          <cell r="N520">
            <v>-2196742.65</v>
          </cell>
          <cell r="P520">
            <v>0</v>
          </cell>
        </row>
        <row r="521">
          <cell r="E521" t="str">
            <v>TOTAL FIANZAS Y DEPÓSITOS RECIBIDOS</v>
          </cell>
          <cell r="L521">
            <v>-2196742.65</v>
          </cell>
          <cell r="N521">
            <v>-2196742.65</v>
          </cell>
          <cell r="P521">
            <v>0</v>
          </cell>
        </row>
        <row r="522">
          <cell r="E522" t="str">
            <v>...................................</v>
          </cell>
        </row>
        <row r="523">
          <cell r="E523" t="str">
            <v>ADMINISTRACIONES PÚBLICAS A LARGO PLAZO</v>
          </cell>
          <cell r="L523">
            <v>-63299727.210000001</v>
          </cell>
          <cell r="N523">
            <v>-64902509.329999998</v>
          </cell>
          <cell r="P523">
            <v>1602782.12</v>
          </cell>
        </row>
        <row r="524">
          <cell r="E524" t="str">
            <v>4791 Impuesto sobre benef. diferido a l/p</v>
          </cell>
        </row>
        <row r="525">
          <cell r="E525">
            <v>4791050000</v>
          </cell>
          <cell r="H525" t="str">
            <v>IMPUESTO DIFERIDO A L/P (D-4)</v>
          </cell>
          <cell r="L525">
            <v>-59858746.630000003</v>
          </cell>
          <cell r="N525">
            <v>-61102984.560000002</v>
          </cell>
          <cell r="P525">
            <v>1244237.93</v>
          </cell>
        </row>
        <row r="526">
          <cell r="E526" t="str">
            <v>Total 4791 Impuesto sobre benef. diferido l/p</v>
          </cell>
          <cell r="L526">
            <v>-59858746.630000003</v>
          </cell>
          <cell r="N526">
            <v>-61102984.560000002</v>
          </cell>
          <cell r="P526">
            <v>1244237.93</v>
          </cell>
        </row>
        <row r="527">
          <cell r="E527" t="str">
            <v>TOTAL ADMINISTRACIONES PÚBLICAS A LARGO PLAZO</v>
          </cell>
          <cell r="L527">
            <v>-59858746.630000003</v>
          </cell>
          <cell r="N527">
            <v>-61102984.560000002</v>
          </cell>
          <cell r="P527">
            <v>1244237.93</v>
          </cell>
        </row>
        <row r="528">
          <cell r="E528" t="str">
            <v>.............................................</v>
          </cell>
        </row>
        <row r="529">
          <cell r="E529" t="str">
            <v>TOTAL OTROS ACREEDORES</v>
          </cell>
          <cell r="L529">
            <v>-62055489.280000001</v>
          </cell>
          <cell r="N529">
            <v>-63299727.210000001</v>
          </cell>
          <cell r="P529">
            <v>1244237.93</v>
          </cell>
        </row>
        <row r="530">
          <cell r="E530" t="str">
            <v>PROVEEDORES Y ACREEDORES</v>
          </cell>
        </row>
        <row r="531">
          <cell r="E531" t="str">
            <v>4020 Proveedores empresas del grupo, pesetas</v>
          </cell>
        </row>
        <row r="532">
          <cell r="E532" t="str">
            <v>TOTAL OTRAS DEUDAS A LARGO PLAZO</v>
          </cell>
          <cell r="H532" t="str">
            <v>PROVEEDORES, EMPRESAS DEL GRUPO</v>
          </cell>
          <cell r="L532">
            <v>-62055489.280000001</v>
          </cell>
          <cell r="N532">
            <v>-63299727.210000001</v>
          </cell>
          <cell r="P532">
            <v>1244237.93</v>
          </cell>
        </row>
        <row r="533">
          <cell r="E533" t="str">
            <v>================================</v>
          </cell>
          <cell r="H533" t="str">
            <v>COMPLEMENTARIA PROVEEDORES EMPRESAS DEL</v>
          </cell>
          <cell r="L533">
            <v>-946705.9</v>
          </cell>
          <cell r="N533">
            <v>-912550.21</v>
          </cell>
          <cell r="P533">
            <v>-34155.69</v>
          </cell>
        </row>
        <row r="534">
          <cell r="E534" t="str">
            <v>Total 4020 Proveed. empresas del grupo, ptas.</v>
          </cell>
          <cell r="L534">
            <v>-425965510.08999997</v>
          </cell>
          <cell r="N534">
            <v>-441617167.08999997</v>
          </cell>
          <cell r="P534">
            <v>15651657</v>
          </cell>
        </row>
        <row r="535">
          <cell r="E535" t="str">
            <v>PROVEEDORES Y ACREEDORES</v>
          </cell>
          <cell r="L535">
            <v>-425965510.08999997</v>
          </cell>
          <cell r="N535">
            <v>-441617167.08999997</v>
          </cell>
          <cell r="P535">
            <v>15651657</v>
          </cell>
        </row>
        <row r="536">
          <cell r="E536" t="str">
            <v>========================</v>
          </cell>
        </row>
        <row r="537">
          <cell r="E537" t="str">
            <v>DEUDAS CON EMPRESAS DEL GRUPO Y ASOCIADAS</v>
          </cell>
          <cell r="L537">
            <v>-425965510.08999997</v>
          </cell>
          <cell r="N537">
            <v>-441617167.08999997</v>
          </cell>
          <cell r="P537">
            <v>15651657</v>
          </cell>
        </row>
        <row r="539">
          <cell r="E539" t="str">
            <v>PROVEEDORES Y ACREEDORES</v>
          </cell>
        </row>
        <row r="540">
          <cell r="E540" t="str">
            <v>4020 Proveedores empresas del grupo, pesetas</v>
          </cell>
        </row>
        <row r="541">
          <cell r="E541">
            <v>4020000100</v>
          </cell>
          <cell r="H541" t="str">
            <v>PROVEEDORES, EMPRESAS DEL GRUPO</v>
          </cell>
          <cell r="L541">
            <v>-412802960</v>
          </cell>
          <cell r="N541">
            <v>-425018804.19</v>
          </cell>
          <cell r="P541">
            <v>12215844.189999999</v>
          </cell>
        </row>
        <row r="542">
          <cell r="E542">
            <v>4020000112</v>
          </cell>
          <cell r="H542" t="str">
            <v>COMPLEMENTARIA PROVEEDORES EMPRESAS DEL</v>
          </cell>
          <cell r="L542">
            <v>-23462.11</v>
          </cell>
          <cell r="N542">
            <v>-946705.9</v>
          </cell>
          <cell r="P542">
            <v>923243.79</v>
          </cell>
        </row>
        <row r="543">
          <cell r="E543" t="str">
            <v>Total 4020 Proveed. empresas del grupo, ptas.</v>
          </cell>
          <cell r="L543">
            <v>-412826422.11000001</v>
          </cell>
          <cell r="N543">
            <v>-425965510.08999997</v>
          </cell>
          <cell r="P543">
            <v>13139087.98</v>
          </cell>
        </row>
        <row r="544">
          <cell r="E544" t="str">
            <v>TOTAL PROVEEDORES Y ACREEDORES</v>
          </cell>
          <cell r="H544" t="str">
            <v>PROVEEDORES</v>
          </cell>
          <cell r="L544">
            <v>-412826422.11000001</v>
          </cell>
          <cell r="N544">
            <v>-425965510.08999997</v>
          </cell>
          <cell r="P544">
            <v>13139087.98</v>
          </cell>
        </row>
        <row r="545">
          <cell r="E545" t="str">
            <v>..............................</v>
          </cell>
          <cell r="H545" t="str">
            <v>COMPLEMENTARIA PROVEEDORES</v>
          </cell>
          <cell r="L545">
            <v>-1468295.61</v>
          </cell>
          <cell r="N545">
            <v>-1468309</v>
          </cell>
          <cell r="P545">
            <v>13.39</v>
          </cell>
        </row>
        <row r="546">
          <cell r="E546" t="str">
            <v>TOTAL DEUDAS CON EMPRESAS DEL GRUPO Y ASOC.</v>
          </cell>
          <cell r="H546" t="str">
            <v>CONTRATISTAS</v>
          </cell>
          <cell r="L546">
            <v>-412826422.11000001</v>
          </cell>
          <cell r="N546">
            <v>-425965510.08999997</v>
          </cell>
          <cell r="P546">
            <v>13139087.98</v>
          </cell>
        </row>
        <row r="547">
          <cell r="E547" t="str">
            <v>4000000Z12</v>
          </cell>
          <cell r="H547" t="str">
            <v>PROVEEDORES CARGA 98</v>
          </cell>
          <cell r="L547">
            <v>6320.17</v>
          </cell>
          <cell r="N547">
            <v>0</v>
          </cell>
          <cell r="P547">
            <v>6320.17</v>
          </cell>
        </row>
        <row r="548">
          <cell r="E548" t="str">
            <v>Total 4000 Proveedores, pesetas</v>
          </cell>
          <cell r="L548">
            <v>-245317997.21000001</v>
          </cell>
          <cell r="N548">
            <v>-241459012.75999999</v>
          </cell>
          <cell r="P548">
            <v>-3858984.45</v>
          </cell>
        </row>
        <row r="549">
          <cell r="E549" t="str">
            <v>ACREEDORES COMERCIALES</v>
          </cell>
        </row>
        <row r="550">
          <cell r="E550">
            <v>4004000100</v>
          </cell>
          <cell r="H550" t="str">
            <v>PROVEEDORES UNION EUROPEA</v>
          </cell>
          <cell r="L550">
            <v>-2996371.21</v>
          </cell>
          <cell r="N550">
            <v>-596107.31000000006</v>
          </cell>
          <cell r="P550">
            <v>-2400263.9</v>
          </cell>
        </row>
        <row r="551">
          <cell r="E551" t="str">
            <v>PROVEEDORES Y ACREEDORES</v>
          </cell>
          <cell r="H551" t="str">
            <v>COMPLEMENTARIA PROVEEDORES UNION EUROPE</v>
          </cell>
          <cell r="L551">
            <v>6998.96</v>
          </cell>
          <cell r="N551">
            <v>7772.1</v>
          </cell>
          <cell r="P551">
            <v>-773.14</v>
          </cell>
        </row>
        <row r="552">
          <cell r="E552" t="str">
            <v>4000 Proveedores, pesetas</v>
          </cell>
          <cell r="L552">
            <v>-2989372.25</v>
          </cell>
          <cell r="N552">
            <v>-588335.21</v>
          </cell>
          <cell r="P552">
            <v>-2401037.04</v>
          </cell>
        </row>
        <row r="553">
          <cell r="E553">
            <v>4000000100</v>
          </cell>
          <cell r="H553" t="str">
            <v>PROVEEDORES</v>
          </cell>
          <cell r="L553">
            <v>-232763026.06999999</v>
          </cell>
          <cell r="N553">
            <v>-238758435.97</v>
          </cell>
          <cell r="P553">
            <v>5995409.9000000004</v>
          </cell>
        </row>
        <row r="554">
          <cell r="E554">
            <v>4000000112</v>
          </cell>
          <cell r="H554" t="str">
            <v>COMPLEMENTARIA PROVEEDORES</v>
          </cell>
          <cell r="L554">
            <v>-1444703.58</v>
          </cell>
          <cell r="N554">
            <v>-1468295.61</v>
          </cell>
          <cell r="P554">
            <v>23592.03</v>
          </cell>
        </row>
        <row r="555">
          <cell r="E555">
            <v>4000000500</v>
          </cell>
          <cell r="H555" t="str">
            <v>CONTRATISTAS</v>
          </cell>
          <cell r="L555">
            <v>-4942315.46</v>
          </cell>
          <cell r="N555">
            <v>-5097585.8</v>
          </cell>
          <cell r="P555">
            <v>155270.34</v>
          </cell>
        </row>
        <row r="556">
          <cell r="E556" t="str">
            <v>4000000Z12</v>
          </cell>
          <cell r="H556" t="str">
            <v>PROVEEDORES CARGA 98</v>
          </cell>
          <cell r="L556">
            <v>0</v>
          </cell>
          <cell r="N556">
            <v>6320.17</v>
          </cell>
          <cell r="P556">
            <v>-6320.17</v>
          </cell>
        </row>
        <row r="557">
          <cell r="E557" t="str">
            <v>Total 4000 Proveedores, pesetas</v>
          </cell>
          <cell r="L557">
            <v>-239150045.11000001</v>
          </cell>
          <cell r="N557">
            <v>-245317997.21000001</v>
          </cell>
          <cell r="P557">
            <v>6167952.0999999996</v>
          </cell>
        </row>
        <row r="558">
          <cell r="E558" t="str">
            <v>4004 Proveedores, moneda extranjera</v>
          </cell>
          <cell r="L558">
            <v>-83038.320000000007</v>
          </cell>
          <cell r="N558">
            <v>-5595910.8300000001</v>
          </cell>
          <cell r="P558">
            <v>5512872.5099999998</v>
          </cell>
        </row>
        <row r="559">
          <cell r="E559">
            <v>4004000100</v>
          </cell>
          <cell r="H559" t="str">
            <v>PROVEEDORES UNION EUROPEA</v>
          </cell>
          <cell r="L559">
            <v>-701432.46</v>
          </cell>
          <cell r="N559">
            <v>-2996371.21</v>
          </cell>
          <cell r="P559">
            <v>2294938.75</v>
          </cell>
        </row>
        <row r="560">
          <cell r="E560">
            <v>4004000112</v>
          </cell>
          <cell r="H560" t="str">
            <v>COMPLEMENTARIA PROVEEDORES UNION EUROPE</v>
          </cell>
          <cell r="L560">
            <v>-13790.79</v>
          </cell>
          <cell r="N560">
            <v>6998.96</v>
          </cell>
          <cell r="P560">
            <v>-20789.75</v>
          </cell>
        </row>
        <row r="561">
          <cell r="E561">
            <v>4004000500</v>
          </cell>
          <cell r="H561" t="str">
            <v>PROVEEDORES RESTO DEL MUNDO</v>
          </cell>
          <cell r="L561">
            <v>-998779.58</v>
          </cell>
          <cell r="N561">
            <v>0</v>
          </cell>
          <cell r="P561">
            <v>-998779.58</v>
          </cell>
        </row>
        <row r="562">
          <cell r="E562">
            <v>4004000512</v>
          </cell>
          <cell r="H562" t="str">
            <v>COMPLEMENTARIA PROVEEDORES RESTO DEL MU</v>
          </cell>
          <cell r="L562">
            <v>7045.46</v>
          </cell>
          <cell r="N562">
            <v>0</v>
          </cell>
          <cell r="P562">
            <v>7045.46</v>
          </cell>
        </row>
        <row r="563">
          <cell r="E563" t="str">
            <v>Total 4004 Proveedores, moneda extranjera</v>
          </cell>
          <cell r="L563">
            <v>-1706957.37</v>
          </cell>
          <cell r="N563">
            <v>-2989372.25</v>
          </cell>
          <cell r="P563">
            <v>1282414.8799999999</v>
          </cell>
        </row>
        <row r="564">
          <cell r="E564" t="str">
            <v>TOTAL PROVEEDORES Y ACREEDORES</v>
          </cell>
          <cell r="L564">
            <v>-240857002.47999999</v>
          </cell>
          <cell r="N564">
            <v>-248307369.46000001</v>
          </cell>
          <cell r="P564">
            <v>7450366.9800000004</v>
          </cell>
        </row>
        <row r="565">
          <cell r="E565" t="str">
            <v>..............................</v>
          </cell>
        </row>
        <row r="566">
          <cell r="E566" t="str">
            <v>FACTURAS PENDIENTES DE RECIBIR O FORMALIZAR</v>
          </cell>
        </row>
        <row r="567">
          <cell r="E567">
            <v>4009000000</v>
          </cell>
          <cell r="H567" t="str">
            <v>PROVEED. FRAS. PENDIENTES DE RECIBIR O</v>
          </cell>
          <cell r="L567">
            <v>-1707973.25</v>
          </cell>
          <cell r="N567">
            <v>-83038.320000000007</v>
          </cell>
          <cell r="P567">
            <v>-1624934.93</v>
          </cell>
        </row>
        <row r="568">
          <cell r="E568" t="str">
            <v>OTRAS DEUDAS NO COMERCIALES</v>
          </cell>
          <cell r="L568">
            <v>-1707973.25</v>
          </cell>
          <cell r="N568">
            <v>-83038.320000000007</v>
          </cell>
          <cell r="P568">
            <v>-1624934.93</v>
          </cell>
        </row>
        <row r="569">
          <cell r="E569" t="str">
            <v>TOTAL FACTURAS PTES. DE RECIBIR O FORMALIZAR</v>
          </cell>
          <cell r="L569">
            <v>-1707973.25</v>
          </cell>
          <cell r="N569">
            <v>-83038.320000000007</v>
          </cell>
          <cell r="P569">
            <v>-1624934.93</v>
          </cell>
        </row>
        <row r="570">
          <cell r="E570" t="str">
            <v>............................................</v>
          </cell>
        </row>
        <row r="571">
          <cell r="E571" t="str">
            <v>TOTAL ACREEDORES COMERCIALES</v>
          </cell>
          <cell r="L571">
            <v>-242564975.72999999</v>
          </cell>
          <cell r="N571">
            <v>-248390407.78</v>
          </cell>
          <cell r="P571">
            <v>5825432.0499999998</v>
          </cell>
        </row>
        <row r="572">
          <cell r="E572">
            <v>4750009000</v>
          </cell>
          <cell r="H572" t="str">
            <v>HACIENDA PUBLICA ACREEDOR POR OTROS CON</v>
          </cell>
          <cell r="L572">
            <v>-115628.01</v>
          </cell>
          <cell r="N572">
            <v>-37510.65</v>
          </cell>
          <cell r="P572">
            <v>-78117.36</v>
          </cell>
        </row>
        <row r="573">
          <cell r="E573">
            <v>4750010000</v>
          </cell>
          <cell r="H573" t="str">
            <v>IVA RETENIDO A TRANSPORTISTAS</v>
          </cell>
          <cell r="L573">
            <v>-1580.07</v>
          </cell>
          <cell r="N573">
            <v>-84.5</v>
          </cell>
          <cell r="P573">
            <v>-1495.57</v>
          </cell>
        </row>
        <row r="574">
          <cell r="E574" t="str">
            <v>TOTAL PROVEEDORES Y ACREEDORES</v>
          </cell>
          <cell r="H574" t="str">
            <v>ISPT</v>
          </cell>
          <cell r="L574">
            <v>-655391397.84000003</v>
          </cell>
          <cell r="N574">
            <v>-674355917.87</v>
          </cell>
          <cell r="P574">
            <v>18964520.030000001</v>
          </cell>
        </row>
        <row r="575">
          <cell r="E575" t="str">
            <v>==============================</v>
          </cell>
          <cell r="H575" t="str">
            <v>HONORARIOS PROFESIONALES</v>
          </cell>
          <cell r="L575">
            <v>-9198.9599999999991</v>
          </cell>
          <cell r="N575">
            <v>-37599.94</v>
          </cell>
          <cell r="P575">
            <v>28400.98</v>
          </cell>
        </row>
        <row r="576">
          <cell r="E576">
            <v>4751002500</v>
          </cell>
          <cell r="H576" t="str">
            <v>I.R.P.F. ARRENDAMIENTOS</v>
          </cell>
          <cell r="L576">
            <v>-106423.77</v>
          </cell>
          <cell r="N576">
            <v>89.57</v>
          </cell>
          <cell r="P576">
            <v>-106513.34</v>
          </cell>
        </row>
        <row r="577">
          <cell r="E577" t="str">
            <v>OTRO PASIVO CIRCULANTE NO FINANCIERO</v>
          </cell>
          <cell r="H577" t="str">
            <v>RETENCION ISR S/INTERESES</v>
          </cell>
          <cell r="L577">
            <v>0</v>
          </cell>
          <cell r="N577">
            <v>320063.93</v>
          </cell>
          <cell r="P577">
            <v>-320063.93</v>
          </cell>
        </row>
        <row r="578">
          <cell r="E578" t="str">
            <v>====================================</v>
          </cell>
          <cell r="H578" t="str">
            <v>PREVISION IMPUESTO AL ACTIVO</v>
          </cell>
          <cell r="L578">
            <v>-1824975</v>
          </cell>
          <cell r="N578">
            <v>-1813177</v>
          </cell>
          <cell r="P578">
            <v>-11798</v>
          </cell>
        </row>
        <row r="579">
          <cell r="E579" t="str">
            <v>OTRAS DEUDAS NO COMERCIALES</v>
          </cell>
          <cell r="L579">
            <v>-2057806.05</v>
          </cell>
          <cell r="N579">
            <v>-1568218.83</v>
          </cell>
          <cell r="P579">
            <v>-489587.22</v>
          </cell>
        </row>
        <row r="580">
          <cell r="E580" t="str">
            <v>477 Hacienda Pública, IVA repercutido</v>
          </cell>
        </row>
        <row r="581">
          <cell r="E581" t="str">
            <v>ADMINISTRACIONES PÚBLICAS</v>
          </cell>
          <cell r="H581" t="str">
            <v>HACIENDA PUBLICA IVA REPERCUTIDO AL 15%</v>
          </cell>
          <cell r="L581">
            <v>-88596800.269999996</v>
          </cell>
          <cell r="N581">
            <v>-77187612.010000005</v>
          </cell>
          <cell r="P581">
            <v>-11409188.26</v>
          </cell>
        </row>
        <row r="582">
          <cell r="E582" t="str">
            <v>475 H.P. acreedor por conceptos fiscales</v>
          </cell>
          <cell r="H582" t="str">
            <v>HACIENDA PUBLICA IVA REPERCUTIDO (DIFER</v>
          </cell>
          <cell r="L582">
            <v>-15522344.359999999</v>
          </cell>
          <cell r="N582">
            <v>-14967079.970000001</v>
          </cell>
          <cell r="P582">
            <v>-555264.39</v>
          </cell>
        </row>
        <row r="583">
          <cell r="E583">
            <v>4750009000</v>
          </cell>
          <cell r="H583" t="str">
            <v>HACIENDA PUBLICA ACREEDOR POR OTROS CON</v>
          </cell>
          <cell r="L583">
            <v>-200265.97</v>
          </cell>
          <cell r="N583">
            <v>-115628.01</v>
          </cell>
          <cell r="P583">
            <v>-84637.96</v>
          </cell>
        </row>
        <row r="584">
          <cell r="E584">
            <v>4750010000</v>
          </cell>
          <cell r="H584" t="str">
            <v>IVA RETENIDO A TRANSPORTISTAS</v>
          </cell>
          <cell r="L584">
            <v>-7522.09</v>
          </cell>
          <cell r="N584">
            <v>-1580.07</v>
          </cell>
          <cell r="P584">
            <v>-5942.02</v>
          </cell>
        </row>
        <row r="585">
          <cell r="E585">
            <v>4751000100</v>
          </cell>
          <cell r="H585" t="str">
            <v>ISPT</v>
          </cell>
          <cell r="L585">
            <v>-0.24</v>
          </cell>
          <cell r="N585">
            <v>-0.24</v>
          </cell>
          <cell r="P585">
            <v>0</v>
          </cell>
        </row>
        <row r="586">
          <cell r="E586">
            <v>4751001500</v>
          </cell>
          <cell r="H586" t="str">
            <v>HONORARIOS PROFESIONALES</v>
          </cell>
          <cell r="L586">
            <v>-7607.28</v>
          </cell>
          <cell r="N586">
            <v>-9198.9599999999991</v>
          </cell>
          <cell r="P586">
            <v>1591.68</v>
          </cell>
        </row>
        <row r="587">
          <cell r="E587">
            <v>4751002500</v>
          </cell>
          <cell r="H587" t="str">
            <v>I.R.P.F. ARRENDAMIENTOS</v>
          </cell>
          <cell r="L587">
            <v>-194238.41</v>
          </cell>
          <cell r="N587">
            <v>-106423.77</v>
          </cell>
          <cell r="P587">
            <v>-87814.64</v>
          </cell>
        </row>
        <row r="588">
          <cell r="E588">
            <v>4751100500</v>
          </cell>
          <cell r="H588" t="str">
            <v>RETENCION ISR S/INTERESES</v>
          </cell>
          <cell r="L588">
            <v>-1049534.78</v>
          </cell>
          <cell r="N588">
            <v>0</v>
          </cell>
          <cell r="P588">
            <v>-1049534.78</v>
          </cell>
        </row>
        <row r="589">
          <cell r="E589">
            <v>4752001500</v>
          </cell>
          <cell r="H589" t="str">
            <v>PREVISION IMPUESTO AL ACTIVO</v>
          </cell>
          <cell r="L589">
            <v>-3164273</v>
          </cell>
          <cell r="N589">
            <v>-1824975</v>
          </cell>
          <cell r="P589">
            <v>-1339298</v>
          </cell>
        </row>
        <row r="590">
          <cell r="E590" t="str">
            <v>Total 475 H.P. acreed. por conceptos fiscales</v>
          </cell>
          <cell r="L590">
            <v>-4623441.7699999996</v>
          </cell>
          <cell r="N590">
            <v>-2057806.05</v>
          </cell>
          <cell r="P590">
            <v>-2565635.7200000002</v>
          </cell>
        </row>
        <row r="591">
          <cell r="E591" t="str">
            <v>477 Hacienda Pública, IVA repercutido</v>
          </cell>
        </row>
        <row r="592">
          <cell r="E592">
            <v>4770001000</v>
          </cell>
          <cell r="H592" t="str">
            <v>HACIENDA PUBLICA IVA REPERCUTIDO AL 15%</v>
          </cell>
          <cell r="L592">
            <v>-99882208.209999993</v>
          </cell>
          <cell r="N592">
            <v>-88596800.269999996</v>
          </cell>
          <cell r="P592">
            <v>-11285407.939999999</v>
          </cell>
        </row>
        <row r="593">
          <cell r="E593">
            <v>4770002000</v>
          </cell>
          <cell r="H593" t="str">
            <v>HACIENDA PUBLICA IVA REPERCUTIDO (DIFER</v>
          </cell>
          <cell r="L593">
            <v>-15229196.74</v>
          </cell>
          <cell r="N593">
            <v>-15522344.359999999</v>
          </cell>
          <cell r="P593">
            <v>293147.62</v>
          </cell>
        </row>
        <row r="594">
          <cell r="E594">
            <v>4770003000</v>
          </cell>
          <cell r="H594" t="str">
            <v>HAC.PUBL. IVA DOMESTICO REPERCUTIDO (DI</v>
          </cell>
          <cell r="L594">
            <v>-37187758.859999999</v>
          </cell>
          <cell r="N594">
            <v>-37278172.560000002</v>
          </cell>
          <cell r="P594">
            <v>90413.7</v>
          </cell>
        </row>
        <row r="595">
          <cell r="E595" t="str">
            <v>Total 477 Hacienda Pública, IVA repercutido</v>
          </cell>
          <cell r="L595">
            <v>-152299163.81</v>
          </cell>
          <cell r="N595">
            <v>-141397317.19</v>
          </cell>
          <cell r="P595">
            <v>-10901846.619999999</v>
          </cell>
        </row>
        <row r="596">
          <cell r="E596" t="str">
            <v>TOTAL ADMINISTRACIONES PÚBLICAS</v>
          </cell>
          <cell r="L596">
            <v>-156922605.58000001</v>
          </cell>
          <cell r="N596">
            <v>-143455123.24000001</v>
          </cell>
          <cell r="P596">
            <v>-13467482.34</v>
          </cell>
        </row>
        <row r="597">
          <cell r="E597" t="str">
            <v>...............................</v>
          </cell>
        </row>
        <row r="598">
          <cell r="E598" t="str">
            <v>REMUNERACIONES PENDIENTES DE PAGO</v>
          </cell>
        </row>
        <row r="599">
          <cell r="E599" t="str">
            <v>465 Remuneraciones pendientes de pago</v>
          </cell>
        </row>
        <row r="600">
          <cell r="E600">
            <v>4653000100</v>
          </cell>
          <cell r="H600" t="str">
            <v>PTU</v>
          </cell>
          <cell r="L600">
            <v>-19296.52</v>
          </cell>
          <cell r="N600">
            <v>-19296.52</v>
          </cell>
          <cell r="P600">
            <v>0</v>
          </cell>
        </row>
        <row r="601">
          <cell r="E601" t="str">
            <v>Total 465 Remuneraciones pendientes de pago</v>
          </cell>
          <cell r="L601">
            <v>-19296.52</v>
          </cell>
          <cell r="N601">
            <v>-19296.52</v>
          </cell>
          <cell r="P601">
            <v>0</v>
          </cell>
        </row>
        <row r="602">
          <cell r="E602" t="str">
            <v>467 Fondo social</v>
          </cell>
        </row>
        <row r="603">
          <cell r="E603">
            <v>4671002500</v>
          </cell>
          <cell r="H603" t="str">
            <v>FONDO DE AHORRO</v>
          </cell>
          <cell r="L603">
            <v>171.11</v>
          </cell>
          <cell r="N603">
            <v>171.11</v>
          </cell>
          <cell r="P603">
            <v>0</v>
          </cell>
        </row>
        <row r="604">
          <cell r="E604" t="str">
            <v>Total 467 Fondo social</v>
          </cell>
          <cell r="L604">
            <v>171.11</v>
          </cell>
          <cell r="N604">
            <v>171.11</v>
          </cell>
          <cell r="P604">
            <v>0</v>
          </cell>
        </row>
        <row r="605">
          <cell r="E605" t="str">
            <v>TOTAL REMUNERACIONES PENDIENTES DE PAGO</v>
          </cell>
          <cell r="L605">
            <v>-19125.41</v>
          </cell>
          <cell r="N605">
            <v>-19125.41</v>
          </cell>
          <cell r="P605">
            <v>0</v>
          </cell>
        </row>
        <row r="606">
          <cell r="E606" t="str">
            <v>.......................................</v>
          </cell>
        </row>
        <row r="607">
          <cell r="E607" t="str">
            <v>TOTAL OTRAS DEUDAS NO COMERCIALES</v>
          </cell>
          <cell r="L607">
            <v>-156941730.99000001</v>
          </cell>
          <cell r="N607">
            <v>-143474248.65000001</v>
          </cell>
          <cell r="P607">
            <v>-13467482.34</v>
          </cell>
        </row>
        <row r="610">
          <cell r="E610" t="str">
            <v>AJUSTES POR PERIODIFICACIÓN</v>
          </cell>
          <cell r="L610">
            <v>-152134555.86000001</v>
          </cell>
          <cell r="N610">
            <v>-140197361.11000001</v>
          </cell>
          <cell r="P610">
            <v>-11937194.75</v>
          </cell>
        </row>
        <row r="611">
          <cell r="E611" t="str">
            <v>==========================================</v>
          </cell>
        </row>
        <row r="612">
          <cell r="E612" t="str">
            <v>AJUSTES POR PERIODIFICACIÓN</v>
          </cell>
        </row>
        <row r="613">
          <cell r="E613" t="str">
            <v>485 Ingresos anticipados</v>
          </cell>
        </row>
        <row r="614">
          <cell r="E614">
            <v>4850000100</v>
          </cell>
          <cell r="H614" t="str">
            <v>INGR.PEND.DE APLIC.</v>
          </cell>
          <cell r="L614">
            <v>-8072292.21</v>
          </cell>
          <cell r="N614">
            <v>-8660307.2100000009</v>
          </cell>
          <cell r="P614">
            <v>588015</v>
          </cell>
        </row>
        <row r="615">
          <cell r="E615" t="str">
            <v>Total 485 Ingresos anticipados</v>
          </cell>
          <cell r="L615">
            <v>-8072292.21</v>
          </cell>
          <cell r="N615">
            <v>-8660307.2100000009</v>
          </cell>
          <cell r="P615">
            <v>588015</v>
          </cell>
        </row>
        <row r="616">
          <cell r="E616" t="str">
            <v>TOTAL AJUSTES POR PERIODIFICACIÓN</v>
          </cell>
          <cell r="L616">
            <v>-8072292.21</v>
          </cell>
          <cell r="N616">
            <v>-8660307.2100000009</v>
          </cell>
          <cell r="P616">
            <v>588015</v>
          </cell>
        </row>
        <row r="617">
          <cell r="E617" t="str">
            <v>.................................</v>
          </cell>
        </row>
        <row r="618">
          <cell r="E618" t="str">
            <v>TOTAL AJUSTES POR PERIODIFICACIÓN</v>
          </cell>
          <cell r="L618">
            <v>-8072292.21</v>
          </cell>
          <cell r="N618">
            <v>-8660307.2100000009</v>
          </cell>
          <cell r="P618">
            <v>588015</v>
          </cell>
        </row>
        <row r="619">
          <cell r="E619">
            <v>5100000000</v>
          </cell>
          <cell r="H619" t="str">
            <v>PRESTAMOS C.P. DE EMPRESAS DEL GRUPO</v>
          </cell>
          <cell r="L619">
            <v>-192807180.75999999</v>
          </cell>
          <cell r="N619">
            <v>-183337743.31999999</v>
          </cell>
          <cell r="P619">
            <v>-9469437.4399999995</v>
          </cell>
        </row>
        <row r="620">
          <cell r="E620" t="str">
            <v>Total 510 Deudas a c/p con empresas del grupo</v>
          </cell>
          <cell r="L620">
            <v>-192807180.75999999</v>
          </cell>
          <cell r="N620">
            <v>-183337743.31999999</v>
          </cell>
          <cell r="P620">
            <v>-9469437.4399999995</v>
          </cell>
        </row>
        <row r="621">
          <cell r="E621" t="str">
            <v>TOTAL OTRO PASIVO CIRCULANTE NO FINANCIERO</v>
          </cell>
          <cell r="L621">
            <v>-165014023.19999999</v>
          </cell>
          <cell r="N621">
            <v>-152134555.86000001</v>
          </cell>
          <cell r="P621">
            <v>-12879467.34</v>
          </cell>
        </row>
        <row r="622">
          <cell r="E622" t="str">
            <v>==========================================</v>
          </cell>
        </row>
        <row r="623">
          <cell r="E623" t="str">
            <v>INTERESES C/P DE DEUDAS CON EMPRESAS GRUPO</v>
          </cell>
        </row>
        <row r="624">
          <cell r="E624" t="str">
            <v>DEUDA FINANCIERA A CORTO PLAZO</v>
          </cell>
        </row>
        <row r="625">
          <cell r="E625" t="str">
            <v>==============================</v>
          </cell>
          <cell r="H625" t="str">
            <v>INTERESES A C.P. PRESTAMOS CON EMPRESAS</v>
          </cell>
          <cell r="L625">
            <v>-42208610.43</v>
          </cell>
          <cell r="N625">
            <v>-29582720.68</v>
          </cell>
          <cell r="P625">
            <v>-12625889.75</v>
          </cell>
        </row>
        <row r="626">
          <cell r="E626" t="str">
            <v>DEUDAS CON EMPRESAS DEL GRUPO Y ASOCIADAS</v>
          </cell>
          <cell r="L626">
            <v>-42208610.43</v>
          </cell>
          <cell r="N626">
            <v>-29582720.68</v>
          </cell>
          <cell r="P626">
            <v>-12625889.75</v>
          </cell>
        </row>
        <row r="627">
          <cell r="E627" t="str">
            <v>TOTAL INTERESES C/P DE DEUDAS CON EMPR. GRUPO</v>
          </cell>
          <cell r="L627">
            <v>-42208610.43</v>
          </cell>
          <cell r="N627">
            <v>-29582720.68</v>
          </cell>
          <cell r="P627">
            <v>-12625889.75</v>
          </cell>
        </row>
        <row r="628">
          <cell r="E628" t="str">
            <v>DEUDAS A CORTO PLAZO CON EMPRESAS DEL GRUPO</v>
          </cell>
        </row>
        <row r="629">
          <cell r="E629" t="str">
            <v>510 Deudas a c/p con empresas del grupo</v>
          </cell>
          <cell r="L629">
            <v>-235015791.19</v>
          </cell>
          <cell r="N629">
            <v>-212920464</v>
          </cell>
          <cell r="P629">
            <v>-22095327.190000001</v>
          </cell>
        </row>
        <row r="630">
          <cell r="E630">
            <v>5100000000</v>
          </cell>
          <cell r="H630" t="str">
            <v>PRESTAMOS C.P. DE EMPRESAS DEL GRUPO</v>
          </cell>
          <cell r="L630">
            <v>-196747346.31</v>
          </cell>
          <cell r="N630">
            <v>-192807180.75999999</v>
          </cell>
          <cell r="P630">
            <v>-3940165.55</v>
          </cell>
        </row>
        <row r="631">
          <cell r="E631" t="str">
            <v>Total 510 Deudas a c/p con empresas del grupo</v>
          </cell>
          <cell r="L631">
            <v>-196747346.31</v>
          </cell>
          <cell r="N631">
            <v>-192807180.75999999</v>
          </cell>
          <cell r="P631">
            <v>-3940165.55</v>
          </cell>
        </row>
        <row r="632">
          <cell r="E632" t="str">
            <v>TOTAL DEUDAS C/P CON EMPRESAS DEL GRUPO</v>
          </cell>
          <cell r="L632">
            <v>-196747346.31</v>
          </cell>
          <cell r="N632">
            <v>-192807180.75999999</v>
          </cell>
          <cell r="P632">
            <v>-3940165.55</v>
          </cell>
        </row>
        <row r="633">
          <cell r="E633" t="str">
            <v>.......................................</v>
          </cell>
        </row>
        <row r="634">
          <cell r="E634" t="str">
            <v>INTERESES C/P DE DEUDAS CON EMPRESAS GRUPO</v>
          </cell>
        </row>
        <row r="635">
          <cell r="E635" t="str">
            <v>516 Intereses c/p de deudas empresas del gr.</v>
          </cell>
          <cell r="L635">
            <v>-2486532017.54</v>
          </cell>
          <cell r="N635">
            <v>-2471873512.0799999</v>
          </cell>
          <cell r="P635">
            <v>-14658505.460000001</v>
          </cell>
        </row>
        <row r="636">
          <cell r="E636">
            <v>5160000000</v>
          </cell>
          <cell r="H636" t="str">
            <v>INTERESES A C.P. PRESTAMOS CON EMPRESAS</v>
          </cell>
          <cell r="L636">
            <v>-47398193.759999998</v>
          </cell>
          <cell r="N636">
            <v>-42208610.43</v>
          </cell>
          <cell r="P636">
            <v>-5189583.33</v>
          </cell>
        </row>
        <row r="637">
          <cell r="E637" t="str">
            <v>Total 516 Intereses c/p de deudas empr. gr.</v>
          </cell>
          <cell r="L637">
            <v>-47398193.759999998</v>
          </cell>
          <cell r="N637">
            <v>-42208610.43</v>
          </cell>
          <cell r="P637">
            <v>-5189583.33</v>
          </cell>
        </row>
        <row r="638">
          <cell r="E638" t="str">
            <v>TOTAL INTERESES C/P DE DEUDAS CON EMPR. GRUPO</v>
          </cell>
          <cell r="L638">
            <v>-47398193.759999998</v>
          </cell>
          <cell r="N638">
            <v>-42208610.43</v>
          </cell>
          <cell r="P638">
            <v>-5189583.33</v>
          </cell>
        </row>
        <row r="639">
          <cell r="E639" t="str">
            <v>.............................................</v>
          </cell>
        </row>
        <row r="640">
          <cell r="E640" t="str">
            <v>TOTAL DEUDAS CON EMPRESAS DEL GRUPO Y ASOC.</v>
          </cell>
          <cell r="I640" t="str">
            <v xml:space="preserve">                 Balance Contable - Estructura México</v>
          </cell>
          <cell r="L640">
            <v>-244145540.06999999</v>
          </cell>
          <cell r="N640">
            <v>-235015791.19</v>
          </cell>
          <cell r="O640" t="str">
            <v>Hora</v>
          </cell>
          <cell r="P640">
            <v>-9129748.8800000008</v>
          </cell>
          <cell r="Q640">
            <v>0.39379629629629626</v>
          </cell>
        </row>
        <row r="641">
          <cell r="O641" t="str">
            <v>RFBILA00</v>
          </cell>
        </row>
        <row r="643">
          <cell r="E643" t="str">
            <v>TOTAL DEUDA FINANCIERA A CORTO PLAZO</v>
          </cell>
          <cell r="F643">
            <v>37</v>
          </cell>
          <cell r="G643" t="str">
            <v>División</v>
          </cell>
          <cell r="J643" t="str">
            <v>****</v>
          </cell>
          <cell r="L643">
            <v>-244145540.06999999</v>
          </cell>
          <cell r="N643">
            <v>-235015791.19</v>
          </cell>
          <cell r="O643" t="str">
            <v>Imptes en</v>
          </cell>
          <cell r="P643">
            <v>-9129748.8800000008</v>
          </cell>
        </row>
        <row r="644">
          <cell r="E644" t="str">
            <v>====================================</v>
          </cell>
        </row>
        <row r="645">
          <cell r="E645" t="str">
            <v>Textos............................................</v>
          </cell>
          <cell r="K645" t="str">
            <v>..Interv.informe.</v>
          </cell>
          <cell r="M645" t="str">
            <v>..Comp. periodos</v>
          </cell>
          <cell r="P645" t="str">
            <v>.......absolutos</v>
          </cell>
        </row>
        <row r="646">
          <cell r="E646" t="str">
            <v>T O T A L   P A S I V O</v>
          </cell>
          <cell r="K646" t="str">
            <v>(08.2004-08.2004)</v>
          </cell>
          <cell r="L646">
            <v>-2502531268.3600001</v>
          </cell>
          <cell r="M646" t="str">
            <v>(07.2004-07.2004)</v>
          </cell>
          <cell r="N646">
            <v>-2486532017.54</v>
          </cell>
          <cell r="P646">
            <v>-15999250.82</v>
          </cell>
        </row>
        <row r="647">
          <cell r="E647" t="str">
            <v>=======================</v>
          </cell>
        </row>
        <row r="648">
          <cell r="E648" t="str">
            <v>CUENTA DE RESULTADOS</v>
          </cell>
        </row>
        <row r="649">
          <cell r="E649" t="str">
            <v>= = = = = = = = = = =</v>
          </cell>
        </row>
        <row r="650">
          <cell r="E650" t="str">
            <v>.</v>
          </cell>
        </row>
        <row r="651">
          <cell r="E651" t="str">
            <v>.</v>
          </cell>
          <cell r="I651" t="str">
            <v xml:space="preserve">                 Balance Contable - Estructura México</v>
          </cell>
          <cell r="O651" t="str">
            <v>Hora</v>
          </cell>
          <cell r="Q651">
            <v>0.4163425925925926</v>
          </cell>
        </row>
        <row r="652">
          <cell r="E652" t="str">
            <v>INGRESOS OPERATIVOS</v>
          </cell>
          <cell r="O652" t="str">
            <v>RFBILA00</v>
          </cell>
        </row>
        <row r="653">
          <cell r="E653" t="str">
            <v>===================</v>
          </cell>
        </row>
        <row r="654">
          <cell r="E654" t="str">
            <v>VENTAS DE GAS</v>
          </cell>
          <cell r="F654">
            <v>37</v>
          </cell>
          <cell r="G654" t="str">
            <v>División</v>
          </cell>
          <cell r="J654" t="str">
            <v>****</v>
          </cell>
          <cell r="O654" t="str">
            <v>Imptes en</v>
          </cell>
        </row>
        <row r="656">
          <cell r="E656" t="str">
            <v>Textos............................................</v>
          </cell>
          <cell r="K656" t="str">
            <v>..Interv.informe.</v>
          </cell>
          <cell r="M656" t="str">
            <v>..Comp. periodos</v>
          </cell>
          <cell r="P656" t="str">
            <v>.......absolutos</v>
          </cell>
        </row>
        <row r="657">
          <cell r="E657" t="str">
            <v>..................................................</v>
          </cell>
          <cell r="H657" t="str">
            <v>PRECIO ADQUISICIÓN DOMESTICO</v>
          </cell>
          <cell r="K657" t="str">
            <v>(09.2004-09.2004)</v>
          </cell>
          <cell r="L657">
            <v>-165485270</v>
          </cell>
          <cell r="M657" t="str">
            <v>(08.2004-08.2004)</v>
          </cell>
          <cell r="N657">
            <v>-149699220</v>
          </cell>
          <cell r="P657" t="str">
            <v>.....Desviación</v>
          </cell>
        </row>
        <row r="658">
          <cell r="E658">
            <v>7000100512</v>
          </cell>
          <cell r="H658" t="str">
            <v>PRECIO DE ADQUISICIÓN C &lt; 10,000 Gcal</v>
          </cell>
          <cell r="L658">
            <v>-14464060</v>
          </cell>
          <cell r="N658">
            <v>-12569720</v>
          </cell>
          <cell r="P658">
            <v>-1894340</v>
          </cell>
        </row>
        <row r="659">
          <cell r="E659" t="str">
            <v>CUENTA DE RESULTADOS</v>
          </cell>
          <cell r="H659" t="str">
            <v>PRECIO DE ADQUISICIÓN GC &gt; 10,000 Gcal</v>
          </cell>
          <cell r="L659">
            <v>-114661850</v>
          </cell>
          <cell r="N659">
            <v>-99795600</v>
          </cell>
          <cell r="P659">
            <v>-14866250</v>
          </cell>
        </row>
        <row r="660">
          <cell r="E660" t="str">
            <v>= = = = = = = = = = =</v>
          </cell>
          <cell r="H660" t="str">
            <v>PRECIO DE ADQUISICIÓN GC &lt; 10,000 Gcal</v>
          </cell>
          <cell r="L660">
            <v>-43805920</v>
          </cell>
          <cell r="N660">
            <v>-37089120</v>
          </cell>
          <cell r="P660">
            <v>-6716800</v>
          </cell>
        </row>
        <row r="661">
          <cell r="E661" t="str">
            <v>.</v>
          </cell>
          <cell r="H661" t="str">
            <v>PRECIO ADQUISICION GNV</v>
          </cell>
          <cell r="L661">
            <v>-13777910</v>
          </cell>
          <cell r="N661">
            <v>-11947720</v>
          </cell>
          <cell r="P661">
            <v>-1830190</v>
          </cell>
        </row>
        <row r="662">
          <cell r="E662" t="str">
            <v>.</v>
          </cell>
          <cell r="H662" t="str">
            <v>CARGO CAPACIDAD Y USO DISTR. SIMPLE &lt; 1</v>
          </cell>
          <cell r="L662">
            <v>-3958370</v>
          </cell>
          <cell r="N662">
            <v>-3512960</v>
          </cell>
          <cell r="P662">
            <v>-445410</v>
          </cell>
        </row>
        <row r="663">
          <cell r="E663" t="str">
            <v>INGRESOS OPERATIVOS</v>
          </cell>
          <cell r="H663" t="str">
            <v>CARGO CAPACIDAD Y USO DISTR. SIMPLE &gt;10</v>
          </cell>
          <cell r="L663">
            <v>-39942110</v>
          </cell>
          <cell r="N663">
            <v>-33679730</v>
          </cell>
          <cell r="P663">
            <v>-6262380</v>
          </cell>
        </row>
        <row r="664">
          <cell r="E664" t="str">
            <v>===================</v>
          </cell>
          <cell r="H664" t="str">
            <v>DISTRIBUCION C/COMERCIAL DOMESTICO</v>
          </cell>
          <cell r="L664">
            <v>-76178640</v>
          </cell>
          <cell r="N664">
            <v>-68070440</v>
          </cell>
          <cell r="P664">
            <v>-8108200</v>
          </cell>
        </row>
        <row r="665">
          <cell r="E665" t="str">
            <v>VENTAS DE GAS</v>
          </cell>
          <cell r="H665" t="str">
            <v>DISTRIBUCION C/COMERCIALIZACIÓN C &lt; 10,</v>
          </cell>
          <cell r="L665">
            <v>-3256570</v>
          </cell>
          <cell r="N665">
            <v>-2876100</v>
          </cell>
          <cell r="P665">
            <v>-380470</v>
          </cell>
        </row>
        <row r="666">
          <cell r="E666">
            <v>7000163512</v>
          </cell>
          <cell r="H666" t="str">
            <v>DISTRBUCION C/COMERCIALIZACION GC &lt; 10,</v>
          </cell>
          <cell r="L666">
            <v>-9059420</v>
          </cell>
          <cell r="N666">
            <v>-7911990</v>
          </cell>
          <cell r="P666">
            <v>-1147430</v>
          </cell>
        </row>
        <row r="667">
          <cell r="E667" t="str">
            <v>70001 Ventas de gas</v>
          </cell>
          <cell r="H667" t="str">
            <v>DISTRBUCION C/COMERCIALIZACION GC &gt; 10,</v>
          </cell>
          <cell r="L667">
            <v>-7067320</v>
          </cell>
          <cell r="N667">
            <v>-5757040</v>
          </cell>
          <cell r="P667">
            <v>-1310280</v>
          </cell>
        </row>
        <row r="668">
          <cell r="E668">
            <v>7000100012</v>
          </cell>
          <cell r="H668" t="str">
            <v>PRECIO ADQUISICIÓN DOMESTICO</v>
          </cell>
          <cell r="L668">
            <v>-184197910</v>
          </cell>
          <cell r="N668">
            <v>-165485270</v>
          </cell>
          <cell r="P668">
            <v>-18712640</v>
          </cell>
        </row>
        <row r="669">
          <cell r="E669">
            <v>7000100512</v>
          </cell>
          <cell r="H669" t="str">
            <v>PRECIO DE ADQUISICIÓN C &lt; 10,000 Gcal</v>
          </cell>
          <cell r="L669">
            <v>-16388280</v>
          </cell>
          <cell r="N669">
            <v>-14464060</v>
          </cell>
          <cell r="P669">
            <v>-1924220</v>
          </cell>
        </row>
        <row r="670">
          <cell r="E670">
            <v>7000102512</v>
          </cell>
          <cell r="H670" t="str">
            <v>PRECIO DE ADQUISICIÓN GC &gt; 10,000 Gcal</v>
          </cell>
          <cell r="L670">
            <v>-126326010</v>
          </cell>
          <cell r="N670">
            <v>-114661850</v>
          </cell>
          <cell r="P670">
            <v>-11664160</v>
          </cell>
        </row>
        <row r="671">
          <cell r="E671">
            <v>7000103512</v>
          </cell>
          <cell r="H671" t="str">
            <v>PRECIO DE ADQUISICIÓN GC &lt; 10,000 Gcal</v>
          </cell>
          <cell r="L671">
            <v>-48444740</v>
          </cell>
          <cell r="N671">
            <v>-43805920</v>
          </cell>
          <cell r="P671">
            <v>-4638820</v>
          </cell>
        </row>
        <row r="672">
          <cell r="E672">
            <v>7000106512</v>
          </cell>
          <cell r="H672" t="str">
            <v>PRECIO ADQUISICION GNV</v>
          </cell>
          <cell r="L672">
            <v>-15208300</v>
          </cell>
          <cell r="N672">
            <v>-13777910</v>
          </cell>
          <cell r="P672">
            <v>-1430390</v>
          </cell>
        </row>
        <row r="673">
          <cell r="E673">
            <v>7000144012</v>
          </cell>
          <cell r="H673" t="str">
            <v>CARGO CAPACIDAD Y USO DISTR. SIMPLE &lt; 1</v>
          </cell>
          <cell r="L673">
            <v>-4426820</v>
          </cell>
          <cell r="N673">
            <v>-3958370</v>
          </cell>
          <cell r="P673">
            <v>-468450</v>
          </cell>
        </row>
        <row r="674">
          <cell r="E674">
            <v>7000144512</v>
          </cell>
          <cell r="H674" t="str">
            <v>CARGO CAPACIDAD Y USO DISTR. SIMPLE &gt;10</v>
          </cell>
          <cell r="L674">
            <v>-46024050</v>
          </cell>
          <cell r="N674">
            <v>-39942110</v>
          </cell>
          <cell r="P674">
            <v>-6081940</v>
          </cell>
        </row>
        <row r="675">
          <cell r="E675">
            <v>7000160012</v>
          </cell>
          <cell r="H675" t="str">
            <v>DISTRIBUCION C/COMERCIAL DOMESTICO</v>
          </cell>
          <cell r="L675">
            <v>-97734780</v>
          </cell>
          <cell r="N675">
            <v>-76178640</v>
          </cell>
          <cell r="P675">
            <v>-21556140</v>
          </cell>
        </row>
        <row r="676">
          <cell r="E676">
            <v>7000160512</v>
          </cell>
          <cell r="H676" t="str">
            <v>DISTRIBUCION C/COMERCIALIZACIÓN C &lt; 10,</v>
          </cell>
          <cell r="L676">
            <v>-3937980</v>
          </cell>
          <cell r="N676">
            <v>-3256570</v>
          </cell>
          <cell r="P676">
            <v>-681410</v>
          </cell>
        </row>
        <row r="677">
          <cell r="E677">
            <v>7000163512</v>
          </cell>
          <cell r="H677" t="str">
            <v>DISTRBUCION C/COMERCIALIZACION GC &lt; 10,</v>
          </cell>
          <cell r="L677">
            <v>-10155960</v>
          </cell>
          <cell r="N677">
            <v>-9059420</v>
          </cell>
          <cell r="P677">
            <v>-1096540</v>
          </cell>
        </row>
        <row r="678">
          <cell r="E678">
            <v>7000163612</v>
          </cell>
          <cell r="H678" t="str">
            <v>DISTRBUCION C/COMERCIALIZACION GC &gt; 10,</v>
          </cell>
          <cell r="L678">
            <v>-8295450</v>
          </cell>
          <cell r="N678">
            <v>-7067320</v>
          </cell>
          <cell r="P678">
            <v>-1228130</v>
          </cell>
        </row>
        <row r="679">
          <cell r="E679">
            <v>7000166512</v>
          </cell>
          <cell r="H679" t="str">
            <v>DISTRIBUCION C/COMERCILAIZACION GNV</v>
          </cell>
          <cell r="L679">
            <v>-1002740</v>
          </cell>
          <cell r="N679">
            <v>-858650</v>
          </cell>
          <cell r="P679">
            <v>-144090</v>
          </cell>
        </row>
        <row r="680">
          <cell r="E680">
            <v>7000170012</v>
          </cell>
          <cell r="H680" t="str">
            <v>CARGOS SERVICIO DOMESTICO</v>
          </cell>
          <cell r="L680">
            <v>-59511370</v>
          </cell>
          <cell r="N680">
            <v>-53773030</v>
          </cell>
          <cell r="P680">
            <v>-5738340</v>
          </cell>
        </row>
        <row r="681">
          <cell r="E681">
            <v>7000170512</v>
          </cell>
          <cell r="H681" t="str">
            <v>CARGO SERVICIO C &lt; 10,000</v>
          </cell>
          <cell r="L681">
            <v>-746580</v>
          </cell>
          <cell r="N681">
            <v>-572290</v>
          </cell>
          <cell r="P681">
            <v>-174290</v>
          </cell>
        </row>
        <row r="682">
          <cell r="E682">
            <v>7000172312</v>
          </cell>
          <cell r="H682" t="str">
            <v>CARGO SERVICIO GC &lt; 10,000 Gcal</v>
          </cell>
          <cell r="L682">
            <v>-40150</v>
          </cell>
          <cell r="N682">
            <v>-30400</v>
          </cell>
          <cell r="P682">
            <v>-9750</v>
          </cell>
        </row>
        <row r="683">
          <cell r="E683">
            <v>7000172412</v>
          </cell>
          <cell r="H683" t="str">
            <v>CARGO SERVICIO GC &gt; 10,000 Gcal</v>
          </cell>
          <cell r="L683">
            <v>-66340</v>
          </cell>
          <cell r="N683">
            <v>-45910</v>
          </cell>
          <cell r="P683">
            <v>-20430</v>
          </cell>
        </row>
        <row r="684">
          <cell r="E684">
            <v>7000174012</v>
          </cell>
          <cell r="H684" t="str">
            <v>CARGO POR SERVICIO DISTR.SIMPLE &lt; 10,00</v>
          </cell>
          <cell r="L684">
            <v>-16940</v>
          </cell>
          <cell r="N684">
            <v>-13140</v>
          </cell>
          <cell r="P684">
            <v>-3800</v>
          </cell>
        </row>
        <row r="685">
          <cell r="E685">
            <v>7000174512</v>
          </cell>
          <cell r="H685" t="str">
            <v>CARGO POR SERVICIO DISTR.SIMPLE &gt; 10,00</v>
          </cell>
          <cell r="L685">
            <v>11980</v>
          </cell>
          <cell r="N685">
            <v>42470</v>
          </cell>
          <cell r="P685">
            <v>-30490</v>
          </cell>
        </row>
        <row r="686">
          <cell r="E686">
            <v>7000176512</v>
          </cell>
          <cell r="H686" t="str">
            <v>CARGO POR SERVICIO GNV</v>
          </cell>
          <cell r="L686">
            <v>-5640</v>
          </cell>
          <cell r="N686">
            <v>-3780</v>
          </cell>
          <cell r="P686">
            <v>-1860</v>
          </cell>
        </row>
        <row r="687">
          <cell r="E687">
            <v>7000180012</v>
          </cell>
          <cell r="H687" t="str">
            <v>INGRESOS POR CONEXION DESBALANCE</v>
          </cell>
          <cell r="L687">
            <v>-6241050</v>
          </cell>
          <cell r="N687">
            <v>-7084900</v>
          </cell>
          <cell r="P687">
            <v>843850</v>
          </cell>
        </row>
        <row r="688">
          <cell r="E688" t="str">
            <v>Total 70001 Ventas de gas</v>
          </cell>
          <cell r="L688">
            <v>-628759110</v>
          </cell>
          <cell r="N688">
            <v>-553997070</v>
          </cell>
          <cell r="P688">
            <v>-74762040</v>
          </cell>
        </row>
        <row r="689">
          <cell r="E689" t="str">
            <v>TOTAL VENTAS DE GAS</v>
          </cell>
          <cell r="H689" t="str">
            <v>VENTA DE MATERIALES</v>
          </cell>
          <cell r="L689">
            <v>-628759110</v>
          </cell>
          <cell r="N689">
            <v>-553997070</v>
          </cell>
          <cell r="P689">
            <v>-74762040</v>
          </cell>
        </row>
        <row r="690">
          <cell r="E690" t="str">
            <v>Total 70012 Otras ventas a empresas del grupo</v>
          </cell>
          <cell r="L690">
            <v>-5836181.2400000002</v>
          </cell>
          <cell r="N690">
            <v>-5518146.6699999999</v>
          </cell>
          <cell r="P690">
            <v>-318034.57</v>
          </cell>
        </row>
        <row r="691">
          <cell r="E691" t="str">
            <v>TOTAL OTRAS VENTAS</v>
          </cell>
          <cell r="L691">
            <v>9089721.2100000009</v>
          </cell>
          <cell r="N691">
            <v>6767137.29</v>
          </cell>
          <cell r="P691">
            <v>2322583.92</v>
          </cell>
        </row>
        <row r="692">
          <cell r="E692" t="str">
            <v>OTRAS VENTAS</v>
          </cell>
        </row>
        <row r="694">
          <cell r="E694" t="str">
            <v>70002 Otras ventas</v>
          </cell>
        </row>
        <row r="695">
          <cell r="E695">
            <v>7000210000</v>
          </cell>
          <cell r="H695" t="str">
            <v>VENTA DE INSTALACIONES</v>
          </cell>
          <cell r="L695">
            <v>-11234586.109999999</v>
          </cell>
          <cell r="N695">
            <v>-9203686.9399999995</v>
          </cell>
          <cell r="P695">
            <v>-2030899.17</v>
          </cell>
        </row>
        <row r="696">
          <cell r="E696">
            <v>7000240000</v>
          </cell>
          <cell r="H696" t="str">
            <v>COBERTURA GAS DOMESTICO</v>
          </cell>
          <cell r="L696">
            <v>17575601.02</v>
          </cell>
          <cell r="N696">
            <v>17353500</v>
          </cell>
          <cell r="P696">
            <v>222101.02</v>
          </cell>
        </row>
        <row r="697">
          <cell r="E697">
            <v>7000240100</v>
          </cell>
          <cell r="H697" t="str">
            <v>COBERTURA GAS GRANDES CLIENTES</v>
          </cell>
          <cell r="L697">
            <v>7022248.4000000004</v>
          </cell>
          <cell r="N697">
            <v>6776089.3899999997</v>
          </cell>
          <cell r="P697">
            <v>246159.01</v>
          </cell>
        </row>
        <row r="698">
          <cell r="E698" t="str">
            <v>Total 70002 Otras ventas</v>
          </cell>
          <cell r="H698" t="str">
            <v>INST. SERVICIO CLIENTES</v>
          </cell>
          <cell r="L698">
            <v>13363263.310000001</v>
          </cell>
          <cell r="N698">
            <v>14925902.449999999</v>
          </cell>
          <cell r="P698">
            <v>-1562639.14</v>
          </cell>
        </row>
        <row r="699">
          <cell r="E699" t="str">
            <v>70012 Otras ventas a empresas del grupo</v>
          </cell>
          <cell r="H699" t="str">
            <v>NUEVOS ABONADOS</v>
          </cell>
          <cell r="L699">
            <v>-264525.68</v>
          </cell>
          <cell r="N699">
            <v>-225232.23</v>
          </cell>
          <cell r="P699">
            <v>-39293.449999999997</v>
          </cell>
        </row>
        <row r="700">
          <cell r="E700">
            <v>7001230000</v>
          </cell>
          <cell r="H700" t="str">
            <v>VENTA DE MATERIALES</v>
          </cell>
          <cell r="L700">
            <v>-6140893.5800000001</v>
          </cell>
          <cell r="N700">
            <v>-5836181.2400000002</v>
          </cell>
          <cell r="P700">
            <v>-304712.34000000003</v>
          </cell>
        </row>
        <row r="701">
          <cell r="E701" t="str">
            <v>Total 70012 Otras ventas a empresas del grupo</v>
          </cell>
          <cell r="L701">
            <v>-6140893.5800000001</v>
          </cell>
          <cell r="N701">
            <v>-5836181.2400000002</v>
          </cell>
          <cell r="P701">
            <v>-304712.34000000003</v>
          </cell>
        </row>
        <row r="702">
          <cell r="E702" t="str">
            <v>TOTAL OTRAS VENTAS</v>
          </cell>
          <cell r="L702">
            <v>7222369.7300000004</v>
          </cell>
          <cell r="N702">
            <v>9089721.2100000009</v>
          </cell>
          <cell r="P702">
            <v>-1867351.48</v>
          </cell>
        </row>
        <row r="705">
          <cell r="E705" t="str">
            <v>TRABAJOS REALIZADOS PARA LA EMPRESA</v>
          </cell>
        </row>
        <row r="707">
          <cell r="E707" t="str">
            <v>732 Trabajos realizados para el inmov. mat.</v>
          </cell>
        </row>
        <row r="708">
          <cell r="E708" t="str">
            <v>732040AM00</v>
          </cell>
          <cell r="H708" t="str">
            <v>NUEVAS ACOMETIDAS</v>
          </cell>
          <cell r="L708">
            <v>-13743.1</v>
          </cell>
          <cell r="N708">
            <v>-4129.7</v>
          </cell>
          <cell r="P708">
            <v>-9613.4</v>
          </cell>
        </row>
        <row r="709">
          <cell r="E709" t="str">
            <v>732040DC00</v>
          </cell>
          <cell r="H709" t="str">
            <v>INST. SERVICIO CLIENTES</v>
          </cell>
          <cell r="L709">
            <v>-112957.45</v>
          </cell>
          <cell r="N709">
            <v>-95592.4</v>
          </cell>
          <cell r="P709">
            <v>-17365.05</v>
          </cell>
        </row>
        <row r="710">
          <cell r="E710" t="str">
            <v>732040NA00</v>
          </cell>
          <cell r="H710" t="str">
            <v>NUEVOS ABONADOS</v>
          </cell>
          <cell r="L710">
            <v>-324680.88</v>
          </cell>
          <cell r="N710">
            <v>-264525.68</v>
          </cell>
          <cell r="P710">
            <v>-60155.199999999997</v>
          </cell>
        </row>
        <row r="711">
          <cell r="E711" t="str">
            <v>732040RA00</v>
          </cell>
          <cell r="H711" t="str">
            <v>RENOVACION ACOMETIDAS</v>
          </cell>
          <cell r="L711">
            <v>-1784.48</v>
          </cell>
          <cell r="N711">
            <v>-1784.48</v>
          </cell>
          <cell r="P711">
            <v>0</v>
          </cell>
        </row>
        <row r="712">
          <cell r="E712" t="str">
            <v>Total 732 Trab. realizados para el inm.mat.</v>
          </cell>
          <cell r="H712" t="str">
            <v>CONEXIÓN NO ESTANDAR INDUSTRIAL</v>
          </cell>
          <cell r="L712">
            <v>-453165.91</v>
          </cell>
          <cell r="N712">
            <v>-366032.26</v>
          </cell>
          <cell r="P712">
            <v>-87133.65</v>
          </cell>
        </row>
        <row r="713">
          <cell r="E713" t="str">
            <v>TOTAL TRABAJOS REALIZADOS PARA LA EMPRESA</v>
          </cell>
          <cell r="H713" t="str">
            <v>CONEXIÓN ESTANDAR INDUSTRIAL</v>
          </cell>
          <cell r="L713">
            <v>-453165.91</v>
          </cell>
          <cell r="N713">
            <v>-366032.26</v>
          </cell>
          <cell r="P713">
            <v>-87133.65</v>
          </cell>
        </row>
        <row r="714">
          <cell r="E714">
            <v>7050709012</v>
          </cell>
          <cell r="H714" t="str">
            <v>CONEXIÓN NO ESTANDAR GRAN COMERCIAL</v>
          </cell>
          <cell r="L714">
            <v>218292.45</v>
          </cell>
          <cell r="N714">
            <v>853549.78</v>
          </cell>
          <cell r="P714">
            <v>-635257.32999999996</v>
          </cell>
        </row>
        <row r="715">
          <cell r="E715">
            <v>7050709112</v>
          </cell>
          <cell r="H715" t="str">
            <v>CONEXIÓN ESTANDAR GRAN COMERCIAL</v>
          </cell>
          <cell r="L715">
            <v>8494.42</v>
          </cell>
          <cell r="N715">
            <v>15631.09</v>
          </cell>
          <cell r="P715">
            <v>-7136.67</v>
          </cell>
        </row>
        <row r="716">
          <cell r="E716" t="str">
            <v>INGRESOS POR OBRAS</v>
          </cell>
          <cell r="L716">
            <v>2317898.67</v>
          </cell>
          <cell r="N716">
            <v>1202356.31</v>
          </cell>
          <cell r="P716">
            <v>1115542.3600000001</v>
          </cell>
        </row>
        <row r="717">
          <cell r="E717" t="str">
            <v>722 Desplazamientos de red a cargo de terc.</v>
          </cell>
        </row>
        <row r="718">
          <cell r="E718" t="str">
            <v>70506 Ingresos por obras</v>
          </cell>
          <cell r="H718" t="str">
            <v>INDEMNIZACION DESPLAZAMIENTOS RED</v>
          </cell>
          <cell r="L718">
            <v>-118770.49</v>
          </cell>
          <cell r="N718">
            <v>-97130.6</v>
          </cell>
          <cell r="P718">
            <v>-21639.89</v>
          </cell>
        </row>
        <row r="719">
          <cell r="E719">
            <v>7050700012</v>
          </cell>
          <cell r="H719" t="str">
            <v>CONEXIÓN NO ESTANDAR DOMESTICO</v>
          </cell>
          <cell r="L719">
            <v>-260189.28</v>
          </cell>
          <cell r="N719">
            <v>-251489.46</v>
          </cell>
          <cell r="P719">
            <v>-8699.82</v>
          </cell>
        </row>
        <row r="720">
          <cell r="E720">
            <v>7050700112</v>
          </cell>
          <cell r="H720" t="str">
            <v>CONEXIÓN ESTANDAR DOMESTICO</v>
          </cell>
          <cell r="L720">
            <v>5091092.62</v>
          </cell>
          <cell r="N720">
            <v>4325650.2699999996</v>
          </cell>
          <cell r="P720">
            <v>765442.35</v>
          </cell>
        </row>
        <row r="721">
          <cell r="E721">
            <v>7050701012</v>
          </cell>
          <cell r="H721" t="str">
            <v>CONEXIÓN NO ESTANDAR COMERCIAL</v>
          </cell>
          <cell r="L721">
            <v>-85143.39</v>
          </cell>
          <cell r="N721">
            <v>-85143.39</v>
          </cell>
          <cell r="P721">
            <v>0</v>
          </cell>
        </row>
        <row r="722">
          <cell r="E722">
            <v>7050701112</v>
          </cell>
          <cell r="H722" t="str">
            <v>CONEXIÓN ESTANDAR COMERCIAL</v>
          </cell>
          <cell r="L722">
            <v>-530725.43999999994</v>
          </cell>
          <cell r="N722">
            <v>-467961.39</v>
          </cell>
          <cell r="P722">
            <v>-62764.05</v>
          </cell>
        </row>
        <row r="723">
          <cell r="E723">
            <v>7050702012</v>
          </cell>
          <cell r="H723" t="str">
            <v>CONEXIÓN NO ESTANDAR INDUSTRIAL</v>
          </cell>
          <cell r="L723">
            <v>-55633</v>
          </cell>
          <cell r="N723">
            <v>-55633</v>
          </cell>
          <cell r="P723">
            <v>0</v>
          </cell>
        </row>
        <row r="724">
          <cell r="E724">
            <v>7050702112</v>
          </cell>
          <cell r="H724" t="str">
            <v>CONEXIÓN ESTANDAR INDUSTRIAL</v>
          </cell>
          <cell r="L724">
            <v>-1374311.23</v>
          </cell>
          <cell r="N724">
            <v>-1374311.23</v>
          </cell>
          <cell r="P724">
            <v>0</v>
          </cell>
        </row>
        <row r="725">
          <cell r="E725">
            <v>7050709012</v>
          </cell>
          <cell r="H725" t="str">
            <v>CONEXIÓN NO ESTANDAR GRAN COMERCIAL</v>
          </cell>
          <cell r="L725">
            <v>218292.45</v>
          </cell>
          <cell r="N725">
            <v>218292.45</v>
          </cell>
          <cell r="P725">
            <v>0</v>
          </cell>
        </row>
        <row r="726">
          <cell r="E726">
            <v>7050709112</v>
          </cell>
          <cell r="H726" t="str">
            <v>CONEXIÓN ESTANDAR GRAN COMERCIAL</v>
          </cell>
          <cell r="L726">
            <v>8494.42</v>
          </cell>
          <cell r="N726">
            <v>8494.42</v>
          </cell>
          <cell r="P726">
            <v>0</v>
          </cell>
        </row>
        <row r="727">
          <cell r="E727" t="str">
            <v>Total 70506 Ingresos por obras</v>
          </cell>
          <cell r="H727" t="str">
            <v>COBRO DE GASTOS DE CIERRE Y DE APERTURA</v>
          </cell>
          <cell r="L727">
            <v>3011877.15</v>
          </cell>
          <cell r="N727">
            <v>2317898.67</v>
          </cell>
          <cell r="P727">
            <v>693978.48</v>
          </cell>
        </row>
        <row r="728">
          <cell r="E728" t="str">
            <v>722 Desplazamientos de red a cargo de terc.</v>
          </cell>
          <cell r="H728" t="str">
            <v>COBRO GASTOS CHEQUES DEVUELTOS</v>
          </cell>
          <cell r="L728">
            <v>-13001.14</v>
          </cell>
          <cell r="N728">
            <v>-11739.54</v>
          </cell>
          <cell r="P728">
            <v>-1261.5999999999999</v>
          </cell>
        </row>
        <row r="729">
          <cell r="E729">
            <v>7220600000</v>
          </cell>
          <cell r="H729" t="str">
            <v>INDEMNIZACION DESPLAZAMIENTOS RED</v>
          </cell>
          <cell r="L729">
            <v>-561919.22</v>
          </cell>
          <cell r="N729">
            <v>-118770.49</v>
          </cell>
          <cell r="P729">
            <v>-443148.73</v>
          </cell>
        </row>
        <row r="730">
          <cell r="E730" t="str">
            <v>Total 722 Desplaz. de red a cargo de terceros</v>
          </cell>
          <cell r="H730" t="str">
            <v>INGRESOS POR SERVICIOS DIVERSOS</v>
          </cell>
          <cell r="L730">
            <v>-561919.22</v>
          </cell>
          <cell r="N730">
            <v>-118770.49</v>
          </cell>
          <cell r="P730">
            <v>-443148.73</v>
          </cell>
        </row>
        <row r="731">
          <cell r="E731" t="str">
            <v>TOTAL INGRESOS POR OBRAS</v>
          </cell>
          <cell r="H731" t="str">
            <v>INGRESOS VARIOS</v>
          </cell>
          <cell r="L731">
            <v>2449957.9300000002</v>
          </cell>
          <cell r="N731">
            <v>2199128.1800000002</v>
          </cell>
          <cell r="P731">
            <v>250829.75</v>
          </cell>
        </row>
        <row r="732">
          <cell r="L732">
            <v>-2114031.7799999998</v>
          </cell>
          <cell r="N732">
            <v>-1683336.44</v>
          </cell>
          <cell r="P732">
            <v>-430695.34</v>
          </cell>
        </row>
        <row r="733">
          <cell r="E733" t="str">
            <v>TOTAL OTROS INGRESOS DE GESTIÓN</v>
          </cell>
          <cell r="L733">
            <v>-6296745.9900000002</v>
          </cell>
          <cell r="N733">
            <v>-5285959.42</v>
          </cell>
          <cell r="P733">
            <v>-1010786.57</v>
          </cell>
        </row>
        <row r="734">
          <cell r="E734" t="str">
            <v>OTROS INGRESOS DE GESTIÓN</v>
          </cell>
        </row>
        <row r="736">
          <cell r="E736" t="str">
            <v>705X7 Otros ingresos por prestación servicios</v>
          </cell>
          <cell r="L736">
            <v>-549370998.86000001</v>
          </cell>
          <cell r="N736">
            <v>-481038978</v>
          </cell>
          <cell r="P736">
            <v>-68332020.859999999</v>
          </cell>
        </row>
        <row r="737">
          <cell r="E737">
            <v>7050750000</v>
          </cell>
          <cell r="H737" t="str">
            <v>COBRO GASTOS ESPECIALES DE COBRO</v>
          </cell>
          <cell r="L737">
            <v>-181206.35</v>
          </cell>
          <cell r="N737">
            <v>-164086.74</v>
          </cell>
          <cell r="P737">
            <v>-17119.61</v>
          </cell>
        </row>
        <row r="738">
          <cell r="E738">
            <v>7050760500</v>
          </cell>
          <cell r="H738" t="str">
            <v>COBRO DE GASTOS DE CIERRE Y DE APERTURA</v>
          </cell>
          <cell r="L738">
            <v>-4652533.26</v>
          </cell>
          <cell r="N738">
            <v>-4005626.33</v>
          </cell>
          <cell r="P738">
            <v>-646906.93000000005</v>
          </cell>
        </row>
        <row r="739">
          <cell r="E739">
            <v>7050770000</v>
          </cell>
          <cell r="H739" t="str">
            <v>COBRO GASTOS CHEQUES DEVUELTOS</v>
          </cell>
          <cell r="L739">
            <v>-13565.54</v>
          </cell>
          <cell r="N739">
            <v>-13001.14</v>
          </cell>
          <cell r="P739">
            <v>-564.4</v>
          </cell>
        </row>
        <row r="740">
          <cell r="E740" t="str">
            <v>Total 705X7 Otros ingr. por prestación serv.</v>
          </cell>
          <cell r="L740">
            <v>-4847305.1500000004</v>
          </cell>
          <cell r="N740">
            <v>-4182714.21</v>
          </cell>
          <cell r="P740">
            <v>-664590.93999999994</v>
          </cell>
        </row>
        <row r="741">
          <cell r="E741">
            <v>7590700000</v>
          </cell>
          <cell r="H741" t="str">
            <v>INGRESOS POR SERVICIOS DIVERSOS</v>
          </cell>
          <cell r="L741">
            <v>-377178.83</v>
          </cell>
          <cell r="N741">
            <v>-343670.78</v>
          </cell>
          <cell r="P741">
            <v>-33508.050000000003</v>
          </cell>
        </row>
        <row r="742">
          <cell r="E742">
            <v>7590710000</v>
          </cell>
          <cell r="H742" t="str">
            <v>INGRESOS VARIOS</v>
          </cell>
          <cell r="L742">
            <v>-2119011</v>
          </cell>
          <cell r="N742">
            <v>-1770361</v>
          </cell>
          <cell r="P742">
            <v>-348650</v>
          </cell>
        </row>
        <row r="743">
          <cell r="E743" t="str">
            <v>60011 Compras de gas a empr.gr. para distrib.</v>
          </cell>
          <cell r="L743">
            <v>-2496189.83</v>
          </cell>
          <cell r="N743">
            <v>-2114031.7799999998</v>
          </cell>
          <cell r="P743">
            <v>-382158.05</v>
          </cell>
        </row>
        <row r="744">
          <cell r="E744" t="str">
            <v>TOTAL OTROS INGRESOS DE GESTIÓN</v>
          </cell>
          <cell r="H744" t="str">
            <v>GAS NATURAL DOMESTICO-COMERCIAL</v>
          </cell>
          <cell r="L744">
            <v>-7343494.9800000004</v>
          </cell>
          <cell r="N744">
            <v>-6296745.9900000002</v>
          </cell>
          <cell r="P744">
            <v>-1046748.99</v>
          </cell>
        </row>
        <row r="745">
          <cell r="E745">
            <v>6001120000</v>
          </cell>
          <cell r="H745" t="str">
            <v>GAS NATURAL INDUSTRIAL FIRME</v>
          </cell>
          <cell r="L745">
            <v>172245680.06</v>
          </cell>
          <cell r="N745">
            <v>148832440</v>
          </cell>
          <cell r="P745">
            <v>23413240.059999999</v>
          </cell>
        </row>
        <row r="746">
          <cell r="E746" t="str">
            <v>Total 60011 Compras de gas a emp.gr. distrib.</v>
          </cell>
          <cell r="L746">
            <v>359279910.10000002</v>
          </cell>
          <cell r="N746">
            <v>312971440</v>
          </cell>
          <cell r="P746">
            <v>46308470.100000001</v>
          </cell>
        </row>
        <row r="747">
          <cell r="E747" t="str">
            <v>TOTAL INGRESOS OPERATIVOS</v>
          </cell>
          <cell r="L747">
            <v>-626883443.23000002</v>
          </cell>
          <cell r="N747">
            <v>-549370998.86000001</v>
          </cell>
          <cell r="P747">
            <v>-77512444.370000005</v>
          </cell>
        </row>
        <row r="748">
          <cell r="E748" t="str">
            <v>=========================</v>
          </cell>
        </row>
        <row r="750">
          <cell r="E750" t="str">
            <v>GASTOS OPERATIVOS</v>
          </cell>
        </row>
        <row r="751">
          <cell r="E751" t="str">
            <v>=================</v>
          </cell>
        </row>
        <row r="752">
          <cell r="E752" t="str">
            <v>COMPRAS DE GAS</v>
          </cell>
        </row>
        <row r="753">
          <cell r="E753">
            <v>6000210000</v>
          </cell>
          <cell r="H753" t="str">
            <v>COSTE VENTA DE INSTALACIONES</v>
          </cell>
          <cell r="L753">
            <v>9203686.9399999995</v>
          </cell>
          <cell r="N753">
            <v>7557106.8499999996</v>
          </cell>
          <cell r="P753">
            <v>1646580.09</v>
          </cell>
        </row>
        <row r="754">
          <cell r="E754" t="str">
            <v>60011 Compras de gas a empr.gr. para distrib.</v>
          </cell>
          <cell r="H754" t="str">
            <v>COSTE VENTA DE MATERIALES</v>
          </cell>
          <cell r="L754">
            <v>5639713.75</v>
          </cell>
          <cell r="N754">
            <v>5321490.37</v>
          </cell>
          <cell r="P754">
            <v>318223.38</v>
          </cell>
        </row>
        <row r="755">
          <cell r="E755">
            <v>6001100000</v>
          </cell>
          <cell r="H755" t="str">
            <v>GAS NATURAL DOMESTICO-COMERCIAL</v>
          </cell>
          <cell r="L755">
            <v>206827250</v>
          </cell>
          <cell r="N755">
            <v>187034230.03999999</v>
          </cell>
          <cell r="P755">
            <v>19793019.960000001</v>
          </cell>
        </row>
        <row r="756">
          <cell r="E756">
            <v>6001120000</v>
          </cell>
          <cell r="H756" t="str">
            <v>GAS NATURAL INDUSTRIAL FIRME</v>
          </cell>
          <cell r="L756">
            <v>189979050</v>
          </cell>
          <cell r="N756">
            <v>172245680.06</v>
          </cell>
          <cell r="P756">
            <v>17733369.940000001</v>
          </cell>
        </row>
        <row r="757">
          <cell r="E757" t="str">
            <v>Total 60011 Compras de gas a emp.gr. distrib.</v>
          </cell>
          <cell r="L757">
            <v>396806300</v>
          </cell>
          <cell r="N757">
            <v>359279910.10000002</v>
          </cell>
          <cell r="P757">
            <v>37526389.899999999</v>
          </cell>
        </row>
        <row r="758">
          <cell r="E758" t="str">
            <v>TOTAL COMPRAS DE GAS</v>
          </cell>
          <cell r="L758">
            <v>396806300</v>
          </cell>
          <cell r="N758">
            <v>359279910.10000002</v>
          </cell>
          <cell r="P758">
            <v>37526389.899999999</v>
          </cell>
        </row>
        <row r="761">
          <cell r="E761" t="str">
            <v>OTRAS COMPRAS</v>
          </cell>
        </row>
        <row r="763">
          <cell r="E763" t="str">
            <v>60002 Otras compras</v>
          </cell>
        </row>
        <row r="764">
          <cell r="E764">
            <v>6000210000</v>
          </cell>
          <cell r="H764" t="str">
            <v>COSTE VENTA DE INSTALACIONES</v>
          </cell>
          <cell r="L764">
            <v>11234586.109999999</v>
          </cell>
          <cell r="N764">
            <v>9203686.9399999995</v>
          </cell>
          <cell r="P764">
            <v>2030899.17</v>
          </cell>
        </row>
        <row r="765">
          <cell r="E765">
            <v>6000230000</v>
          </cell>
          <cell r="H765" t="str">
            <v>COSTE VENTA DE MATERIALES</v>
          </cell>
          <cell r="L765">
            <v>6503401.7599999998</v>
          </cell>
          <cell r="N765">
            <v>5639713.75</v>
          </cell>
          <cell r="P765">
            <v>863688.01</v>
          </cell>
        </row>
        <row r="766">
          <cell r="E766">
            <v>6000240000</v>
          </cell>
          <cell r="H766" t="str">
            <v>COBERTURA GAS DOMESTICO</v>
          </cell>
          <cell r="L766">
            <v>-17575587.859999999</v>
          </cell>
          <cell r="N766">
            <v>-17353486.84</v>
          </cell>
          <cell r="P766">
            <v>-222101.02</v>
          </cell>
        </row>
        <row r="767">
          <cell r="E767">
            <v>6000240100</v>
          </cell>
          <cell r="H767" t="str">
            <v>COBERTURA GAS GRANDES CLIENTES</v>
          </cell>
          <cell r="L767">
            <v>-7022225.1399999997</v>
          </cell>
          <cell r="N767">
            <v>-6776066.1600000001</v>
          </cell>
          <cell r="P767">
            <v>-246158.98</v>
          </cell>
        </row>
        <row r="768">
          <cell r="E768" t="str">
            <v>Total 60002 Otras compras</v>
          </cell>
          <cell r="H768" t="str">
            <v>VESTUARIO</v>
          </cell>
          <cell r="L768">
            <v>-6859825.1299999999</v>
          </cell>
          <cell r="N768">
            <v>-9286152.3100000005</v>
          </cell>
          <cell r="P768">
            <v>2426327.1800000002</v>
          </cell>
        </row>
        <row r="769">
          <cell r="E769" t="str">
            <v>TOTAL OTRAS COMPRAS</v>
          </cell>
          <cell r="H769" t="str">
            <v>CUMPLIMIENTO OBJETIVOS</v>
          </cell>
          <cell r="L769">
            <v>-6859825.1299999999</v>
          </cell>
          <cell r="N769">
            <v>-9286152.3100000005</v>
          </cell>
          <cell r="P769">
            <v>2426327.1800000002</v>
          </cell>
        </row>
        <row r="770">
          <cell r="E770" t="str">
            <v>Total 649 Otros gastos sociales</v>
          </cell>
          <cell r="L770">
            <v>3046.45</v>
          </cell>
          <cell r="N770">
            <v>1786.45</v>
          </cell>
          <cell r="P770">
            <v>1260</v>
          </cell>
        </row>
        <row r="771">
          <cell r="E771" t="str">
            <v>TOTAL GASTOS DE PERSONAL</v>
          </cell>
          <cell r="L771">
            <v>35710.94</v>
          </cell>
          <cell r="N771">
            <v>34450.94</v>
          </cell>
          <cell r="P771">
            <v>1260</v>
          </cell>
        </row>
        <row r="772">
          <cell r="E772" t="str">
            <v>GASTOS DE PERSONAL</v>
          </cell>
        </row>
        <row r="774">
          <cell r="E774" t="str">
            <v>642 Seguridad social a cargo de la empresa</v>
          </cell>
        </row>
        <row r="775">
          <cell r="E775">
            <v>6420400000</v>
          </cell>
          <cell r="H775" t="str">
            <v>SEGURIDAD SOCIAL A CARGO DE LA EMPRESA</v>
          </cell>
          <cell r="L775">
            <v>32664.49</v>
          </cell>
          <cell r="N775">
            <v>32664.49</v>
          </cell>
          <cell r="P775">
            <v>0</v>
          </cell>
        </row>
        <row r="776">
          <cell r="E776" t="str">
            <v>Total 642 Seg. social a cargo de la empresa</v>
          </cell>
          <cell r="L776">
            <v>32664.49</v>
          </cell>
          <cell r="N776">
            <v>32664.49</v>
          </cell>
          <cell r="P776">
            <v>0</v>
          </cell>
        </row>
        <row r="777">
          <cell r="E777" t="str">
            <v>649 Otros gastos sociales</v>
          </cell>
          <cell r="H777" t="str">
            <v>IMPUESTO SOBRE VEHICULOS DE TRACCION ME</v>
          </cell>
          <cell r="L777">
            <v>222770.35</v>
          </cell>
          <cell r="N777">
            <v>222729.2</v>
          </cell>
          <cell r="P777">
            <v>41.15</v>
          </cell>
        </row>
        <row r="778">
          <cell r="E778">
            <v>6490400100</v>
          </cell>
          <cell r="H778" t="str">
            <v>FORMACION</v>
          </cell>
          <cell r="L778">
            <v>1779.47</v>
          </cell>
          <cell r="N778">
            <v>40.35</v>
          </cell>
          <cell r="P778">
            <v>1739.12</v>
          </cell>
        </row>
        <row r="779">
          <cell r="E779">
            <v>6490400500</v>
          </cell>
          <cell r="H779" t="str">
            <v>VESTUARIO</v>
          </cell>
          <cell r="L779">
            <v>3006.1</v>
          </cell>
          <cell r="N779">
            <v>3006.1</v>
          </cell>
          <cell r="P779">
            <v>0</v>
          </cell>
        </row>
        <row r="780">
          <cell r="E780" t="str">
            <v>Total 649 Otros gastos sociales</v>
          </cell>
          <cell r="L780">
            <v>4785.57</v>
          </cell>
          <cell r="N780">
            <v>3046.45</v>
          </cell>
          <cell r="P780">
            <v>1739.12</v>
          </cell>
        </row>
        <row r="781">
          <cell r="E781" t="str">
            <v>TOTAL GASTOS DE PERSONAL</v>
          </cell>
          <cell r="L781">
            <v>37450.06</v>
          </cell>
          <cell r="N781">
            <v>35710.94</v>
          </cell>
          <cell r="P781">
            <v>1739.12</v>
          </cell>
        </row>
        <row r="782">
          <cell r="E782" t="str">
            <v>SERVICIOS EXTERIORES</v>
          </cell>
        </row>
        <row r="784">
          <cell r="E784" t="str">
            <v>TRIBUTOS</v>
          </cell>
        </row>
        <row r="785">
          <cell r="E785" t="str">
            <v>62106 Arrendamientos y cánones</v>
          </cell>
        </row>
        <row r="786">
          <cell r="E786" t="str">
            <v>631 Otros tributos</v>
          </cell>
          <cell r="H786" t="str">
            <v>ARRENDAMIENTO EDIFICIOS,LOCALES Y OTRAS</v>
          </cell>
          <cell r="L786">
            <v>10091848.359999999</v>
          </cell>
          <cell r="N786">
            <v>8919262.1699999999</v>
          </cell>
          <cell r="P786">
            <v>1172586.19</v>
          </cell>
        </row>
        <row r="787">
          <cell r="E787">
            <v>6310520000</v>
          </cell>
          <cell r="H787" t="str">
            <v>IMPUESTO SOBRE VEHICULOS DE TRACCION ME</v>
          </cell>
          <cell r="L787">
            <v>222770.35</v>
          </cell>
          <cell r="N787">
            <v>222770.35</v>
          </cell>
          <cell r="P787">
            <v>0</v>
          </cell>
        </row>
        <row r="788">
          <cell r="E788">
            <v>6310525000</v>
          </cell>
          <cell r="H788" t="str">
            <v>OTROS IMPUESTOS</v>
          </cell>
          <cell r="L788">
            <v>5083</v>
          </cell>
          <cell r="N788">
            <v>0</v>
          </cell>
          <cell r="P788">
            <v>5083</v>
          </cell>
        </row>
        <row r="789">
          <cell r="E789" t="str">
            <v>Total 631 Otros tributos</v>
          </cell>
          <cell r="L789">
            <v>227853.35</v>
          </cell>
          <cell r="N789">
            <v>222770.35</v>
          </cell>
          <cell r="P789">
            <v>5083</v>
          </cell>
        </row>
        <row r="790">
          <cell r="E790" t="str">
            <v>TOTAL TRIBUTOS</v>
          </cell>
          <cell r="L790">
            <v>227853.35</v>
          </cell>
          <cell r="N790">
            <v>222770.35</v>
          </cell>
          <cell r="P790">
            <v>5083</v>
          </cell>
        </row>
        <row r="791">
          <cell r="E791" t="str">
            <v>....................</v>
          </cell>
        </row>
        <row r="792">
          <cell r="E792" t="str">
            <v>REPARACIÓN Y CONSERVACIÓN</v>
          </cell>
        </row>
        <row r="793">
          <cell r="E793" t="str">
            <v>SERVICIOS EXTERIORES</v>
          </cell>
        </row>
        <row r="794">
          <cell r="E794">
            <v>6220600000</v>
          </cell>
          <cell r="H794" t="str">
            <v>REPARACION EDIFICIOS, LOCALES Y CONSTRU</v>
          </cell>
          <cell r="L794">
            <v>410500.11</v>
          </cell>
          <cell r="N794">
            <v>430302.05</v>
          </cell>
          <cell r="P794">
            <v>-19801.939999999999</v>
          </cell>
        </row>
        <row r="795">
          <cell r="E795" t="str">
            <v>ARRENDAMIENTOS</v>
          </cell>
          <cell r="H795" t="str">
            <v>ELEMENTOS DE TRANSPORTE</v>
          </cell>
          <cell r="L795">
            <v>345</v>
          </cell>
          <cell r="N795">
            <v>345</v>
          </cell>
          <cell r="P795">
            <v>0</v>
          </cell>
        </row>
        <row r="796">
          <cell r="E796" t="str">
            <v>62106 Arrendamientos y cánones</v>
          </cell>
          <cell r="H796" t="str">
            <v>REPARACIONES NO UTILITARIOS</v>
          </cell>
          <cell r="L796">
            <v>45</v>
          </cell>
          <cell r="N796">
            <v>45</v>
          </cell>
          <cell r="P796">
            <v>0</v>
          </cell>
        </row>
        <row r="797">
          <cell r="E797">
            <v>6210610000</v>
          </cell>
          <cell r="H797" t="str">
            <v>ARRENDAMIENTO EDIFICIOS,LOCALES Y OTRAS</v>
          </cell>
          <cell r="L797">
            <v>11147880.76</v>
          </cell>
          <cell r="N797">
            <v>10091848.359999999</v>
          </cell>
          <cell r="P797">
            <v>1056032.3999999999</v>
          </cell>
        </row>
        <row r="798">
          <cell r="E798">
            <v>6210640000</v>
          </cell>
          <cell r="H798" t="str">
            <v>ARRENDAMIENTO MOBILIARIO</v>
          </cell>
          <cell r="L798">
            <v>300047.74</v>
          </cell>
          <cell r="N798">
            <v>266297.03000000003</v>
          </cell>
          <cell r="P798">
            <v>33750.71</v>
          </cell>
        </row>
        <row r="799">
          <cell r="E799">
            <v>6210650000</v>
          </cell>
          <cell r="H799" t="str">
            <v>MATERIAL INFORMATICO</v>
          </cell>
          <cell r="L799">
            <v>624201.28</v>
          </cell>
          <cell r="N799">
            <v>554483.88</v>
          </cell>
          <cell r="P799">
            <v>69717.399999999994</v>
          </cell>
        </row>
        <row r="800">
          <cell r="E800" t="str">
            <v>Total 62106 Arrendamientos y cánones</v>
          </cell>
          <cell r="H800" t="str">
            <v>HARDWARE INFORMATICO</v>
          </cell>
          <cell r="L800">
            <v>12072129.779999999</v>
          </cell>
          <cell r="N800">
            <v>10912629.27</v>
          </cell>
          <cell r="P800">
            <v>1159500.51</v>
          </cell>
        </row>
        <row r="801">
          <cell r="E801" t="str">
            <v>TOTAL ARRENDAMIENTOS</v>
          </cell>
          <cell r="H801" t="str">
            <v>MANTENIMIENTO CORRECTIVO RED A.P.</v>
          </cell>
          <cell r="L801">
            <v>12072129.779999999</v>
          </cell>
          <cell r="N801">
            <v>10912629.27</v>
          </cell>
          <cell r="P801">
            <v>1159500.51</v>
          </cell>
        </row>
        <row r="802">
          <cell r="E802" t="str">
            <v>....................</v>
          </cell>
          <cell r="H802" t="str">
            <v>MANTENIMIENTO CORRECTIVO RED M/B P</v>
          </cell>
          <cell r="L802">
            <v>414820.77</v>
          </cell>
          <cell r="N802">
            <v>405361.25</v>
          </cell>
          <cell r="P802">
            <v>9459.52</v>
          </cell>
        </row>
        <row r="803">
          <cell r="E803" t="str">
            <v>REPARACIÓN Y CONSERVACIÓN</v>
          </cell>
          <cell r="H803" t="str">
            <v>RESEGUIMIENTO RED</v>
          </cell>
          <cell r="L803">
            <v>622956.18000000005</v>
          </cell>
          <cell r="N803">
            <v>583943.97</v>
          </cell>
          <cell r="P803">
            <v>39012.21</v>
          </cell>
        </row>
        <row r="804">
          <cell r="E804" t="str">
            <v>622 Reparaciones y conservación</v>
          </cell>
          <cell r="H804" t="str">
            <v>RETENES</v>
          </cell>
          <cell r="L804">
            <v>2677848.7799999998</v>
          </cell>
          <cell r="N804">
            <v>2308414.9500000002</v>
          </cell>
          <cell r="P804">
            <v>369433.83</v>
          </cell>
        </row>
        <row r="805">
          <cell r="E805">
            <v>6220600000</v>
          </cell>
          <cell r="H805" t="str">
            <v>REPARACION EDIFICIOS, LOCALES Y CONSTRU</v>
          </cell>
          <cell r="L805">
            <v>479971.86</v>
          </cell>
          <cell r="N805">
            <v>410500.11</v>
          </cell>
          <cell r="P805">
            <v>69471.75</v>
          </cell>
        </row>
        <row r="806">
          <cell r="E806">
            <v>6220610000</v>
          </cell>
          <cell r="H806" t="str">
            <v>ELEMENTOS DE TRANSPORTE</v>
          </cell>
          <cell r="L806">
            <v>345</v>
          </cell>
          <cell r="N806">
            <v>345</v>
          </cell>
          <cell r="P806">
            <v>0</v>
          </cell>
        </row>
        <row r="807">
          <cell r="E807">
            <v>6220611000</v>
          </cell>
          <cell r="H807" t="str">
            <v>REPARACIONES NO UTILITARIOS</v>
          </cell>
          <cell r="L807">
            <v>45</v>
          </cell>
          <cell r="N807">
            <v>45</v>
          </cell>
          <cell r="P807">
            <v>0</v>
          </cell>
        </row>
        <row r="808">
          <cell r="E808">
            <v>6220612000</v>
          </cell>
          <cell r="H808" t="str">
            <v>REPARACION UTILITARIOS</v>
          </cell>
          <cell r="L808">
            <v>1255508.6599999999</v>
          </cell>
          <cell r="N808">
            <v>1019785.85</v>
          </cell>
          <cell r="P808">
            <v>235722.81</v>
          </cell>
        </row>
        <row r="809">
          <cell r="E809">
            <v>6220620000</v>
          </cell>
          <cell r="H809" t="str">
            <v>REPARACION MAQUINARIA, UTILES Y HERRAMI</v>
          </cell>
          <cell r="L809">
            <v>40608.19</v>
          </cell>
          <cell r="N809">
            <v>7705.35</v>
          </cell>
          <cell r="P809">
            <v>32902.839999999997</v>
          </cell>
        </row>
        <row r="810">
          <cell r="E810">
            <v>6220630000</v>
          </cell>
          <cell r="H810" t="str">
            <v>REPARACION MOBILIARIO Y ENSERES</v>
          </cell>
          <cell r="L810">
            <v>30365.09</v>
          </cell>
          <cell r="N810">
            <v>15516.09</v>
          </cell>
          <cell r="P810">
            <v>14849</v>
          </cell>
        </row>
        <row r="811">
          <cell r="E811">
            <v>6220640000</v>
          </cell>
          <cell r="H811" t="str">
            <v>HARDWARE INFORMATICO</v>
          </cell>
          <cell r="L811">
            <v>197047.24</v>
          </cell>
          <cell r="N811">
            <v>216951.16</v>
          </cell>
          <cell r="P811">
            <v>-19903.919999999998</v>
          </cell>
        </row>
        <row r="812">
          <cell r="E812">
            <v>6220660000</v>
          </cell>
          <cell r="H812" t="str">
            <v>MANTENIMIENTO CORRECTIVO RED A.P.</v>
          </cell>
          <cell r="L812">
            <v>88704.78</v>
          </cell>
          <cell r="N812">
            <v>12672</v>
          </cell>
          <cell r="P812">
            <v>76032.78</v>
          </cell>
        </row>
        <row r="813">
          <cell r="E813">
            <v>6220660500</v>
          </cell>
          <cell r="H813" t="str">
            <v>MANTENIMIENTO CORRECTIVO RED M/B P</v>
          </cell>
          <cell r="L813">
            <v>431467.41</v>
          </cell>
          <cell r="N813">
            <v>414820.77</v>
          </cell>
          <cell r="P813">
            <v>16646.64</v>
          </cell>
        </row>
        <row r="814">
          <cell r="E814">
            <v>6220662000</v>
          </cell>
          <cell r="H814" t="str">
            <v>RESEGUIMIENTO RED</v>
          </cell>
          <cell r="L814">
            <v>842996.51</v>
          </cell>
          <cell r="N814">
            <v>622956.18000000005</v>
          </cell>
          <cell r="P814">
            <v>220040.33</v>
          </cell>
        </row>
        <row r="815">
          <cell r="E815">
            <v>6220662500</v>
          </cell>
          <cell r="H815" t="str">
            <v>RETENES</v>
          </cell>
          <cell r="L815">
            <v>3068218.94</v>
          </cell>
          <cell r="N815">
            <v>2677848.7799999998</v>
          </cell>
          <cell r="P815">
            <v>390370.16</v>
          </cell>
        </row>
        <row r="816">
          <cell r="E816">
            <v>6220663500</v>
          </cell>
          <cell r="H816" t="str">
            <v>RESTO INSTALACIONES TECNICAS</v>
          </cell>
          <cell r="L816">
            <v>9612606.2899999991</v>
          </cell>
          <cell r="N816">
            <v>8817232.6799999997</v>
          </cell>
          <cell r="P816">
            <v>795373.61</v>
          </cell>
        </row>
        <row r="817">
          <cell r="E817" t="str">
            <v>Total 622 Reparaciones y conservación</v>
          </cell>
          <cell r="H817" t="str">
            <v>MATERIAL DE OFICINA</v>
          </cell>
          <cell r="L817">
            <v>16047884.970000001</v>
          </cell>
          <cell r="N817">
            <v>14216378.970000001</v>
          </cell>
          <cell r="P817">
            <v>1831506</v>
          </cell>
        </row>
        <row r="818">
          <cell r="E818" t="str">
            <v>TOTAL REPARACIÓN Y CONSERVACIÓN</v>
          </cell>
          <cell r="H818" t="str">
            <v>MATERIAL FUNGIBLE INFORMATICO</v>
          </cell>
          <cell r="L818">
            <v>16047884.970000001</v>
          </cell>
          <cell r="N818">
            <v>14216378.970000001</v>
          </cell>
          <cell r="P818">
            <v>1831506</v>
          </cell>
        </row>
        <row r="819">
          <cell r="E819" t="str">
            <v>...............................</v>
          </cell>
          <cell r="H819" t="str">
            <v>GAS</v>
          </cell>
          <cell r="L819">
            <v>1533.38</v>
          </cell>
          <cell r="N819">
            <v>1533.38</v>
          </cell>
          <cell r="P819">
            <v>0</v>
          </cell>
        </row>
        <row r="820">
          <cell r="E820" t="str">
            <v>SUMINISTROS</v>
          </cell>
          <cell r="H820" t="str">
            <v>OTROS SUMINISTROS</v>
          </cell>
          <cell r="L820">
            <v>242400.25</v>
          </cell>
          <cell r="N820">
            <v>161131.95000000001</v>
          </cell>
          <cell r="P820">
            <v>81268.3</v>
          </cell>
        </row>
        <row r="821">
          <cell r="E821" t="str">
            <v>628 Suministros</v>
          </cell>
          <cell r="L821">
            <v>7016421.5099999998</v>
          </cell>
          <cell r="N821">
            <v>6468604.1100000003</v>
          </cell>
          <cell r="P821">
            <v>547817.4</v>
          </cell>
        </row>
        <row r="822">
          <cell r="E822">
            <v>6280600000</v>
          </cell>
          <cell r="H822" t="str">
            <v>ELECTRICIDAD</v>
          </cell>
          <cell r="L822">
            <v>495730.78</v>
          </cell>
          <cell r="N822">
            <v>399573.42</v>
          </cell>
          <cell r="P822">
            <v>96157.36</v>
          </cell>
        </row>
        <row r="823">
          <cell r="E823">
            <v>6280610000</v>
          </cell>
          <cell r="H823" t="str">
            <v>AGUA</v>
          </cell>
          <cell r="L823">
            <v>37876.58</v>
          </cell>
          <cell r="N823">
            <v>31373.9</v>
          </cell>
          <cell r="P823">
            <v>6502.68</v>
          </cell>
        </row>
        <row r="824">
          <cell r="E824">
            <v>6280620000</v>
          </cell>
          <cell r="H824" t="str">
            <v>CARBURANTES Y COMBUSTIBLES</v>
          </cell>
          <cell r="L824">
            <v>979535.07</v>
          </cell>
          <cell r="N824">
            <v>699506.79</v>
          </cell>
          <cell r="P824">
            <v>280028.28000000003</v>
          </cell>
        </row>
        <row r="825">
          <cell r="E825">
            <v>6280630000</v>
          </cell>
          <cell r="H825" t="str">
            <v>TELEFONOS</v>
          </cell>
          <cell r="L825">
            <v>2803115.54</v>
          </cell>
          <cell r="N825">
            <v>2442243.7200000002</v>
          </cell>
          <cell r="P825">
            <v>360871.82</v>
          </cell>
        </row>
        <row r="826">
          <cell r="E826">
            <v>6280650000</v>
          </cell>
          <cell r="H826" t="str">
            <v>CORREOS Y MENSAJERIA</v>
          </cell>
          <cell r="L826">
            <v>2019252.79</v>
          </cell>
          <cell r="N826">
            <v>1708001.29</v>
          </cell>
          <cell r="P826">
            <v>311251.5</v>
          </cell>
        </row>
        <row r="827">
          <cell r="E827">
            <v>6280660000</v>
          </cell>
          <cell r="H827" t="str">
            <v>TRANSMISION DE DATOS</v>
          </cell>
          <cell r="L827">
            <v>687330.67</v>
          </cell>
          <cell r="N827">
            <v>631776</v>
          </cell>
          <cell r="P827">
            <v>55554.67</v>
          </cell>
        </row>
        <row r="828">
          <cell r="E828">
            <v>6280680000</v>
          </cell>
          <cell r="H828" t="str">
            <v>MATERIAL DE OFICINA</v>
          </cell>
          <cell r="L828">
            <v>868402.45</v>
          </cell>
          <cell r="N828">
            <v>741784.37</v>
          </cell>
          <cell r="P828">
            <v>126618.08</v>
          </cell>
        </row>
        <row r="829">
          <cell r="E829">
            <v>6280690000</v>
          </cell>
          <cell r="H829" t="str">
            <v>MATERIAL FUNGIBLE INFORMATICO</v>
          </cell>
          <cell r="L829">
            <v>118928.39</v>
          </cell>
          <cell r="N829">
            <v>118228.39</v>
          </cell>
          <cell r="P829">
            <v>700</v>
          </cell>
        </row>
        <row r="830">
          <cell r="E830">
            <v>6280690500</v>
          </cell>
          <cell r="H830" t="str">
            <v>GAS</v>
          </cell>
          <cell r="L830">
            <v>1533.38</v>
          </cell>
          <cell r="N830">
            <v>1533.38</v>
          </cell>
          <cell r="P830">
            <v>0</v>
          </cell>
        </row>
        <row r="831">
          <cell r="E831">
            <v>6280691000</v>
          </cell>
          <cell r="H831" t="str">
            <v>OTROS SUMINISTROS</v>
          </cell>
          <cell r="L831">
            <v>251683.76</v>
          </cell>
          <cell r="N831">
            <v>242400.25</v>
          </cell>
          <cell r="P831">
            <v>9283.51</v>
          </cell>
        </row>
        <row r="832">
          <cell r="E832" t="str">
            <v>Total 628 Suministros</v>
          </cell>
          <cell r="H832" t="str">
            <v>AUDITORIAS</v>
          </cell>
          <cell r="L832">
            <v>8263389.4100000001</v>
          </cell>
          <cell r="N832">
            <v>7016421.5099999998</v>
          </cell>
          <cell r="P832">
            <v>1246967.8999999999</v>
          </cell>
        </row>
        <row r="833">
          <cell r="E833" t="str">
            <v>TOTAL SUMINISTROS</v>
          </cell>
          <cell r="H833" t="str">
            <v>VIGILANCIA</v>
          </cell>
          <cell r="L833">
            <v>8263389.4100000001</v>
          </cell>
          <cell r="N833">
            <v>7016421.5099999998</v>
          </cell>
          <cell r="P833">
            <v>1246967.8999999999</v>
          </cell>
        </row>
        <row r="834">
          <cell r="E834" t="str">
            <v>.................</v>
          </cell>
          <cell r="H834" t="str">
            <v>OTROS SERVICIOS PROFESIONALES</v>
          </cell>
          <cell r="L834">
            <v>1813305.71</v>
          </cell>
          <cell r="N834">
            <v>1532783.92</v>
          </cell>
          <cell r="P834">
            <v>280521.78999999998</v>
          </cell>
        </row>
        <row r="835">
          <cell r="E835" t="str">
            <v>CÁNONES</v>
          </cell>
          <cell r="L835">
            <v>3586965.52</v>
          </cell>
          <cell r="N835">
            <v>3409964.92</v>
          </cell>
          <cell r="P835">
            <v>177000.6</v>
          </cell>
        </row>
        <row r="836">
          <cell r="E836">
            <v>6210690000</v>
          </cell>
          <cell r="H836" t="str">
            <v>CANONES INFORMATICOS</v>
          </cell>
          <cell r="L836">
            <v>4887967.3499999996</v>
          </cell>
          <cell r="N836">
            <v>4343897.93</v>
          </cell>
          <cell r="P836">
            <v>544069.42000000004</v>
          </cell>
        </row>
        <row r="837">
          <cell r="E837" t="str">
            <v>............................................</v>
          </cell>
          <cell r="L837">
            <v>4887967.3499999996</v>
          </cell>
          <cell r="N837">
            <v>4343897.93</v>
          </cell>
          <cell r="P837">
            <v>544069.42000000004</v>
          </cell>
        </row>
        <row r="838">
          <cell r="E838" t="str">
            <v>TOTAL CÁNONES</v>
          </cell>
          <cell r="L838">
            <v>4887967.3499999996</v>
          </cell>
          <cell r="N838">
            <v>4343897.93</v>
          </cell>
          <cell r="P838">
            <v>544069.42000000004</v>
          </cell>
        </row>
        <row r="839">
          <cell r="E839" t="str">
            <v>.............</v>
          </cell>
        </row>
        <row r="840">
          <cell r="E840" t="str">
            <v>SERVICIOS PROFESIONALES INDEPENDIENTES</v>
          </cell>
          <cell r="H840" t="str">
            <v>PUBLICIDAD</v>
          </cell>
          <cell r="L840">
            <v>4578567.3899999997</v>
          </cell>
          <cell r="N840">
            <v>4416603.2699999996</v>
          </cell>
          <cell r="P840">
            <v>161964.12</v>
          </cell>
        </row>
        <row r="841">
          <cell r="E841" t="str">
            <v>623 Servicios profesionales independientes</v>
          </cell>
          <cell r="H841" t="str">
            <v>PATROCINIOS</v>
          </cell>
          <cell r="L841">
            <v>59682.49</v>
          </cell>
          <cell r="N841">
            <v>58768.45</v>
          </cell>
          <cell r="P841">
            <v>914.04</v>
          </cell>
        </row>
        <row r="842">
          <cell r="E842">
            <v>6230600000</v>
          </cell>
          <cell r="H842" t="str">
            <v>JURIDICOS Y CONTENCIOSOS</v>
          </cell>
          <cell r="L842">
            <v>895003.5</v>
          </cell>
          <cell r="N842">
            <v>776071.17</v>
          </cell>
          <cell r="P842">
            <v>118932.33</v>
          </cell>
        </row>
        <row r="843">
          <cell r="E843">
            <v>6230610000</v>
          </cell>
          <cell r="H843" t="str">
            <v>AUDITORIAS</v>
          </cell>
          <cell r="L843">
            <v>346487.55</v>
          </cell>
          <cell r="N843">
            <v>343725.05</v>
          </cell>
          <cell r="P843">
            <v>2762.5</v>
          </cell>
        </row>
        <row r="844">
          <cell r="E844">
            <v>6230640000</v>
          </cell>
          <cell r="H844" t="str">
            <v>VIGILANCIA</v>
          </cell>
          <cell r="L844">
            <v>745968.59</v>
          </cell>
          <cell r="N844">
            <v>653863.59</v>
          </cell>
          <cell r="P844">
            <v>92105</v>
          </cell>
        </row>
        <row r="845">
          <cell r="E845">
            <v>6230660000</v>
          </cell>
          <cell r="H845" t="str">
            <v>OTROS SERVICIOS PROFESIONALES</v>
          </cell>
          <cell r="L845">
            <v>1929689.71</v>
          </cell>
          <cell r="N845">
            <v>1813305.71</v>
          </cell>
          <cell r="P845">
            <v>116384</v>
          </cell>
        </row>
        <row r="846">
          <cell r="E846" t="str">
            <v>Total 623 Servicios profesionales indep.</v>
          </cell>
          <cell r="H846" t="str">
            <v>ASAMBLEAS Y CONGRESOS</v>
          </cell>
          <cell r="L846">
            <v>3917149.35</v>
          </cell>
          <cell r="N846">
            <v>3586965.52</v>
          </cell>
          <cell r="P846">
            <v>330183.83</v>
          </cell>
        </row>
        <row r="847">
          <cell r="E847" t="str">
            <v>TOTAL SERVICIOS PROFESIONALES INDEPENDIENTES</v>
          </cell>
          <cell r="H847" t="str">
            <v>ATENCIONES A TERCEROS</v>
          </cell>
          <cell r="L847">
            <v>3917149.35</v>
          </cell>
          <cell r="N847">
            <v>3586965.52</v>
          </cell>
          <cell r="P847">
            <v>330183.83</v>
          </cell>
        </row>
        <row r="848">
          <cell r="E848" t="str">
            <v>............................................</v>
          </cell>
          <cell r="H848" t="str">
            <v>OTROS GASTOS</v>
          </cell>
          <cell r="L848">
            <v>1325</v>
          </cell>
          <cell r="N848">
            <v>1325</v>
          </cell>
          <cell r="P848">
            <v>0</v>
          </cell>
        </row>
        <row r="849">
          <cell r="E849" t="str">
            <v>PUBLICIDAD, PROPAGANDA Y RELACIONES PÚBLICAS</v>
          </cell>
          <cell r="L849">
            <v>6376154.7000000002</v>
          </cell>
          <cell r="N849">
            <v>5842599.5</v>
          </cell>
          <cell r="P849">
            <v>533555.19999999995</v>
          </cell>
        </row>
        <row r="850">
          <cell r="E850" t="str">
            <v>627 Publicidad, propaganda y rel. públicas</v>
          </cell>
          <cell r="L850">
            <v>6376154.7000000002</v>
          </cell>
          <cell r="N850">
            <v>5842599.5</v>
          </cell>
          <cell r="P850">
            <v>533555.19999999995</v>
          </cell>
        </row>
        <row r="851">
          <cell r="E851">
            <v>6270600000</v>
          </cell>
          <cell r="H851" t="str">
            <v>PUBLICIDAD</v>
          </cell>
          <cell r="L851">
            <v>6091889.7699999996</v>
          </cell>
          <cell r="N851">
            <v>4578567.3899999997</v>
          </cell>
          <cell r="P851">
            <v>1513322.38</v>
          </cell>
        </row>
        <row r="852">
          <cell r="E852">
            <v>6270610000</v>
          </cell>
          <cell r="H852" t="str">
            <v>PATROCINIOS</v>
          </cell>
          <cell r="L852">
            <v>59682.49</v>
          </cell>
          <cell r="N852">
            <v>59682.49</v>
          </cell>
          <cell r="P852">
            <v>0</v>
          </cell>
        </row>
        <row r="853">
          <cell r="E853">
            <v>6270630000</v>
          </cell>
          <cell r="H853" t="str">
            <v>ACTIVIDADES PROMOCIONALES</v>
          </cell>
          <cell r="L853">
            <v>1081983.57</v>
          </cell>
          <cell r="N853">
            <v>950188.33</v>
          </cell>
          <cell r="P853">
            <v>131795.24</v>
          </cell>
        </row>
        <row r="854">
          <cell r="E854">
            <v>6270640000</v>
          </cell>
          <cell r="H854" t="str">
            <v>INVESTIGACION</v>
          </cell>
          <cell r="L854">
            <v>337038.34</v>
          </cell>
          <cell r="N854">
            <v>295338.34000000003</v>
          </cell>
          <cell r="P854">
            <v>41700</v>
          </cell>
        </row>
        <row r="855">
          <cell r="E855">
            <v>6270650000</v>
          </cell>
          <cell r="H855" t="str">
            <v>PUBLICACIONES Y FILMACIONES</v>
          </cell>
          <cell r="L855">
            <v>47998.44</v>
          </cell>
          <cell r="N855">
            <v>20378.439999999999</v>
          </cell>
          <cell r="P855">
            <v>27620</v>
          </cell>
        </row>
        <row r="856">
          <cell r="E856">
            <v>6270660000</v>
          </cell>
          <cell r="H856" t="str">
            <v>REUNIONES DE TRABAJO</v>
          </cell>
          <cell r="L856">
            <v>405866.01</v>
          </cell>
          <cell r="N856">
            <v>375855.54</v>
          </cell>
          <cell r="P856">
            <v>30010.47</v>
          </cell>
        </row>
        <row r="857">
          <cell r="E857">
            <v>6270660500</v>
          </cell>
          <cell r="H857" t="str">
            <v>ASAMBLEAS Y CONGRESOS</v>
          </cell>
          <cell r="L857">
            <v>18069.3</v>
          </cell>
          <cell r="N857">
            <v>18069.3</v>
          </cell>
          <cell r="P857">
            <v>0</v>
          </cell>
        </row>
        <row r="858">
          <cell r="E858">
            <v>6270670500</v>
          </cell>
          <cell r="H858" t="str">
            <v>ATENCIONES A TERCEROS</v>
          </cell>
          <cell r="L858">
            <v>86538.58</v>
          </cell>
          <cell r="N858">
            <v>76749.87</v>
          </cell>
          <cell r="P858">
            <v>9788.7099999999991</v>
          </cell>
        </row>
        <row r="859">
          <cell r="E859">
            <v>6270671500</v>
          </cell>
          <cell r="H859" t="str">
            <v>ATENCIONES NAVIDAD</v>
          </cell>
          <cell r="L859">
            <v>60533</v>
          </cell>
          <cell r="N859">
            <v>0</v>
          </cell>
          <cell r="P859">
            <v>60533</v>
          </cell>
        </row>
        <row r="860">
          <cell r="E860">
            <v>6270690000</v>
          </cell>
          <cell r="H860" t="str">
            <v>OTROS GASTOS</v>
          </cell>
          <cell r="L860">
            <v>1325</v>
          </cell>
          <cell r="N860">
            <v>1325</v>
          </cell>
          <cell r="P860">
            <v>0</v>
          </cell>
        </row>
        <row r="861">
          <cell r="E861" t="str">
            <v>Total 627 Publ., propaganda y rel. públicas</v>
          </cell>
          <cell r="H861" t="str">
            <v>DESPLAZAMIENTO</v>
          </cell>
          <cell r="L861">
            <v>8190924.5</v>
          </cell>
          <cell r="N861">
            <v>6376154.7000000002</v>
          </cell>
          <cell r="P861">
            <v>1814769.8</v>
          </cell>
        </row>
        <row r="862">
          <cell r="E862" t="str">
            <v>TOTAL PUBL., PROPAGANDA Y RELACIONES PÚBLICAS</v>
          </cell>
          <cell r="H862" t="str">
            <v>DIETAS</v>
          </cell>
          <cell r="L862">
            <v>8190924.5</v>
          </cell>
          <cell r="N862">
            <v>6376154.7000000002</v>
          </cell>
          <cell r="P862">
            <v>1814769.8</v>
          </cell>
        </row>
        <row r="863">
          <cell r="E863" t="str">
            <v>.............................................</v>
          </cell>
          <cell r="H863" t="str">
            <v>ESTANCIAS Y OTROS</v>
          </cell>
          <cell r="L863">
            <v>523261.94</v>
          </cell>
          <cell r="N863">
            <v>425697.83</v>
          </cell>
          <cell r="P863">
            <v>97564.11</v>
          </cell>
        </row>
        <row r="864">
          <cell r="E864" t="str">
            <v>625 Primas de seguros</v>
          </cell>
          <cell r="L864">
            <v>1602347.4</v>
          </cell>
          <cell r="N864">
            <v>1320283.52</v>
          </cell>
          <cell r="P864">
            <v>282063.88</v>
          </cell>
        </row>
        <row r="865">
          <cell r="E865">
            <v>6250610000</v>
          </cell>
          <cell r="H865" t="str">
            <v>INCENDIO, ROBO Y EXPOLIACIONES</v>
          </cell>
          <cell r="L865">
            <v>43103.98</v>
          </cell>
          <cell r="N865">
            <v>2511.65</v>
          </cell>
          <cell r="P865">
            <v>40592.33</v>
          </cell>
        </row>
        <row r="866">
          <cell r="E866">
            <v>6250620000</v>
          </cell>
          <cell r="H866" t="str">
            <v>PRIMAS DE SEGUROS ELEMENTOS DE TRANSPOR</v>
          </cell>
          <cell r="L866">
            <v>164750.26</v>
          </cell>
          <cell r="N866">
            <v>164750.26</v>
          </cell>
          <cell r="P866">
            <v>0</v>
          </cell>
        </row>
        <row r="867">
          <cell r="E867">
            <v>6250630000</v>
          </cell>
          <cell r="H867" t="str">
            <v>PLAN DE SEGURO INTEGRADO</v>
          </cell>
          <cell r="L867">
            <v>1156051.19</v>
          </cell>
          <cell r="N867">
            <v>1001046.54</v>
          </cell>
          <cell r="P867">
            <v>155004.65</v>
          </cell>
        </row>
        <row r="868">
          <cell r="E868">
            <v>6250640100</v>
          </cell>
          <cell r="H868" t="str">
            <v>SEGUROS POR OTROS CONCEPTOS</v>
          </cell>
          <cell r="L868">
            <v>1548.56</v>
          </cell>
          <cell r="N868">
            <v>2050.89</v>
          </cell>
          <cell r="P868">
            <v>-502.33</v>
          </cell>
        </row>
        <row r="869">
          <cell r="E869" t="str">
            <v>Total 625 Primas de seguros</v>
          </cell>
          <cell r="L869">
            <v>1365453.99</v>
          </cell>
          <cell r="N869">
            <v>1170359.3400000001</v>
          </cell>
          <cell r="P869">
            <v>195094.65</v>
          </cell>
        </row>
        <row r="870">
          <cell r="E870" t="str">
            <v>626 Servicios bancarios y similares</v>
          </cell>
          <cell r="L870">
            <v>1365453.99</v>
          </cell>
          <cell r="N870">
            <v>1170359.3400000001</v>
          </cell>
          <cell r="P870">
            <v>195094.65</v>
          </cell>
        </row>
        <row r="871">
          <cell r="E871" t="str">
            <v>629060 Otros servicios</v>
          </cell>
          <cell r="H871" t="str">
            <v>SERVICIOS BANCARIOS Y SIMILARES</v>
          </cell>
          <cell r="L871">
            <v>525578.02</v>
          </cell>
          <cell r="N871">
            <v>390661.22</v>
          </cell>
          <cell r="P871">
            <v>134916.79999999999</v>
          </cell>
        </row>
        <row r="872">
          <cell r="E872">
            <v>6290600000</v>
          </cell>
          <cell r="H872" t="str">
            <v>VIAJES</v>
          </cell>
          <cell r="L872">
            <v>890379.62</v>
          </cell>
          <cell r="N872">
            <v>792691.58</v>
          </cell>
          <cell r="P872">
            <v>97688.04</v>
          </cell>
        </row>
        <row r="873">
          <cell r="E873">
            <v>6290600100</v>
          </cell>
          <cell r="H873" t="str">
            <v>DESPLAZAMIENTO</v>
          </cell>
          <cell r="L873">
            <v>332036</v>
          </cell>
          <cell r="N873">
            <v>285103.88</v>
          </cell>
          <cell r="P873">
            <v>46932.12</v>
          </cell>
        </row>
        <row r="874">
          <cell r="E874">
            <v>6290601000</v>
          </cell>
          <cell r="H874" t="str">
            <v>DIETAS</v>
          </cell>
          <cell r="L874">
            <v>1025</v>
          </cell>
          <cell r="N874">
            <v>1290</v>
          </cell>
          <cell r="P874">
            <v>-265</v>
          </cell>
        </row>
        <row r="875">
          <cell r="E875">
            <v>6290602000</v>
          </cell>
          <cell r="H875" t="str">
            <v>ESTANCIAS Y OTROS</v>
          </cell>
          <cell r="L875">
            <v>611622.39</v>
          </cell>
          <cell r="N875">
            <v>523261.94</v>
          </cell>
          <cell r="P875">
            <v>88360.45</v>
          </cell>
        </row>
        <row r="876">
          <cell r="E876" t="str">
            <v>Total 629060 Otros servicios</v>
          </cell>
          <cell r="H876" t="str">
            <v>SERVICIO DE LIMPIEZA</v>
          </cell>
          <cell r="L876">
            <v>1835063.01</v>
          </cell>
          <cell r="N876">
            <v>1602347.4</v>
          </cell>
          <cell r="P876">
            <v>232715.61</v>
          </cell>
        </row>
        <row r="877">
          <cell r="E877">
            <v>6290650000</v>
          </cell>
          <cell r="H877" t="str">
            <v>LECTURA DE CONTADORES</v>
          </cell>
          <cell r="L877">
            <v>1835063.01</v>
          </cell>
          <cell r="N877">
            <v>1602347.4</v>
          </cell>
          <cell r="P877">
            <v>232715.61</v>
          </cell>
        </row>
        <row r="878">
          <cell r="E878" t="str">
            <v>624 Transportes y fletes</v>
          </cell>
          <cell r="H878" t="str">
            <v>GESTIONES DE COBRO Y CIERRE</v>
          </cell>
          <cell r="L878">
            <v>4299164.9000000004</v>
          </cell>
          <cell r="N878">
            <v>3296097.54</v>
          </cell>
          <cell r="P878">
            <v>1003067.36</v>
          </cell>
        </row>
        <row r="879">
          <cell r="E879">
            <v>6240600000</v>
          </cell>
          <cell r="H879" t="str">
            <v>TRANSPORTES Y FLETES</v>
          </cell>
          <cell r="L879">
            <v>172564.09</v>
          </cell>
          <cell r="N879">
            <v>156964.09</v>
          </cell>
          <cell r="P879">
            <v>15600</v>
          </cell>
        </row>
        <row r="880">
          <cell r="E880" t="str">
            <v>Total 624 Transportes y fletes</v>
          </cell>
          <cell r="H880" t="str">
            <v>SERVICIOS DE COMERCIALIZ.</v>
          </cell>
          <cell r="L880">
            <v>172564.09</v>
          </cell>
          <cell r="N880">
            <v>156964.09</v>
          </cell>
          <cell r="P880">
            <v>15600</v>
          </cell>
        </row>
        <row r="881">
          <cell r="E881">
            <v>6290652500</v>
          </cell>
          <cell r="H881" t="str">
            <v>SERVICIOS INFORMATICOS</v>
          </cell>
          <cell r="L881">
            <v>172564.09</v>
          </cell>
          <cell r="N881">
            <v>156964.09</v>
          </cell>
          <cell r="P881">
            <v>15600</v>
          </cell>
        </row>
        <row r="882">
          <cell r="E882" t="str">
            <v>626 Servicios bancarios y similares</v>
          </cell>
          <cell r="H882" t="str">
            <v>TELEFONO GAS</v>
          </cell>
          <cell r="L882">
            <v>1731340.9</v>
          </cell>
          <cell r="N882">
            <v>1465165.03</v>
          </cell>
          <cell r="P882">
            <v>266175.87</v>
          </cell>
        </row>
        <row r="883">
          <cell r="E883">
            <v>6260600000</v>
          </cell>
          <cell r="H883" t="str">
            <v>SERVICIOS BANCARIOS Y SIMILARES</v>
          </cell>
          <cell r="L883">
            <v>540938.69999999995</v>
          </cell>
          <cell r="N883">
            <v>525578.02</v>
          </cell>
          <cell r="P883">
            <v>15360.68</v>
          </cell>
        </row>
        <row r="884">
          <cell r="E884" t="str">
            <v>Total 626 Servicios bancarios y similares</v>
          </cell>
          <cell r="H884" t="str">
            <v>OTROS SERVICIOS</v>
          </cell>
          <cell r="L884">
            <v>540938.69999999995</v>
          </cell>
          <cell r="N884">
            <v>525578.02</v>
          </cell>
          <cell r="P884">
            <v>15360.68</v>
          </cell>
        </row>
        <row r="885">
          <cell r="E885" t="str">
            <v>62906 Otros servicios</v>
          </cell>
          <cell r="H885" t="str">
            <v>SERVICIOS CORPORATIVOS</v>
          </cell>
          <cell r="L885">
            <v>395.2</v>
          </cell>
          <cell r="N885">
            <v>395.2</v>
          </cell>
          <cell r="P885">
            <v>0</v>
          </cell>
        </row>
        <row r="886">
          <cell r="E886">
            <v>6290610000</v>
          </cell>
          <cell r="H886" t="str">
            <v>DOCUMENTACION</v>
          </cell>
          <cell r="L886">
            <v>204458.35</v>
          </cell>
          <cell r="N886">
            <v>183073.7</v>
          </cell>
          <cell r="P886">
            <v>21384.65</v>
          </cell>
        </row>
        <row r="887">
          <cell r="E887">
            <v>6290620200</v>
          </cell>
          <cell r="H887" t="str">
            <v>OTRAS CUOTAS</v>
          </cell>
          <cell r="L887">
            <v>336230.97</v>
          </cell>
          <cell r="N887">
            <v>336387.49</v>
          </cell>
          <cell r="P887">
            <v>-156.52000000000001</v>
          </cell>
        </row>
        <row r="888">
          <cell r="E888">
            <v>6290640000</v>
          </cell>
          <cell r="H888" t="str">
            <v>SERVICIO DE LIMPIEZA</v>
          </cell>
          <cell r="L888">
            <v>558195.89</v>
          </cell>
          <cell r="N888">
            <v>485598.01</v>
          </cell>
          <cell r="P888">
            <v>72597.88</v>
          </cell>
        </row>
        <row r="889">
          <cell r="E889">
            <v>6290650000</v>
          </cell>
          <cell r="H889" t="str">
            <v>LECTURA DE CONTADORES</v>
          </cell>
          <cell r="L889">
            <v>1886801.76</v>
          </cell>
          <cell r="N889">
            <v>1760173.76</v>
          </cell>
          <cell r="P889">
            <v>126628</v>
          </cell>
        </row>
        <row r="890">
          <cell r="E890">
            <v>6290650500</v>
          </cell>
          <cell r="H890" t="str">
            <v>GESTIONES DE COBRO Y CIERRE</v>
          </cell>
          <cell r="L890">
            <v>4789880.1900000004</v>
          </cell>
          <cell r="N890">
            <v>4299164.9000000004</v>
          </cell>
          <cell r="P890">
            <v>490715.29</v>
          </cell>
        </row>
        <row r="891">
          <cell r="E891">
            <v>6290651100</v>
          </cell>
          <cell r="H891" t="str">
            <v>COBRO APARTADOS BANCARIOS (con IVA)</v>
          </cell>
          <cell r="L891">
            <v>1300914.92</v>
          </cell>
          <cell r="N891">
            <v>1223585.8700000001</v>
          </cell>
          <cell r="P891">
            <v>77329.05</v>
          </cell>
        </row>
        <row r="892">
          <cell r="E892">
            <v>6290651500</v>
          </cell>
          <cell r="H892" t="str">
            <v>SERVICIOS DE COMERCIALIZ.</v>
          </cell>
          <cell r="L892">
            <v>1418191.04</v>
          </cell>
          <cell r="N892">
            <v>1279111.42</v>
          </cell>
          <cell r="P892">
            <v>139079.62</v>
          </cell>
        </row>
        <row r="893">
          <cell r="E893">
            <v>6290652500</v>
          </cell>
          <cell r="H893" t="str">
            <v>SERVICIOS INFORMATICOS</v>
          </cell>
          <cell r="L893">
            <v>2018259.74</v>
          </cell>
          <cell r="N893">
            <v>1573255.39</v>
          </cell>
          <cell r="P893">
            <v>445004.35</v>
          </cell>
        </row>
        <row r="894">
          <cell r="E894">
            <v>6290653500</v>
          </cell>
          <cell r="H894" t="str">
            <v>TELEFONO GAS</v>
          </cell>
          <cell r="L894">
            <v>1934025.9</v>
          </cell>
          <cell r="N894">
            <v>1731340.9</v>
          </cell>
          <cell r="P894">
            <v>202685</v>
          </cell>
        </row>
        <row r="895">
          <cell r="E895">
            <v>6290656000</v>
          </cell>
          <cell r="H895" t="str">
            <v>OTROS OPERADORES</v>
          </cell>
          <cell r="L895">
            <v>107903634.72</v>
          </cell>
          <cell r="N895">
            <v>96837136.269999996</v>
          </cell>
          <cell r="P895">
            <v>11066498.449999999</v>
          </cell>
        </row>
        <row r="896">
          <cell r="E896">
            <v>6290660000</v>
          </cell>
          <cell r="H896" t="str">
            <v>OTROS SERVICIOS</v>
          </cell>
          <cell r="L896">
            <v>6218137.5700000003</v>
          </cell>
          <cell r="N896">
            <v>4915463.6900000004</v>
          </cell>
          <cell r="P896">
            <v>1302673.8799999999</v>
          </cell>
        </row>
        <row r="897">
          <cell r="E897">
            <v>6291690000</v>
          </cell>
          <cell r="H897" t="str">
            <v>SERVICIOS CORPORATIVOS</v>
          </cell>
          <cell r="L897">
            <v>395.2</v>
          </cell>
          <cell r="N897">
            <v>395.2</v>
          </cell>
          <cell r="P897">
            <v>0</v>
          </cell>
        </row>
        <row r="898">
          <cell r="E898" t="str">
            <v>Total 62906 Otros servicios</v>
          </cell>
          <cell r="H898" t="str">
            <v>DOTACION AMORTIZACION INSTALACIONES INT</v>
          </cell>
          <cell r="L898">
            <v>128569126.25</v>
          </cell>
          <cell r="N898">
            <v>114624686.59999999</v>
          </cell>
          <cell r="P898">
            <v>13944439.65</v>
          </cell>
        </row>
        <row r="899">
          <cell r="E899">
            <v>6822710000</v>
          </cell>
          <cell r="H899" t="str">
            <v>DOTACION AMORTIZACION RED</v>
          </cell>
          <cell r="L899">
            <v>129110064.95</v>
          </cell>
          <cell r="N899">
            <v>115150264.62</v>
          </cell>
          <cell r="P899">
            <v>13959800.33</v>
          </cell>
        </row>
        <row r="900">
          <cell r="E900" t="str">
            <v>TOTAL SERVICIOS EXTERIORES</v>
          </cell>
          <cell r="H900" t="str">
            <v>DOTACION AMORTIZACION INSTAL AUX DE EXP</v>
          </cell>
          <cell r="L900">
            <v>185862591.40000001</v>
          </cell>
          <cell r="N900">
            <v>164532383.34999999</v>
          </cell>
          <cell r="P900">
            <v>21330208.050000001</v>
          </cell>
        </row>
        <row r="901">
          <cell r="E901">
            <v>6822740000</v>
          </cell>
          <cell r="H901" t="str">
            <v>DOTACION AMORTIZACION CONTADORES</v>
          </cell>
          <cell r="L901">
            <v>2998116.59</v>
          </cell>
          <cell r="N901">
            <v>2611309.63</v>
          </cell>
          <cell r="P901">
            <v>386806.96</v>
          </cell>
        </row>
        <row r="902">
          <cell r="E902">
            <v>6822750000</v>
          </cell>
          <cell r="H902" t="str">
            <v>DOTACION AMORTIZACION INSTALACIONES COM</v>
          </cell>
          <cell r="L902">
            <v>1964598.11</v>
          </cell>
          <cell r="N902">
            <v>1716304.87</v>
          </cell>
          <cell r="P902">
            <v>248293.24</v>
          </cell>
        </row>
        <row r="903">
          <cell r="E903" t="str">
            <v>AMORTIZACIONES</v>
          </cell>
          <cell r="H903" t="str">
            <v>DOTACION AMORTIZACION MAQUINARIA</v>
          </cell>
          <cell r="L903">
            <v>46648.6</v>
          </cell>
          <cell r="N903">
            <v>40817.519999999997</v>
          </cell>
          <cell r="P903">
            <v>5831.08</v>
          </cell>
        </row>
        <row r="904">
          <cell r="E904">
            <v>6824700000</v>
          </cell>
          <cell r="H904" t="str">
            <v>DOTACION AMORTIZACION UTILLAJE</v>
          </cell>
          <cell r="L904">
            <v>195762.34</v>
          </cell>
          <cell r="N904">
            <v>170138.44</v>
          </cell>
          <cell r="P904">
            <v>25623.9</v>
          </cell>
        </row>
        <row r="905">
          <cell r="E905" t="str">
            <v>681 Amortización del inmovilizado inmaterial</v>
          </cell>
          <cell r="H905" t="str">
            <v>DOTACION AMORTIZACION MOBILIARIO</v>
          </cell>
          <cell r="L905">
            <v>448823.52</v>
          </cell>
          <cell r="N905">
            <v>388400.69</v>
          </cell>
          <cell r="P905">
            <v>60422.83</v>
          </cell>
        </row>
        <row r="906">
          <cell r="E906">
            <v>6815700000</v>
          </cell>
          <cell r="H906" t="str">
            <v>DOTACION AMORTIZACION APLICACIONES INFO</v>
          </cell>
          <cell r="L906">
            <v>3833253.65</v>
          </cell>
          <cell r="N906">
            <v>3386664.05</v>
          </cell>
          <cell r="P906">
            <v>446589.6</v>
          </cell>
        </row>
        <row r="907">
          <cell r="E907" t="str">
            <v>Total 681 Amort. del inmovilizado inmaterial</v>
          </cell>
          <cell r="H907" t="str">
            <v>DOTACION AMORTIZACION ELEMENTOS DE TRAN</v>
          </cell>
          <cell r="L907">
            <v>3833253.65</v>
          </cell>
          <cell r="N907">
            <v>3386664.05</v>
          </cell>
          <cell r="P907">
            <v>446589.6</v>
          </cell>
        </row>
        <row r="908">
          <cell r="E908" t="str">
            <v>682 Amortización del inmovilizado material</v>
          </cell>
          <cell r="L908">
            <v>38683940.380000003</v>
          </cell>
          <cell r="N908">
            <v>33796304.100000001</v>
          </cell>
          <cell r="P908">
            <v>4887636.28</v>
          </cell>
        </row>
        <row r="909">
          <cell r="E909">
            <v>6820795000</v>
          </cell>
          <cell r="H909" t="str">
            <v>B10 ACT AMORT INMOV MATERIAL</v>
          </cell>
          <cell r="L909">
            <v>7125859.0899999999</v>
          </cell>
          <cell r="N909">
            <v>6097741.04</v>
          </cell>
          <cell r="P909">
            <v>1028118.05</v>
          </cell>
        </row>
        <row r="910">
          <cell r="E910">
            <v>6821710000</v>
          </cell>
          <cell r="H910" t="str">
            <v>DOTACION AMORTIZACION INSTALACIONES INT</v>
          </cell>
          <cell r="L910">
            <v>1168898.1599999999</v>
          </cell>
          <cell r="N910">
            <v>1033842.72</v>
          </cell>
          <cell r="P910">
            <v>135055.44</v>
          </cell>
        </row>
        <row r="911">
          <cell r="E911">
            <v>6822710000</v>
          </cell>
          <cell r="H911" t="str">
            <v>DOTACION AMORTIZACION RED</v>
          </cell>
          <cell r="L911">
            <v>26116558.059999999</v>
          </cell>
          <cell r="N911">
            <v>23184861.280000001</v>
          </cell>
          <cell r="P911">
            <v>2931696.78</v>
          </cell>
        </row>
        <row r="912">
          <cell r="E912">
            <v>6822730000</v>
          </cell>
          <cell r="H912" t="str">
            <v>DOTACION AMORTIZACION INSTAL AUX DE EXP</v>
          </cell>
          <cell r="L912">
            <v>766780.17</v>
          </cell>
          <cell r="N912">
            <v>673347.81</v>
          </cell>
          <cell r="P912">
            <v>93432.36</v>
          </cell>
        </row>
        <row r="913">
          <cell r="E913">
            <v>6822740000</v>
          </cell>
          <cell r="H913" t="str">
            <v>DOTACION AMORTIZACION CONTADORES</v>
          </cell>
          <cell r="L913">
            <v>3387270.79</v>
          </cell>
          <cell r="N913">
            <v>2998116.59</v>
          </cell>
          <cell r="P913">
            <v>389154.2</v>
          </cell>
        </row>
        <row r="914">
          <cell r="E914">
            <v>6822750000</v>
          </cell>
          <cell r="H914" t="str">
            <v>DOTACION AMORTIZACION INSTALACIONES COM</v>
          </cell>
          <cell r="L914">
            <v>2213711.61</v>
          </cell>
          <cell r="N914">
            <v>1964598.11</v>
          </cell>
          <cell r="P914">
            <v>249113.5</v>
          </cell>
        </row>
        <row r="915">
          <cell r="E915">
            <v>6823700000</v>
          </cell>
          <cell r="H915" t="str">
            <v>DOTACION AMORTIZACION MAQUINARIA</v>
          </cell>
          <cell r="L915">
            <v>52479.67</v>
          </cell>
          <cell r="N915">
            <v>46648.6</v>
          </cell>
          <cell r="P915">
            <v>5831.07</v>
          </cell>
        </row>
        <row r="916">
          <cell r="E916">
            <v>6824700000</v>
          </cell>
          <cell r="H916" t="str">
            <v>DOTACION AMORTIZACION UTILLAJE</v>
          </cell>
          <cell r="L916">
            <v>223990.01</v>
          </cell>
          <cell r="N916">
            <v>195762.34</v>
          </cell>
          <cell r="P916">
            <v>28227.67</v>
          </cell>
        </row>
        <row r="917">
          <cell r="E917">
            <v>6826700000</v>
          </cell>
          <cell r="H917" t="str">
            <v>DOTACION AMORTIZACION MOBILIARIO</v>
          </cell>
          <cell r="L917">
            <v>509961.91</v>
          </cell>
          <cell r="N917">
            <v>448823.52</v>
          </cell>
          <cell r="P917">
            <v>61138.39</v>
          </cell>
        </row>
        <row r="918">
          <cell r="E918">
            <v>6827700000</v>
          </cell>
          <cell r="H918" t="str">
            <v>DOTACION AMORTIZ EQU P/PROCESOS DE INFO</v>
          </cell>
          <cell r="L918">
            <v>1115392.23</v>
          </cell>
          <cell r="N918">
            <v>1018774.82</v>
          </cell>
          <cell r="P918">
            <v>96617.41</v>
          </cell>
        </row>
        <row r="919">
          <cell r="E919">
            <v>6828700000</v>
          </cell>
          <cell r="H919" t="str">
            <v>DOTACION AMORTIZACION ELEMENTOS DE TRAN</v>
          </cell>
          <cell r="L919">
            <v>1141763.53</v>
          </cell>
          <cell r="N919">
            <v>1021423.55</v>
          </cell>
          <cell r="P919">
            <v>120339.98</v>
          </cell>
        </row>
        <row r="920">
          <cell r="E920" t="str">
            <v>Total 682 Amort. del inmovilizado material</v>
          </cell>
          <cell r="L920">
            <v>43822665.229999997</v>
          </cell>
          <cell r="N920">
            <v>38683940.380000003</v>
          </cell>
          <cell r="P920">
            <v>5138724.8499999996</v>
          </cell>
        </row>
        <row r="921">
          <cell r="E921" t="str">
            <v>TOTAL AMORTIZACIONES</v>
          </cell>
          <cell r="L921">
            <v>47655918.880000003</v>
          </cell>
          <cell r="N921">
            <v>42070604.43</v>
          </cell>
          <cell r="P921">
            <v>5585314.4500000002</v>
          </cell>
        </row>
        <row r="922">
          <cell r="E922" t="str">
            <v>62909 Otros gastos de explotación</v>
          </cell>
        </row>
        <row r="923">
          <cell r="E923">
            <v>6290900000</v>
          </cell>
          <cell r="H923" t="str">
            <v>INDEMNIZACIONES</v>
          </cell>
          <cell r="L923">
            <v>512950.14</v>
          </cell>
          <cell r="N923">
            <v>512950.14</v>
          </cell>
          <cell r="P923">
            <v>0</v>
          </cell>
        </row>
        <row r="924">
          <cell r="E924" t="str">
            <v>PROVISIONES</v>
          </cell>
          <cell r="H924" t="str">
            <v>MULTAS Y SANCIONES</v>
          </cell>
          <cell r="L924">
            <v>267410.84999999998</v>
          </cell>
          <cell r="N924">
            <v>266297.3</v>
          </cell>
          <cell r="P924">
            <v>1113.55</v>
          </cell>
        </row>
        <row r="925">
          <cell r="E925">
            <v>6290901500</v>
          </cell>
          <cell r="H925" t="str">
            <v>GASTOS NO DEDUCIBLES</v>
          </cell>
          <cell r="L925">
            <v>184367.95</v>
          </cell>
          <cell r="N925">
            <v>179138.55</v>
          </cell>
          <cell r="P925">
            <v>5229.3999999999996</v>
          </cell>
        </row>
        <row r="926">
          <cell r="E926" t="str">
            <v>694 Dotación a la provisión para insolv.tráf.</v>
          </cell>
          <cell r="H926" t="str">
            <v>GASTOS MENORES</v>
          </cell>
          <cell r="L926">
            <v>3512676.44</v>
          </cell>
          <cell r="N926">
            <v>1844785.05</v>
          </cell>
          <cell r="P926">
            <v>1667891.39</v>
          </cell>
        </row>
        <row r="927">
          <cell r="E927">
            <v>6940000100</v>
          </cell>
          <cell r="H927" t="str">
            <v>DOTACION PROVISION PARA INSOLVENCIAS DE</v>
          </cell>
          <cell r="L927">
            <v>2880000</v>
          </cell>
          <cell r="N927">
            <v>2560000</v>
          </cell>
          <cell r="P927">
            <v>320000</v>
          </cell>
        </row>
        <row r="928">
          <cell r="E928" t="str">
            <v>Total 694 Dotación a la prov. insolv.tráf.</v>
          </cell>
          <cell r="L928">
            <v>2880000</v>
          </cell>
          <cell r="N928">
            <v>2560000</v>
          </cell>
          <cell r="P928">
            <v>320000</v>
          </cell>
        </row>
        <row r="929">
          <cell r="E929" t="str">
            <v>TOTAL PROVISIONES</v>
          </cell>
          <cell r="L929">
            <v>2880000</v>
          </cell>
          <cell r="N929">
            <v>2560000</v>
          </cell>
          <cell r="P929">
            <v>320000</v>
          </cell>
        </row>
        <row r="931">
          <cell r="E931" t="str">
            <v>TOTAL GASTOS OPERATIVOS</v>
          </cell>
          <cell r="L931">
            <v>563892632.24000001</v>
          </cell>
          <cell r="N931">
            <v>493290720</v>
          </cell>
          <cell r="P931">
            <v>70601912.239999995</v>
          </cell>
        </row>
        <row r="932">
          <cell r="E932" t="str">
            <v>OTROS GASTOS DE EXPLOTACIÓN</v>
          </cell>
        </row>
        <row r="934">
          <cell r="E934" t="str">
            <v>62909 Otros gastos de explotación</v>
          </cell>
          <cell r="L934">
            <v>14521633.380000001</v>
          </cell>
          <cell r="N934">
            <v>12251742</v>
          </cell>
          <cell r="P934">
            <v>2269891.38</v>
          </cell>
        </row>
        <row r="935">
          <cell r="E935">
            <v>6290900000</v>
          </cell>
          <cell r="H935" t="str">
            <v>INDEMNIZACIONES</v>
          </cell>
          <cell r="L935">
            <v>512950.14</v>
          </cell>
          <cell r="N935">
            <v>512950.14</v>
          </cell>
          <cell r="P935">
            <v>0</v>
          </cell>
        </row>
        <row r="936">
          <cell r="E936">
            <v>6290900500</v>
          </cell>
          <cell r="H936" t="str">
            <v>MULTAS Y SANCIONES</v>
          </cell>
          <cell r="L936">
            <v>267410.84999999998</v>
          </cell>
          <cell r="N936">
            <v>267410.84999999998</v>
          </cell>
          <cell r="P936">
            <v>0</v>
          </cell>
        </row>
        <row r="937">
          <cell r="E937">
            <v>6290901500</v>
          </cell>
          <cell r="H937" t="str">
            <v>GASTOS NO DEDUCIBLES</v>
          </cell>
          <cell r="L937">
            <v>200325.96</v>
          </cell>
          <cell r="N937">
            <v>184367.95</v>
          </cell>
          <cell r="P937">
            <v>15958.01</v>
          </cell>
        </row>
        <row r="938">
          <cell r="E938">
            <v>6290902000</v>
          </cell>
          <cell r="H938" t="str">
            <v>GASTOS MENORES</v>
          </cell>
          <cell r="L938">
            <v>3731654.11</v>
          </cell>
          <cell r="N938">
            <v>3512676.44</v>
          </cell>
          <cell r="P938">
            <v>218977.67</v>
          </cell>
        </row>
        <row r="939">
          <cell r="E939" t="str">
            <v>Total 62909 Otros gastos de explotación</v>
          </cell>
          <cell r="I939" t="str">
            <v xml:space="preserve">                 Balance Contable - Estructura México</v>
          </cell>
          <cell r="L939">
            <v>4712341.0599999996</v>
          </cell>
          <cell r="N939">
            <v>4477405.38</v>
          </cell>
          <cell r="O939" t="str">
            <v>Hora</v>
          </cell>
          <cell r="P939">
            <v>234935.67999999999</v>
          </cell>
          <cell r="Q939">
            <v>0.39379629629629626</v>
          </cell>
        </row>
        <row r="940">
          <cell r="E940" t="str">
            <v>TOTAL OTROS GASTOS DE EXPLOTACIÓN</v>
          </cell>
          <cell r="L940">
            <v>4712341.0599999996</v>
          </cell>
          <cell r="N940">
            <v>4477405.38</v>
          </cell>
          <cell r="O940" t="str">
            <v>RFBILA00</v>
          </cell>
          <cell r="P940">
            <v>234935.67999999999</v>
          </cell>
        </row>
        <row r="942">
          <cell r="F942">
            <v>37</v>
          </cell>
          <cell r="G942" t="str">
            <v>División</v>
          </cell>
          <cell r="J942" t="str">
            <v>****</v>
          </cell>
          <cell r="O942" t="str">
            <v>Imptes en</v>
          </cell>
        </row>
        <row r="943">
          <cell r="E943" t="str">
            <v>TOTAL GASTOS OPERATIVOS</v>
          </cell>
          <cell r="L943">
            <v>631322629.62</v>
          </cell>
          <cell r="N943">
            <v>563892632.24000001</v>
          </cell>
          <cell r="P943">
            <v>67429997.379999995</v>
          </cell>
        </row>
        <row r="944">
          <cell r="E944" t="str">
            <v>=======================</v>
          </cell>
          <cell r="K944" t="str">
            <v>..Interv.informe.</v>
          </cell>
          <cell r="M944" t="str">
            <v>..Comp. periodos</v>
          </cell>
          <cell r="P944" t="str">
            <v>.......absolutos</v>
          </cell>
        </row>
        <row r="945">
          <cell r="E945" t="str">
            <v>..................................................</v>
          </cell>
          <cell r="K945" t="str">
            <v>(08.2004-08.2004)</v>
          </cell>
          <cell r="M945" t="str">
            <v>(07.2004-07.2004)</v>
          </cell>
          <cell r="P945" t="str">
            <v>.....Desviación</v>
          </cell>
        </row>
        <row r="946">
          <cell r="E946" t="str">
            <v>RESULTADO OPERATIVO</v>
          </cell>
          <cell r="L946">
            <v>4439186.3899999997</v>
          </cell>
          <cell r="N946">
            <v>14521633.380000001</v>
          </cell>
          <cell r="P946">
            <v>-10082446.99</v>
          </cell>
        </row>
        <row r="947">
          <cell r="E947" t="str">
            <v>===================</v>
          </cell>
        </row>
        <row r="948">
          <cell r="E948" t="str">
            <v>====================</v>
          </cell>
        </row>
        <row r="949">
          <cell r="E949" t="str">
            <v>.</v>
          </cell>
        </row>
        <row r="950">
          <cell r="E950" t="str">
            <v>.</v>
          </cell>
        </row>
        <row r="951">
          <cell r="E951" t="str">
            <v>INGRESOS FINANCIEROS</v>
          </cell>
          <cell r="I951" t="str">
            <v xml:space="preserve">                 Balance Contable - Estructura México</v>
          </cell>
          <cell r="O951" t="str">
            <v>Hora</v>
          </cell>
          <cell r="Q951">
            <v>0.4163425925925926</v>
          </cell>
        </row>
        <row r="952">
          <cell r="E952" t="str">
            <v>====================</v>
          </cell>
          <cell r="O952" t="str">
            <v>RFBILA00</v>
          </cell>
        </row>
        <row r="953">
          <cell r="E953" t="str">
            <v>76 Ingresos financieros</v>
          </cell>
        </row>
        <row r="954">
          <cell r="E954">
            <v>7610000100</v>
          </cell>
          <cell r="F954">
            <v>37</v>
          </cell>
          <cell r="G954" t="str">
            <v>División</v>
          </cell>
          <cell r="H954" t="str">
            <v>INTERESES INVERSIONES FINANCIERAS TEMPO</v>
          </cell>
          <cell r="J954" t="str">
            <v>****</v>
          </cell>
          <cell r="L954">
            <v>-430280.07</v>
          </cell>
          <cell r="N954">
            <v>-363996.05</v>
          </cell>
          <cell r="O954" t="str">
            <v>Imptes en</v>
          </cell>
          <cell r="P954">
            <v>-66284.02</v>
          </cell>
        </row>
        <row r="955">
          <cell r="E955">
            <v>7640010000</v>
          </cell>
          <cell r="H955" t="str">
            <v>INTERESES DE CUENTAS BANCARIAS</v>
          </cell>
          <cell r="L955">
            <v>-2830.47</v>
          </cell>
          <cell r="N955">
            <v>-2181.04</v>
          </cell>
          <cell r="P955">
            <v>-649.42999999999995</v>
          </cell>
        </row>
        <row r="956">
          <cell r="E956" t="str">
            <v>Textos............................................</v>
          </cell>
          <cell r="H956" t="str">
            <v>DESCUENTOS SOBRE COMPRAS PRONTO PAGO A</v>
          </cell>
          <cell r="K956" t="str">
            <v>..Interv.informe.</v>
          </cell>
          <cell r="L956">
            <v>-567887.57999999996</v>
          </cell>
          <cell r="M956" t="str">
            <v>..Comp. periodos</v>
          </cell>
          <cell r="N956">
            <v>-471827.93</v>
          </cell>
          <cell r="P956" t="str">
            <v>.......absolutos</v>
          </cell>
        </row>
        <row r="957">
          <cell r="E957" t="str">
            <v>..................................................</v>
          </cell>
          <cell r="H957" t="str">
            <v>DIFERENCIAS POSITIVAS DE CAMBIO</v>
          </cell>
          <cell r="K957" t="str">
            <v>(09.2004-09.2004)</v>
          </cell>
          <cell r="L957">
            <v>-185784.57</v>
          </cell>
          <cell r="M957" t="str">
            <v>(08.2004-08.2004)</v>
          </cell>
          <cell r="N957">
            <v>-166805.38</v>
          </cell>
          <cell r="P957" t="str">
            <v>.....Desviación</v>
          </cell>
        </row>
        <row r="958">
          <cell r="E958">
            <v>7680000112</v>
          </cell>
          <cell r="H958" t="str">
            <v>INGRESO TEORICO POR DIFERENCIA EN TIPO</v>
          </cell>
          <cell r="L958">
            <v>707108.37</v>
          </cell>
          <cell r="N958">
            <v>672677.07</v>
          </cell>
          <cell r="P958">
            <v>34431.300000000003</v>
          </cell>
        </row>
        <row r="959">
          <cell r="E959" t="str">
            <v>RESULTADO FINANCIERO</v>
          </cell>
          <cell r="H959" t="str">
            <v>INGRESOS POR APLAZAMIENTO PAGOS FACTURA</v>
          </cell>
          <cell r="L959">
            <v>-3185341.27</v>
          </cell>
          <cell r="N959">
            <v>-3281452.81</v>
          </cell>
          <cell r="P959">
            <v>96111.54</v>
          </cell>
        </row>
        <row r="960">
          <cell r="E960" t="str">
            <v>====================</v>
          </cell>
          <cell r="H960" t="str">
            <v>INGRESOS FINANCIEROS VARIOS</v>
          </cell>
          <cell r="L960">
            <v>-1285722.77</v>
          </cell>
          <cell r="N960">
            <v>-949973.36</v>
          </cell>
          <cell r="P960">
            <v>-335749.41</v>
          </cell>
        </row>
        <row r="961">
          <cell r="E961" t="str">
            <v>.</v>
          </cell>
          <cell r="H961" t="str">
            <v>B10 ACT REPOMO</v>
          </cell>
          <cell r="L961">
            <v>-19663745.98</v>
          </cell>
          <cell r="N961">
            <v>-18256903.199999999</v>
          </cell>
          <cell r="P961">
            <v>-1406842.78</v>
          </cell>
        </row>
        <row r="962">
          <cell r="E962" t="str">
            <v>.</v>
          </cell>
          <cell r="L962">
            <v>-24614484.34</v>
          </cell>
          <cell r="N962">
            <v>-22820462.699999999</v>
          </cell>
          <cell r="P962">
            <v>-1794021.64</v>
          </cell>
        </row>
        <row r="963">
          <cell r="E963" t="str">
            <v>INGRESOS FINANCIEROS</v>
          </cell>
        </row>
        <row r="964">
          <cell r="E964" t="str">
            <v>====================</v>
          </cell>
          <cell r="L964">
            <v>-24614484.34</v>
          </cell>
          <cell r="N964">
            <v>-22820462.699999999</v>
          </cell>
          <cell r="P964">
            <v>-1794021.64</v>
          </cell>
        </row>
        <row r="965">
          <cell r="E965" t="str">
            <v>76 Ingresos financieros</v>
          </cell>
        </row>
        <row r="966">
          <cell r="E966">
            <v>7610000100</v>
          </cell>
          <cell r="H966" t="str">
            <v>INTERESES INVERSIONES FINANCIERAS TEMPO</v>
          </cell>
          <cell r="L966">
            <v>-526925.46</v>
          </cell>
          <cell r="N966">
            <v>-430280.07</v>
          </cell>
          <cell r="P966">
            <v>-96645.39</v>
          </cell>
        </row>
        <row r="967">
          <cell r="E967">
            <v>7640010000</v>
          </cell>
          <cell r="H967" t="str">
            <v>INTERESES DE CUENTAS BANCARIAS</v>
          </cell>
          <cell r="L967">
            <v>-3249.79</v>
          </cell>
          <cell r="N967">
            <v>-2830.47</v>
          </cell>
          <cell r="P967">
            <v>-419.32</v>
          </cell>
        </row>
        <row r="968">
          <cell r="E968">
            <v>7650000100</v>
          </cell>
          <cell r="H968" t="str">
            <v>DESCUENTOS SOBRE COMPRAS PRONTO PAGO A</v>
          </cell>
          <cell r="L968">
            <v>-606006.61</v>
          </cell>
          <cell r="N968">
            <v>-567887.57999999996</v>
          </cell>
          <cell r="P968">
            <v>-38119.03</v>
          </cell>
        </row>
        <row r="969">
          <cell r="E969">
            <v>7680000100</v>
          </cell>
          <cell r="H969" t="str">
            <v>DIFERENCIAS POSITIVAS DE CAMBIO</v>
          </cell>
          <cell r="L969">
            <v>-199422.07999999999</v>
          </cell>
          <cell r="N969">
            <v>-185784.57</v>
          </cell>
          <cell r="P969">
            <v>-13637.51</v>
          </cell>
        </row>
        <row r="970">
          <cell r="E970">
            <v>7680000112</v>
          </cell>
          <cell r="H970" t="str">
            <v>INGRESO TEORICO POR DIFERENCIA EN TIPO</v>
          </cell>
          <cell r="L970">
            <v>808255.08</v>
          </cell>
          <cell r="N970">
            <v>707108.37</v>
          </cell>
          <cell r="P970">
            <v>101146.71</v>
          </cell>
        </row>
        <row r="971">
          <cell r="E971">
            <v>7690000000</v>
          </cell>
          <cell r="H971" t="str">
            <v>INGRESOS POR APLAZAMIENTO PAGOS FACTURA</v>
          </cell>
          <cell r="L971">
            <v>-3354399.99</v>
          </cell>
          <cell r="N971">
            <v>-3185341.27</v>
          </cell>
          <cell r="P971">
            <v>-169058.72</v>
          </cell>
        </row>
        <row r="972">
          <cell r="E972">
            <v>7690000900</v>
          </cell>
          <cell r="H972" t="str">
            <v>INGRESOS FINANCIEROS VARIOS</v>
          </cell>
          <cell r="L972">
            <v>-1401758.77</v>
          </cell>
          <cell r="N972">
            <v>-1285722.77</v>
          </cell>
          <cell r="P972">
            <v>-116036</v>
          </cell>
        </row>
        <row r="973">
          <cell r="E973">
            <v>7690010000</v>
          </cell>
          <cell r="H973" t="str">
            <v>B10 ACT REPOMO</v>
          </cell>
          <cell r="L973">
            <v>-25360841.23</v>
          </cell>
          <cell r="N973">
            <v>-19663745.98</v>
          </cell>
          <cell r="P973">
            <v>-5697095.25</v>
          </cell>
        </row>
        <row r="974">
          <cell r="E974" t="str">
            <v>Total 76 Ingresos financieros</v>
          </cell>
          <cell r="H974" t="str">
            <v>COMISIONES DIVERSAS</v>
          </cell>
          <cell r="L974">
            <v>-30644348.850000001</v>
          </cell>
          <cell r="N974">
            <v>-24614484.34</v>
          </cell>
          <cell r="P974">
            <v>-6029864.5099999998</v>
          </cell>
        </row>
        <row r="975">
          <cell r="E975">
            <v>6690050500</v>
          </cell>
          <cell r="H975" t="str">
            <v>COMISIONES DIVERSAS (CON IVA)</v>
          </cell>
          <cell r="L975">
            <v>1948.39</v>
          </cell>
          <cell r="N975">
            <v>1948.39</v>
          </cell>
          <cell r="P975">
            <v>0</v>
          </cell>
        </row>
        <row r="976">
          <cell r="E976" t="str">
            <v>TOTAL INGRESOS FINANCIEROS</v>
          </cell>
          <cell r="H976" t="str">
            <v>OTROS GASTOS FINANCIEROS DIVERSOS</v>
          </cell>
          <cell r="L976">
            <v>-30644348.850000001</v>
          </cell>
          <cell r="N976">
            <v>-24614484.34</v>
          </cell>
          <cell r="P976">
            <v>-6029864.5099999998</v>
          </cell>
        </row>
        <row r="977">
          <cell r="E977" t="str">
            <v>==========================</v>
          </cell>
          <cell r="L977">
            <v>66736042.289999999</v>
          </cell>
          <cell r="N977">
            <v>59027240.450000003</v>
          </cell>
          <cell r="P977">
            <v>7708801.8399999999</v>
          </cell>
        </row>
        <row r="979">
          <cell r="E979" t="str">
            <v>GASTOS FINANCIEROS</v>
          </cell>
          <cell r="L979">
            <v>66736042.289999999</v>
          </cell>
          <cell r="N979">
            <v>59027240.450000003</v>
          </cell>
          <cell r="P979">
            <v>7708801.8399999999</v>
          </cell>
        </row>
        <row r="980">
          <cell r="E980" t="str">
            <v>==================</v>
          </cell>
        </row>
        <row r="981">
          <cell r="E981" t="str">
            <v>66 Gastos financieros</v>
          </cell>
        </row>
        <row r="982">
          <cell r="E982">
            <v>6680000100</v>
          </cell>
          <cell r="H982" t="str">
            <v>DIFERENCIAS NEGATIVAS DE CAMBIO</v>
          </cell>
          <cell r="L982">
            <v>1460618.3</v>
          </cell>
          <cell r="N982">
            <v>318832.39</v>
          </cell>
          <cell r="P982">
            <v>1141785.9099999999</v>
          </cell>
        </row>
        <row r="983">
          <cell r="E983">
            <v>6680000112</v>
          </cell>
          <cell r="H983" t="str">
            <v>GASTO TEORICO POR DIFERENCIA EN TIPO DE</v>
          </cell>
          <cell r="L983">
            <v>-1861474.16</v>
          </cell>
          <cell r="N983">
            <v>-825535.24</v>
          </cell>
          <cell r="P983">
            <v>-1035938.92</v>
          </cell>
        </row>
        <row r="984">
          <cell r="E984">
            <v>6690020000</v>
          </cell>
          <cell r="H984" t="str">
            <v>GASTOS POR TRANSFERENCIAS</v>
          </cell>
          <cell r="L984">
            <v>37218.160000000003</v>
          </cell>
          <cell r="N984">
            <v>34063.160000000003</v>
          </cell>
          <cell r="P984">
            <v>3155</v>
          </cell>
        </row>
        <row r="985">
          <cell r="E985">
            <v>6690040000</v>
          </cell>
          <cell r="H985" t="str">
            <v>COMISION DE MANTENIMIENTO Y SERVICIO</v>
          </cell>
          <cell r="L985">
            <v>236967.82</v>
          </cell>
          <cell r="N985">
            <v>98102.41</v>
          </cell>
          <cell r="P985">
            <v>138865.41</v>
          </cell>
        </row>
        <row r="986">
          <cell r="E986">
            <v>6690050000</v>
          </cell>
          <cell r="H986" t="str">
            <v>COMISIONES DIVERSAS</v>
          </cell>
          <cell r="L986">
            <v>1292127.75</v>
          </cell>
          <cell r="N986">
            <v>1146654.24</v>
          </cell>
          <cell r="P986">
            <v>145473.51</v>
          </cell>
        </row>
        <row r="987">
          <cell r="E987">
            <v>6690050500</v>
          </cell>
          <cell r="H987" t="str">
            <v>COMISIONES DIVERSAS (CON IVA)</v>
          </cell>
          <cell r="I987" t="str">
            <v xml:space="preserve">                 Balance Contable - Estructura México</v>
          </cell>
          <cell r="L987">
            <v>1948.39</v>
          </cell>
          <cell r="N987">
            <v>1948.39</v>
          </cell>
          <cell r="O987" t="str">
            <v>Hora</v>
          </cell>
          <cell r="P987">
            <v>0</v>
          </cell>
          <cell r="Q987">
            <v>0.39379629629629626</v>
          </cell>
        </row>
        <row r="988">
          <cell r="E988">
            <v>6690060000</v>
          </cell>
          <cell r="H988" t="str">
            <v>OTROS GASTOS FINANCIEROS DIVERSOS</v>
          </cell>
          <cell r="L988">
            <v>73012573.790000007</v>
          </cell>
          <cell r="N988">
            <v>65961976.939999998</v>
          </cell>
          <cell r="O988" t="str">
            <v>RFBILA00</v>
          </cell>
          <cell r="P988">
            <v>7050596.8499999996</v>
          </cell>
        </row>
        <row r="989">
          <cell r="E989" t="str">
            <v>Total 66 Gastos financieros</v>
          </cell>
          <cell r="L989">
            <v>74179980.049999997</v>
          </cell>
          <cell r="N989">
            <v>66736042.289999999</v>
          </cell>
          <cell r="P989">
            <v>7443937.7599999998</v>
          </cell>
        </row>
        <row r="990">
          <cell r="F990">
            <v>37</v>
          </cell>
          <cell r="G990" t="str">
            <v>División</v>
          </cell>
          <cell r="J990" t="str">
            <v>****</v>
          </cell>
          <cell r="O990" t="str">
            <v>Imptes en</v>
          </cell>
        </row>
        <row r="991">
          <cell r="E991" t="str">
            <v>TOTAL GASTOS FINANCIEROS</v>
          </cell>
          <cell r="L991">
            <v>74179980.049999997</v>
          </cell>
          <cell r="N991">
            <v>66736042.289999999</v>
          </cell>
          <cell r="P991">
            <v>7443937.7599999998</v>
          </cell>
        </row>
        <row r="992">
          <cell r="E992" t="str">
            <v>========================</v>
          </cell>
          <cell r="K992" t="str">
            <v>..Interv.informe.</v>
          </cell>
          <cell r="M992" t="str">
            <v>..Comp. periodos</v>
          </cell>
          <cell r="P992" t="str">
            <v>.......absolutos</v>
          </cell>
        </row>
        <row r="993">
          <cell r="E993" t="str">
            <v>..................................................</v>
          </cell>
          <cell r="K993" t="str">
            <v>(08.2004-08.2004)</v>
          </cell>
          <cell r="M993" t="str">
            <v>(07.2004-07.2004)</v>
          </cell>
          <cell r="P993" t="str">
            <v>.....Desviación</v>
          </cell>
        </row>
        <row r="994">
          <cell r="E994" t="str">
            <v>TOTAL RESULTADO FINANCIERO</v>
          </cell>
          <cell r="L994">
            <v>43535631.200000003</v>
          </cell>
          <cell r="N994">
            <v>42121557.950000003</v>
          </cell>
          <cell r="P994">
            <v>1414073.25</v>
          </cell>
        </row>
        <row r="995">
          <cell r="E995" t="str">
            <v>==========================</v>
          </cell>
        </row>
        <row r="996">
          <cell r="E996" t="str">
            <v>==========================</v>
          </cell>
        </row>
        <row r="997">
          <cell r="E997" t="str">
            <v>.</v>
          </cell>
        </row>
        <row r="998">
          <cell r="E998" t="str">
            <v>.</v>
          </cell>
        </row>
        <row r="999">
          <cell r="E999" t="str">
            <v>INGRESOS EXTRAORDINARIOS</v>
          </cell>
          <cell r="I999" t="str">
            <v xml:space="preserve">                 Balance Contable - Estructura México</v>
          </cell>
          <cell r="O999" t="str">
            <v>Hora</v>
          </cell>
          <cell r="Q999">
            <v>0.4163425925925926</v>
          </cell>
        </row>
        <row r="1000">
          <cell r="E1000" t="str">
            <v>========================</v>
          </cell>
          <cell r="O1000" t="str">
            <v>RFBILA00</v>
          </cell>
        </row>
        <row r="1001">
          <cell r="E1001" t="str">
            <v>77 Benef. del inmovilizado e ingresos extra.</v>
          </cell>
        </row>
        <row r="1002">
          <cell r="E1002">
            <v>7710000100</v>
          </cell>
          <cell r="F1002">
            <v>37</v>
          </cell>
          <cell r="G1002" t="str">
            <v>División</v>
          </cell>
          <cell r="H1002" t="str">
            <v>BENEFICIOS PROCEDENTES DEL INMOVILIZADO</v>
          </cell>
          <cell r="J1002" t="str">
            <v>****</v>
          </cell>
          <cell r="L1002">
            <v>-33043.480000000003</v>
          </cell>
          <cell r="N1002">
            <v>0</v>
          </cell>
          <cell r="O1002" t="str">
            <v>Imptes en</v>
          </cell>
          <cell r="P1002">
            <v>-33043.480000000003</v>
          </cell>
        </row>
        <row r="1003">
          <cell r="E1003">
            <v>7710010000</v>
          </cell>
          <cell r="H1003" t="str">
            <v>CUENTA TECNICA DE VENTAS DE INMOVILIZAD</v>
          </cell>
          <cell r="L1003">
            <v>-113565.22</v>
          </cell>
          <cell r="N1003">
            <v>-113565.22</v>
          </cell>
          <cell r="P1003">
            <v>0</v>
          </cell>
        </row>
        <row r="1004">
          <cell r="E1004" t="str">
            <v>Textos............................................</v>
          </cell>
          <cell r="K1004" t="str">
            <v>..Interv.informe.</v>
          </cell>
          <cell r="L1004">
            <v>-146608.70000000001</v>
          </cell>
          <cell r="M1004" t="str">
            <v>..Comp. periodos</v>
          </cell>
          <cell r="N1004">
            <v>-113565.22</v>
          </cell>
          <cell r="P1004" t="str">
            <v>.......absolutos</v>
          </cell>
        </row>
        <row r="1005">
          <cell r="E1005" t="str">
            <v>..................................................</v>
          </cell>
          <cell r="K1005" t="str">
            <v>(09.2004-09.2004)</v>
          </cell>
          <cell r="M1005" t="str">
            <v>(08.2004-08.2004)</v>
          </cell>
          <cell r="P1005" t="str">
            <v>.....Desviación</v>
          </cell>
        </row>
        <row r="1006">
          <cell r="E1006" t="str">
            <v>TOTAL INGRESOS EXTRAORDINARIOS</v>
          </cell>
          <cell r="L1006">
            <v>-146608.70000000001</v>
          </cell>
          <cell r="N1006">
            <v>-113565.22</v>
          </cell>
          <cell r="P1006">
            <v>-33043.480000000003</v>
          </cell>
        </row>
        <row r="1007">
          <cell r="E1007" t="str">
            <v>RESULTADOS EXTRAORDINARIOS</v>
          </cell>
        </row>
        <row r="1008">
          <cell r="E1008" t="str">
            <v>==========================</v>
          </cell>
        </row>
        <row r="1009">
          <cell r="E1009" t="str">
            <v>.</v>
          </cell>
        </row>
        <row r="1010">
          <cell r="E1010" t="str">
            <v>.</v>
          </cell>
        </row>
        <row r="1011">
          <cell r="E1011" t="str">
            <v>INGRESOS EXTRAORDINARIOS</v>
          </cell>
        </row>
        <row r="1012">
          <cell r="E1012" t="str">
            <v>========================</v>
          </cell>
          <cell r="H1012" t="str">
            <v>PERDIDAS PROCEDENTES DEL INMOVILIZADO M</v>
          </cell>
          <cell r="L1012">
            <v>7252.47</v>
          </cell>
          <cell r="N1012">
            <v>0</v>
          </cell>
          <cell r="P1012">
            <v>7252.47</v>
          </cell>
        </row>
        <row r="1013">
          <cell r="E1013" t="str">
            <v>77 Benef. del inmovilizado e ingresos extra.</v>
          </cell>
          <cell r="H1013" t="str">
            <v>COSTE DE VENTAS DE ACTIVO FIJO</v>
          </cell>
          <cell r="L1013">
            <v>153992.87</v>
          </cell>
          <cell r="N1013">
            <v>153992.87</v>
          </cell>
          <cell r="P1013">
            <v>0</v>
          </cell>
        </row>
        <row r="1014">
          <cell r="E1014">
            <v>7710000100</v>
          </cell>
          <cell r="H1014" t="str">
            <v>BENEFICIOS PROCEDENTES DEL INMOVILIZADO</v>
          </cell>
          <cell r="L1014">
            <v>-44587.24</v>
          </cell>
          <cell r="N1014">
            <v>-33043.480000000003</v>
          </cell>
          <cell r="P1014">
            <v>-11543.76</v>
          </cell>
        </row>
        <row r="1015">
          <cell r="E1015">
            <v>7710010000</v>
          </cell>
          <cell r="H1015" t="str">
            <v>CUENTA TECNICA DE VENTAS DE INMOVILIZAD</v>
          </cell>
          <cell r="L1015">
            <v>-113565.22</v>
          </cell>
          <cell r="N1015">
            <v>-113565.22</v>
          </cell>
          <cell r="P1015">
            <v>0</v>
          </cell>
        </row>
        <row r="1016">
          <cell r="E1016" t="str">
            <v>Total 77 Benef. del inmov. e ingresos extra.</v>
          </cell>
          <cell r="L1016">
            <v>-158152.46</v>
          </cell>
          <cell r="N1016">
            <v>-146608.70000000001</v>
          </cell>
          <cell r="P1016">
            <v>-11543.76</v>
          </cell>
        </row>
        <row r="1018">
          <cell r="E1018" t="str">
            <v>TOTAL INGRESOS EXTRAORDINARIOS</v>
          </cell>
          <cell r="L1018">
            <v>-158152.46</v>
          </cell>
          <cell r="N1018">
            <v>-146608.70000000001</v>
          </cell>
          <cell r="P1018">
            <v>-11543.76</v>
          </cell>
        </row>
        <row r="1019">
          <cell r="E1019" t="str">
            <v>==============================</v>
          </cell>
        </row>
        <row r="1021">
          <cell r="E1021" t="str">
            <v>GASTOS EXTRAORDINARIOS</v>
          </cell>
          <cell r="L1021">
            <v>18523508.100000001</v>
          </cell>
          <cell r="N1021">
            <v>16009713.539999999</v>
          </cell>
          <cell r="P1021">
            <v>2513794.56</v>
          </cell>
        </row>
        <row r="1022">
          <cell r="E1022" t="str">
            <v>======================</v>
          </cell>
        </row>
        <row r="1023">
          <cell r="E1023" t="str">
            <v>67 Pérd. proced. del inmov. y gastos extra.</v>
          </cell>
          <cell r="L1023">
            <v>75166699.430000007</v>
          </cell>
          <cell r="N1023">
            <v>64468233.289999999</v>
          </cell>
          <cell r="P1023">
            <v>10698466.140000001</v>
          </cell>
        </row>
        <row r="1024">
          <cell r="E1024">
            <v>6710000100</v>
          </cell>
          <cell r="H1024" t="str">
            <v>PERDIDAS PROCEDENTES DEL INMOVILIZADO M</v>
          </cell>
          <cell r="L1024">
            <v>7252.47</v>
          </cell>
          <cell r="N1024">
            <v>7252.47</v>
          </cell>
          <cell r="P1024">
            <v>0</v>
          </cell>
        </row>
        <row r="1025">
          <cell r="E1025">
            <v>6710010000</v>
          </cell>
          <cell r="H1025" t="str">
            <v>COSTE DE VENTAS DE ACTIVO FIJO</v>
          </cell>
          <cell r="L1025">
            <v>153992.87</v>
          </cell>
          <cell r="N1025">
            <v>153992.87</v>
          </cell>
          <cell r="P1025">
            <v>0</v>
          </cell>
        </row>
        <row r="1026">
          <cell r="E1026">
            <v>6721090012</v>
          </cell>
          <cell r="H1026" t="str">
            <v>PERDIDAS PUESTA EN EQUIVALENCIA</v>
          </cell>
          <cell r="L1026">
            <v>-218516.89</v>
          </cell>
          <cell r="N1026">
            <v>-186432.96</v>
          </cell>
          <cell r="P1026">
            <v>-32083.93</v>
          </cell>
        </row>
        <row r="1027">
          <cell r="E1027">
            <v>6780090099</v>
          </cell>
          <cell r="H1027" t="str">
            <v>AMORTIZACION CREDITO MERCANTIL</v>
          </cell>
          <cell r="L1027">
            <v>21160047.149999999</v>
          </cell>
          <cell r="N1027">
            <v>18695304.420000002</v>
          </cell>
          <cell r="P1027">
            <v>2464742.73</v>
          </cell>
        </row>
        <row r="1028">
          <cell r="E1028" t="str">
            <v>Total 67 Pérd. proced.inmov. y gastos extra.</v>
          </cell>
          <cell r="L1028">
            <v>21102775.600000001</v>
          </cell>
          <cell r="N1028">
            <v>18670116.800000001</v>
          </cell>
          <cell r="P1028">
            <v>2432658.7999999998</v>
          </cell>
        </row>
        <row r="1030">
          <cell r="E1030" t="str">
            <v>TOTAL GASTOS EXTRAORDINARIOS</v>
          </cell>
          <cell r="I1030" t="str">
            <v xml:space="preserve">                 Balance Contable - Estructura México</v>
          </cell>
          <cell r="L1030">
            <v>21102775.600000001</v>
          </cell>
          <cell r="N1030">
            <v>18670116.800000001</v>
          </cell>
          <cell r="O1030" t="str">
            <v>Hora</v>
          </cell>
          <cell r="P1030">
            <v>2432658.7999999998</v>
          </cell>
          <cell r="Q1030">
            <v>0.39379629629629626</v>
          </cell>
        </row>
        <row r="1031">
          <cell r="E1031" t="str">
            <v>============================</v>
          </cell>
          <cell r="O1031" t="str">
            <v>RFBILA00</v>
          </cell>
        </row>
        <row r="1033">
          <cell r="E1033" t="str">
            <v>TOTAL RESULTADOS EXTRAORDINARIOS</v>
          </cell>
          <cell r="F1033">
            <v>37</v>
          </cell>
          <cell r="G1033" t="str">
            <v>División</v>
          </cell>
          <cell r="J1033" t="str">
            <v>****</v>
          </cell>
          <cell r="L1033">
            <v>20944623.140000001</v>
          </cell>
          <cell r="N1033">
            <v>18523508.100000001</v>
          </cell>
          <cell r="O1033" t="str">
            <v>Imptes en</v>
          </cell>
          <cell r="P1033">
            <v>2421115.04</v>
          </cell>
        </row>
        <row r="1034">
          <cell r="E1034" t="str">
            <v>================================</v>
          </cell>
        </row>
        <row r="1035">
          <cell r="E1035" t="str">
            <v>.</v>
          </cell>
          <cell r="K1035" t="str">
            <v>..Interv.informe.</v>
          </cell>
          <cell r="L1035">
            <v>68919440.730000004</v>
          </cell>
          <cell r="M1035" t="str">
            <v>..Comp. periodos</v>
          </cell>
          <cell r="N1035">
            <v>75166699.430000007</v>
          </cell>
          <cell r="P1035">
            <v>-6247258.7000000002</v>
          </cell>
        </row>
        <row r="1036">
          <cell r="E1036" t="str">
            <v>.</v>
          </cell>
          <cell r="K1036" t="str">
            <v>(08.2004-08.2004)</v>
          </cell>
          <cell r="M1036" t="str">
            <v>(07.2004-07.2004)</v>
          </cell>
          <cell r="P1036" t="str">
            <v>.....Desviación</v>
          </cell>
        </row>
        <row r="1037">
          <cell r="E1037" t="str">
            <v>RESULTADO ANTES DE IMPUESTOS</v>
          </cell>
        </row>
        <row r="1038">
          <cell r="E1038" t="str">
            <v>= = = = = = = = = = = = = = =</v>
          </cell>
        </row>
      </sheetData>
      <sheetData sheetId="9" refreshError="1">
        <row r="1">
          <cell r="H1" t="str">
            <v xml:space="preserve">                  Balance Contable - Estructura México</v>
          </cell>
          <cell r="N1" t="str">
            <v>Hora</v>
          </cell>
          <cell r="P1">
            <v>0.6425925925925926</v>
          </cell>
        </row>
        <row r="2">
          <cell r="N2" t="str">
            <v>RFBILA00</v>
          </cell>
          <cell r="Q2" t="str">
            <v>/</v>
          </cell>
        </row>
        <row r="4">
          <cell r="F4">
            <v>38</v>
          </cell>
          <cell r="G4" t="str">
            <v>División</v>
          </cell>
          <cell r="I4" t="str">
            <v>****</v>
          </cell>
          <cell r="N4" t="str">
            <v>Imptes en</v>
          </cell>
        </row>
        <row r="6">
          <cell r="E6" t="str">
            <v>Textos............................................</v>
          </cell>
          <cell r="J6" t="str">
            <v>..Interv.informe.</v>
          </cell>
          <cell r="L6" t="str">
            <v>..Comp. periodos</v>
          </cell>
          <cell r="O6" t="str">
            <v>.......absolutos</v>
          </cell>
        </row>
        <row r="7">
          <cell r="E7" t="str">
            <v>..................................................</v>
          </cell>
          <cell r="J7" t="str">
            <v>(09.2004-09.2004)</v>
          </cell>
          <cell r="L7" t="str">
            <v>(08.2004-08.2004)</v>
          </cell>
          <cell r="O7" t="str">
            <v>.....Desviación</v>
          </cell>
        </row>
        <row r="9">
          <cell r="E9" t="str">
            <v>B A L A N C E</v>
          </cell>
        </row>
        <row r="10">
          <cell r="E10" t="str">
            <v>=============</v>
          </cell>
        </row>
        <row r="11">
          <cell r="E11" t="str">
            <v>A C T I V O</v>
          </cell>
        </row>
        <row r="12">
          <cell r="E12" t="str">
            <v>===========</v>
          </cell>
        </row>
        <row r="13">
          <cell r="E13" t="str">
            <v>OTRO INMOVILIZADO FINANCIERO</v>
          </cell>
        </row>
        <row r="14">
          <cell r="E14" t="str">
            <v>============================</v>
          </cell>
        </row>
        <row r="15">
          <cell r="E15" t="str">
            <v>FIANZAS Y DEPÓSITOS CONSTITUIDOS</v>
          </cell>
        </row>
        <row r="16">
          <cell r="E16" t="str">
            <v>260 Fianzas constituidas a largo plazo</v>
          </cell>
        </row>
        <row r="17">
          <cell r="E17">
            <v>2600000000</v>
          </cell>
          <cell r="H17" t="str">
            <v>FIANZAS CONSTRUIDAS A LP POR ARRENDAMIE</v>
          </cell>
          <cell r="K17">
            <v>1632609.32</v>
          </cell>
          <cell r="M17">
            <v>1632609.32</v>
          </cell>
          <cell r="O17">
            <v>0</v>
          </cell>
        </row>
        <row r="18">
          <cell r="E18" t="str">
            <v>Total 260 Fianzas constituidas a largo plazo</v>
          </cell>
          <cell r="K18">
            <v>1632609.32</v>
          </cell>
          <cell r="M18">
            <v>1632609.32</v>
          </cell>
          <cell r="O18">
            <v>0</v>
          </cell>
        </row>
        <row r="19">
          <cell r="E19" t="str">
            <v>TOTAL FIANZAS Y DEPÓSITOS CONSTITUIDOS</v>
          </cell>
          <cell r="K19">
            <v>1632609.32</v>
          </cell>
          <cell r="M19">
            <v>1632609.32</v>
          </cell>
          <cell r="O19">
            <v>0</v>
          </cell>
        </row>
        <row r="20">
          <cell r="E20" t="str">
            <v>......................................</v>
          </cell>
        </row>
        <row r="22">
          <cell r="E22" t="str">
            <v>TOTAL OTRO INMOVILIZADO FINANCIERO</v>
          </cell>
          <cell r="K22">
            <v>1632609.32</v>
          </cell>
          <cell r="M22">
            <v>1632609.32</v>
          </cell>
          <cell r="O22">
            <v>0</v>
          </cell>
        </row>
        <row r="23">
          <cell r="E23" t="str">
            <v>==================================</v>
          </cell>
        </row>
        <row r="25">
          <cell r="E25" t="str">
            <v>EXISTENCIAS</v>
          </cell>
        </row>
        <row r="26">
          <cell r="E26" t="str">
            <v>===========</v>
          </cell>
        </row>
        <row r="27">
          <cell r="E27" t="str">
            <v>EXISTENCIAS GENERALES</v>
          </cell>
        </row>
        <row r="28">
          <cell r="E28" t="str">
            <v>320 Materiales para consumo</v>
          </cell>
        </row>
        <row r="29">
          <cell r="E29">
            <v>3201000100</v>
          </cell>
          <cell r="H29" t="str">
            <v>MATERIALES PARA CONSUMO C.L. Nº 1</v>
          </cell>
          <cell r="K29">
            <v>44373.91</v>
          </cell>
          <cell r="M29">
            <v>44373.91</v>
          </cell>
          <cell r="O29">
            <v>0</v>
          </cell>
        </row>
        <row r="30">
          <cell r="E30" t="str">
            <v>Total 320 Materiales para consumo</v>
          </cell>
          <cell r="K30">
            <v>44373.91</v>
          </cell>
          <cell r="M30">
            <v>44373.91</v>
          </cell>
          <cell r="O30">
            <v>0</v>
          </cell>
        </row>
        <row r="31">
          <cell r="E31" t="str">
            <v>TOTAL EXISTENCIAS GENERALES</v>
          </cell>
          <cell r="K31">
            <v>44373.91</v>
          </cell>
          <cell r="M31">
            <v>44373.91</v>
          </cell>
          <cell r="O31">
            <v>0</v>
          </cell>
        </row>
        <row r="32">
          <cell r="E32" t="str">
            <v>...........................</v>
          </cell>
        </row>
        <row r="34">
          <cell r="E34" t="str">
            <v>TOTAL EXISTENCIAS</v>
          </cell>
          <cell r="K34">
            <v>44373.91</v>
          </cell>
          <cell r="M34">
            <v>44373.91</v>
          </cell>
          <cell r="O34">
            <v>0</v>
          </cell>
        </row>
        <row r="35">
          <cell r="E35" t="str">
            <v>=================</v>
          </cell>
        </row>
        <row r="37">
          <cell r="E37" t="str">
            <v>DEUDORES</v>
          </cell>
        </row>
        <row r="38">
          <cell r="E38" t="str">
            <v>========</v>
          </cell>
        </row>
        <row r="39">
          <cell r="E39" t="str">
            <v>SOCIEDADES DEL GRUPO DEUDORES</v>
          </cell>
        </row>
        <row r="40">
          <cell r="E40" t="str">
            <v>432 Clientes empresas del grupo</v>
          </cell>
        </row>
        <row r="41">
          <cell r="E41">
            <v>4320000100</v>
          </cell>
          <cell r="H41" t="str">
            <v>CLIENTES EMPRESAS DEL GRUPO</v>
          </cell>
          <cell r="K41">
            <v>3675963.75</v>
          </cell>
          <cell r="M41">
            <v>3838128.63</v>
          </cell>
          <cell r="O41">
            <v>-162164.88</v>
          </cell>
        </row>
        <row r="42">
          <cell r="E42" t="str">
            <v>Total 432 Clientes empresas del grupo</v>
          </cell>
          <cell r="K42">
            <v>3675963.75</v>
          </cell>
          <cell r="M42">
            <v>3838128.63</v>
          </cell>
          <cell r="O42">
            <v>-162164.88</v>
          </cell>
        </row>
        <row r="43">
          <cell r="E43" t="str">
            <v>TOTAL SOCIEDADES DEL GRUPO DEUDORES</v>
          </cell>
          <cell r="K43">
            <v>3675963.75</v>
          </cell>
          <cell r="M43">
            <v>3838128.63</v>
          </cell>
          <cell r="O43">
            <v>-162164.88</v>
          </cell>
        </row>
        <row r="44">
          <cell r="E44" t="str">
            <v>...................................</v>
          </cell>
        </row>
        <row r="46">
          <cell r="E46" t="str">
            <v>DEUDORES VARIOS</v>
          </cell>
        </row>
        <row r="47">
          <cell r="E47" t="str">
            <v>448 Cuentas corrientes varias (deudoras)</v>
          </cell>
        </row>
        <row r="48">
          <cell r="E48">
            <v>4480000000</v>
          </cell>
          <cell r="H48" t="str">
            <v>CUENTAS CORRIENTES CON PERSONAL</v>
          </cell>
          <cell r="K48">
            <v>-31805.11</v>
          </cell>
          <cell r="M48">
            <v>-31805.11</v>
          </cell>
          <cell r="O48">
            <v>0</v>
          </cell>
        </row>
        <row r="49">
          <cell r="E49">
            <v>4480100938</v>
          </cell>
          <cell r="H49" t="str">
            <v>DEUDORES ISPT 2002</v>
          </cell>
          <cell r="K49">
            <v>18833.61</v>
          </cell>
          <cell r="M49">
            <v>18833.61</v>
          </cell>
          <cell r="O49">
            <v>0</v>
          </cell>
        </row>
        <row r="50">
          <cell r="E50">
            <v>4480101538</v>
          </cell>
          <cell r="H50" t="str">
            <v>CECILIA GUADALUPE SEGURA GONZALEZ</v>
          </cell>
          <cell r="K50">
            <v>10500</v>
          </cell>
          <cell r="M50">
            <v>10500</v>
          </cell>
          <cell r="O50">
            <v>0</v>
          </cell>
        </row>
        <row r="51">
          <cell r="E51">
            <v>4480150000</v>
          </cell>
          <cell r="H51" t="str">
            <v>CUENTA MANEJO PERSONAL</v>
          </cell>
          <cell r="K51">
            <v>62363</v>
          </cell>
          <cell r="M51">
            <v>37363</v>
          </cell>
          <cell r="O51">
            <v>25000</v>
          </cell>
        </row>
        <row r="52">
          <cell r="E52" t="str">
            <v>Total 448 Ctas. corrientes varias (deudoras)</v>
          </cell>
          <cell r="K52">
            <v>59891.5</v>
          </cell>
          <cell r="M52">
            <v>34891.5</v>
          </cell>
          <cell r="O52">
            <v>25000</v>
          </cell>
        </row>
        <row r="53">
          <cell r="E53" t="str">
            <v>555 Partidas pendientes de aplicación</v>
          </cell>
        </row>
        <row r="54">
          <cell r="E54">
            <v>5550190000</v>
          </cell>
          <cell r="H54" t="str">
            <v>COBROS PENDIENTES DE IDENTIFICAR CAJA</v>
          </cell>
          <cell r="K54">
            <v>-12000</v>
          </cell>
          <cell r="M54">
            <v>-12000</v>
          </cell>
          <cell r="O54">
            <v>0</v>
          </cell>
        </row>
        <row r="55">
          <cell r="E55">
            <v>5550290000</v>
          </cell>
          <cell r="H55" t="str">
            <v>PAGOS PENDIENTES DE IDENTIFICAR CAJA</v>
          </cell>
          <cell r="K55">
            <v>-1362</v>
          </cell>
          <cell r="M55">
            <v>-1362</v>
          </cell>
          <cell r="O55">
            <v>0</v>
          </cell>
        </row>
        <row r="56">
          <cell r="E56" t="str">
            <v>Total 555 Partidas pendientes de aplicación</v>
          </cell>
          <cell r="K56">
            <v>-13362</v>
          </cell>
          <cell r="M56">
            <v>-13362</v>
          </cell>
          <cell r="O56">
            <v>0</v>
          </cell>
        </row>
        <row r="57">
          <cell r="E57" t="str">
            <v>TOTAL DEUDORES VARIOS</v>
          </cell>
          <cell r="K57">
            <v>46529.5</v>
          </cell>
          <cell r="M57">
            <v>21529.5</v>
          </cell>
          <cell r="O57">
            <v>25000</v>
          </cell>
        </row>
        <row r="58">
          <cell r="E58" t="str">
            <v>.....................</v>
          </cell>
        </row>
        <row r="60">
          <cell r="E60" t="str">
            <v>TOTAL DEUDORES</v>
          </cell>
          <cell r="K60">
            <v>3722493.25</v>
          </cell>
          <cell r="M60">
            <v>3859658.13</v>
          </cell>
          <cell r="O60">
            <v>-137164.88</v>
          </cell>
        </row>
        <row r="61">
          <cell r="E61" t="str">
            <v>==============</v>
          </cell>
        </row>
        <row r="63">
          <cell r="E63" t="str">
            <v>OTRO ACTIVO CIRCULANTE NO FINANCIERO</v>
          </cell>
        </row>
        <row r="64">
          <cell r="E64" t="str">
            <v>====================================</v>
          </cell>
        </row>
        <row r="65">
          <cell r="E65" t="str">
            <v>DEUDORES</v>
          </cell>
        </row>
        <row r="67">
          <cell r="E67" t="str">
            <v>ADMINISTRACIONES PÚBLICAS</v>
          </cell>
        </row>
        <row r="68">
          <cell r="E68" t="str">
            <v>470 Hacienda Pública, deudor varios conceptos</v>
          </cell>
        </row>
        <row r="69">
          <cell r="E69">
            <v>4709000100</v>
          </cell>
          <cell r="H69" t="str">
            <v>HACIENDA PUBLICA DEUDOR POR DEVOLUCION</v>
          </cell>
          <cell r="K69">
            <v>638243.06000000006</v>
          </cell>
          <cell r="M69">
            <v>592125.06000000006</v>
          </cell>
          <cell r="O69">
            <v>46118</v>
          </cell>
        </row>
        <row r="70">
          <cell r="E70" t="str">
            <v>Total 470 Hac. Públ., deudor varios conceptos</v>
          </cell>
          <cell r="K70">
            <v>638243.06000000006</v>
          </cell>
          <cell r="M70">
            <v>592125.06000000006</v>
          </cell>
          <cell r="O70">
            <v>46118</v>
          </cell>
        </row>
        <row r="71">
          <cell r="E71" t="str">
            <v>472 Hacienda Pública, IVA soportado</v>
          </cell>
        </row>
        <row r="72">
          <cell r="E72">
            <v>4720000100</v>
          </cell>
          <cell r="H72" t="str">
            <v>HACIENDA PUBLICA IVA SOPORTADO TIPO GEN</v>
          </cell>
          <cell r="K72">
            <v>-13.04</v>
          </cell>
          <cell r="M72">
            <v>-13.04</v>
          </cell>
          <cell r="O72">
            <v>0</v>
          </cell>
        </row>
        <row r="73">
          <cell r="E73">
            <v>4720001000</v>
          </cell>
          <cell r="H73" t="str">
            <v>HACIENDA PUBLICA IVA SOPORTADO AL 15%</v>
          </cell>
          <cell r="K73">
            <v>826705.4</v>
          </cell>
          <cell r="M73">
            <v>807786.65</v>
          </cell>
          <cell r="O73">
            <v>18918.75</v>
          </cell>
        </row>
        <row r="74">
          <cell r="E74">
            <v>4720002000</v>
          </cell>
          <cell r="H74" t="str">
            <v>HACIENDA PUBLICA IVA SOPORTADO (DIFERID</v>
          </cell>
          <cell r="K74">
            <v>169327.55</v>
          </cell>
          <cell r="M74">
            <v>169327.55</v>
          </cell>
          <cell r="O74">
            <v>0</v>
          </cell>
        </row>
        <row r="75">
          <cell r="E75" t="str">
            <v>Total 472 Hacienda Pública, IVA soportado</v>
          </cell>
          <cell r="K75">
            <v>996019.91</v>
          </cell>
          <cell r="M75">
            <v>977101.16</v>
          </cell>
          <cell r="O75">
            <v>18918.75</v>
          </cell>
        </row>
        <row r="76">
          <cell r="E76" t="str">
            <v>473 Hac. Públ., retenciones y pagos a cuenta</v>
          </cell>
        </row>
        <row r="77">
          <cell r="E77">
            <v>4730100500</v>
          </cell>
          <cell r="H77" t="str">
            <v>PAGOS A CUENTA IMPTO. SOCIEDADES</v>
          </cell>
          <cell r="K77">
            <v>61220</v>
          </cell>
          <cell r="M77">
            <v>58919</v>
          </cell>
          <cell r="O77">
            <v>2301</v>
          </cell>
        </row>
        <row r="78">
          <cell r="E78">
            <v>4730200100</v>
          </cell>
          <cell r="H78" t="str">
            <v>RET.A CUENTA DEL IMPUESTO S/SOCIEDADES</v>
          </cell>
          <cell r="K78">
            <v>9408.23</v>
          </cell>
          <cell r="M78">
            <v>9408.23</v>
          </cell>
          <cell r="O78">
            <v>0</v>
          </cell>
        </row>
        <row r="79">
          <cell r="E79" t="str">
            <v>Total 473 Hac.Públ, retenciones y pagos a cta</v>
          </cell>
          <cell r="K79">
            <v>70628.23</v>
          </cell>
          <cell r="M79">
            <v>68327.23</v>
          </cell>
          <cell r="O79">
            <v>2301</v>
          </cell>
        </row>
        <row r="80">
          <cell r="E80" t="str">
            <v>4740 Impuesto sobre beneficios anticipados</v>
          </cell>
        </row>
        <row r="81">
          <cell r="E81">
            <v>4740001500</v>
          </cell>
          <cell r="H81" t="str">
            <v>OTROS IMPTOS. ANTICIPADOS</v>
          </cell>
          <cell r="K81">
            <v>-0.49</v>
          </cell>
          <cell r="M81">
            <v>-0.49</v>
          </cell>
          <cell r="O81">
            <v>0</v>
          </cell>
        </row>
        <row r="82">
          <cell r="E82" t="str">
            <v>Total 4740 Impuesto sobre benef. anticipados</v>
          </cell>
          <cell r="K82">
            <v>-0.49</v>
          </cell>
          <cell r="M82">
            <v>-0.49</v>
          </cell>
          <cell r="O82">
            <v>0</v>
          </cell>
        </row>
        <row r="83">
          <cell r="E83" t="str">
            <v>4745 Créd. por pérdidas a compensar del ejerc</v>
          </cell>
        </row>
        <row r="84">
          <cell r="E84">
            <v>4745000000</v>
          </cell>
          <cell r="H84" t="str">
            <v>CREDITO FISCAL POR PERDIDAS A COMPENSAR</v>
          </cell>
          <cell r="K84">
            <v>61466</v>
          </cell>
          <cell r="M84">
            <v>61466</v>
          </cell>
          <cell r="O84">
            <v>0</v>
          </cell>
        </row>
        <row r="85">
          <cell r="E85" t="str">
            <v>Total 4745 Créd. pérd. a compensar del ejerc.</v>
          </cell>
          <cell r="K85">
            <v>61466</v>
          </cell>
          <cell r="M85">
            <v>61466</v>
          </cell>
          <cell r="O85">
            <v>0</v>
          </cell>
        </row>
        <row r="86">
          <cell r="E86" t="str">
            <v>TOTAL ADMINISTRACIONES PÚBLICAS</v>
          </cell>
          <cell r="K86">
            <v>1766356.71</v>
          </cell>
          <cell r="M86">
            <v>1699018.96</v>
          </cell>
          <cell r="O86">
            <v>67337.75</v>
          </cell>
        </row>
        <row r="87">
          <cell r="E87" t="str">
            <v>...............................</v>
          </cell>
        </row>
        <row r="88">
          <cell r="E88" t="str">
            <v>TOTAL DEUDORES</v>
          </cell>
          <cell r="K88">
            <v>1766356.71</v>
          </cell>
          <cell r="M88">
            <v>1699018.96</v>
          </cell>
          <cell r="O88">
            <v>67337.75</v>
          </cell>
        </row>
        <row r="91">
          <cell r="E91" t="str">
            <v>TOTAL OTRO ACTIVO CIRCULANTE NO FINANCIERO</v>
          </cell>
          <cell r="K91">
            <v>1766356.71</v>
          </cell>
          <cell r="M91">
            <v>1699018.96</v>
          </cell>
          <cell r="O91">
            <v>67337.75</v>
          </cell>
        </row>
        <row r="92">
          <cell r="E92" t="str">
            <v>==========================================</v>
          </cell>
        </row>
        <row r="94">
          <cell r="E94" t="str">
            <v>TESORERÍA</v>
          </cell>
        </row>
        <row r="95">
          <cell r="E95" t="str">
            <v>=========</v>
          </cell>
        </row>
        <row r="96">
          <cell r="E96" t="str">
            <v>BANCOS</v>
          </cell>
        </row>
        <row r="97">
          <cell r="E97" t="str">
            <v>572 Bancos e instituciones crédito, pesetas</v>
          </cell>
        </row>
        <row r="98">
          <cell r="E98">
            <v>5721201100</v>
          </cell>
          <cell r="H98" t="str">
            <v>BBVA BANCOMER OPERATIVA CTA. 0010255272</v>
          </cell>
          <cell r="K98">
            <v>106081.85</v>
          </cell>
          <cell r="M98">
            <v>35935.379999999997</v>
          </cell>
          <cell r="O98">
            <v>70146.47</v>
          </cell>
        </row>
        <row r="99">
          <cell r="E99">
            <v>5721201107</v>
          </cell>
          <cell r="H99" t="str">
            <v>BBVA BANCOMER COBROS CTA. 00102552728</v>
          </cell>
          <cell r="K99">
            <v>-3500</v>
          </cell>
          <cell r="M99">
            <v>-3500</v>
          </cell>
          <cell r="O99">
            <v>0</v>
          </cell>
        </row>
        <row r="100">
          <cell r="E100">
            <v>5721201108</v>
          </cell>
          <cell r="H100" t="str">
            <v>BBVA BANCOMER PAGOS CTA. 00102552728</v>
          </cell>
          <cell r="K100">
            <v>-24268.15</v>
          </cell>
          <cell r="M100">
            <v>10031.85</v>
          </cell>
          <cell r="O100">
            <v>-34300</v>
          </cell>
        </row>
        <row r="101">
          <cell r="E101" t="str">
            <v>Total 572 Bancos e instit. créd., pesetas</v>
          </cell>
          <cell r="K101">
            <v>78313.7</v>
          </cell>
          <cell r="M101">
            <v>42467.23</v>
          </cell>
          <cell r="O101">
            <v>35846.47</v>
          </cell>
        </row>
        <row r="102">
          <cell r="E102" t="str">
            <v>TOTAL BANCOS</v>
          </cell>
          <cell r="K102">
            <v>78313.7</v>
          </cell>
          <cell r="M102">
            <v>42467.23</v>
          </cell>
          <cell r="O102">
            <v>35846.47</v>
          </cell>
        </row>
        <row r="103">
          <cell r="E103" t="str">
            <v>............</v>
          </cell>
        </row>
        <row r="105">
          <cell r="E105" t="str">
            <v>TOTAL TESORERÍA</v>
          </cell>
          <cell r="K105">
            <v>78313.7</v>
          </cell>
          <cell r="M105">
            <v>42467.23</v>
          </cell>
          <cell r="O105">
            <v>35846.47</v>
          </cell>
        </row>
        <row r="106">
          <cell r="E106" t="str">
            <v>===============</v>
          </cell>
        </row>
        <row r="108">
          <cell r="E108" t="str">
            <v>T O T A L   A C T I V O</v>
          </cell>
          <cell r="K108">
            <v>7244146.8899999997</v>
          </cell>
          <cell r="M108">
            <v>7278127.5499999998</v>
          </cell>
          <cell r="O108">
            <v>-33980.660000000003</v>
          </cell>
        </row>
        <row r="109">
          <cell r="E109" t="str">
            <v>=======================</v>
          </cell>
        </row>
        <row r="113">
          <cell r="H113" t="str">
            <v xml:space="preserve">                  Balance Contable - Estructura México</v>
          </cell>
          <cell r="N113" t="str">
            <v>Hora</v>
          </cell>
          <cell r="P113">
            <v>0.6425925925925926</v>
          </cell>
        </row>
        <row r="114">
          <cell r="N114" t="str">
            <v>RFBILA00</v>
          </cell>
          <cell r="Q114" t="str">
            <v>/</v>
          </cell>
        </row>
        <row r="116">
          <cell r="F116">
            <v>38</v>
          </cell>
          <cell r="G116" t="str">
            <v>División</v>
          </cell>
          <cell r="I116" t="str">
            <v>****</v>
          </cell>
          <cell r="N116" t="str">
            <v>Imptes en</v>
          </cell>
        </row>
        <row r="118">
          <cell r="E118" t="str">
            <v>Textos............................................</v>
          </cell>
          <cell r="J118" t="str">
            <v>..Interv.informe.</v>
          </cell>
          <cell r="L118" t="str">
            <v>..Comp. periodos</v>
          </cell>
          <cell r="O118" t="str">
            <v>.......absolutos</v>
          </cell>
        </row>
        <row r="119">
          <cell r="E119" t="str">
            <v>..................................................</v>
          </cell>
          <cell r="J119" t="str">
            <v>(09.2004-09.2004)</v>
          </cell>
          <cell r="L119" t="str">
            <v>(08.2004-08.2004)</v>
          </cell>
          <cell r="O119" t="str">
            <v>.....Desviación</v>
          </cell>
        </row>
        <row r="121">
          <cell r="E121" t="str">
            <v>P A S I V O</v>
          </cell>
        </row>
        <row r="122">
          <cell r="E122" t="str">
            <v>===========</v>
          </cell>
        </row>
        <row r="123">
          <cell r="E123" t="str">
            <v>CAPITAL</v>
          </cell>
        </row>
        <row r="124">
          <cell r="E124" t="str">
            <v>=======</v>
          </cell>
        </row>
        <row r="125">
          <cell r="E125" t="str">
            <v>100 Capital social</v>
          </cell>
        </row>
        <row r="126">
          <cell r="E126">
            <v>1000000000</v>
          </cell>
          <cell r="H126" t="str">
            <v>CAPITAL SOCIAL</v>
          </cell>
          <cell r="K126">
            <v>-50000</v>
          </cell>
          <cell r="M126">
            <v>-50000</v>
          </cell>
          <cell r="O126">
            <v>0</v>
          </cell>
        </row>
        <row r="127">
          <cell r="E127">
            <v>1000095000</v>
          </cell>
          <cell r="H127" t="str">
            <v>B10 ACT CAPITAL SOCIAL</v>
          </cell>
          <cell r="K127">
            <v>-20350.650000000001</v>
          </cell>
          <cell r="M127">
            <v>-19925.66</v>
          </cell>
          <cell r="O127">
            <v>-424.99</v>
          </cell>
        </row>
        <row r="128">
          <cell r="E128" t="str">
            <v>Total 100 Capital social</v>
          </cell>
          <cell r="K128">
            <v>-70350.649999999994</v>
          </cell>
          <cell r="M128">
            <v>-69925.66</v>
          </cell>
          <cell r="O128">
            <v>-424.99</v>
          </cell>
        </row>
        <row r="130">
          <cell r="E130" t="str">
            <v>TOTAL CAPITAL</v>
          </cell>
          <cell r="K130">
            <v>-70350.649999999994</v>
          </cell>
          <cell r="M130">
            <v>-69925.66</v>
          </cell>
          <cell r="O130">
            <v>-424.99</v>
          </cell>
        </row>
        <row r="131">
          <cell r="E131" t="str">
            <v>=============</v>
          </cell>
        </row>
        <row r="133">
          <cell r="E133" t="str">
            <v>RESERVAS</v>
          </cell>
        </row>
        <row r="134">
          <cell r="E134" t="str">
            <v>========</v>
          </cell>
        </row>
        <row r="135">
          <cell r="E135" t="str">
            <v>RESERVAS</v>
          </cell>
        </row>
        <row r="137">
          <cell r="E137" t="str">
            <v>BENEFICIO D.D.I. AÑO ANTERIOR</v>
          </cell>
        </row>
        <row r="138">
          <cell r="E138" t="str">
            <v>129 Pérdidas y ganancias</v>
          </cell>
        </row>
        <row r="139">
          <cell r="E139">
            <v>1290000000</v>
          </cell>
          <cell r="H139" t="str">
            <v>PERDIDAS Y GANANCIAS</v>
          </cell>
          <cell r="K139">
            <v>-385413.6</v>
          </cell>
          <cell r="M139">
            <v>-385413.6</v>
          </cell>
          <cell r="O139">
            <v>0</v>
          </cell>
        </row>
        <row r="140">
          <cell r="E140" t="str">
            <v>Total 129 Pérdidas y Ganancias</v>
          </cell>
          <cell r="K140">
            <v>-385413.6</v>
          </cell>
          <cell r="M140">
            <v>-385413.6</v>
          </cell>
          <cell r="O140">
            <v>0</v>
          </cell>
        </row>
        <row r="141">
          <cell r="E141" t="str">
            <v>121 Resultados negativos ejercicios ant.</v>
          </cell>
        </row>
        <row r="142">
          <cell r="E142">
            <v>1210000000</v>
          </cell>
          <cell r="H142" t="str">
            <v>PERDIDAS EJERCICIOS ANTERIORES</v>
          </cell>
          <cell r="K142">
            <v>4539320.13</v>
          </cell>
          <cell r="M142">
            <v>4539320.13</v>
          </cell>
          <cell r="O142">
            <v>0</v>
          </cell>
        </row>
        <row r="143">
          <cell r="E143">
            <v>1210095000</v>
          </cell>
          <cell r="H143" t="str">
            <v>B10 ACT PERDIDAS EJERCICIOS ANTERIORES</v>
          </cell>
          <cell r="K143">
            <v>532258.06000000006</v>
          </cell>
          <cell r="M143">
            <v>503855.78</v>
          </cell>
          <cell r="O143">
            <v>28402.28</v>
          </cell>
        </row>
        <row r="144">
          <cell r="E144" t="str">
            <v>Total 121 Resultados negativos ejerc. ant.</v>
          </cell>
          <cell r="K144">
            <v>5071578.1900000004</v>
          </cell>
          <cell r="M144">
            <v>5043175.91</v>
          </cell>
          <cell r="O144">
            <v>28402.28</v>
          </cell>
        </row>
        <row r="145">
          <cell r="E145" t="str">
            <v>120 Resultados positivos de ejercicios ant.</v>
          </cell>
        </row>
        <row r="146">
          <cell r="E146">
            <v>1200095000</v>
          </cell>
          <cell r="H146" t="str">
            <v>B10 ACT PERDIDAS Y GANANCIAS EJERCS ANT</v>
          </cell>
          <cell r="K146">
            <v>15354.28</v>
          </cell>
          <cell r="M146">
            <v>15354.28</v>
          </cell>
          <cell r="O146">
            <v>0</v>
          </cell>
        </row>
        <row r="147">
          <cell r="E147" t="str">
            <v>120 Resultados positivos de ejercicios ant.</v>
          </cell>
          <cell r="K147">
            <v>15354.28</v>
          </cell>
          <cell r="M147">
            <v>15354.28</v>
          </cell>
          <cell r="O147">
            <v>0</v>
          </cell>
        </row>
        <row r="148">
          <cell r="E148" t="str">
            <v>TOTAL BENEFICIO D.D.I. AÑO ANTERIOR</v>
          </cell>
          <cell r="K148">
            <v>4701518.87</v>
          </cell>
          <cell r="M148">
            <v>4673116.59</v>
          </cell>
          <cell r="O148">
            <v>28402.28</v>
          </cell>
        </row>
        <row r="149">
          <cell r="E149" t="str">
            <v>TOTAL RESERVAS</v>
          </cell>
          <cell r="K149">
            <v>4701518.87</v>
          </cell>
          <cell r="M149">
            <v>4673116.59</v>
          </cell>
          <cell r="O149">
            <v>28402.28</v>
          </cell>
        </row>
        <row r="152">
          <cell r="E152" t="str">
            <v>TOTAL RESERVAS</v>
          </cell>
          <cell r="K152">
            <v>4701518.87</v>
          </cell>
          <cell r="M152">
            <v>4673116.59</v>
          </cell>
          <cell r="O152">
            <v>28402.28</v>
          </cell>
        </row>
        <row r="153">
          <cell r="E153" t="str">
            <v>==============</v>
          </cell>
        </row>
        <row r="155">
          <cell r="E155" t="str">
            <v>RESULTADO DEL EJERCICIO DESPUÉS DE IMPUESTOS</v>
          </cell>
        </row>
        <row r="156">
          <cell r="E156" t="str">
            <v>============================================</v>
          </cell>
        </row>
        <row r="157">
          <cell r="K157">
            <v>-218513.89</v>
          </cell>
          <cell r="M157">
            <v>-186429.96</v>
          </cell>
          <cell r="O157">
            <v>-32083.93</v>
          </cell>
        </row>
        <row r="158">
          <cell r="K158">
            <v>-218513.89</v>
          </cell>
          <cell r="M158">
            <v>-186429.96</v>
          </cell>
          <cell r="O158">
            <v>-32083.93</v>
          </cell>
        </row>
        <row r="159">
          <cell r="E159" t="str">
            <v>TOTAL RESULT. DEL EJERC. DESPUÉS DE IMPUESTOS</v>
          </cell>
          <cell r="K159">
            <v>-218513.89</v>
          </cell>
          <cell r="M159">
            <v>-186429.96</v>
          </cell>
          <cell r="O159">
            <v>-32083.93</v>
          </cell>
        </row>
        <row r="160">
          <cell r="E160" t="str">
            <v>=============================================</v>
          </cell>
        </row>
        <row r="162">
          <cell r="E162" t="str">
            <v>PROVISIONES</v>
          </cell>
        </row>
        <row r="163">
          <cell r="E163" t="str">
            <v>===========</v>
          </cell>
        </row>
        <row r="164">
          <cell r="E164" t="str">
            <v>PROVISIÓN PARA RESPONSABILIDADES</v>
          </cell>
        </row>
        <row r="165">
          <cell r="E165" t="str">
            <v>142 Provisión para responsabilidades</v>
          </cell>
        </row>
        <row r="166">
          <cell r="E166">
            <v>1420100000</v>
          </cell>
          <cell r="H166" t="str">
            <v>PROVISION PARA RESPONSABILIDADES FUTURA</v>
          </cell>
          <cell r="K166">
            <v>-175617</v>
          </cell>
          <cell r="M166">
            <v>-175617</v>
          </cell>
          <cell r="O166">
            <v>0</v>
          </cell>
        </row>
        <row r="167">
          <cell r="E167" t="str">
            <v>Total 142 Provisión para responsabilidades</v>
          </cell>
          <cell r="K167">
            <v>-175617</v>
          </cell>
          <cell r="M167">
            <v>-175617</v>
          </cell>
          <cell r="O167">
            <v>0</v>
          </cell>
        </row>
        <row r="168">
          <cell r="E168" t="str">
            <v>TOTAL PROVISIÓN PARA RESPONSABILIDADES</v>
          </cell>
          <cell r="K168">
            <v>-175617</v>
          </cell>
          <cell r="M168">
            <v>-175617</v>
          </cell>
          <cell r="O168">
            <v>0</v>
          </cell>
        </row>
        <row r="169">
          <cell r="E169" t="str">
            <v>......................................</v>
          </cell>
        </row>
        <row r="171">
          <cell r="E171" t="str">
            <v>TOTAL PROVISIONES</v>
          </cell>
          <cell r="K171">
            <v>-175617</v>
          </cell>
          <cell r="M171">
            <v>-175617</v>
          </cell>
          <cell r="O171">
            <v>0</v>
          </cell>
        </row>
        <row r="172">
          <cell r="E172" t="str">
            <v>=================</v>
          </cell>
        </row>
        <row r="174">
          <cell r="E174" t="str">
            <v>PROVEEDORES Y ACREEDORES</v>
          </cell>
        </row>
        <row r="175">
          <cell r="E175" t="str">
            <v>========================</v>
          </cell>
        </row>
        <row r="176">
          <cell r="E176" t="str">
            <v>DEUDAS CON EMPRESAS DEL GRUPO Y ASOCIADAS</v>
          </cell>
        </row>
        <row r="178">
          <cell r="E178" t="str">
            <v>PROVEEDORES Y ACREEDORES</v>
          </cell>
        </row>
        <row r="179">
          <cell r="E179" t="str">
            <v>4020 Proveedores empresas del grupo, pesetas</v>
          </cell>
        </row>
        <row r="180">
          <cell r="E180">
            <v>4020000100</v>
          </cell>
          <cell r="H180" t="str">
            <v>PROVEEDORES, EMPRESAS DEL GRUPO</v>
          </cell>
          <cell r="K180">
            <v>-9387243.9800000004</v>
          </cell>
          <cell r="M180">
            <v>-9387243.9800000004</v>
          </cell>
          <cell r="O180">
            <v>0</v>
          </cell>
        </row>
        <row r="181">
          <cell r="E181" t="str">
            <v>Total 4020 Proveed. empresas del grupo, ptas.</v>
          </cell>
          <cell r="K181">
            <v>-9387243.9800000004</v>
          </cell>
          <cell r="M181">
            <v>-9387243.9800000004</v>
          </cell>
          <cell r="O181">
            <v>0</v>
          </cell>
        </row>
        <row r="182">
          <cell r="E182" t="str">
            <v>TOTAL PROVEEDORES Y ACREEDORES</v>
          </cell>
          <cell r="K182">
            <v>-9387243.9800000004</v>
          </cell>
          <cell r="M182">
            <v>-9387243.9800000004</v>
          </cell>
          <cell r="O182">
            <v>0</v>
          </cell>
        </row>
        <row r="183">
          <cell r="E183" t="str">
            <v>..............................</v>
          </cell>
        </row>
        <row r="184">
          <cell r="E184" t="str">
            <v>TOTAL DEUDAS CON EMPRESAS DEL GRUPO Y ASOC.</v>
          </cell>
          <cell r="K184">
            <v>-9387243.9800000004</v>
          </cell>
          <cell r="M184">
            <v>-9387243.9800000004</v>
          </cell>
          <cell r="O184">
            <v>0</v>
          </cell>
        </row>
        <row r="187">
          <cell r="E187" t="str">
            <v>ACREEDORES COMERCIALES</v>
          </cell>
        </row>
        <row r="189">
          <cell r="E189" t="str">
            <v>PROVEEDORES Y ACREEDORES</v>
          </cell>
        </row>
        <row r="190">
          <cell r="E190" t="str">
            <v>4000 Proveedores, pesetas</v>
          </cell>
        </row>
        <row r="191">
          <cell r="E191">
            <v>4000000100</v>
          </cell>
          <cell r="H191" t="str">
            <v>PROVEEDORES</v>
          </cell>
          <cell r="K191">
            <v>-3116.98</v>
          </cell>
          <cell r="M191">
            <v>-31115.55</v>
          </cell>
          <cell r="O191">
            <v>27998.57</v>
          </cell>
        </row>
        <row r="192">
          <cell r="E192" t="str">
            <v>Total 4000 Proveedores, pesetas</v>
          </cell>
          <cell r="K192">
            <v>-3116.98</v>
          </cell>
          <cell r="M192">
            <v>-31115.55</v>
          </cell>
          <cell r="O192">
            <v>27998.57</v>
          </cell>
        </row>
        <row r="193">
          <cell r="E193" t="str">
            <v>TOTAL PROVEEDORES Y ACREEDORES</v>
          </cell>
          <cell r="K193">
            <v>-3116.98</v>
          </cell>
          <cell r="M193">
            <v>-31115.55</v>
          </cell>
          <cell r="O193">
            <v>27998.57</v>
          </cell>
        </row>
        <row r="194">
          <cell r="E194" t="str">
            <v>..............................</v>
          </cell>
        </row>
        <row r="195">
          <cell r="E195" t="str">
            <v>FACTURAS PENDIENTES DE RECIBIR O FORMALIZAR</v>
          </cell>
        </row>
        <row r="196">
          <cell r="E196">
            <v>4009000000</v>
          </cell>
          <cell r="H196" t="str">
            <v>PROVEED. FRAS. PENDIENTES DE RECIBIR O</v>
          </cell>
          <cell r="K196">
            <v>-11339</v>
          </cell>
          <cell r="M196">
            <v>-11339</v>
          </cell>
          <cell r="O196">
            <v>0</v>
          </cell>
        </row>
        <row r="197">
          <cell r="K197">
            <v>-11339</v>
          </cell>
          <cell r="M197">
            <v>-11339</v>
          </cell>
          <cell r="O197">
            <v>0</v>
          </cell>
        </row>
        <row r="198">
          <cell r="E198" t="str">
            <v>TOTAL FACTURAS PTES. DE RECIBIR O FORMALIZAR</v>
          </cell>
          <cell r="K198">
            <v>-11339</v>
          </cell>
          <cell r="M198">
            <v>-11339</v>
          </cell>
          <cell r="O198">
            <v>0</v>
          </cell>
        </row>
        <row r="199">
          <cell r="E199" t="str">
            <v>............................................</v>
          </cell>
        </row>
        <row r="200">
          <cell r="E200" t="str">
            <v>TOTAL ACREEDORES COMERCIALES</v>
          </cell>
          <cell r="K200">
            <v>-14455.98</v>
          </cell>
          <cell r="M200">
            <v>-42454.55</v>
          </cell>
          <cell r="O200">
            <v>27998.57</v>
          </cell>
        </row>
        <row r="203">
          <cell r="E203" t="str">
            <v>TOTAL PROVEEDORES Y ACREEDORES</v>
          </cell>
          <cell r="K203">
            <v>-9401699.9600000009</v>
          </cell>
          <cell r="M203">
            <v>-9429698.5299999993</v>
          </cell>
          <cell r="O203">
            <v>27998.57</v>
          </cell>
        </row>
        <row r="204">
          <cell r="E204" t="str">
            <v>==============================</v>
          </cell>
        </row>
        <row r="206">
          <cell r="E206" t="str">
            <v>OTRO PASIVO CIRCULANTE NO FINANCIERO</v>
          </cell>
        </row>
        <row r="207">
          <cell r="E207" t="str">
            <v>====================================</v>
          </cell>
        </row>
        <row r="208">
          <cell r="E208" t="str">
            <v>OTRAS DEUDAS NO COMERCIALES</v>
          </cell>
        </row>
        <row r="210">
          <cell r="E210" t="str">
            <v>ADMINISTRACIONES PÚBLICAS</v>
          </cell>
        </row>
        <row r="211">
          <cell r="E211" t="str">
            <v>475 H.P. acreedor por conceptos fiscales</v>
          </cell>
        </row>
        <row r="212">
          <cell r="E212">
            <v>4750009000</v>
          </cell>
          <cell r="H212" t="str">
            <v>HACIENDA PUBLICA ACREEDOR POR OTROS CON</v>
          </cell>
          <cell r="K212">
            <v>-2156.6799999999998</v>
          </cell>
          <cell r="M212">
            <v>-4305.8500000000004</v>
          </cell>
          <cell r="O212">
            <v>2149.17</v>
          </cell>
        </row>
        <row r="213">
          <cell r="E213">
            <v>4750010000</v>
          </cell>
          <cell r="H213" t="str">
            <v>IVA RETENIDO A TRANSPORTISTAS</v>
          </cell>
          <cell r="K213">
            <v>0.12</v>
          </cell>
          <cell r="M213">
            <v>0.12</v>
          </cell>
          <cell r="O213">
            <v>0</v>
          </cell>
        </row>
        <row r="214">
          <cell r="E214">
            <v>4751000100</v>
          </cell>
          <cell r="H214" t="str">
            <v>ISPT</v>
          </cell>
          <cell r="K214">
            <v>-35915.519999999997</v>
          </cell>
          <cell r="M214">
            <v>-13787.99</v>
          </cell>
          <cell r="O214">
            <v>-22127.53</v>
          </cell>
        </row>
        <row r="215">
          <cell r="E215">
            <v>4751001500</v>
          </cell>
          <cell r="H215" t="str">
            <v>HONORARIOS PROFESIONALES</v>
          </cell>
          <cell r="K215">
            <v>-0.31</v>
          </cell>
          <cell r="M215">
            <v>-0.31</v>
          </cell>
          <cell r="O215">
            <v>0</v>
          </cell>
        </row>
        <row r="216">
          <cell r="E216">
            <v>4751002500</v>
          </cell>
          <cell r="H216" t="str">
            <v>I.R.P.F. ARRENDAMIENTOS</v>
          </cell>
          <cell r="K216">
            <v>-2156.42</v>
          </cell>
          <cell r="M216">
            <v>-4305.59</v>
          </cell>
          <cell r="O216">
            <v>2149.17</v>
          </cell>
        </row>
        <row r="217">
          <cell r="E217">
            <v>4751100500</v>
          </cell>
          <cell r="H217" t="str">
            <v>RETENCION ISR S/INTERESES</v>
          </cell>
          <cell r="K217">
            <v>0.09</v>
          </cell>
          <cell r="M217">
            <v>0.09</v>
          </cell>
          <cell r="O217">
            <v>0</v>
          </cell>
        </row>
        <row r="218">
          <cell r="E218">
            <v>4752000500</v>
          </cell>
          <cell r="H218" t="str">
            <v>ISR</v>
          </cell>
          <cell r="K218">
            <v>-30871</v>
          </cell>
          <cell r="M218">
            <v>35642</v>
          </cell>
          <cell r="O218">
            <v>-66513</v>
          </cell>
        </row>
        <row r="219">
          <cell r="E219">
            <v>4753090000</v>
          </cell>
          <cell r="H219" t="str">
            <v>CREDITO AL SALARIO APLICADO</v>
          </cell>
          <cell r="K219">
            <v>-0.38</v>
          </cell>
          <cell r="M219">
            <v>-0.38</v>
          </cell>
          <cell r="O219">
            <v>0</v>
          </cell>
        </row>
        <row r="220">
          <cell r="E220" t="str">
            <v>Total 475 H.P. acreed. por conceptos fiscales</v>
          </cell>
          <cell r="K220">
            <v>-71100.100000000006</v>
          </cell>
          <cell r="M220">
            <v>13242.09</v>
          </cell>
          <cell r="O220">
            <v>-84342.19</v>
          </cell>
        </row>
        <row r="221">
          <cell r="E221" t="str">
            <v>476 Organismos de la Seg.Soc, acreedores</v>
          </cell>
        </row>
        <row r="222">
          <cell r="E222">
            <v>4760000000</v>
          </cell>
          <cell r="H222" t="str">
            <v>IMSS</v>
          </cell>
          <cell r="K222">
            <v>-42111.1</v>
          </cell>
          <cell r="M222">
            <v>-57029.52</v>
          </cell>
          <cell r="O222">
            <v>14918.42</v>
          </cell>
        </row>
        <row r="223">
          <cell r="E223">
            <v>4760000500</v>
          </cell>
          <cell r="H223" t="str">
            <v>INFONAVIT CREDITOS</v>
          </cell>
          <cell r="K223">
            <v>-13045.73</v>
          </cell>
          <cell r="M223">
            <v>-25521.47</v>
          </cell>
          <cell r="O223">
            <v>12475.74</v>
          </cell>
        </row>
        <row r="224">
          <cell r="E224" t="str">
            <v>Total 476 Organismos de Seg.Soc, acreedores</v>
          </cell>
          <cell r="K224">
            <v>-55156.83</v>
          </cell>
          <cell r="M224">
            <v>-82550.990000000005</v>
          </cell>
          <cell r="O224">
            <v>27394.16</v>
          </cell>
        </row>
        <row r="225">
          <cell r="E225" t="str">
            <v>477 Hacienda Pública, IVA repercutido</v>
          </cell>
        </row>
        <row r="226">
          <cell r="E226">
            <v>4770001000</v>
          </cell>
          <cell r="H226" t="str">
            <v>HACIENDA PUBLICA IVA REPERCUTIDO AL 15%</v>
          </cell>
          <cell r="K226">
            <v>-1434875.14</v>
          </cell>
          <cell r="M226">
            <v>-1376313.84</v>
          </cell>
          <cell r="O226">
            <v>-58561.3</v>
          </cell>
        </row>
        <row r="227">
          <cell r="E227">
            <v>4770002000</v>
          </cell>
          <cell r="H227" t="str">
            <v>HACIENDA PUBLICA IVA REPERCUTIDO (DIFER</v>
          </cell>
          <cell r="K227">
            <v>-538231.93000000005</v>
          </cell>
          <cell r="M227">
            <v>-531858.21</v>
          </cell>
          <cell r="O227">
            <v>-6373.72</v>
          </cell>
        </row>
        <row r="228">
          <cell r="E228" t="str">
            <v>Total 477 Hacienda Pública, IVA repercutido</v>
          </cell>
          <cell r="K228">
            <v>-1973107.07</v>
          </cell>
          <cell r="M228">
            <v>-1908172.05</v>
          </cell>
          <cell r="O228">
            <v>-64935.02</v>
          </cell>
        </row>
        <row r="229">
          <cell r="E229" t="str">
            <v>478 Otras Administraciones Públicas</v>
          </cell>
        </row>
        <row r="230">
          <cell r="E230">
            <v>4783090000</v>
          </cell>
          <cell r="H230" t="str">
            <v>SAR</v>
          </cell>
          <cell r="K230">
            <v>-2860.17</v>
          </cell>
          <cell r="M230">
            <v>-8174.92</v>
          </cell>
          <cell r="O230">
            <v>5314.75</v>
          </cell>
        </row>
        <row r="231">
          <cell r="E231">
            <v>4783090100</v>
          </cell>
          <cell r="H231" t="str">
            <v>IMPTO. SOBRE NOMINAS</v>
          </cell>
          <cell r="K231">
            <v>410.33</v>
          </cell>
          <cell r="M231">
            <v>-1096.55</v>
          </cell>
          <cell r="O231">
            <v>1506.88</v>
          </cell>
        </row>
        <row r="232">
          <cell r="E232">
            <v>4783090200</v>
          </cell>
          <cell r="H232" t="str">
            <v>INFONAVIT</v>
          </cell>
          <cell r="K232">
            <v>-7150.19</v>
          </cell>
          <cell r="M232">
            <v>-20437.02</v>
          </cell>
          <cell r="O232">
            <v>13286.83</v>
          </cell>
        </row>
        <row r="233">
          <cell r="E233" t="str">
            <v>Total 478 Otras Administraciones Públicas</v>
          </cell>
          <cell r="K233">
            <v>-9600.0300000000007</v>
          </cell>
          <cell r="M233">
            <v>-29708.49</v>
          </cell>
          <cell r="O233">
            <v>20108.46</v>
          </cell>
        </row>
        <row r="234">
          <cell r="E234" t="str">
            <v>TOTAL ADMINISTRACIONES PÚBLICAS</v>
          </cell>
          <cell r="K234">
            <v>-2108964.0299999998</v>
          </cell>
          <cell r="M234">
            <v>-2007189.44</v>
          </cell>
          <cell r="O234">
            <v>-101774.59</v>
          </cell>
        </row>
        <row r="235">
          <cell r="E235" t="str">
            <v>...............................</v>
          </cell>
        </row>
        <row r="236">
          <cell r="E236" t="str">
            <v>REMUNERACIONES PENDIENTES DE PAGO</v>
          </cell>
        </row>
        <row r="237">
          <cell r="E237" t="str">
            <v>465 Remuneraciones pendientes de pago</v>
          </cell>
        </row>
        <row r="238">
          <cell r="E238">
            <v>4650000100</v>
          </cell>
          <cell r="H238" t="str">
            <v>REMUNERACIONES PENDIENTES DE PAGO</v>
          </cell>
          <cell r="K238">
            <v>27674.25</v>
          </cell>
          <cell r="M238">
            <v>0</v>
          </cell>
          <cell r="O238">
            <v>27674.25</v>
          </cell>
        </row>
        <row r="239">
          <cell r="E239">
            <v>4650000500</v>
          </cell>
          <cell r="H239" t="str">
            <v>RETENCIONES JUDICIALES</v>
          </cell>
          <cell r="K239">
            <v>287.60000000000002</v>
          </cell>
          <cell r="M239">
            <v>287.60000000000002</v>
          </cell>
          <cell r="O239">
            <v>0</v>
          </cell>
        </row>
        <row r="240">
          <cell r="E240">
            <v>4651000500</v>
          </cell>
          <cell r="H240" t="str">
            <v>PERIODIFICACION PAGA JUNIO</v>
          </cell>
          <cell r="K240">
            <v>10626.23</v>
          </cell>
          <cell r="M240">
            <v>10478.209999999999</v>
          </cell>
          <cell r="O240">
            <v>148.02000000000001</v>
          </cell>
        </row>
        <row r="241">
          <cell r="E241">
            <v>4651001000</v>
          </cell>
          <cell r="H241" t="str">
            <v>PERIODIFICACION PAGA NAVIDAD</v>
          </cell>
          <cell r="K241">
            <v>-110632.91</v>
          </cell>
          <cell r="M241">
            <v>-104329.81</v>
          </cell>
          <cell r="O241">
            <v>-6303.1</v>
          </cell>
        </row>
        <row r="242">
          <cell r="E242">
            <v>4651101500</v>
          </cell>
          <cell r="H242" t="str">
            <v>PERIODIFICACION REMUNERACION VARIABLE</v>
          </cell>
          <cell r="K242">
            <v>-2920</v>
          </cell>
          <cell r="M242">
            <v>-66121</v>
          </cell>
          <cell r="O242">
            <v>63201</v>
          </cell>
        </row>
        <row r="243">
          <cell r="E243">
            <v>4653000100</v>
          </cell>
          <cell r="H243" t="str">
            <v>PTU</v>
          </cell>
          <cell r="K243">
            <v>22449.61</v>
          </cell>
          <cell r="M243">
            <v>22449.61</v>
          </cell>
          <cell r="O243">
            <v>0</v>
          </cell>
        </row>
        <row r="244">
          <cell r="E244" t="str">
            <v>Total 465 Remuneraciones pendientes de pago</v>
          </cell>
          <cell r="K244">
            <v>-52515.22</v>
          </cell>
          <cell r="M244">
            <v>-137235.39000000001</v>
          </cell>
          <cell r="O244">
            <v>84720.17</v>
          </cell>
        </row>
        <row r="245">
          <cell r="E245" t="str">
            <v>467 Fondo social</v>
          </cell>
        </row>
        <row r="246">
          <cell r="E246">
            <v>4671002700</v>
          </cell>
          <cell r="H246" t="str">
            <v>FONDO DE AHORRO 2004</v>
          </cell>
          <cell r="K246">
            <v>81994.990000000005</v>
          </cell>
          <cell r="M246">
            <v>54851.839999999997</v>
          </cell>
          <cell r="O246">
            <v>27143.15</v>
          </cell>
        </row>
        <row r="247">
          <cell r="E247" t="str">
            <v>Total 467 Fondo social</v>
          </cell>
          <cell r="K247">
            <v>81994.990000000005</v>
          </cell>
          <cell r="M247">
            <v>54851.839999999997</v>
          </cell>
          <cell r="O247">
            <v>27143.15</v>
          </cell>
        </row>
        <row r="248">
          <cell r="E248" t="str">
            <v>TOTAL REMUNERACIONES PENDIENTES DE PAGO</v>
          </cell>
          <cell r="K248">
            <v>29479.77</v>
          </cell>
          <cell r="M248">
            <v>-82383.55</v>
          </cell>
          <cell r="O248">
            <v>111863.32</v>
          </cell>
        </row>
        <row r="249">
          <cell r="E249" t="str">
            <v>.......................................</v>
          </cell>
        </row>
        <row r="250">
          <cell r="E250" t="str">
            <v>TOTAL OTRAS DEUDAS NO COMERCIALES</v>
          </cell>
          <cell r="K250">
            <v>-2079484.26</v>
          </cell>
          <cell r="M250">
            <v>-2089572.99</v>
          </cell>
          <cell r="O250">
            <v>10088.73</v>
          </cell>
        </row>
        <row r="253">
          <cell r="E253" t="str">
            <v>TOTAL OTRO PASIVO CIRCULANTE NO FINANCIERO</v>
          </cell>
          <cell r="K253">
            <v>-2079484.26</v>
          </cell>
          <cell r="M253">
            <v>-2089572.99</v>
          </cell>
          <cell r="O253">
            <v>10088.73</v>
          </cell>
        </row>
        <row r="254">
          <cell r="E254" t="str">
            <v>==========================================</v>
          </cell>
        </row>
        <row r="256">
          <cell r="E256" t="str">
            <v>T O T A L   P A S I V O</v>
          </cell>
          <cell r="K256">
            <v>-7244146.8899999997</v>
          </cell>
          <cell r="M256">
            <v>-7278127.5499999998</v>
          </cell>
          <cell r="O256">
            <v>33980.660000000003</v>
          </cell>
        </row>
        <row r="257">
          <cell r="E257" t="str">
            <v>=======================</v>
          </cell>
        </row>
        <row r="261">
          <cell r="H261" t="str">
            <v xml:space="preserve">                  Balance Contable - Estructura México</v>
          </cell>
          <cell r="N261" t="str">
            <v>Hora</v>
          </cell>
          <cell r="P261">
            <v>0.6425925925925926</v>
          </cell>
        </row>
        <row r="262">
          <cell r="N262" t="str">
            <v>RFBILA00</v>
          </cell>
          <cell r="Q262" t="str">
            <v>/</v>
          </cell>
        </row>
        <row r="264">
          <cell r="F264">
            <v>38</v>
          </cell>
          <cell r="G264" t="str">
            <v>División</v>
          </cell>
          <cell r="I264" t="str">
            <v>****</v>
          </cell>
          <cell r="N264" t="str">
            <v>Imptes en</v>
          </cell>
        </row>
        <row r="266">
          <cell r="E266" t="str">
            <v>Textos............................................</v>
          </cell>
          <cell r="J266" t="str">
            <v>..Interv.informe.</v>
          </cell>
          <cell r="L266" t="str">
            <v>..Comp. periodos</v>
          </cell>
          <cell r="O266" t="str">
            <v>.......absolutos</v>
          </cell>
        </row>
        <row r="267">
          <cell r="E267" t="str">
            <v>..................................................</v>
          </cell>
          <cell r="J267" t="str">
            <v>(09.2004-09.2004)</v>
          </cell>
          <cell r="L267" t="str">
            <v>(08.2004-08.2004)</v>
          </cell>
          <cell r="O267" t="str">
            <v>.....Desviación</v>
          </cell>
        </row>
        <row r="269">
          <cell r="E269" t="str">
            <v>CUENTA DE RESULTADOS</v>
          </cell>
        </row>
        <row r="270">
          <cell r="E270" t="str">
            <v>= = = = = = = = = = =</v>
          </cell>
        </row>
        <row r="271">
          <cell r="E271" t="str">
            <v>.</v>
          </cell>
        </row>
        <row r="272">
          <cell r="E272" t="str">
            <v>.</v>
          </cell>
        </row>
        <row r="273">
          <cell r="E273" t="str">
            <v>INGRESOS OPERATIVOS</v>
          </cell>
        </row>
        <row r="274">
          <cell r="E274" t="str">
            <v>===================</v>
          </cell>
        </row>
        <row r="275">
          <cell r="E275" t="str">
            <v>OTROS INGRESOS DE GESTIÓN</v>
          </cell>
        </row>
        <row r="277">
          <cell r="E277" t="str">
            <v>721 Asistencia técnica a terceros</v>
          </cell>
        </row>
        <row r="278">
          <cell r="E278">
            <v>7210710000</v>
          </cell>
          <cell r="H278" t="str">
            <v>ASISTENCIA TECNICA A TERCEROS</v>
          </cell>
          <cell r="K278">
            <v>-3096300.97</v>
          </cell>
          <cell r="M278">
            <v>-2788400.88</v>
          </cell>
          <cell r="O278">
            <v>-307900.09000000003</v>
          </cell>
        </row>
        <row r="279">
          <cell r="E279" t="str">
            <v>Total 721 Asistencia técnica a terceros</v>
          </cell>
          <cell r="K279">
            <v>-3096300.97</v>
          </cell>
          <cell r="M279">
            <v>-2788400.88</v>
          </cell>
          <cell r="O279">
            <v>-307900.09000000003</v>
          </cell>
        </row>
        <row r="280">
          <cell r="E280">
            <v>7590700000</v>
          </cell>
          <cell r="H280" t="str">
            <v>INGRESOS POR SERVICIOS DIVERSOS</v>
          </cell>
          <cell r="K280">
            <v>-5933466.7699999996</v>
          </cell>
          <cell r="M280">
            <v>-5808466.7699999996</v>
          </cell>
          <cell r="O280">
            <v>-125000</v>
          </cell>
        </row>
        <row r="281">
          <cell r="K281">
            <v>-5933466.7699999996</v>
          </cell>
          <cell r="M281">
            <v>-5808466.7699999996</v>
          </cell>
          <cell r="O281">
            <v>-125000</v>
          </cell>
        </row>
        <row r="282">
          <cell r="E282" t="str">
            <v>TOTAL OTROS INGRESOS DE GESTIÓN</v>
          </cell>
          <cell r="K282">
            <v>-9029767.7400000002</v>
          </cell>
          <cell r="M282">
            <v>-8596867.6500000004</v>
          </cell>
          <cell r="O282">
            <v>-432900.09</v>
          </cell>
        </row>
        <row r="285">
          <cell r="E285" t="str">
            <v>TOTAL INGRESOS OPERATIVOS</v>
          </cell>
          <cell r="K285">
            <v>-9029767.7400000002</v>
          </cell>
          <cell r="M285">
            <v>-8596867.6500000004</v>
          </cell>
          <cell r="O285">
            <v>-432900.09</v>
          </cell>
        </row>
        <row r="286">
          <cell r="E286" t="str">
            <v>=========================</v>
          </cell>
        </row>
        <row r="288">
          <cell r="E288" t="str">
            <v>GASTOS OPERATIVOS</v>
          </cell>
        </row>
        <row r="289">
          <cell r="E289" t="str">
            <v>=================</v>
          </cell>
        </row>
        <row r="290">
          <cell r="E290" t="str">
            <v>GASTOS DE PERSONAL</v>
          </cell>
        </row>
        <row r="292">
          <cell r="E292" t="str">
            <v>640 Sueldos y salarios</v>
          </cell>
        </row>
        <row r="293">
          <cell r="E293">
            <v>6400400000</v>
          </cell>
          <cell r="H293" t="str">
            <v>SUELDOS Y SALARIOS</v>
          </cell>
          <cell r="K293">
            <v>1104663.98</v>
          </cell>
          <cell r="M293">
            <v>985954.04</v>
          </cell>
          <cell r="O293">
            <v>118709.94</v>
          </cell>
        </row>
        <row r="294">
          <cell r="E294">
            <v>6400401000</v>
          </cell>
          <cell r="H294" t="str">
            <v>PAGAS EXTRAS</v>
          </cell>
          <cell r="K294">
            <v>223973.54</v>
          </cell>
          <cell r="M294">
            <v>198325.5</v>
          </cell>
          <cell r="O294">
            <v>25648.04</v>
          </cell>
        </row>
        <row r="295">
          <cell r="E295">
            <v>6400422000</v>
          </cell>
          <cell r="H295" t="str">
            <v>OTROS COMPLEMENTOS VARIABLES (GRATIFICA</v>
          </cell>
          <cell r="K295">
            <v>126806.65</v>
          </cell>
          <cell r="M295">
            <v>94202.02</v>
          </cell>
          <cell r="O295">
            <v>32604.63</v>
          </cell>
        </row>
        <row r="296">
          <cell r="E296">
            <v>6400430000</v>
          </cell>
          <cell r="H296" t="str">
            <v>HORAS EXTRAORDINARIAS</v>
          </cell>
          <cell r="K296">
            <v>641653.49</v>
          </cell>
          <cell r="M296">
            <v>600920.88</v>
          </cell>
          <cell r="O296">
            <v>40732.61</v>
          </cell>
        </row>
        <row r="297">
          <cell r="E297">
            <v>6400450000</v>
          </cell>
          <cell r="H297" t="str">
            <v>AHORRO EMPRESA</v>
          </cell>
          <cell r="K297">
            <v>63662.78</v>
          </cell>
          <cell r="M297">
            <v>56609.97</v>
          </cell>
          <cell r="O297">
            <v>7052.81</v>
          </cell>
        </row>
        <row r="298">
          <cell r="E298">
            <v>6400499900</v>
          </cell>
          <cell r="H298" t="str">
            <v>CREDITO AL SALARIO</v>
          </cell>
          <cell r="K298">
            <v>780.21</v>
          </cell>
          <cell r="M298">
            <v>676.71</v>
          </cell>
          <cell r="O298">
            <v>103.5</v>
          </cell>
        </row>
        <row r="299">
          <cell r="E299" t="str">
            <v>Total 640 Sueldos y salarios</v>
          </cell>
          <cell r="K299">
            <v>2161540.65</v>
          </cell>
          <cell r="M299">
            <v>1936689.12</v>
          </cell>
          <cell r="O299">
            <v>224851.53</v>
          </cell>
        </row>
        <row r="300">
          <cell r="E300" t="str">
            <v>642 Seguridad social a cargo de la empresa</v>
          </cell>
        </row>
        <row r="301">
          <cell r="E301">
            <v>6420400000</v>
          </cell>
          <cell r="H301" t="str">
            <v>SEGURIDAD SOCIAL A CARGO DE LA EMPRESA</v>
          </cell>
          <cell r="K301">
            <v>297121.05</v>
          </cell>
          <cell r="M301">
            <v>270006.8</v>
          </cell>
          <cell r="O301">
            <v>27114.25</v>
          </cell>
        </row>
        <row r="302">
          <cell r="E302">
            <v>6420420000</v>
          </cell>
          <cell r="H302" t="str">
            <v>SAR</v>
          </cell>
          <cell r="K302">
            <v>43226.85</v>
          </cell>
          <cell r="M302">
            <v>39067.51</v>
          </cell>
          <cell r="O302">
            <v>4159.34</v>
          </cell>
        </row>
        <row r="303">
          <cell r="E303">
            <v>6420430000</v>
          </cell>
          <cell r="H303" t="str">
            <v>INFONAVIT</v>
          </cell>
          <cell r="K303">
            <v>126590.69</v>
          </cell>
          <cell r="M303">
            <v>116192.33</v>
          </cell>
          <cell r="O303">
            <v>10398.36</v>
          </cell>
        </row>
        <row r="304">
          <cell r="E304">
            <v>6420440000</v>
          </cell>
          <cell r="H304" t="str">
            <v>IMPUESTO SOBRE NOMINAS</v>
          </cell>
          <cell r="K304">
            <v>49677.67</v>
          </cell>
          <cell r="M304">
            <v>44688.55</v>
          </cell>
          <cell r="O304">
            <v>4989.12</v>
          </cell>
        </row>
        <row r="305">
          <cell r="E305" t="str">
            <v>Total 642 Seg. social a cargo de la empresa</v>
          </cell>
          <cell r="K305">
            <v>516616.26</v>
          </cell>
          <cell r="M305">
            <v>469955.19</v>
          </cell>
          <cell r="O305">
            <v>46661.07</v>
          </cell>
        </row>
        <row r="306">
          <cell r="E306" t="str">
            <v>649 Otros gastos sociales</v>
          </cell>
        </row>
        <row r="307">
          <cell r="E307">
            <v>6490400100</v>
          </cell>
          <cell r="H307" t="str">
            <v>FORMACION</v>
          </cell>
          <cell r="K307">
            <v>29500</v>
          </cell>
          <cell r="M307">
            <v>29500</v>
          </cell>
          <cell r="O307">
            <v>0</v>
          </cell>
        </row>
        <row r="308">
          <cell r="E308">
            <v>6490400300</v>
          </cell>
          <cell r="H308" t="str">
            <v>SEGURO ACCIDENTES Y FALLECIMIENTOS</v>
          </cell>
          <cell r="K308">
            <v>6901.07</v>
          </cell>
          <cell r="M308">
            <v>6901.07</v>
          </cell>
          <cell r="O308">
            <v>0</v>
          </cell>
        </row>
        <row r="309">
          <cell r="E309">
            <v>6490400400</v>
          </cell>
          <cell r="H309" t="str">
            <v>AYUDA ESTUDIOS</v>
          </cell>
          <cell r="K309">
            <v>5100</v>
          </cell>
          <cell r="M309">
            <v>5100</v>
          </cell>
          <cell r="O309">
            <v>0</v>
          </cell>
        </row>
        <row r="310">
          <cell r="E310">
            <v>6490400500</v>
          </cell>
          <cell r="H310" t="str">
            <v>VESTUARIO</v>
          </cell>
          <cell r="K310">
            <v>27874.38</v>
          </cell>
          <cell r="M310">
            <v>27874.38</v>
          </cell>
          <cell r="O310">
            <v>0</v>
          </cell>
        </row>
        <row r="311">
          <cell r="E311">
            <v>6490401000</v>
          </cell>
          <cell r="H311" t="str">
            <v>OTROS GASTOS DE PERSONAL (VALES DESPENS</v>
          </cell>
          <cell r="K311">
            <v>106555.3</v>
          </cell>
          <cell r="M311">
            <v>88971</v>
          </cell>
          <cell r="O311">
            <v>17584.3</v>
          </cell>
        </row>
        <row r="312">
          <cell r="E312">
            <v>6490401100</v>
          </cell>
          <cell r="H312" t="str">
            <v>CUMPLIMIENTO OBJETIVOS</v>
          </cell>
          <cell r="K312">
            <v>121835</v>
          </cell>
          <cell r="M312">
            <v>121835</v>
          </cell>
          <cell r="O312">
            <v>0</v>
          </cell>
        </row>
        <row r="313">
          <cell r="E313">
            <v>6490401200</v>
          </cell>
          <cell r="H313" t="str">
            <v>OTROS GASTOS DE PERSONAL (RELEVANTE IVA</v>
          </cell>
          <cell r="K313">
            <v>6899</v>
          </cell>
          <cell r="M313">
            <v>6899</v>
          </cell>
          <cell r="O313">
            <v>0</v>
          </cell>
        </row>
        <row r="314">
          <cell r="E314" t="str">
            <v>Total 649 Otros gastos sociales</v>
          </cell>
          <cell r="K314">
            <v>304664.75</v>
          </cell>
          <cell r="M314">
            <v>287080.45</v>
          </cell>
          <cell r="O314">
            <v>17584.3</v>
          </cell>
        </row>
        <row r="315">
          <cell r="E315" t="str">
            <v>TOTAL GASTOS DE PERSONAL</v>
          </cell>
          <cell r="K315">
            <v>2982821.66</v>
          </cell>
          <cell r="M315">
            <v>2693724.76</v>
          </cell>
          <cell r="O315">
            <v>289096.90000000002</v>
          </cell>
        </row>
        <row r="318">
          <cell r="E318" t="str">
            <v>SERVICIOS EXTERIORES</v>
          </cell>
        </row>
        <row r="320">
          <cell r="E320" t="str">
            <v>ARRENDAMIENTOS</v>
          </cell>
        </row>
        <row r="321">
          <cell r="E321" t="str">
            <v>62106 Arrendamientos y cánones</v>
          </cell>
        </row>
        <row r="322">
          <cell r="E322">
            <v>6210610000</v>
          </cell>
          <cell r="H322" t="str">
            <v>ARRENDAMIENTO EDIFICIOS,LOCALES Y OTRAS</v>
          </cell>
          <cell r="K322">
            <v>4956215.24</v>
          </cell>
          <cell r="M322">
            <v>4830270.18</v>
          </cell>
          <cell r="O322">
            <v>125945.06</v>
          </cell>
        </row>
        <row r="323">
          <cell r="E323" t="str">
            <v>Total 62106 Arrendamientos y cánones</v>
          </cell>
          <cell r="K323">
            <v>4956215.24</v>
          </cell>
          <cell r="M323">
            <v>4830270.18</v>
          </cell>
          <cell r="O323">
            <v>125945.06</v>
          </cell>
        </row>
        <row r="324">
          <cell r="E324" t="str">
            <v>TOTAL ARRENDAMIENTOS</v>
          </cell>
          <cell r="K324">
            <v>4956215.24</v>
          </cell>
          <cell r="M324">
            <v>4830270.18</v>
          </cell>
          <cell r="O324">
            <v>125945.06</v>
          </cell>
        </row>
        <row r="325">
          <cell r="E325" t="str">
            <v>....................</v>
          </cell>
        </row>
        <row r="326">
          <cell r="E326" t="str">
            <v>REPARACIÓN Y CONSERVACIÓN</v>
          </cell>
        </row>
        <row r="327">
          <cell r="E327" t="str">
            <v>622 Reparaciones y conservación</v>
          </cell>
        </row>
        <row r="328">
          <cell r="E328">
            <v>6220600000</v>
          </cell>
          <cell r="H328" t="str">
            <v>REPARACION EDIFICIOS, LOCALES Y CONSTRU</v>
          </cell>
          <cell r="K328">
            <v>305706.8</v>
          </cell>
          <cell r="M328">
            <v>305706.8</v>
          </cell>
          <cell r="O328">
            <v>0</v>
          </cell>
        </row>
        <row r="329">
          <cell r="E329" t="str">
            <v>Total 622 Reparaciones y conservación</v>
          </cell>
          <cell r="K329">
            <v>305706.8</v>
          </cell>
          <cell r="M329">
            <v>305706.8</v>
          </cell>
          <cell r="O329">
            <v>0</v>
          </cell>
        </row>
        <row r="330">
          <cell r="E330" t="str">
            <v>TOTAL REPARACIÓN Y CONSERVACIÓN</v>
          </cell>
          <cell r="K330">
            <v>305706.8</v>
          </cell>
          <cell r="M330">
            <v>305706.8</v>
          </cell>
          <cell r="O330">
            <v>0</v>
          </cell>
        </row>
        <row r="331">
          <cell r="E331" t="str">
            <v>...............................</v>
          </cell>
        </row>
        <row r="332">
          <cell r="E332" t="str">
            <v>SUMINISTROS</v>
          </cell>
        </row>
        <row r="333">
          <cell r="E333" t="str">
            <v>628 Suministros</v>
          </cell>
        </row>
        <row r="334">
          <cell r="E334">
            <v>6280680000</v>
          </cell>
          <cell r="H334" t="str">
            <v>MATERIAL DE OFICINA</v>
          </cell>
          <cell r="K334">
            <v>800</v>
          </cell>
          <cell r="M334">
            <v>800</v>
          </cell>
          <cell r="O334">
            <v>0</v>
          </cell>
        </row>
        <row r="335">
          <cell r="E335" t="str">
            <v>Total 628 Suministros</v>
          </cell>
          <cell r="K335">
            <v>800</v>
          </cell>
          <cell r="M335">
            <v>800</v>
          </cell>
          <cell r="O335">
            <v>0</v>
          </cell>
        </row>
        <row r="336">
          <cell r="E336" t="str">
            <v>TOTAL SUMINISTROS</v>
          </cell>
          <cell r="K336">
            <v>800</v>
          </cell>
          <cell r="M336">
            <v>800</v>
          </cell>
          <cell r="O336">
            <v>0</v>
          </cell>
        </row>
        <row r="337">
          <cell r="E337" t="str">
            <v>.................</v>
          </cell>
        </row>
        <row r="338">
          <cell r="E338" t="str">
            <v>SERVICIOS PROFESIONALES INDEPENDIENTES</v>
          </cell>
        </row>
        <row r="339">
          <cell r="E339" t="str">
            <v>623 Servicios profesionales independientes</v>
          </cell>
        </row>
        <row r="340">
          <cell r="E340">
            <v>6230600000</v>
          </cell>
          <cell r="H340" t="str">
            <v>JURIDICOS Y CONTENCIOSOS</v>
          </cell>
          <cell r="K340">
            <v>499618.95</v>
          </cell>
          <cell r="M340">
            <v>486046.95</v>
          </cell>
          <cell r="O340">
            <v>13572</v>
          </cell>
        </row>
        <row r="341">
          <cell r="E341">
            <v>6230610000</v>
          </cell>
          <cell r="H341" t="str">
            <v>AUDITORIAS</v>
          </cell>
          <cell r="K341">
            <v>38581.980000000003</v>
          </cell>
          <cell r="M341">
            <v>38581.980000000003</v>
          </cell>
          <cell r="O341">
            <v>0</v>
          </cell>
        </row>
        <row r="342">
          <cell r="E342">
            <v>6230660000</v>
          </cell>
          <cell r="H342" t="str">
            <v>OTROS SERVICIOS PROFESIONALES</v>
          </cell>
          <cell r="K342">
            <v>158008</v>
          </cell>
          <cell r="M342">
            <v>158008</v>
          </cell>
          <cell r="O342">
            <v>0</v>
          </cell>
        </row>
        <row r="343">
          <cell r="E343" t="str">
            <v>Total 623 Servicios profesionales indep.</v>
          </cell>
          <cell r="K343">
            <v>696208.93</v>
          </cell>
          <cell r="M343">
            <v>682636.93</v>
          </cell>
          <cell r="O343">
            <v>13572</v>
          </cell>
        </row>
        <row r="344">
          <cell r="E344" t="str">
            <v>TOTAL SERVICIOS PROFESIONALES INDEPENDIENTES</v>
          </cell>
          <cell r="K344">
            <v>696208.93</v>
          </cell>
          <cell r="M344">
            <v>682636.93</v>
          </cell>
          <cell r="O344">
            <v>13572</v>
          </cell>
        </row>
        <row r="345">
          <cell r="E345" t="str">
            <v>............................................</v>
          </cell>
        </row>
        <row r="346">
          <cell r="E346" t="str">
            <v>TOTAL SERVICIOS EXTERIORES</v>
          </cell>
          <cell r="K346">
            <v>5958930.9699999997</v>
          </cell>
          <cell r="M346">
            <v>5819413.9100000001</v>
          </cell>
          <cell r="O346">
            <v>139517.06</v>
          </cell>
        </row>
        <row r="349">
          <cell r="E349" t="str">
            <v>OTROS GASTOS DE EXPLOTACIÓN</v>
          </cell>
        </row>
        <row r="351">
          <cell r="E351" t="str">
            <v>62909 Otros gastos de explotación</v>
          </cell>
        </row>
        <row r="352">
          <cell r="E352">
            <v>6290901500</v>
          </cell>
          <cell r="H352" t="str">
            <v>GASTOS NO DEDUCIBLES</v>
          </cell>
          <cell r="K352">
            <v>-1388.54</v>
          </cell>
          <cell r="M352">
            <v>-1388.53</v>
          </cell>
          <cell r="O352">
            <v>-0.01</v>
          </cell>
        </row>
        <row r="353">
          <cell r="E353" t="str">
            <v>Total 62909 Otros gastos de explotación</v>
          </cell>
          <cell r="K353">
            <v>-1388.54</v>
          </cell>
          <cell r="M353">
            <v>-1388.53</v>
          </cell>
          <cell r="O353">
            <v>-0.01</v>
          </cell>
        </row>
        <row r="354">
          <cell r="E354" t="str">
            <v>TOTAL OTROS GASTOS DE EXPLOTACIÓN</v>
          </cell>
          <cell r="K354">
            <v>-1388.54</v>
          </cell>
          <cell r="M354">
            <v>-1388.53</v>
          </cell>
          <cell r="O354">
            <v>-0.01</v>
          </cell>
        </row>
        <row r="357">
          <cell r="E357" t="str">
            <v>TOTAL GASTOS OPERATIVOS</v>
          </cell>
          <cell r="K357">
            <v>8940364.0899999999</v>
          </cell>
          <cell r="M357">
            <v>8511750.1400000006</v>
          </cell>
          <cell r="O357">
            <v>428613.95</v>
          </cell>
        </row>
        <row r="358">
          <cell r="E358" t="str">
            <v>=======================</v>
          </cell>
        </row>
        <row r="360">
          <cell r="E360" t="str">
            <v>RESULTADO OPERATIVO</v>
          </cell>
          <cell r="K360">
            <v>-89403.65</v>
          </cell>
          <cell r="M360">
            <v>-85117.51</v>
          </cell>
          <cell r="O360">
            <v>-4286.1400000000003</v>
          </cell>
        </row>
        <row r="361">
          <cell r="E361" t="str">
            <v>===================</v>
          </cell>
        </row>
        <row r="365">
          <cell r="H365" t="str">
            <v xml:space="preserve">                  Balance Contable - Estructura México</v>
          </cell>
          <cell r="N365" t="str">
            <v>Hora</v>
          </cell>
          <cell r="P365">
            <v>0.6425925925925926</v>
          </cell>
        </row>
        <row r="366">
          <cell r="N366" t="str">
            <v>RFBILA00</v>
          </cell>
          <cell r="Q366" t="str">
            <v>/</v>
          </cell>
        </row>
        <row r="368">
          <cell r="F368">
            <v>38</v>
          </cell>
          <cell r="G368" t="str">
            <v>División</v>
          </cell>
          <cell r="I368" t="str">
            <v>****</v>
          </cell>
          <cell r="N368" t="str">
            <v>Imptes en</v>
          </cell>
        </row>
        <row r="370">
          <cell r="E370" t="str">
            <v>Textos............................................</v>
          </cell>
          <cell r="J370" t="str">
            <v>..Interv.informe.</v>
          </cell>
          <cell r="L370" t="str">
            <v>..Comp. periodos</v>
          </cell>
          <cell r="O370" t="str">
            <v>.......absolutos</v>
          </cell>
        </row>
        <row r="371">
          <cell r="E371" t="str">
            <v>..................................................</v>
          </cell>
          <cell r="J371" t="str">
            <v>(09.2004-09.2004)</v>
          </cell>
          <cell r="L371" t="str">
            <v>(08.2004-08.2004)</v>
          </cell>
          <cell r="O371" t="str">
            <v>.....Desviación</v>
          </cell>
        </row>
        <row r="373">
          <cell r="E373" t="str">
            <v>RESULTADO FINANCIERO</v>
          </cell>
        </row>
        <row r="374">
          <cell r="E374" t="str">
            <v>====================</v>
          </cell>
        </row>
        <row r="375">
          <cell r="E375" t="str">
            <v>.</v>
          </cell>
        </row>
        <row r="376">
          <cell r="E376" t="str">
            <v>.</v>
          </cell>
        </row>
        <row r="377">
          <cell r="E377" t="str">
            <v>INGRESOS FINANCIEROS</v>
          </cell>
        </row>
        <row r="378">
          <cell r="E378" t="str">
            <v>====================</v>
          </cell>
        </row>
        <row r="379">
          <cell r="E379" t="str">
            <v>76 Ingresos financieros</v>
          </cell>
        </row>
        <row r="380">
          <cell r="E380">
            <v>7640010000</v>
          </cell>
          <cell r="H380" t="str">
            <v>INTERESES DE CUENTAS BANCARIAS</v>
          </cell>
          <cell r="K380">
            <v>-11.28</v>
          </cell>
          <cell r="M380">
            <v>-10.78</v>
          </cell>
          <cell r="O380">
            <v>-0.5</v>
          </cell>
        </row>
        <row r="381">
          <cell r="E381">
            <v>7690010000</v>
          </cell>
          <cell r="H381" t="str">
            <v>B10 ACT REPOMO</v>
          </cell>
          <cell r="K381">
            <v>-126277</v>
          </cell>
          <cell r="M381">
            <v>-98299.71</v>
          </cell>
          <cell r="O381">
            <v>-27977.29</v>
          </cell>
        </row>
        <row r="382">
          <cell r="E382" t="str">
            <v>Total 76 Ingresos financieros</v>
          </cell>
          <cell r="K382">
            <v>-126288.28</v>
          </cell>
          <cell r="M382">
            <v>-98310.49</v>
          </cell>
          <cell r="O382">
            <v>-27977.79</v>
          </cell>
        </row>
        <row r="384">
          <cell r="E384" t="str">
            <v>TOTAL INGRESOS FINANCIEROS</v>
          </cell>
          <cell r="K384">
            <v>-126288.28</v>
          </cell>
          <cell r="M384">
            <v>-98310.49</v>
          </cell>
          <cell r="O384">
            <v>-27977.79</v>
          </cell>
        </row>
        <row r="385">
          <cell r="E385" t="str">
            <v>==========================</v>
          </cell>
        </row>
        <row r="387">
          <cell r="E387" t="str">
            <v>GASTOS FINANCIEROS</v>
          </cell>
        </row>
        <row r="388">
          <cell r="E388" t="str">
            <v>==================</v>
          </cell>
        </row>
        <row r="389">
          <cell r="E389" t="str">
            <v>66 Gastos financieros</v>
          </cell>
        </row>
        <row r="390">
          <cell r="E390">
            <v>6680000100</v>
          </cell>
          <cell r="H390" t="str">
            <v>DIFERENCIAS NEGATIVAS DE CAMBIO</v>
          </cell>
          <cell r="K390">
            <v>341.36</v>
          </cell>
          <cell r="M390">
            <v>341.36</v>
          </cell>
          <cell r="O390">
            <v>0</v>
          </cell>
        </row>
        <row r="391">
          <cell r="E391">
            <v>6690040000</v>
          </cell>
          <cell r="H391" t="str">
            <v>COMISION DE MANTENIMIENTO Y SERVICIO</v>
          </cell>
          <cell r="K391">
            <v>2406</v>
          </cell>
          <cell r="M391">
            <v>2226</v>
          </cell>
          <cell r="O391">
            <v>180</v>
          </cell>
        </row>
        <row r="392">
          <cell r="E392" t="str">
            <v>Total 66 Gastos financieros</v>
          </cell>
          <cell r="K392">
            <v>2747.36</v>
          </cell>
          <cell r="M392">
            <v>2567.36</v>
          </cell>
          <cell r="O392">
            <v>180</v>
          </cell>
        </row>
        <row r="394">
          <cell r="E394" t="str">
            <v>TOTAL GASTOS FINANCIEROS</v>
          </cell>
          <cell r="K394">
            <v>2747.36</v>
          </cell>
          <cell r="M394">
            <v>2567.36</v>
          </cell>
          <cell r="O394">
            <v>180</v>
          </cell>
        </row>
        <row r="395">
          <cell r="E395" t="str">
            <v>========================</v>
          </cell>
        </row>
        <row r="397">
          <cell r="E397" t="str">
            <v>TOTAL RESULTADO FINANCIERO</v>
          </cell>
          <cell r="K397">
            <v>-123540.92</v>
          </cell>
          <cell r="M397">
            <v>-95743.13</v>
          </cell>
          <cell r="O397">
            <v>-27797.79</v>
          </cell>
        </row>
        <row r="398">
          <cell r="E398" t="str">
            <v>==========================</v>
          </cell>
        </row>
        <row r="402">
          <cell r="H402" t="str">
            <v xml:space="preserve">                  Balance Contable - Estructura México</v>
          </cell>
          <cell r="N402" t="str">
            <v>Hora</v>
          </cell>
          <cell r="P402">
            <v>0.6425925925925926</v>
          </cell>
        </row>
        <row r="403">
          <cell r="N403" t="str">
            <v>RFBILA00</v>
          </cell>
          <cell r="Q403" t="str">
            <v>/</v>
          </cell>
        </row>
        <row r="405">
          <cell r="F405">
            <v>38</v>
          </cell>
          <cell r="G405" t="str">
            <v>División</v>
          </cell>
          <cell r="I405" t="str">
            <v>****</v>
          </cell>
          <cell r="N405" t="str">
            <v>Imptes en</v>
          </cell>
        </row>
        <row r="407">
          <cell r="E407" t="str">
            <v>Textos............................................</v>
          </cell>
          <cell r="J407" t="str">
            <v>..Interv.informe.</v>
          </cell>
          <cell r="L407" t="str">
            <v>..Comp. periodos</v>
          </cell>
          <cell r="O407" t="str">
            <v>.......absolutos</v>
          </cell>
        </row>
        <row r="408">
          <cell r="E408" t="str">
            <v>..................................................</v>
          </cell>
          <cell r="J408" t="str">
            <v>(09.2004-09.2004)</v>
          </cell>
          <cell r="L408" t="str">
            <v>(08.2004-08.2004)</v>
          </cell>
          <cell r="O408" t="str">
            <v>.....Desviación</v>
          </cell>
        </row>
        <row r="410">
          <cell r="E410" t="str">
            <v>RESULTADOS EXTRAORDINARIOS</v>
          </cell>
        </row>
        <row r="411">
          <cell r="E411" t="str">
            <v>==========================</v>
          </cell>
        </row>
        <row r="412">
          <cell r="E412" t="str">
            <v>.</v>
          </cell>
        </row>
        <row r="413">
          <cell r="E413" t="str">
            <v>.</v>
          </cell>
        </row>
        <row r="414">
          <cell r="E414" t="str">
            <v>INGRESOS EXTRAORDINARIOS</v>
          </cell>
        </row>
        <row r="415">
          <cell r="E415" t="str">
            <v>========================</v>
          </cell>
        </row>
        <row r="416">
          <cell r="E416" t="str">
            <v>77 Benef. del inmovilizado e ingresos extra.</v>
          </cell>
        </row>
        <row r="417">
          <cell r="E417">
            <v>7780000100</v>
          </cell>
          <cell r="H417" t="str">
            <v>INGRESOS EXTRAORDINARIOS</v>
          </cell>
          <cell r="K417">
            <v>-5569.32</v>
          </cell>
          <cell r="M417">
            <v>-5569.32</v>
          </cell>
          <cell r="O417">
            <v>0</v>
          </cell>
        </row>
        <row r="418">
          <cell r="E418" t="str">
            <v>Total 77 Benef. del inmov. e ingresos extra.</v>
          </cell>
          <cell r="K418">
            <v>-5569.32</v>
          </cell>
          <cell r="M418">
            <v>-5569.32</v>
          </cell>
          <cell r="O418">
            <v>0</v>
          </cell>
        </row>
        <row r="420">
          <cell r="E420" t="str">
            <v>TOTAL INGRESOS EXTRAORDINARIOS</v>
          </cell>
          <cell r="K420">
            <v>-5569.32</v>
          </cell>
          <cell r="M420">
            <v>-5569.32</v>
          </cell>
          <cell r="O420">
            <v>0</v>
          </cell>
        </row>
        <row r="421">
          <cell r="E421" t="str">
            <v>==============================</v>
          </cell>
        </row>
        <row r="423">
          <cell r="E423" t="str">
            <v>TOTAL RESULTADOS EXTRAORDINARIOS</v>
          </cell>
          <cell r="K423">
            <v>-5569.32</v>
          </cell>
          <cell r="M423">
            <v>-5569.32</v>
          </cell>
          <cell r="O423">
            <v>0</v>
          </cell>
        </row>
        <row r="424">
          <cell r="E424" t="str">
            <v>================================</v>
          </cell>
        </row>
        <row r="425">
          <cell r="E425" t="str">
            <v>.</v>
          </cell>
          <cell r="K425">
            <v>-218513.89</v>
          </cell>
          <cell r="M425">
            <v>-186429.96</v>
          </cell>
          <cell r="O425">
            <v>-32083.93</v>
          </cell>
        </row>
        <row r="426">
          <cell r="E426" t="str">
            <v>.</v>
          </cell>
        </row>
        <row r="427">
          <cell r="E427" t="str">
            <v>RESULTADO ANTES DE IMPUESTOS</v>
          </cell>
        </row>
        <row r="428">
          <cell r="E428" t="str">
            <v>= = = = = = = = = = = = = = =</v>
          </cell>
        </row>
        <row r="432">
          <cell r="H432" t="str">
            <v xml:space="preserve">                  Balance Contable - Estructura México</v>
          </cell>
          <cell r="N432" t="str">
            <v>Hora</v>
          </cell>
          <cell r="P432">
            <v>0.6425925925925926</v>
          </cell>
        </row>
        <row r="433">
          <cell r="N433" t="str">
            <v>RFBILA00</v>
          </cell>
          <cell r="Q433" t="str">
            <v>/</v>
          </cell>
        </row>
        <row r="435">
          <cell r="F435">
            <v>38</v>
          </cell>
          <cell r="G435" t="str">
            <v>División</v>
          </cell>
          <cell r="I435" t="str">
            <v>****</v>
          </cell>
          <cell r="N435" t="str">
            <v>Imptes en</v>
          </cell>
        </row>
        <row r="437">
          <cell r="E437" t="str">
            <v>Textos............................................</v>
          </cell>
          <cell r="J437" t="str">
            <v>..Interv.informe.</v>
          </cell>
          <cell r="L437" t="str">
            <v>..Comp. periodos</v>
          </cell>
          <cell r="O437" t="str">
            <v>.......absolutos</v>
          </cell>
        </row>
        <row r="438">
          <cell r="E438" t="str">
            <v>..................................................</v>
          </cell>
          <cell r="J438" t="str">
            <v>(09.2004-09.2004)</v>
          </cell>
          <cell r="L438" t="str">
            <v>(08.2004-08.2004)</v>
          </cell>
          <cell r="O438" t="str">
            <v>.....Desviación</v>
          </cell>
        </row>
        <row r="440">
          <cell r="E440" t="str">
            <v>RESULTADO DEL EJERCICIO</v>
          </cell>
        </row>
        <row r="441">
          <cell r="E441" t="str">
            <v>=======================</v>
          </cell>
        </row>
        <row r="442">
          <cell r="K442">
            <v>218513.89</v>
          </cell>
          <cell r="M442">
            <v>186429.96</v>
          </cell>
          <cell r="O442">
            <v>32083.93</v>
          </cell>
        </row>
      </sheetData>
      <sheetData sheetId="10" refreshError="1">
        <row r="1">
          <cell r="I1" t="str">
            <v xml:space="preserve">                 Balance Contable - Estructura México</v>
          </cell>
          <cell r="O1" t="str">
            <v>Hora</v>
          </cell>
          <cell r="Q1">
            <v>0.64165509259259257</v>
          </cell>
        </row>
        <row r="2">
          <cell r="O2" t="str">
            <v>RFBILA00</v>
          </cell>
          <cell r="R2" t="str">
            <v>/</v>
          </cell>
        </row>
        <row r="4">
          <cell r="F4">
            <v>13</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row>
        <row r="9">
          <cell r="E9" t="str">
            <v>B A L A N C E</v>
          </cell>
        </row>
        <row r="10">
          <cell r="E10" t="str">
            <v>=============</v>
          </cell>
        </row>
        <row r="11">
          <cell r="E11" t="str">
            <v>A C T I V O</v>
          </cell>
        </row>
        <row r="12">
          <cell r="E12" t="str">
            <v>===========</v>
          </cell>
        </row>
        <row r="13">
          <cell r="E13" t="str">
            <v>EXISTENCIAS</v>
          </cell>
        </row>
        <row r="14">
          <cell r="E14" t="str">
            <v>===========</v>
          </cell>
        </row>
        <row r="15">
          <cell r="E15" t="str">
            <v>EXISTENCIAS GENERALES</v>
          </cell>
        </row>
        <row r="16">
          <cell r="E16" t="str">
            <v>320 Materiales para consumo</v>
          </cell>
        </row>
        <row r="17">
          <cell r="E17">
            <v>3201000100</v>
          </cell>
          <cell r="H17" t="str">
            <v>MATERIALES PARA CONSUMO C.L. Nº 1</v>
          </cell>
          <cell r="L17">
            <v>310597.28000000003</v>
          </cell>
          <cell r="N17">
            <v>310801.09000000003</v>
          </cell>
          <cell r="P17">
            <v>-203.81</v>
          </cell>
        </row>
        <row r="18">
          <cell r="E18" t="str">
            <v>Total 320 Materiales para consumo</v>
          </cell>
          <cell r="L18">
            <v>310597.28000000003</v>
          </cell>
          <cell r="N18">
            <v>310801.09000000003</v>
          </cell>
          <cell r="P18">
            <v>-203.81</v>
          </cell>
        </row>
        <row r="19">
          <cell r="E19" t="str">
            <v>TOTAL EXISTENCIAS GENERALES</v>
          </cell>
          <cell r="L19">
            <v>310597.28000000003</v>
          </cell>
          <cell r="N19">
            <v>310801.09000000003</v>
          </cell>
          <cell r="P19">
            <v>-203.81</v>
          </cell>
        </row>
        <row r="20">
          <cell r="E20" t="str">
            <v>...........................</v>
          </cell>
        </row>
        <row r="22">
          <cell r="E22" t="str">
            <v>TOTAL EXISTENCIAS</v>
          </cell>
          <cell r="L22">
            <v>310597.28000000003</v>
          </cell>
          <cell r="N22">
            <v>310801.09000000003</v>
          </cell>
          <cell r="P22">
            <v>-203.81</v>
          </cell>
        </row>
        <row r="23">
          <cell r="E23" t="str">
            <v>=================</v>
          </cell>
        </row>
        <row r="25">
          <cell r="E25" t="str">
            <v>DEUDORES</v>
          </cell>
        </row>
        <row r="26">
          <cell r="E26" t="str">
            <v>========</v>
          </cell>
        </row>
        <row r="27">
          <cell r="E27" t="str">
            <v>CLIENTES POR VENTA Y PRESTACIÓN DE SERVICIOS</v>
          </cell>
        </row>
        <row r="28">
          <cell r="E28" t="str">
            <v>430 Clientes</v>
          </cell>
        </row>
        <row r="29">
          <cell r="E29">
            <v>4302000100</v>
          </cell>
          <cell r="H29" t="str">
            <v>CLIENTES POR VENTAS DIVERSAS</v>
          </cell>
          <cell r="L29">
            <v>94796.03</v>
          </cell>
          <cell r="N29">
            <v>94796.03</v>
          </cell>
          <cell r="P29">
            <v>0</v>
          </cell>
        </row>
        <row r="30">
          <cell r="E30" t="str">
            <v>Total 430 Clientes</v>
          </cell>
          <cell r="L30">
            <v>94796.03</v>
          </cell>
          <cell r="N30">
            <v>94796.03</v>
          </cell>
          <cell r="P30">
            <v>0</v>
          </cell>
        </row>
        <row r="31">
          <cell r="E31" t="str">
            <v>TOTAL CLIENTES POR VENTA Y PREST. DE SERV.</v>
          </cell>
          <cell r="L31">
            <v>94796.03</v>
          </cell>
          <cell r="N31">
            <v>94796.03</v>
          </cell>
          <cell r="P31">
            <v>0</v>
          </cell>
        </row>
        <row r="32">
          <cell r="E32" t="str">
            <v>..........................................</v>
          </cell>
        </row>
        <row r="34">
          <cell r="E34" t="str">
            <v>SOCIEDADES DEL GRUPO DEUDORES</v>
          </cell>
        </row>
        <row r="35">
          <cell r="E35" t="str">
            <v>432 Clientes empresas del grupo</v>
          </cell>
        </row>
        <row r="36">
          <cell r="E36">
            <v>4320000100</v>
          </cell>
          <cell r="H36" t="str">
            <v>CLIENTES EMPRESAS DEL GRUPO</v>
          </cell>
          <cell r="L36">
            <v>759233.46</v>
          </cell>
          <cell r="N36">
            <v>844420.81</v>
          </cell>
          <cell r="P36">
            <v>-85187.35</v>
          </cell>
        </row>
        <row r="37">
          <cell r="E37" t="str">
            <v>Total 432 Clientes empresas del grupo</v>
          </cell>
          <cell r="L37">
            <v>759233.46</v>
          </cell>
          <cell r="N37">
            <v>844420.81</v>
          </cell>
          <cell r="P37">
            <v>-85187.35</v>
          </cell>
        </row>
        <row r="38">
          <cell r="E38" t="str">
            <v>TOTAL SOCIEDADES DEL GRUPO DEUDORES</v>
          </cell>
          <cell r="L38">
            <v>759233.46</v>
          </cell>
          <cell r="N38">
            <v>844420.81</v>
          </cell>
          <cell r="P38">
            <v>-85187.35</v>
          </cell>
        </row>
        <row r="39">
          <cell r="E39" t="str">
            <v>...................................</v>
          </cell>
        </row>
        <row r="41">
          <cell r="E41" t="str">
            <v>DEUDORES VARIOS</v>
          </cell>
        </row>
        <row r="42">
          <cell r="E42" t="str">
            <v>448 Cuentas corrientes varias (deudoras)</v>
          </cell>
        </row>
        <row r="43">
          <cell r="E43">
            <v>4480000000</v>
          </cell>
          <cell r="H43" t="str">
            <v>CUENTAS CORRIENTES CON PERSONAL</v>
          </cell>
          <cell r="L43">
            <v>-1920</v>
          </cell>
          <cell r="N43">
            <v>-960</v>
          </cell>
          <cell r="P43">
            <v>-960</v>
          </cell>
        </row>
        <row r="44">
          <cell r="E44">
            <v>4480100113</v>
          </cell>
          <cell r="H44" t="str">
            <v>ABEL HERMILIO GARCIA VELAZQUEZ</v>
          </cell>
          <cell r="L44">
            <v>9961.59</v>
          </cell>
          <cell r="N44">
            <v>9961.59</v>
          </cell>
          <cell r="P44">
            <v>0</v>
          </cell>
        </row>
        <row r="45">
          <cell r="E45">
            <v>4480100713</v>
          </cell>
          <cell r="H45" t="str">
            <v>BRENDA LARA CAPETILLO</v>
          </cell>
          <cell r="L45">
            <v>-400</v>
          </cell>
          <cell r="N45">
            <v>-400</v>
          </cell>
          <cell r="P45">
            <v>0</v>
          </cell>
        </row>
        <row r="46">
          <cell r="E46">
            <v>4480101713</v>
          </cell>
          <cell r="H46" t="str">
            <v>DIANA LUZ ZARATE MOTA</v>
          </cell>
          <cell r="L46">
            <v>-116.75</v>
          </cell>
          <cell r="N46">
            <v>-116.75</v>
          </cell>
          <cell r="P46">
            <v>0</v>
          </cell>
        </row>
        <row r="47">
          <cell r="E47">
            <v>4480102113</v>
          </cell>
          <cell r="H47" t="str">
            <v>GERARDO G. ARIAS C.</v>
          </cell>
          <cell r="L47">
            <v>-400</v>
          </cell>
          <cell r="N47">
            <v>-400</v>
          </cell>
          <cell r="P47">
            <v>0</v>
          </cell>
        </row>
        <row r="48">
          <cell r="E48">
            <v>4480102613</v>
          </cell>
          <cell r="H48" t="str">
            <v>ISRAEL HERNANDEZ ESCOBAR</v>
          </cell>
          <cell r="L48">
            <v>-533.20000000000005</v>
          </cell>
          <cell r="N48">
            <v>-533.20000000000005</v>
          </cell>
          <cell r="P48">
            <v>0</v>
          </cell>
        </row>
        <row r="49">
          <cell r="E49">
            <v>4480102813</v>
          </cell>
          <cell r="H49" t="str">
            <v>JOSE GUADALUPE CUELLAR RINCON</v>
          </cell>
          <cell r="L49">
            <v>-6000</v>
          </cell>
          <cell r="N49">
            <v>-6000</v>
          </cell>
          <cell r="P49">
            <v>0</v>
          </cell>
        </row>
        <row r="50">
          <cell r="E50">
            <v>4480103013</v>
          </cell>
          <cell r="H50" t="str">
            <v>LUIS ALBERTO CORTES GOMEZ</v>
          </cell>
          <cell r="L50">
            <v>-7000</v>
          </cell>
          <cell r="N50">
            <v>-7000</v>
          </cell>
          <cell r="P50">
            <v>0</v>
          </cell>
        </row>
        <row r="51">
          <cell r="E51">
            <v>4480103713</v>
          </cell>
          <cell r="H51" t="str">
            <v>MARIO GOMEZ R.</v>
          </cell>
          <cell r="L51">
            <v>2400</v>
          </cell>
          <cell r="N51">
            <v>2400</v>
          </cell>
          <cell r="P51">
            <v>0</v>
          </cell>
        </row>
        <row r="52">
          <cell r="E52">
            <v>4480103913</v>
          </cell>
          <cell r="H52" t="str">
            <v>MIGUEL ACUÑA</v>
          </cell>
          <cell r="L52">
            <v>30981.85</v>
          </cell>
          <cell r="N52">
            <v>30981.85</v>
          </cell>
          <cell r="P52">
            <v>0</v>
          </cell>
        </row>
        <row r="53">
          <cell r="E53">
            <v>4480104113</v>
          </cell>
          <cell r="H53" t="str">
            <v>NATALIA DELGADO B.</v>
          </cell>
          <cell r="L53">
            <v>3000</v>
          </cell>
          <cell r="N53">
            <v>3000</v>
          </cell>
          <cell r="P53">
            <v>0</v>
          </cell>
        </row>
        <row r="54">
          <cell r="E54">
            <v>4480105013</v>
          </cell>
          <cell r="H54" t="str">
            <v>RICARDO MARTINEZ MORENO</v>
          </cell>
          <cell r="L54">
            <v>3100</v>
          </cell>
          <cell r="N54">
            <v>3100</v>
          </cell>
          <cell r="P54">
            <v>0</v>
          </cell>
        </row>
        <row r="55">
          <cell r="E55">
            <v>4480108213</v>
          </cell>
          <cell r="H55" t="str">
            <v>JESUS GUSTAVO FERRER GARCIA</v>
          </cell>
          <cell r="L55">
            <v>678.33</v>
          </cell>
          <cell r="N55">
            <v>678.33</v>
          </cell>
          <cell r="P55">
            <v>0</v>
          </cell>
        </row>
        <row r="56">
          <cell r="E56">
            <v>4480108613</v>
          </cell>
          <cell r="H56" t="str">
            <v>JOSE LUEVANOS MATA</v>
          </cell>
          <cell r="L56">
            <v>-23900</v>
          </cell>
          <cell r="N56">
            <v>-23900</v>
          </cell>
          <cell r="P56">
            <v>0</v>
          </cell>
        </row>
        <row r="57">
          <cell r="E57">
            <v>4480110013</v>
          </cell>
          <cell r="H57" t="str">
            <v>PATRICIA ELISA HERNANDEZ TORRES</v>
          </cell>
          <cell r="L57">
            <v>243.05</v>
          </cell>
          <cell r="N57">
            <v>243.05</v>
          </cell>
          <cell r="P57">
            <v>0</v>
          </cell>
        </row>
        <row r="58">
          <cell r="E58">
            <v>4480110113</v>
          </cell>
          <cell r="H58" t="str">
            <v>RAUL SUAREZ LOPEZ</v>
          </cell>
          <cell r="L58">
            <v>1227.25</v>
          </cell>
          <cell r="N58">
            <v>1227.25</v>
          </cell>
          <cell r="P58">
            <v>0</v>
          </cell>
        </row>
        <row r="59">
          <cell r="E59">
            <v>4480110313</v>
          </cell>
          <cell r="H59" t="str">
            <v>RICARDO MADRAZO DEL BOSQUE</v>
          </cell>
          <cell r="L59">
            <v>511.08</v>
          </cell>
          <cell r="N59">
            <v>511.08</v>
          </cell>
          <cell r="P59">
            <v>0</v>
          </cell>
        </row>
        <row r="60">
          <cell r="E60">
            <v>4480110413</v>
          </cell>
          <cell r="H60" t="str">
            <v>JESUS RICARDO ORTIZ HERNÁNDEZ</v>
          </cell>
          <cell r="L60">
            <v>38488.18</v>
          </cell>
          <cell r="N60">
            <v>38488.18</v>
          </cell>
          <cell r="P60">
            <v>0</v>
          </cell>
        </row>
        <row r="61">
          <cell r="E61">
            <v>4480113713</v>
          </cell>
          <cell r="H61" t="str">
            <v>LEONEL NUÑEZ VILLARREAL</v>
          </cell>
          <cell r="L61">
            <v>-10</v>
          </cell>
          <cell r="N61">
            <v>-10</v>
          </cell>
          <cell r="P61">
            <v>0</v>
          </cell>
        </row>
        <row r="62">
          <cell r="E62">
            <v>4480114313</v>
          </cell>
          <cell r="H62" t="str">
            <v>GUILLERMO ESTRADA TORRES</v>
          </cell>
          <cell r="L62">
            <v>-538.79999999999995</v>
          </cell>
          <cell r="N62">
            <v>-538.79999999999995</v>
          </cell>
          <cell r="P62">
            <v>0</v>
          </cell>
        </row>
        <row r="63">
          <cell r="E63">
            <v>4480114513</v>
          </cell>
          <cell r="H63" t="str">
            <v>J. MIGUEL MORENO OVIEDO</v>
          </cell>
          <cell r="L63">
            <v>78</v>
          </cell>
          <cell r="N63">
            <v>78</v>
          </cell>
          <cell r="P63">
            <v>0</v>
          </cell>
        </row>
        <row r="64">
          <cell r="E64">
            <v>4480114713</v>
          </cell>
          <cell r="H64" t="str">
            <v>JULIO A. RAMIREZ HINOJOSA</v>
          </cell>
          <cell r="L64">
            <v>1000</v>
          </cell>
          <cell r="N64">
            <v>1000</v>
          </cell>
          <cell r="P64">
            <v>0</v>
          </cell>
        </row>
        <row r="65">
          <cell r="E65">
            <v>4480115713</v>
          </cell>
          <cell r="H65" t="str">
            <v>IRASEMA ESTHER VILLARREAL CANTU</v>
          </cell>
          <cell r="L65">
            <v>-108</v>
          </cell>
          <cell r="N65">
            <v>-108</v>
          </cell>
          <cell r="P65">
            <v>0</v>
          </cell>
        </row>
        <row r="66">
          <cell r="E66">
            <v>4480118913</v>
          </cell>
          <cell r="H66" t="str">
            <v>MARIA DEL CARMEN ROCHA RUIZ</v>
          </cell>
          <cell r="L66">
            <v>1138.1600000000001</v>
          </cell>
          <cell r="N66">
            <v>1138.1600000000001</v>
          </cell>
          <cell r="P66">
            <v>0</v>
          </cell>
        </row>
        <row r="67">
          <cell r="E67">
            <v>4480120113</v>
          </cell>
          <cell r="H67" t="str">
            <v>AGUSTIN GALVAN RANGEL</v>
          </cell>
          <cell r="L67">
            <v>600</v>
          </cell>
          <cell r="N67">
            <v>600</v>
          </cell>
          <cell r="P67">
            <v>0</v>
          </cell>
        </row>
        <row r="68">
          <cell r="E68">
            <v>4480120813</v>
          </cell>
          <cell r="H68" t="str">
            <v>DEUDORES ISPT</v>
          </cell>
          <cell r="L68">
            <v>-5349.29</v>
          </cell>
          <cell r="N68">
            <v>-5349.29</v>
          </cell>
          <cell r="P68">
            <v>0</v>
          </cell>
        </row>
        <row r="69">
          <cell r="E69">
            <v>4480121513</v>
          </cell>
          <cell r="H69" t="str">
            <v>RAMIRO PUGA GUTIERREZ</v>
          </cell>
          <cell r="L69">
            <v>12.69</v>
          </cell>
          <cell r="N69">
            <v>12.69</v>
          </cell>
          <cell r="P69">
            <v>0</v>
          </cell>
        </row>
        <row r="70">
          <cell r="E70">
            <v>4480124313</v>
          </cell>
          <cell r="H70" t="str">
            <v>GASTOS A COMROBAR</v>
          </cell>
          <cell r="L70">
            <v>33487.129999999997</v>
          </cell>
          <cell r="N70">
            <v>0</v>
          </cell>
          <cell r="P70">
            <v>33487.129999999997</v>
          </cell>
        </row>
        <row r="71">
          <cell r="E71">
            <v>4480124613</v>
          </cell>
          <cell r="H71" t="str">
            <v>JORGE IVAN ARRATIA ACOSTA</v>
          </cell>
          <cell r="L71">
            <v>2066.11</v>
          </cell>
          <cell r="N71">
            <v>2066.11</v>
          </cell>
          <cell r="P71">
            <v>0</v>
          </cell>
        </row>
        <row r="72">
          <cell r="E72">
            <v>4480125313</v>
          </cell>
          <cell r="H72" t="str">
            <v>AMPAROS</v>
          </cell>
          <cell r="L72">
            <v>170</v>
          </cell>
          <cell r="N72">
            <v>170</v>
          </cell>
          <cell r="P72">
            <v>0</v>
          </cell>
        </row>
        <row r="73">
          <cell r="E73">
            <v>4480126013</v>
          </cell>
          <cell r="H73" t="str">
            <v>DESCUENTO EQPO COMPUTDORA</v>
          </cell>
          <cell r="L73">
            <v>-15750</v>
          </cell>
          <cell r="N73">
            <v>-15750</v>
          </cell>
          <cell r="P73">
            <v>0</v>
          </cell>
        </row>
        <row r="74">
          <cell r="E74">
            <v>4480126113</v>
          </cell>
          <cell r="H74" t="str">
            <v>FERNANDO GUTIERREZ VILLARREAL</v>
          </cell>
          <cell r="L74">
            <v>20000</v>
          </cell>
          <cell r="N74">
            <v>20000</v>
          </cell>
          <cell r="P74">
            <v>0</v>
          </cell>
        </row>
        <row r="75">
          <cell r="E75">
            <v>4480126213</v>
          </cell>
          <cell r="H75" t="str">
            <v>VICTOR LEONARDO ALFARO CARDENAS</v>
          </cell>
          <cell r="L75">
            <v>6500</v>
          </cell>
          <cell r="N75">
            <v>6500</v>
          </cell>
          <cell r="P75">
            <v>0</v>
          </cell>
        </row>
        <row r="76">
          <cell r="E76">
            <v>4480126313</v>
          </cell>
          <cell r="H76" t="str">
            <v>Jesus Yaakobo Rodriguez Cortez</v>
          </cell>
          <cell r="L76">
            <v>5920</v>
          </cell>
          <cell r="N76">
            <v>5920</v>
          </cell>
          <cell r="P76">
            <v>0</v>
          </cell>
        </row>
        <row r="77">
          <cell r="E77">
            <v>4480150000</v>
          </cell>
          <cell r="H77" t="str">
            <v>CUENTA MANEJO PERSONAL</v>
          </cell>
          <cell r="L77">
            <v>80295</v>
          </cell>
          <cell r="N77">
            <v>179772.68</v>
          </cell>
          <cell r="P77">
            <v>-99477.68</v>
          </cell>
        </row>
        <row r="78">
          <cell r="E78">
            <v>4480400513</v>
          </cell>
          <cell r="H78" t="str">
            <v>EDGARDO VELASQUEZ NUÑEZ</v>
          </cell>
          <cell r="L78">
            <v>21524.53</v>
          </cell>
          <cell r="N78">
            <v>21524.53</v>
          </cell>
          <cell r="P78">
            <v>0</v>
          </cell>
        </row>
        <row r="79">
          <cell r="E79">
            <v>4480400713</v>
          </cell>
          <cell r="H79" t="str">
            <v>CESAR SALOLIN CRUZ</v>
          </cell>
          <cell r="L79">
            <v>1626.92</v>
          </cell>
          <cell r="N79">
            <v>1626.92</v>
          </cell>
          <cell r="P79">
            <v>0</v>
          </cell>
        </row>
        <row r="80">
          <cell r="E80">
            <v>4480401713</v>
          </cell>
          <cell r="H80" t="str">
            <v>CARLOS NERI OROZCO</v>
          </cell>
          <cell r="L80">
            <v>3264.43</v>
          </cell>
          <cell r="N80">
            <v>3264.43</v>
          </cell>
          <cell r="P80">
            <v>0</v>
          </cell>
        </row>
        <row r="81">
          <cell r="E81">
            <v>4480500213</v>
          </cell>
          <cell r="H81" t="str">
            <v>RAFAEL DOMINGUEZ MARTINEZ</v>
          </cell>
          <cell r="L81">
            <v>6200</v>
          </cell>
          <cell r="N81">
            <v>6200</v>
          </cell>
          <cell r="P81">
            <v>0</v>
          </cell>
        </row>
        <row r="82">
          <cell r="E82">
            <v>4480500313</v>
          </cell>
          <cell r="H82" t="str">
            <v>CESAR GILBERTO CORREA ALANIZ</v>
          </cell>
          <cell r="L82">
            <v>-7000</v>
          </cell>
          <cell r="N82">
            <v>-7000</v>
          </cell>
          <cell r="P82">
            <v>0</v>
          </cell>
        </row>
        <row r="83">
          <cell r="E83">
            <v>4480900813</v>
          </cell>
          <cell r="H83" t="str">
            <v>LILIANA FAVIEL SUMUANO</v>
          </cell>
          <cell r="L83">
            <v>500</v>
          </cell>
          <cell r="N83">
            <v>500</v>
          </cell>
          <cell r="P83">
            <v>0</v>
          </cell>
        </row>
        <row r="84">
          <cell r="E84">
            <v>4480901913</v>
          </cell>
          <cell r="H84" t="str">
            <v>CLAUDIA RAZO BUENO</v>
          </cell>
          <cell r="L84">
            <v>-4320</v>
          </cell>
          <cell r="N84">
            <v>-4320</v>
          </cell>
          <cell r="P84">
            <v>0</v>
          </cell>
        </row>
        <row r="85">
          <cell r="E85">
            <v>4480902713</v>
          </cell>
          <cell r="H85" t="str">
            <v>CINTHYA PERAZA LOPEZ</v>
          </cell>
          <cell r="L85">
            <v>1208.5</v>
          </cell>
          <cell r="N85">
            <v>1208.5</v>
          </cell>
          <cell r="P85">
            <v>0</v>
          </cell>
        </row>
        <row r="86">
          <cell r="E86">
            <v>4480902813</v>
          </cell>
          <cell r="H86" t="str">
            <v>EDITH ORTIZ PIÑA</v>
          </cell>
          <cell r="L86">
            <v>1107.57</v>
          </cell>
          <cell r="N86">
            <v>1107.57</v>
          </cell>
          <cell r="P86">
            <v>0</v>
          </cell>
        </row>
        <row r="87">
          <cell r="E87">
            <v>4489000113</v>
          </cell>
          <cell r="H87" t="str">
            <v>CUENTA CORRIENTE MONTERREY</v>
          </cell>
          <cell r="L87">
            <v>-1112059.1299999999</v>
          </cell>
          <cell r="N87">
            <v>-1066117.5900000001</v>
          </cell>
          <cell r="P87">
            <v>-45941.54</v>
          </cell>
        </row>
        <row r="88">
          <cell r="E88">
            <v>4489000213</v>
          </cell>
          <cell r="H88" t="str">
            <v>CTA. CORRIENTE NUEVO LAREDO</v>
          </cell>
          <cell r="L88">
            <v>-1634431.98</v>
          </cell>
          <cell r="N88">
            <v>-1665393.37</v>
          </cell>
          <cell r="P88">
            <v>30961.39</v>
          </cell>
        </row>
        <row r="89">
          <cell r="E89">
            <v>4489000313</v>
          </cell>
          <cell r="H89" t="str">
            <v>CTA. CORRIENTE SALTILLO</v>
          </cell>
          <cell r="L89">
            <v>15562.56</v>
          </cell>
          <cell r="N89">
            <v>15562.56</v>
          </cell>
          <cell r="P89">
            <v>0</v>
          </cell>
        </row>
        <row r="90">
          <cell r="E90">
            <v>4489000413</v>
          </cell>
          <cell r="H90" t="str">
            <v>CTA. CORRIENTE TOLUCA</v>
          </cell>
          <cell r="L90">
            <v>-178559.55</v>
          </cell>
          <cell r="N90">
            <v>-178559.55</v>
          </cell>
          <cell r="P90">
            <v>0</v>
          </cell>
        </row>
        <row r="91">
          <cell r="E91">
            <v>4489000513</v>
          </cell>
          <cell r="H91" t="str">
            <v>CTA. CORRIENTE BAJIO</v>
          </cell>
          <cell r="L91">
            <v>-4847.91</v>
          </cell>
          <cell r="N91">
            <v>-4847.91</v>
          </cell>
          <cell r="P91">
            <v>0</v>
          </cell>
        </row>
        <row r="92">
          <cell r="E92">
            <v>4489000613</v>
          </cell>
          <cell r="H92" t="str">
            <v>CTA. CORRIENTE BAJIO NORTE</v>
          </cell>
          <cell r="L92">
            <v>-73918.3</v>
          </cell>
          <cell r="N92">
            <v>-73918.3</v>
          </cell>
          <cell r="P92">
            <v>0</v>
          </cell>
        </row>
        <row r="93">
          <cell r="E93">
            <v>4489000913</v>
          </cell>
          <cell r="H93" t="str">
            <v>CTA. CORRIENTE DF</v>
          </cell>
          <cell r="L93">
            <v>2872883.47</v>
          </cell>
          <cell r="N93">
            <v>2857903.32</v>
          </cell>
          <cell r="P93">
            <v>14980.15</v>
          </cell>
        </row>
        <row r="94">
          <cell r="E94" t="str">
            <v>Total 448 Ctas. corrientes varias (deudoras)</v>
          </cell>
          <cell r="L94">
            <v>88573.49</v>
          </cell>
          <cell r="N94">
            <v>155524.04</v>
          </cell>
          <cell r="P94">
            <v>-66950.55</v>
          </cell>
        </row>
        <row r="95">
          <cell r="E95" t="str">
            <v>555 Partidas pendientes de aplicación</v>
          </cell>
          <cell r="H95" t="str">
            <v>COBROS PENDIENTES DE IDENTIFICAR CAJA</v>
          </cell>
          <cell r="L95">
            <v>-26399.23</v>
          </cell>
          <cell r="N95">
            <v>-13999.23</v>
          </cell>
          <cell r="P95">
            <v>-12400</v>
          </cell>
        </row>
        <row r="96">
          <cell r="E96">
            <v>5550190000</v>
          </cell>
          <cell r="H96" t="str">
            <v>COBROS PENDIENTES DE IDENTIFICAR CAJA</v>
          </cell>
          <cell r="L96">
            <v>-13999.23</v>
          </cell>
          <cell r="N96">
            <v>-26399.23</v>
          </cell>
          <cell r="P96">
            <v>12400</v>
          </cell>
        </row>
        <row r="97">
          <cell r="E97">
            <v>5550290000</v>
          </cell>
          <cell r="H97" t="str">
            <v>PAGOS PENDIENTES DE IDENTIFICAR CAJA</v>
          </cell>
          <cell r="L97">
            <v>-12554.84</v>
          </cell>
          <cell r="N97">
            <v>-12554.84</v>
          </cell>
          <cell r="P97">
            <v>0</v>
          </cell>
        </row>
        <row r="98">
          <cell r="E98" t="str">
            <v>Total 555 Partidas pendientes de aplicación</v>
          </cell>
          <cell r="L98">
            <v>-26554.07</v>
          </cell>
          <cell r="N98">
            <v>-38954.07</v>
          </cell>
          <cell r="P98">
            <v>12400</v>
          </cell>
        </row>
        <row r="99">
          <cell r="E99" t="str">
            <v>TOTAL DEUDORES VARIOS</v>
          </cell>
          <cell r="L99">
            <v>62019.42</v>
          </cell>
          <cell r="N99">
            <v>116569.97</v>
          </cell>
          <cell r="P99">
            <v>-54550.55</v>
          </cell>
        </row>
        <row r="100">
          <cell r="E100" t="str">
            <v>.....................</v>
          </cell>
        </row>
        <row r="101">
          <cell r="E101" t="str">
            <v>TOTAL DEUDORES</v>
          </cell>
          <cell r="L101">
            <v>1055786.81</v>
          </cell>
          <cell r="N101">
            <v>948473.37</v>
          </cell>
          <cell r="P101">
            <v>107313.44</v>
          </cell>
        </row>
        <row r="102">
          <cell r="E102" t="str">
            <v>TOTAL DEUDORES</v>
          </cell>
          <cell r="L102">
            <v>916048.91</v>
          </cell>
          <cell r="N102">
            <v>1055786.81</v>
          </cell>
          <cell r="P102">
            <v>-139737.9</v>
          </cell>
        </row>
        <row r="103">
          <cell r="E103" t="str">
            <v>==============</v>
          </cell>
        </row>
        <row r="104">
          <cell r="E104" t="str">
            <v>OTRO ACTIVO CIRCULANTE NO FINANCIERO</v>
          </cell>
        </row>
        <row r="105">
          <cell r="E105" t="str">
            <v>OTRO ACTIVO CIRCULANTE NO FINANCIERO</v>
          </cell>
        </row>
        <row r="106">
          <cell r="E106" t="str">
            <v>====================================</v>
          </cell>
        </row>
        <row r="107">
          <cell r="E107" t="str">
            <v>DEUDORES</v>
          </cell>
        </row>
        <row r="108">
          <cell r="E108" t="str">
            <v>PERSONAL</v>
          </cell>
        </row>
        <row r="109">
          <cell r="E109" t="str">
            <v>PERSONAL</v>
          </cell>
        </row>
        <row r="110">
          <cell r="E110" t="str">
            <v>460 Anticipos de remuneraciones</v>
          </cell>
          <cell r="H110" t="str">
            <v>ADELANTO Y ANTICIPOS CORTO PLAZO CENTRO</v>
          </cell>
          <cell r="L110">
            <v>101220.45</v>
          </cell>
          <cell r="N110">
            <v>103727.17</v>
          </cell>
          <cell r="P110">
            <v>-2506.7199999999998</v>
          </cell>
        </row>
        <row r="111">
          <cell r="E111">
            <v>4600010000</v>
          </cell>
          <cell r="H111" t="str">
            <v>ADELANTO Y ANTICIPOS CORTO PLAZO CENTRO</v>
          </cell>
          <cell r="L111">
            <v>136713.73000000001</v>
          </cell>
          <cell r="N111">
            <v>101220.45</v>
          </cell>
          <cell r="P111">
            <v>35493.279999999999</v>
          </cell>
        </row>
        <row r="112">
          <cell r="E112" t="str">
            <v>Total 460 Anticipos de remuneraciones</v>
          </cell>
          <cell r="L112">
            <v>136713.73000000001</v>
          </cell>
          <cell r="N112">
            <v>101220.45</v>
          </cell>
          <cell r="P112">
            <v>35493.279999999999</v>
          </cell>
        </row>
        <row r="113">
          <cell r="E113" t="str">
            <v>TOTAL PERSONAL</v>
          </cell>
          <cell r="L113">
            <v>136713.73000000001</v>
          </cell>
          <cell r="N113">
            <v>101220.45</v>
          </cell>
          <cell r="P113">
            <v>35493.279999999999</v>
          </cell>
        </row>
        <row r="114">
          <cell r="E114" t="str">
            <v>..............</v>
          </cell>
        </row>
        <row r="115">
          <cell r="E115" t="str">
            <v>ADMINISTRACIONES PÚBLICAS</v>
          </cell>
        </row>
        <row r="116">
          <cell r="E116" t="str">
            <v>470 Hacienda Pública, deudor varios conceptos</v>
          </cell>
          <cell r="H116" t="str">
            <v>HACIENDA PUBLICA DEUDOR POR DEVOLUCION</v>
          </cell>
          <cell r="L116">
            <v>1626830.62</v>
          </cell>
          <cell r="N116">
            <v>1410281.43</v>
          </cell>
          <cell r="P116">
            <v>216549.19</v>
          </cell>
        </row>
        <row r="117">
          <cell r="E117">
            <v>4709000100</v>
          </cell>
          <cell r="H117" t="str">
            <v>HACIENDA PUBLICA DEUDOR POR DEVOLUCION</v>
          </cell>
          <cell r="L117">
            <v>1813520.01</v>
          </cell>
          <cell r="N117">
            <v>1626830.62</v>
          </cell>
          <cell r="P117">
            <v>186689.39</v>
          </cell>
        </row>
        <row r="118">
          <cell r="E118" t="str">
            <v>Total 470 Hac. Públ., deudor varios conceptos</v>
          </cell>
          <cell r="L118">
            <v>1813520.01</v>
          </cell>
          <cell r="N118">
            <v>1626830.62</v>
          </cell>
          <cell r="P118">
            <v>186689.39</v>
          </cell>
        </row>
        <row r="119">
          <cell r="E119" t="str">
            <v>472 Hacienda Pública, IVA soportado</v>
          </cell>
          <cell r="H119" t="str">
            <v>HACIENDA PUBLICA IVA SOPORTADO TIPO GEN</v>
          </cell>
          <cell r="L119">
            <v>127.08</v>
          </cell>
          <cell r="N119">
            <v>127.08</v>
          </cell>
          <cell r="P119">
            <v>0</v>
          </cell>
        </row>
        <row r="120">
          <cell r="E120">
            <v>4720000100</v>
          </cell>
          <cell r="H120" t="str">
            <v>HACIENDA PUBLICA IVA SOPORTADO TIPO GEN</v>
          </cell>
          <cell r="L120">
            <v>127.08</v>
          </cell>
          <cell r="N120">
            <v>127.08</v>
          </cell>
          <cell r="P120">
            <v>0</v>
          </cell>
        </row>
        <row r="121">
          <cell r="E121">
            <v>4720001000</v>
          </cell>
          <cell r="H121" t="str">
            <v>HACIENDA PUBLICA IVA SOPORTADO AL 15%</v>
          </cell>
          <cell r="L121">
            <v>85255.07</v>
          </cell>
          <cell r="N121">
            <v>82822.69</v>
          </cell>
          <cell r="P121">
            <v>2432.38</v>
          </cell>
        </row>
        <row r="122">
          <cell r="E122">
            <v>4720001500</v>
          </cell>
          <cell r="H122" t="str">
            <v>HACIENDA PUBLICA IVA SOPORTADO AL 10%</v>
          </cell>
          <cell r="L122">
            <v>6.92</v>
          </cell>
          <cell r="N122">
            <v>6.92</v>
          </cell>
          <cell r="P122">
            <v>0</v>
          </cell>
        </row>
        <row r="123">
          <cell r="E123">
            <v>4720002000</v>
          </cell>
          <cell r="H123" t="str">
            <v>HACIENDA PUBLICA IVA SOPORTADO (DIFERID</v>
          </cell>
          <cell r="L123">
            <v>5878.06</v>
          </cell>
          <cell r="N123">
            <v>5053.01</v>
          </cell>
          <cell r="P123">
            <v>825.05</v>
          </cell>
        </row>
        <row r="124">
          <cell r="E124">
            <v>4720002500</v>
          </cell>
          <cell r="H124" t="str">
            <v>HACIENDA PUBLICA IVA SOPORTADO (DIFERID</v>
          </cell>
          <cell r="L124">
            <v>62.27</v>
          </cell>
          <cell r="N124">
            <v>62.27</v>
          </cell>
          <cell r="P124">
            <v>0</v>
          </cell>
        </row>
        <row r="125">
          <cell r="E125" t="str">
            <v>Total 472 Hacienda Pública, IVA soportado</v>
          </cell>
          <cell r="L125">
            <v>91329.4</v>
          </cell>
          <cell r="N125">
            <v>88071.97</v>
          </cell>
          <cell r="P125">
            <v>3257.43</v>
          </cell>
        </row>
        <row r="126">
          <cell r="E126" t="str">
            <v>473 Hac. Públ., retenciones y pagos a cuenta</v>
          </cell>
          <cell r="H126" t="str">
            <v>PAGOS A CUENTA IMPTO. SOCIEDADES</v>
          </cell>
          <cell r="L126">
            <v>479415</v>
          </cell>
          <cell r="N126">
            <v>479415</v>
          </cell>
          <cell r="P126">
            <v>0</v>
          </cell>
        </row>
        <row r="127">
          <cell r="E127">
            <v>4730100500</v>
          </cell>
          <cell r="H127" t="str">
            <v>PAGOS A CUENTA IMPTO. SOCIEDADES</v>
          </cell>
          <cell r="L127">
            <v>479415</v>
          </cell>
          <cell r="N127">
            <v>479415</v>
          </cell>
          <cell r="P127">
            <v>0</v>
          </cell>
        </row>
        <row r="128">
          <cell r="E128">
            <v>4730200100</v>
          </cell>
          <cell r="H128" t="str">
            <v>RET.A CUENTA DEL IMPUESTO S/SOCIEDADES</v>
          </cell>
          <cell r="L128">
            <v>47809.68</v>
          </cell>
          <cell r="N128">
            <v>47590.87</v>
          </cell>
          <cell r="P128">
            <v>218.81</v>
          </cell>
        </row>
        <row r="129">
          <cell r="E129" t="str">
            <v>Total 473 Hac.Públ, retenciones y pagos a cta</v>
          </cell>
          <cell r="L129">
            <v>527224.68000000005</v>
          </cell>
          <cell r="N129">
            <v>527005.87</v>
          </cell>
          <cell r="P129">
            <v>218.81</v>
          </cell>
        </row>
        <row r="130">
          <cell r="E130" t="str">
            <v>4740 Impuesto sobre beneficios anticipados</v>
          </cell>
          <cell r="H130" t="str">
            <v>OTROS IMPTOS. ANTICIPADOS</v>
          </cell>
          <cell r="L130">
            <v>12016.95</v>
          </cell>
          <cell r="N130">
            <v>-0.05</v>
          </cell>
          <cell r="P130">
            <v>12017</v>
          </cell>
        </row>
        <row r="131">
          <cell r="E131">
            <v>4740001500</v>
          </cell>
          <cell r="H131" t="str">
            <v>OTROS IMPTOS. ANTICIPADOS</v>
          </cell>
          <cell r="L131">
            <v>26997.02</v>
          </cell>
          <cell r="N131">
            <v>12016.95</v>
          </cell>
          <cell r="P131">
            <v>14980.07</v>
          </cell>
        </row>
        <row r="132">
          <cell r="E132" t="str">
            <v>Total 4740 Impuesto sobre benef. anticipados</v>
          </cell>
          <cell r="L132">
            <v>26997.02</v>
          </cell>
          <cell r="N132">
            <v>12016.95</v>
          </cell>
          <cell r="P132">
            <v>14980.07</v>
          </cell>
        </row>
        <row r="133">
          <cell r="E133" t="str">
            <v>4745 Créd. por pérdidas a compensar del ejerc</v>
          </cell>
          <cell r="H133" t="str">
            <v>CREDITO FISCAL POR PERDIDAS A COMPENSAR</v>
          </cell>
          <cell r="L133">
            <v>145807.64000000001</v>
          </cell>
          <cell r="N133">
            <v>145807.64000000001</v>
          </cell>
          <cell r="P133">
            <v>0</v>
          </cell>
        </row>
        <row r="134">
          <cell r="E134">
            <v>4745000000</v>
          </cell>
          <cell r="H134" t="str">
            <v>CREDITO FISCAL POR PERDIDAS A COMPENSAR</v>
          </cell>
          <cell r="L134">
            <v>145807.64000000001</v>
          </cell>
          <cell r="N134">
            <v>145807.64000000001</v>
          </cell>
          <cell r="P134">
            <v>0</v>
          </cell>
        </row>
        <row r="135">
          <cell r="E135" t="str">
            <v>Total 4745 Créd. pérd. a compensar del ejerc.</v>
          </cell>
          <cell r="L135">
            <v>145807.64000000001</v>
          </cell>
          <cell r="N135">
            <v>145807.64000000001</v>
          </cell>
          <cell r="P135">
            <v>0</v>
          </cell>
        </row>
        <row r="136">
          <cell r="E136" t="str">
            <v>TOTAL ADMINISTRACIONES PÚBLICAS</v>
          </cell>
          <cell r="L136">
            <v>2604878.75</v>
          </cell>
          <cell r="N136">
            <v>2399733.0499999998</v>
          </cell>
          <cell r="P136">
            <v>205145.7</v>
          </cell>
        </row>
        <row r="137">
          <cell r="E137" t="str">
            <v>...............................</v>
          </cell>
          <cell r="L137">
            <v>2500953.5</v>
          </cell>
          <cell r="N137">
            <v>2272634.4</v>
          </cell>
          <cell r="P137">
            <v>228319.1</v>
          </cell>
        </row>
        <row r="138">
          <cell r="E138" t="str">
            <v>TOTAL DEUDORES</v>
          </cell>
          <cell r="L138">
            <v>2741592.48</v>
          </cell>
          <cell r="N138">
            <v>2500953.5</v>
          </cell>
          <cell r="P138">
            <v>240638.98</v>
          </cell>
        </row>
        <row r="140">
          <cell r="E140" t="str">
            <v>AJUSTES POR PERIODIFICACIÓN</v>
          </cell>
        </row>
        <row r="141">
          <cell r="E141" t="str">
            <v>AJUSTES POR PERIODIFICACIÓN</v>
          </cell>
        </row>
        <row r="142">
          <cell r="E142" t="str">
            <v>480 Gastos anticipados</v>
          </cell>
        </row>
        <row r="143">
          <cell r="E143" t="str">
            <v>480 Gastos anticipados</v>
          </cell>
          <cell r="H143" t="str">
            <v>GASTOS ANTICIPADOS POR PRIMAS DE SEGURO</v>
          </cell>
          <cell r="L143">
            <v>0.02</v>
          </cell>
          <cell r="N143">
            <v>5504.9</v>
          </cell>
          <cell r="P143">
            <v>-5504.88</v>
          </cell>
        </row>
        <row r="144">
          <cell r="E144">
            <v>4800000100</v>
          </cell>
          <cell r="H144" t="str">
            <v>GASTOS ANTICIPADOS POR PRIMAS DE SEGURO</v>
          </cell>
          <cell r="L144">
            <v>0.02</v>
          </cell>
          <cell r="N144">
            <v>0.02</v>
          </cell>
          <cell r="P144">
            <v>0</v>
          </cell>
        </row>
        <row r="145">
          <cell r="E145" t="str">
            <v>Total 480 Gastos anticipados</v>
          </cell>
          <cell r="L145">
            <v>0.02</v>
          </cell>
          <cell r="N145">
            <v>0.02</v>
          </cell>
          <cell r="P145">
            <v>0</v>
          </cell>
        </row>
        <row r="146">
          <cell r="E146" t="str">
            <v>TOTAL AJUSTES POR PERIODIFICACIÓN</v>
          </cell>
          <cell r="L146">
            <v>0.02</v>
          </cell>
          <cell r="N146">
            <v>0.02</v>
          </cell>
          <cell r="P146">
            <v>0</v>
          </cell>
        </row>
        <row r="147">
          <cell r="E147" t="str">
            <v>TOTAL AJUSTES POR PERIODIFICACIÓN</v>
          </cell>
          <cell r="L147">
            <v>0.02</v>
          </cell>
          <cell r="N147">
            <v>0.02</v>
          </cell>
          <cell r="P147">
            <v>0</v>
          </cell>
        </row>
        <row r="149">
          <cell r="E149" t="str">
            <v>TOTAL OTRO ACTIVO CIRCULANTE NO FINANCIERO</v>
          </cell>
          <cell r="L149">
            <v>2500953.52</v>
          </cell>
          <cell r="N149">
            <v>2278139.2999999998</v>
          </cell>
          <cell r="P149">
            <v>222814.22</v>
          </cell>
        </row>
        <row r="150">
          <cell r="E150" t="str">
            <v>TOTAL OTRO ACTIVO CIRCULANTE NO FINANCIERO</v>
          </cell>
          <cell r="L150">
            <v>2741592.5</v>
          </cell>
          <cell r="N150">
            <v>2500953.52</v>
          </cell>
          <cell r="P150">
            <v>240638.98</v>
          </cell>
        </row>
        <row r="151">
          <cell r="E151" t="str">
            <v>==========================================</v>
          </cell>
        </row>
        <row r="152">
          <cell r="E152" t="str">
            <v>TESORERÍA</v>
          </cell>
        </row>
        <row r="153">
          <cell r="E153" t="str">
            <v>TESORERÍA</v>
          </cell>
        </row>
        <row r="154">
          <cell r="E154" t="str">
            <v>=========</v>
          </cell>
        </row>
        <row r="155">
          <cell r="E155" t="str">
            <v>CAJAS</v>
          </cell>
        </row>
        <row r="156">
          <cell r="E156" t="str">
            <v>570 Caja, pesetas</v>
          </cell>
          <cell r="H156" t="str">
            <v>BLOQ-CAJA</v>
          </cell>
          <cell r="L156">
            <v>5000</v>
          </cell>
          <cell r="N156">
            <v>5000</v>
          </cell>
          <cell r="P156">
            <v>0</v>
          </cell>
        </row>
        <row r="157">
          <cell r="E157">
            <v>5700300313</v>
          </cell>
          <cell r="H157" t="str">
            <v>BLOQ-CAJA</v>
          </cell>
          <cell r="L157">
            <v>5000</v>
          </cell>
          <cell r="N157">
            <v>5000</v>
          </cell>
          <cell r="P157">
            <v>0</v>
          </cell>
        </row>
        <row r="158">
          <cell r="E158" t="str">
            <v>Total 570 Caja, pesetas</v>
          </cell>
          <cell r="L158">
            <v>5000</v>
          </cell>
          <cell r="N158">
            <v>5000</v>
          </cell>
          <cell r="P158">
            <v>0</v>
          </cell>
        </row>
        <row r="159">
          <cell r="E159" t="str">
            <v>TOTAL CAJAS</v>
          </cell>
          <cell r="L159">
            <v>5000</v>
          </cell>
          <cell r="N159">
            <v>5000</v>
          </cell>
          <cell r="P159">
            <v>0</v>
          </cell>
        </row>
        <row r="160">
          <cell r="E160" t="str">
            <v>...........</v>
          </cell>
        </row>
        <row r="161">
          <cell r="E161" t="str">
            <v>BANCOS</v>
          </cell>
        </row>
        <row r="162">
          <cell r="E162" t="str">
            <v>BANCOS</v>
          </cell>
        </row>
        <row r="163">
          <cell r="E163" t="str">
            <v>572 Bancos e instituciones crédito, pesetas</v>
          </cell>
          <cell r="H163" t="str">
            <v>BBVA BANCOMER OPERATIVA CTA. 0018291908</v>
          </cell>
          <cell r="L163">
            <v>541309.71</v>
          </cell>
          <cell r="N163">
            <v>319897.84999999998</v>
          </cell>
          <cell r="P163">
            <v>221411.86</v>
          </cell>
        </row>
        <row r="164">
          <cell r="E164">
            <v>5720101800</v>
          </cell>
          <cell r="H164" t="str">
            <v>BBVA BANCOMER OPERATIVA CTA. 0018291908</v>
          </cell>
          <cell r="L164">
            <v>563880.78</v>
          </cell>
          <cell r="N164">
            <v>541309.71</v>
          </cell>
          <cell r="P164">
            <v>22571.07</v>
          </cell>
        </row>
        <row r="165">
          <cell r="E165">
            <v>5720101807</v>
          </cell>
          <cell r="H165" t="str">
            <v>BBVA BANCOMER COBROS  CTA. 00182919087</v>
          </cell>
          <cell r="L165">
            <v>-256602.05</v>
          </cell>
          <cell r="N165">
            <v>-238107.44</v>
          </cell>
          <cell r="P165">
            <v>-18494.61</v>
          </cell>
        </row>
        <row r="166">
          <cell r="E166">
            <v>5720101808</v>
          </cell>
          <cell r="H166" t="str">
            <v>BBVA BANCOMER PAGOS CTA. 00182919087</v>
          </cell>
          <cell r="L166">
            <v>462566.67</v>
          </cell>
          <cell r="N166">
            <v>518172.58</v>
          </cell>
          <cell r="P166">
            <v>-55605.91</v>
          </cell>
        </row>
        <row r="167">
          <cell r="E167">
            <v>5720101900</v>
          </cell>
          <cell r="H167" t="str">
            <v>BBVA BANCOMER FONDO AHORRO CTA. 1829185</v>
          </cell>
          <cell r="L167">
            <v>780208.12</v>
          </cell>
          <cell r="N167">
            <v>783658.12</v>
          </cell>
          <cell r="P167">
            <v>-3450</v>
          </cell>
        </row>
        <row r="168">
          <cell r="E168">
            <v>5723000013</v>
          </cell>
          <cell r="H168" t="str">
            <v>BILBAO VIZCAYA CTA.</v>
          </cell>
          <cell r="L168">
            <v>7.69</v>
          </cell>
          <cell r="N168">
            <v>7.69</v>
          </cell>
          <cell r="P168">
            <v>0</v>
          </cell>
        </row>
        <row r="169">
          <cell r="E169">
            <v>5723000113</v>
          </cell>
          <cell r="H169" t="str">
            <v>BILBAO VIZCAYA CTA.</v>
          </cell>
          <cell r="L169">
            <v>6976.96</v>
          </cell>
          <cell r="N169">
            <v>6976.96</v>
          </cell>
          <cell r="P169">
            <v>0</v>
          </cell>
        </row>
        <row r="170">
          <cell r="E170" t="str">
            <v>Total 572 Bancos e instit. créd., pesetas</v>
          </cell>
          <cell r="L170">
            <v>1557038.17</v>
          </cell>
          <cell r="N170">
            <v>1612017.62</v>
          </cell>
          <cell r="P170">
            <v>-54979.45</v>
          </cell>
        </row>
        <row r="171">
          <cell r="E171" t="str">
            <v>TOTAL BANCOS</v>
          </cell>
          <cell r="L171">
            <v>1557038.17</v>
          </cell>
          <cell r="N171">
            <v>1612017.62</v>
          </cell>
          <cell r="P171">
            <v>-54979.45</v>
          </cell>
        </row>
        <row r="172">
          <cell r="E172" t="str">
            <v>............</v>
          </cell>
        </row>
        <row r="174">
          <cell r="E174" t="str">
            <v>TOTAL TESORERÍA</v>
          </cell>
          <cell r="L174">
            <v>1562038.17</v>
          </cell>
          <cell r="N174">
            <v>1617017.62</v>
          </cell>
          <cell r="P174">
            <v>-54979.45</v>
          </cell>
        </row>
        <row r="175">
          <cell r="E175" t="str">
            <v>===============</v>
          </cell>
        </row>
        <row r="177">
          <cell r="E177" t="str">
            <v>T O T A L   A C T I V O</v>
          </cell>
          <cell r="L177">
            <v>5530276.8600000003</v>
          </cell>
          <cell r="N177">
            <v>5484559.04</v>
          </cell>
          <cell r="P177">
            <v>45717.82</v>
          </cell>
        </row>
        <row r="178">
          <cell r="E178" t="str">
            <v>=======================</v>
          </cell>
        </row>
        <row r="182">
          <cell r="I182" t="str">
            <v xml:space="preserve">                 Balance Contable - Estructura México</v>
          </cell>
          <cell r="O182" t="str">
            <v>Hora</v>
          </cell>
          <cell r="Q182">
            <v>0.64165509259259257</v>
          </cell>
        </row>
        <row r="183">
          <cell r="O183" t="str">
            <v>RFBILA00</v>
          </cell>
          <cell r="R183" t="str">
            <v>/</v>
          </cell>
        </row>
        <row r="185">
          <cell r="F185">
            <v>13</v>
          </cell>
          <cell r="G185" t="str">
            <v>División</v>
          </cell>
          <cell r="J185" t="str">
            <v>****</v>
          </cell>
          <cell r="O185" t="str">
            <v>Imptes en</v>
          </cell>
        </row>
        <row r="187">
          <cell r="E187" t="str">
            <v>Textos............................................</v>
          </cell>
          <cell r="K187" t="str">
            <v>..Interv.informe.</v>
          </cell>
          <cell r="M187" t="str">
            <v>..Comp. periodos</v>
          </cell>
          <cell r="P187" t="str">
            <v>.......absolutos</v>
          </cell>
        </row>
        <row r="188">
          <cell r="E188" t="str">
            <v>..................................................</v>
          </cell>
          <cell r="K188" t="str">
            <v>(09.2004-09.2004)</v>
          </cell>
          <cell r="M188" t="str">
            <v>(08.2004-08.2004)</v>
          </cell>
          <cell r="P188" t="str">
            <v>.....Desviación</v>
          </cell>
        </row>
        <row r="190">
          <cell r="E190" t="str">
            <v>P A S I V O</v>
          </cell>
        </row>
        <row r="191">
          <cell r="E191" t="str">
            <v>===========</v>
          </cell>
        </row>
        <row r="192">
          <cell r="E192" t="str">
            <v>CAPITAL</v>
          </cell>
        </row>
        <row r="193">
          <cell r="E193" t="str">
            <v>=======</v>
          </cell>
        </row>
        <row r="194">
          <cell r="E194" t="str">
            <v>100 Capital social</v>
          </cell>
        </row>
        <row r="195">
          <cell r="E195">
            <v>1000000000</v>
          </cell>
          <cell r="H195" t="str">
            <v>CAPITAL SOCIAL</v>
          </cell>
          <cell r="L195">
            <v>-50000</v>
          </cell>
          <cell r="N195">
            <v>-50000</v>
          </cell>
          <cell r="P195">
            <v>0</v>
          </cell>
        </row>
        <row r="196">
          <cell r="E196">
            <v>1000095000</v>
          </cell>
          <cell r="H196" t="str">
            <v>B10 ACT CAPITAL SOCIAL</v>
          </cell>
          <cell r="L196">
            <v>-69729.47</v>
          </cell>
          <cell r="N196">
            <v>-66468.36</v>
          </cell>
          <cell r="P196">
            <v>-3261.11</v>
          </cell>
        </row>
        <row r="197">
          <cell r="E197" t="str">
            <v>Total 100 Capital social</v>
          </cell>
          <cell r="L197">
            <v>-119729.47</v>
          </cell>
          <cell r="N197">
            <v>-116468.36</v>
          </cell>
          <cell r="P197">
            <v>-3261.11</v>
          </cell>
        </row>
        <row r="199">
          <cell r="E199" t="str">
            <v>TOTAL CAPITAL</v>
          </cell>
          <cell r="L199">
            <v>-119729.47</v>
          </cell>
          <cell r="N199">
            <v>-116468.36</v>
          </cell>
          <cell r="P199">
            <v>-3261.11</v>
          </cell>
        </row>
        <row r="200">
          <cell r="E200" t="str">
            <v>=============</v>
          </cell>
        </row>
        <row r="202">
          <cell r="E202" t="str">
            <v>RESERVAS</v>
          </cell>
        </row>
        <row r="203">
          <cell r="E203" t="str">
            <v>========</v>
          </cell>
        </row>
        <row r="204">
          <cell r="E204" t="str">
            <v>RESERVAS</v>
          </cell>
        </row>
        <row r="206">
          <cell r="E206" t="str">
            <v>BENEFICIO D.D.I. AÑO ANTERIOR</v>
          </cell>
        </row>
        <row r="207">
          <cell r="E207" t="str">
            <v>129 Pérdidas y ganancias</v>
          </cell>
        </row>
        <row r="208">
          <cell r="E208">
            <v>1290000000</v>
          </cell>
          <cell r="H208" t="str">
            <v>PERDIDAS Y GANANCIAS</v>
          </cell>
          <cell r="L208">
            <v>-2525983.87</v>
          </cell>
          <cell r="N208">
            <v>-2525983.87</v>
          </cell>
          <cell r="P208">
            <v>0</v>
          </cell>
        </row>
        <row r="209">
          <cell r="E209" t="str">
            <v>Total 129 Pérdidas y Ganancias</v>
          </cell>
          <cell r="L209">
            <v>-2525983.87</v>
          </cell>
          <cell r="N209">
            <v>-2525983.87</v>
          </cell>
          <cell r="P209">
            <v>0</v>
          </cell>
        </row>
        <row r="210">
          <cell r="E210" t="str">
            <v>121 Resultados negativos ejercicios ant.</v>
          </cell>
        </row>
        <row r="211">
          <cell r="E211">
            <v>1210000000</v>
          </cell>
          <cell r="H211" t="str">
            <v>PERDIDAS EJERCICIOS ANTERIORES</v>
          </cell>
          <cell r="L211">
            <v>194167.05</v>
          </cell>
          <cell r="N211">
            <v>194167.05</v>
          </cell>
          <cell r="P211">
            <v>0</v>
          </cell>
        </row>
        <row r="212">
          <cell r="E212">
            <v>1210095000</v>
          </cell>
          <cell r="H212" t="str">
            <v>B10 ACT PERDIDAS EJERCICIOS ANTERIORES</v>
          </cell>
          <cell r="L212">
            <v>-267890.2</v>
          </cell>
          <cell r="N212">
            <v>-196348.31</v>
          </cell>
          <cell r="P212">
            <v>-71541.89</v>
          </cell>
        </row>
        <row r="213">
          <cell r="E213" t="str">
            <v>Total 121 Resultados negativos ejerc. ant.</v>
          </cell>
          <cell r="L213">
            <v>-73723.149999999994</v>
          </cell>
          <cell r="N213">
            <v>-2181.2600000000002</v>
          </cell>
          <cell r="P213">
            <v>-71541.89</v>
          </cell>
        </row>
        <row r="214">
          <cell r="E214" t="str">
            <v>TOTAL BENEFICIO D.D.I. AÑO ANTERIOR</v>
          </cell>
          <cell r="L214">
            <v>-2599707.02</v>
          </cell>
          <cell r="N214">
            <v>-2528165.13</v>
          </cell>
          <cell r="P214">
            <v>-71541.89</v>
          </cell>
        </row>
        <row r="215">
          <cell r="E215" t="str">
            <v>TOTAL RESERVAS</v>
          </cell>
          <cell r="L215">
            <v>-2599707.02</v>
          </cell>
          <cell r="N215">
            <v>-2528165.13</v>
          </cell>
          <cell r="P215">
            <v>-71541.89</v>
          </cell>
        </row>
        <row r="218">
          <cell r="E218" t="str">
            <v>TOTAL RESERVAS</v>
          </cell>
          <cell r="L218">
            <v>-2599707.02</v>
          </cell>
          <cell r="N218">
            <v>-2528165.13</v>
          </cell>
          <cell r="P218">
            <v>-71541.89</v>
          </cell>
        </row>
        <row r="219">
          <cell r="E219" t="str">
            <v>==============</v>
          </cell>
        </row>
        <row r="221">
          <cell r="E221" t="str">
            <v>RESULTADO DEL EJERCICIO DESPUÉS DE IMPUESTOS</v>
          </cell>
        </row>
        <row r="222">
          <cell r="E222" t="str">
            <v>============================================</v>
          </cell>
        </row>
        <row r="223">
          <cell r="L223">
            <v>-21139.63</v>
          </cell>
          <cell r="N223">
            <v>-86143.07</v>
          </cell>
          <cell r="P223">
            <v>65003.44</v>
          </cell>
        </row>
        <row r="224">
          <cell r="L224">
            <v>-21139.63</v>
          </cell>
          <cell r="N224">
            <v>-86143.07</v>
          </cell>
          <cell r="P224">
            <v>65003.44</v>
          </cell>
        </row>
        <row r="225">
          <cell r="E225" t="str">
            <v>TOTAL RESULT. DEL EJERC. DESPUÉS DE IMPUESTOS</v>
          </cell>
          <cell r="L225">
            <v>-21139.63</v>
          </cell>
          <cell r="N225">
            <v>-86143.07</v>
          </cell>
          <cell r="P225">
            <v>65003.44</v>
          </cell>
        </row>
        <row r="226">
          <cell r="E226" t="str">
            <v>=============================================</v>
          </cell>
        </row>
        <row r="228">
          <cell r="E228" t="str">
            <v>PROVISIONES</v>
          </cell>
        </row>
        <row r="229">
          <cell r="E229" t="str">
            <v>===========</v>
          </cell>
        </row>
        <row r="230">
          <cell r="E230" t="str">
            <v>PROVISIÓN PARA RESPONSABILIDADES</v>
          </cell>
        </row>
        <row r="231">
          <cell r="E231" t="str">
            <v>142 Provisión para responsabilidades</v>
          </cell>
        </row>
        <row r="232">
          <cell r="E232">
            <v>1420100000</v>
          </cell>
          <cell r="H232" t="str">
            <v>PROVISION PARA RESPONSABILIDADES FUTURA</v>
          </cell>
          <cell r="L232">
            <v>-428846</v>
          </cell>
          <cell r="N232">
            <v>-428846</v>
          </cell>
          <cell r="P232">
            <v>0</v>
          </cell>
        </row>
        <row r="233">
          <cell r="E233" t="str">
            <v>Total 142 Provisión para responsabilidades</v>
          </cell>
          <cell r="L233">
            <v>-428846</v>
          </cell>
          <cell r="N233">
            <v>-428846</v>
          </cell>
          <cell r="P233">
            <v>0</v>
          </cell>
        </row>
        <row r="234">
          <cell r="E234" t="str">
            <v>TOTAL PROVISIÓN PARA RESPONSABILIDADES</v>
          </cell>
          <cell r="L234">
            <v>-428846</v>
          </cell>
          <cell r="N234">
            <v>-428846</v>
          </cell>
          <cell r="P234">
            <v>0</v>
          </cell>
        </row>
        <row r="235">
          <cell r="E235" t="str">
            <v>......................................</v>
          </cell>
        </row>
        <row r="237">
          <cell r="E237" t="str">
            <v>TOTAL PROVISIONES</v>
          </cell>
          <cell r="L237">
            <v>-428846</v>
          </cell>
          <cell r="N237">
            <v>-428846</v>
          </cell>
          <cell r="P237">
            <v>0</v>
          </cell>
        </row>
        <row r="238">
          <cell r="E238" t="str">
            <v>=================</v>
          </cell>
        </row>
        <row r="240">
          <cell r="E240" t="str">
            <v>PROVEEDORES Y ACREEDORES</v>
          </cell>
        </row>
        <row r="241">
          <cell r="E241" t="str">
            <v>========================</v>
          </cell>
        </row>
        <row r="242">
          <cell r="E242" t="str">
            <v>DEUDAS CON EMPRESAS DEL GRUPO Y ASOCIADAS</v>
          </cell>
        </row>
        <row r="244">
          <cell r="E244" t="str">
            <v>PROVEEDORES Y ACREEDORES</v>
          </cell>
        </row>
        <row r="245">
          <cell r="E245" t="str">
            <v>4020 Proveedores empresas del grupo, pesetas</v>
          </cell>
        </row>
        <row r="246">
          <cell r="E246">
            <v>4020000100</v>
          </cell>
          <cell r="H246" t="str">
            <v>PROVEEDORES, EMPRESAS DEL GRUPO</v>
          </cell>
          <cell r="L246">
            <v>1221966.48</v>
          </cell>
          <cell r="N246">
            <v>1234366.48</v>
          </cell>
          <cell r="P246">
            <v>-12400</v>
          </cell>
        </row>
        <row r="247">
          <cell r="E247" t="str">
            <v>Total 4020 Proveed. empresas del grupo, ptas.</v>
          </cell>
          <cell r="L247">
            <v>1221966.48</v>
          </cell>
          <cell r="N247">
            <v>1234366.48</v>
          </cell>
          <cell r="P247">
            <v>-12400</v>
          </cell>
        </row>
        <row r="248">
          <cell r="E248" t="str">
            <v>TOTAL PROVEEDORES Y ACREEDORES</v>
          </cell>
          <cell r="L248">
            <v>1221966.48</v>
          </cell>
          <cell r="N248">
            <v>1234366.48</v>
          </cell>
          <cell r="P248">
            <v>-12400</v>
          </cell>
        </row>
        <row r="249">
          <cell r="E249" t="str">
            <v>..............................</v>
          </cell>
        </row>
        <row r="250">
          <cell r="E250" t="str">
            <v>TOTAL DEUDAS CON EMPRESAS DEL GRUPO Y ASOC.</v>
          </cell>
          <cell r="L250">
            <v>1221966.48</v>
          </cell>
          <cell r="N250">
            <v>1234366.48</v>
          </cell>
          <cell r="P250">
            <v>-12400</v>
          </cell>
        </row>
        <row r="253">
          <cell r="E253" t="str">
            <v>ACREEDORES COMERCIALES</v>
          </cell>
        </row>
        <row r="255">
          <cell r="E255" t="str">
            <v>PROVEEDORES Y ACREEDORES</v>
          </cell>
        </row>
        <row r="256">
          <cell r="E256" t="str">
            <v>4000 Proveedores, pesetas</v>
          </cell>
        </row>
        <row r="257">
          <cell r="E257">
            <v>4000000100</v>
          </cell>
          <cell r="H257" t="str">
            <v>PROVEEDORES</v>
          </cell>
          <cell r="L257">
            <v>-350636.88</v>
          </cell>
          <cell r="N257">
            <v>-322234.87</v>
          </cell>
          <cell r="P257">
            <v>-28402.01</v>
          </cell>
        </row>
        <row r="258">
          <cell r="E258" t="str">
            <v>Total 4000 Proveedores, pesetas</v>
          </cell>
          <cell r="L258">
            <v>-350636.88</v>
          </cell>
          <cell r="N258">
            <v>-322234.87</v>
          </cell>
          <cell r="P258">
            <v>-28402.01</v>
          </cell>
        </row>
        <row r="259">
          <cell r="E259" t="str">
            <v>TOTAL PROVEEDORES Y ACREEDORES</v>
          </cell>
          <cell r="L259">
            <v>-350636.88</v>
          </cell>
          <cell r="N259">
            <v>-322234.87</v>
          </cell>
          <cell r="P259">
            <v>-28402.01</v>
          </cell>
        </row>
        <row r="260">
          <cell r="E260" t="str">
            <v>..............................</v>
          </cell>
        </row>
        <row r="261">
          <cell r="E261" t="str">
            <v>TOTAL ACREEDORES COMERCIALES</v>
          </cell>
          <cell r="L261">
            <v>-350636.88</v>
          </cell>
          <cell r="N261">
            <v>-322234.87</v>
          </cell>
          <cell r="P261">
            <v>-28402.01</v>
          </cell>
        </row>
        <row r="264">
          <cell r="E264" t="str">
            <v>TOTAL PROVEEDORES Y ACREEDORES</v>
          </cell>
          <cell r="L264">
            <v>871329.6</v>
          </cell>
          <cell r="N264">
            <v>912131.61</v>
          </cell>
          <cell r="P264">
            <v>-40802.01</v>
          </cell>
        </row>
        <row r="265">
          <cell r="E265" t="str">
            <v>==============================</v>
          </cell>
        </row>
        <row r="267">
          <cell r="E267" t="str">
            <v>OTRO PASIVO CIRCULANTE NO FINANCIERO</v>
          </cell>
        </row>
        <row r="268">
          <cell r="E268" t="str">
            <v>====================================</v>
          </cell>
        </row>
        <row r="269">
          <cell r="E269" t="str">
            <v>OTRAS DEUDAS NO COMERCIALES</v>
          </cell>
        </row>
        <row r="271">
          <cell r="E271" t="str">
            <v>ADMINISTRACIONES PÚBLICAS</v>
          </cell>
        </row>
        <row r="272">
          <cell r="E272" t="str">
            <v>475 H.P. acreedor por conceptos fiscales</v>
          </cell>
        </row>
        <row r="273">
          <cell r="E273">
            <v>4751000100</v>
          </cell>
          <cell r="H273" t="str">
            <v>ISPT</v>
          </cell>
          <cell r="L273">
            <v>-98681.15</v>
          </cell>
          <cell r="N273">
            <v>-104361.54</v>
          </cell>
          <cell r="P273">
            <v>5680.39</v>
          </cell>
        </row>
        <row r="274">
          <cell r="E274">
            <v>4751100500</v>
          </cell>
          <cell r="H274" t="str">
            <v>RETENCION ISR S/INTERESES</v>
          </cell>
          <cell r="L274">
            <v>-0.45</v>
          </cell>
          <cell r="N274">
            <v>-0.45</v>
          </cell>
          <cell r="P274">
            <v>0</v>
          </cell>
        </row>
        <row r="275">
          <cell r="E275">
            <v>4752000500</v>
          </cell>
          <cell r="H275" t="str">
            <v>ISR</v>
          </cell>
          <cell r="L275">
            <v>-10000</v>
          </cell>
          <cell r="N275">
            <v>-10000</v>
          </cell>
          <cell r="P275">
            <v>0</v>
          </cell>
        </row>
        <row r="276">
          <cell r="E276">
            <v>4753090000</v>
          </cell>
          <cell r="H276" t="str">
            <v>CREDITO AL SALARIO APLICADO</v>
          </cell>
          <cell r="L276">
            <v>0.23</v>
          </cell>
          <cell r="N276">
            <v>0.23</v>
          </cell>
          <cell r="P276">
            <v>0</v>
          </cell>
        </row>
        <row r="277">
          <cell r="E277" t="str">
            <v>Total 475 H.P. acreed. por conceptos fiscales</v>
          </cell>
          <cell r="H277" t="str">
            <v>ISR</v>
          </cell>
          <cell r="L277">
            <v>-108681.37</v>
          </cell>
          <cell r="N277">
            <v>-114361.76</v>
          </cell>
          <cell r="P277">
            <v>5680.39</v>
          </cell>
        </row>
        <row r="278">
          <cell r="E278" t="str">
            <v>476 Organismos de la Seg.Soc, acreedores</v>
          </cell>
          <cell r="H278" t="str">
            <v>CREDITO AL SALARIO APLICADO</v>
          </cell>
          <cell r="L278">
            <v>0.23</v>
          </cell>
          <cell r="N278">
            <v>0.23</v>
          </cell>
          <cell r="P278">
            <v>0</v>
          </cell>
        </row>
        <row r="279">
          <cell r="E279">
            <v>4760000000</v>
          </cell>
          <cell r="H279" t="str">
            <v>IMSS</v>
          </cell>
          <cell r="L279">
            <v>-186763.99</v>
          </cell>
          <cell r="N279">
            <v>-229418.92</v>
          </cell>
          <cell r="P279">
            <v>42654.93</v>
          </cell>
        </row>
        <row r="280">
          <cell r="E280">
            <v>4760000500</v>
          </cell>
          <cell r="H280" t="str">
            <v>INFONAVIT CREDITOS</v>
          </cell>
          <cell r="L280">
            <v>-68915.27</v>
          </cell>
          <cell r="N280">
            <v>-151857.16</v>
          </cell>
          <cell r="P280">
            <v>82941.89</v>
          </cell>
        </row>
        <row r="281">
          <cell r="E281" t="str">
            <v>Total 476 Organismos de Seg.Soc, acreedores</v>
          </cell>
          <cell r="H281" t="str">
            <v>IMSS</v>
          </cell>
          <cell r="L281">
            <v>-255679.26</v>
          </cell>
          <cell r="N281">
            <v>-381276.08</v>
          </cell>
          <cell r="P281">
            <v>125596.82</v>
          </cell>
        </row>
        <row r="282">
          <cell r="E282" t="str">
            <v>477 Hacienda Pública, IVA repercutido</v>
          </cell>
          <cell r="H282" t="str">
            <v>INFONAVIT CREDITOS</v>
          </cell>
          <cell r="L282">
            <v>-151857.16</v>
          </cell>
          <cell r="N282">
            <v>-80879.16</v>
          </cell>
          <cell r="P282">
            <v>-70978</v>
          </cell>
        </row>
        <row r="283">
          <cell r="E283">
            <v>4770001000</v>
          </cell>
          <cell r="H283" t="str">
            <v>HACIENDA PUBLICA IVA REPERCUTIDO AL 15%</v>
          </cell>
          <cell r="L283">
            <v>-1557655.12</v>
          </cell>
          <cell r="N283">
            <v>-1365798.16</v>
          </cell>
          <cell r="P283">
            <v>-191856.96</v>
          </cell>
        </row>
        <row r="284">
          <cell r="E284">
            <v>4770001500</v>
          </cell>
          <cell r="H284" t="str">
            <v>HACIENDA PUBLICA IVA REPERCUTIDO AL 10%</v>
          </cell>
          <cell r="L284">
            <v>-284502.07</v>
          </cell>
          <cell r="N284">
            <v>-257220.55</v>
          </cell>
          <cell r="P284">
            <v>-27281.52</v>
          </cell>
        </row>
        <row r="285">
          <cell r="E285">
            <v>4770002000</v>
          </cell>
          <cell r="H285" t="str">
            <v>HACIENDA PUBLICA IVA REPERCUTIDO (DIFER</v>
          </cell>
          <cell r="L285">
            <v>-95349.64</v>
          </cell>
          <cell r="N285">
            <v>-108776.26</v>
          </cell>
          <cell r="P285">
            <v>13426.62</v>
          </cell>
        </row>
        <row r="286">
          <cell r="E286">
            <v>4770002500</v>
          </cell>
          <cell r="H286" t="str">
            <v>HACIENDA PUBLICA IVA REPERCUTIDO (DIFER</v>
          </cell>
          <cell r="L286">
            <v>-29372.799999999999</v>
          </cell>
          <cell r="N286">
            <v>-27281.52</v>
          </cell>
          <cell r="P286">
            <v>-2091.2800000000002</v>
          </cell>
        </row>
        <row r="287">
          <cell r="E287" t="str">
            <v>Total 477 Hacienda Pública, IVA repercutido</v>
          </cell>
          <cell r="H287" t="str">
            <v>HACIENDA PUBLICA IVA REPERCUTIDO (DIFER</v>
          </cell>
          <cell r="L287">
            <v>-1966879.63</v>
          </cell>
          <cell r="N287">
            <v>-1759076.49</v>
          </cell>
          <cell r="P287">
            <v>-207803.14</v>
          </cell>
        </row>
        <row r="288">
          <cell r="E288" t="str">
            <v>478 Otras Administraciones Públicas</v>
          </cell>
          <cell r="H288" t="str">
            <v>HACIENDA PUBLICA IVA REPERCUTIDO (DIFER</v>
          </cell>
          <cell r="L288">
            <v>-27281.52</v>
          </cell>
          <cell r="N288">
            <v>2514.1999999999998</v>
          </cell>
          <cell r="P288">
            <v>-29795.72</v>
          </cell>
        </row>
        <row r="289">
          <cell r="E289">
            <v>4783090000</v>
          </cell>
          <cell r="H289" t="str">
            <v>SAR</v>
          </cell>
          <cell r="L289">
            <v>-18581.14</v>
          </cell>
          <cell r="N289">
            <v>-37359.57</v>
          </cell>
          <cell r="P289">
            <v>18778.43</v>
          </cell>
        </row>
        <row r="290">
          <cell r="E290">
            <v>4783090100</v>
          </cell>
          <cell r="H290" t="str">
            <v>IMPTO. SOBRE NOMINAS</v>
          </cell>
          <cell r="L290">
            <v>-16681.849999999999</v>
          </cell>
          <cell r="N290">
            <v>-18433.55</v>
          </cell>
          <cell r="P290">
            <v>1751.7</v>
          </cell>
        </row>
        <row r="291">
          <cell r="E291">
            <v>4783090200</v>
          </cell>
          <cell r="H291" t="str">
            <v>INFONAVIT</v>
          </cell>
          <cell r="L291">
            <v>-46451.98</v>
          </cell>
          <cell r="N291">
            <v>-93398.43</v>
          </cell>
          <cell r="P291">
            <v>46946.45</v>
          </cell>
        </row>
        <row r="292">
          <cell r="E292" t="str">
            <v>Total 478 Otras Administraciones Públicas</v>
          </cell>
          <cell r="H292" t="str">
            <v>IMPTO. SOBRE NOMINAS</v>
          </cell>
          <cell r="L292">
            <v>-81714.97</v>
          </cell>
          <cell r="N292">
            <v>-149191.54999999999</v>
          </cell>
          <cell r="P292">
            <v>67476.58</v>
          </cell>
        </row>
        <row r="293">
          <cell r="E293" t="str">
            <v>TOTAL ADMINISTRACIONES PÚBLICAS</v>
          </cell>
          <cell r="H293" t="str">
            <v>INFONAVIT</v>
          </cell>
          <cell r="L293">
            <v>-2412955.23</v>
          </cell>
          <cell r="N293">
            <v>-2403905.88</v>
          </cell>
          <cell r="P293">
            <v>-9049.35</v>
          </cell>
        </row>
        <row r="294">
          <cell r="E294" t="str">
            <v>...............................</v>
          </cell>
          <cell r="L294">
            <v>-149191.54999999999</v>
          </cell>
          <cell r="N294">
            <v>-93693.01</v>
          </cell>
          <cell r="P294">
            <v>-55498.54</v>
          </cell>
        </row>
        <row r="295">
          <cell r="E295" t="str">
            <v>REMUNERACIONES PENDIENTES DE PAGO</v>
          </cell>
          <cell r="L295">
            <v>-2403905.88</v>
          </cell>
          <cell r="N295">
            <v>-2077646.51</v>
          </cell>
          <cell r="P295">
            <v>-326259.37</v>
          </cell>
        </row>
        <row r="296">
          <cell r="E296" t="str">
            <v>465 Remuneraciones pendientes de pago</v>
          </cell>
        </row>
        <row r="297">
          <cell r="E297">
            <v>4650000100</v>
          </cell>
          <cell r="H297" t="str">
            <v>REMUNERACIONES PENDIENTES DE PAGO</v>
          </cell>
          <cell r="L297">
            <v>4670</v>
          </cell>
          <cell r="N297">
            <v>-26983</v>
          </cell>
          <cell r="P297">
            <v>31653</v>
          </cell>
        </row>
        <row r="298">
          <cell r="E298">
            <v>4650000500</v>
          </cell>
          <cell r="H298" t="str">
            <v>RETENCIONES JUDICIALES</v>
          </cell>
          <cell r="L298">
            <v>-1596.19</v>
          </cell>
          <cell r="N298">
            <v>-2624.82</v>
          </cell>
          <cell r="P298">
            <v>1028.6300000000001</v>
          </cell>
        </row>
        <row r="299">
          <cell r="E299">
            <v>4651000500</v>
          </cell>
          <cell r="H299" t="str">
            <v>PERIODIFICACION PAGA JUNIO</v>
          </cell>
          <cell r="L299">
            <v>37697.29</v>
          </cell>
          <cell r="N299">
            <v>47687.27</v>
          </cell>
          <cell r="P299">
            <v>-9989.98</v>
          </cell>
        </row>
        <row r="300">
          <cell r="E300">
            <v>4651001000</v>
          </cell>
          <cell r="H300" t="str">
            <v>PERIODIFICACION PAGA NAVIDAD</v>
          </cell>
          <cell r="L300">
            <v>-397141.94</v>
          </cell>
          <cell r="N300">
            <v>-351472.69</v>
          </cell>
          <cell r="P300">
            <v>-45669.25</v>
          </cell>
        </row>
        <row r="301">
          <cell r="E301">
            <v>4651101500</v>
          </cell>
          <cell r="H301" t="str">
            <v>PERIODIFICACION REMUNERACION VARIABLE</v>
          </cell>
          <cell r="L301">
            <v>-58053.61</v>
          </cell>
          <cell r="N301">
            <v>-58053.61</v>
          </cell>
          <cell r="P301">
            <v>0</v>
          </cell>
        </row>
        <row r="302">
          <cell r="E302">
            <v>4653000100</v>
          </cell>
          <cell r="H302" t="str">
            <v>PTU</v>
          </cell>
          <cell r="L302">
            <v>108643.79</v>
          </cell>
          <cell r="N302">
            <v>108643.79</v>
          </cell>
          <cell r="P302">
            <v>0</v>
          </cell>
        </row>
        <row r="303">
          <cell r="E303" t="str">
            <v>Total 465 Remuneraciones pendientes de pago</v>
          </cell>
          <cell r="H303" t="str">
            <v>PERIODIFICACION REMUNERACION VARIABLE</v>
          </cell>
          <cell r="L303">
            <v>-305780.65999999997</v>
          </cell>
          <cell r="N303">
            <v>-282803.06</v>
          </cell>
          <cell r="P303">
            <v>-22977.599999999999</v>
          </cell>
        </row>
        <row r="304">
          <cell r="E304" t="str">
            <v>467 Fondo social</v>
          </cell>
          <cell r="H304" t="str">
            <v>PTU</v>
          </cell>
          <cell r="L304">
            <v>108643.79</v>
          </cell>
          <cell r="N304">
            <v>111189.7</v>
          </cell>
          <cell r="P304">
            <v>-2545.91</v>
          </cell>
        </row>
        <row r="305">
          <cell r="E305">
            <v>4671002500</v>
          </cell>
          <cell r="H305" t="str">
            <v>FONDO DE AHORRO</v>
          </cell>
          <cell r="L305">
            <v>-352040.64</v>
          </cell>
          <cell r="N305">
            <v>-352040.64</v>
          </cell>
          <cell r="P305">
            <v>0</v>
          </cell>
        </row>
        <row r="306">
          <cell r="E306">
            <v>4671002600</v>
          </cell>
          <cell r="H306" t="str">
            <v>FONDO DE AHORRO 2003</v>
          </cell>
          <cell r="L306">
            <v>-209494.57</v>
          </cell>
          <cell r="N306">
            <v>-209494.57</v>
          </cell>
          <cell r="P306">
            <v>0</v>
          </cell>
        </row>
        <row r="307">
          <cell r="E307">
            <v>4671002700</v>
          </cell>
          <cell r="H307" t="str">
            <v>FONDO DE AHORRO 2004</v>
          </cell>
          <cell r="L307">
            <v>48086.76</v>
          </cell>
          <cell r="N307">
            <v>11176.06</v>
          </cell>
          <cell r="P307">
            <v>36910.699999999997</v>
          </cell>
        </row>
        <row r="308">
          <cell r="E308" t="str">
            <v>Total 467 Fondo social</v>
          </cell>
          <cell r="H308" t="str">
            <v>FONDO DE AHORRO 2003</v>
          </cell>
          <cell r="L308">
            <v>-513448.45</v>
          </cell>
          <cell r="N308">
            <v>-550359.15</v>
          </cell>
          <cell r="P308">
            <v>36910.699999999997</v>
          </cell>
        </row>
        <row r="309">
          <cell r="E309" t="str">
            <v>TOTAL REMUNERACIONES PENDIENTES DE PAGO</v>
          </cell>
          <cell r="H309" t="str">
            <v>FONDO DE AHORRO 2004</v>
          </cell>
          <cell r="L309">
            <v>-819229.11</v>
          </cell>
          <cell r="N309">
            <v>-833162.21</v>
          </cell>
          <cell r="P309">
            <v>13933.1</v>
          </cell>
        </row>
        <row r="310">
          <cell r="E310" t="str">
            <v>.......................................</v>
          </cell>
          <cell r="L310">
            <v>-550359.15</v>
          </cell>
          <cell r="N310">
            <v>-482939.15</v>
          </cell>
          <cell r="P310">
            <v>-67420</v>
          </cell>
        </row>
        <row r="311">
          <cell r="E311" t="str">
            <v>TOTAL OTRAS DEUDAS NO COMERCIALES</v>
          </cell>
          <cell r="L311">
            <v>-3232184.34</v>
          </cell>
          <cell r="N311">
            <v>-3237068.09</v>
          </cell>
          <cell r="P311">
            <v>4883.75</v>
          </cell>
        </row>
        <row r="312">
          <cell r="E312" t="str">
            <v>.......................................</v>
          </cell>
        </row>
        <row r="313">
          <cell r="E313" t="str">
            <v>TOTAL OTRAS DEUDAS NO COMERCIALES</v>
          </cell>
          <cell r="L313">
            <v>-3237068.09</v>
          </cell>
          <cell r="N313">
            <v>-3023818.63</v>
          </cell>
          <cell r="P313">
            <v>-213249.46</v>
          </cell>
        </row>
        <row r="314">
          <cell r="E314" t="str">
            <v>TOTAL OTRO PASIVO CIRCULANTE NO FINANCIERO</v>
          </cell>
          <cell r="L314">
            <v>-3232184.34</v>
          </cell>
          <cell r="N314">
            <v>-3237068.09</v>
          </cell>
          <cell r="P314">
            <v>4883.75</v>
          </cell>
        </row>
        <row r="315">
          <cell r="E315" t="str">
            <v>==========================================</v>
          </cell>
        </row>
        <row r="316">
          <cell r="E316" t="str">
            <v>TOTAL OTRO PASIVO CIRCULANTE NO FINANCIERO</v>
          </cell>
          <cell r="L316">
            <v>-3237068.09</v>
          </cell>
          <cell r="N316">
            <v>-3023818.63</v>
          </cell>
          <cell r="P316">
            <v>-213249.46</v>
          </cell>
        </row>
        <row r="317">
          <cell r="E317" t="str">
            <v>T O T A L   P A S I V O</v>
          </cell>
          <cell r="L317">
            <v>-5530276.8600000003</v>
          </cell>
          <cell r="N317">
            <v>-5484559.04</v>
          </cell>
          <cell r="P317">
            <v>-45717.82</v>
          </cell>
        </row>
        <row r="318">
          <cell r="E318" t="str">
            <v>=======================</v>
          </cell>
        </row>
        <row r="319">
          <cell r="E319" t="str">
            <v>T O T A L   P A S I V O</v>
          </cell>
          <cell r="L319">
            <v>-5484559.04</v>
          </cell>
          <cell r="N319">
            <v>-5009627.57</v>
          </cell>
          <cell r="P319">
            <v>-474931.47</v>
          </cell>
        </row>
        <row r="320">
          <cell r="E320" t="str">
            <v>=======================</v>
          </cell>
        </row>
        <row r="322">
          <cell r="I322" t="str">
            <v xml:space="preserve">                 Balance Contable - Estructura México</v>
          </cell>
          <cell r="O322" t="str">
            <v>Hora</v>
          </cell>
          <cell r="Q322">
            <v>0.64165509259259257</v>
          </cell>
        </row>
        <row r="323">
          <cell r="O323" t="str">
            <v>RFBILA00</v>
          </cell>
          <cell r="R323" t="str">
            <v>/</v>
          </cell>
        </row>
        <row r="324">
          <cell r="I324" t="str">
            <v xml:space="preserve">                 Balance Contable - Estructura México</v>
          </cell>
          <cell r="O324" t="str">
            <v>Hora</v>
          </cell>
          <cell r="Q324">
            <v>0.3918402777777778</v>
          </cell>
        </row>
        <row r="325">
          <cell r="F325">
            <v>13</v>
          </cell>
          <cell r="G325" t="str">
            <v>División</v>
          </cell>
          <cell r="J325" t="str">
            <v>****</v>
          </cell>
          <cell r="O325" t="str">
            <v>Imptes en</v>
          </cell>
          <cell r="R325" t="str">
            <v>/</v>
          </cell>
        </row>
        <row r="327">
          <cell r="E327" t="str">
            <v>Textos............................................</v>
          </cell>
          <cell r="F327">
            <v>13</v>
          </cell>
          <cell r="G327" t="str">
            <v>División</v>
          </cell>
          <cell r="J327" t="str">
            <v>****</v>
          </cell>
          <cell r="K327" t="str">
            <v>..Interv.informe.</v>
          </cell>
          <cell r="M327" t="str">
            <v>..Comp. periodos</v>
          </cell>
          <cell r="O327" t="str">
            <v>Imptes en</v>
          </cell>
          <cell r="P327" t="str">
            <v>.......absolutos</v>
          </cell>
        </row>
        <row r="328">
          <cell r="E328" t="str">
            <v>..................................................</v>
          </cell>
          <cell r="K328" t="str">
            <v>(09.2004-09.2004)</v>
          </cell>
          <cell r="M328" t="str">
            <v>(08.2004-08.2004)</v>
          </cell>
          <cell r="P328" t="str">
            <v>.....Desviación</v>
          </cell>
        </row>
        <row r="329">
          <cell r="E329" t="str">
            <v>Textos............................................</v>
          </cell>
          <cell r="K329" t="str">
            <v>..Interv.informe.</v>
          </cell>
          <cell r="M329" t="str">
            <v>..Comp. periodos</v>
          </cell>
          <cell r="P329" t="str">
            <v>.......absolutos</v>
          </cell>
        </row>
        <row r="330">
          <cell r="E330" t="str">
            <v>CUENTA DE RESULTADOS</v>
          </cell>
          <cell r="K330" t="str">
            <v>(08.2004-08.2004)</v>
          </cell>
          <cell r="M330" t="str">
            <v>(07.2004-07.2004)</v>
          </cell>
          <cell r="P330" t="str">
            <v>.....Desviación</v>
          </cell>
        </row>
        <row r="331">
          <cell r="E331" t="str">
            <v>= = = = = = = = = = =</v>
          </cell>
        </row>
        <row r="332">
          <cell r="E332" t="str">
            <v>.</v>
          </cell>
        </row>
        <row r="333">
          <cell r="E333" t="str">
            <v>.</v>
          </cell>
        </row>
        <row r="334">
          <cell r="E334" t="str">
            <v>INGRESOS OPERATIVOS</v>
          </cell>
        </row>
        <row r="335">
          <cell r="E335" t="str">
            <v>===================</v>
          </cell>
        </row>
        <row r="336">
          <cell r="E336" t="str">
            <v>OTROS INGRESOS DE GESTIÓN</v>
          </cell>
        </row>
        <row r="337">
          <cell r="E337" t="str">
            <v>===================</v>
          </cell>
        </row>
        <row r="338">
          <cell r="E338" t="str">
            <v>721 Asistencia técnica a terceros</v>
          </cell>
        </row>
        <row r="339">
          <cell r="E339">
            <v>7210710000</v>
          </cell>
          <cell r="H339" t="str">
            <v>ASISTENCIA TECNICA A TERCEROS</v>
          </cell>
          <cell r="L339">
            <v>-12608995.720000001</v>
          </cell>
          <cell r="N339">
            <v>-11125732.210000001</v>
          </cell>
          <cell r="P339">
            <v>-1483263.51</v>
          </cell>
        </row>
        <row r="340">
          <cell r="E340" t="str">
            <v>Total 721 Asistencia técnica a terceros</v>
          </cell>
          <cell r="L340">
            <v>-12608995.720000001</v>
          </cell>
          <cell r="N340">
            <v>-11125732.210000001</v>
          </cell>
          <cell r="P340">
            <v>-1483263.51</v>
          </cell>
        </row>
        <row r="341">
          <cell r="E341">
            <v>7590710000</v>
          </cell>
          <cell r="H341" t="str">
            <v>INGRESOS VARIOS</v>
          </cell>
          <cell r="L341">
            <v>-10009.81</v>
          </cell>
          <cell r="N341">
            <v>-10009.81</v>
          </cell>
          <cell r="P341">
            <v>0</v>
          </cell>
        </row>
        <row r="342">
          <cell r="E342" t="str">
            <v>Total 721 Asistencia técnica a terceros</v>
          </cell>
          <cell r="L342">
            <v>-10009.81</v>
          </cell>
          <cell r="N342">
            <v>-10009.81</v>
          </cell>
          <cell r="P342">
            <v>0</v>
          </cell>
        </row>
        <row r="343">
          <cell r="E343" t="str">
            <v>TOTAL OTROS INGRESOS DE GESTIÓN</v>
          </cell>
          <cell r="H343" t="str">
            <v>INGRESOS VARIOS</v>
          </cell>
          <cell r="L343">
            <v>-12619005.529999999</v>
          </cell>
          <cell r="N343">
            <v>-11135742.02</v>
          </cell>
          <cell r="P343">
            <v>-1483263.51</v>
          </cell>
        </row>
        <row r="344">
          <cell r="L344">
            <v>-10009.81</v>
          </cell>
          <cell r="N344">
            <v>-10009.81</v>
          </cell>
          <cell r="P344">
            <v>0</v>
          </cell>
        </row>
        <row r="345">
          <cell r="E345" t="str">
            <v>TOTAL OTROS INGRESOS DE GESTIÓN</v>
          </cell>
          <cell r="L345">
            <v>-11135742.02</v>
          </cell>
          <cell r="N345">
            <v>-9537734.0399999991</v>
          </cell>
          <cell r="P345">
            <v>-1598007.98</v>
          </cell>
        </row>
        <row r="346">
          <cell r="E346" t="str">
            <v>TOTAL INGRESOS OPERATIVOS</v>
          </cell>
          <cell r="L346">
            <v>-12619005.529999999</v>
          </cell>
          <cell r="N346">
            <v>-11135742.02</v>
          </cell>
          <cell r="P346">
            <v>-1483263.51</v>
          </cell>
        </row>
        <row r="347">
          <cell r="E347" t="str">
            <v>=========================</v>
          </cell>
        </row>
        <row r="348">
          <cell r="E348" t="str">
            <v>TOTAL INGRESOS OPERATIVOS</v>
          </cell>
          <cell r="L348">
            <v>-11135742.02</v>
          </cell>
          <cell r="N348">
            <v>-9537734.0399999991</v>
          </cell>
          <cell r="P348">
            <v>-1598007.98</v>
          </cell>
        </row>
        <row r="349">
          <cell r="E349" t="str">
            <v>GASTOS OPERATIVOS</v>
          </cell>
        </row>
        <row r="350">
          <cell r="E350" t="str">
            <v>=================</v>
          </cell>
        </row>
        <row r="351">
          <cell r="E351" t="str">
            <v>GASTOS DE PERSONAL</v>
          </cell>
        </row>
        <row r="352">
          <cell r="E352" t="str">
            <v>=================</v>
          </cell>
        </row>
        <row r="353">
          <cell r="E353" t="str">
            <v>640 Sueldos y salarios</v>
          </cell>
        </row>
        <row r="354">
          <cell r="E354">
            <v>6400400000</v>
          </cell>
          <cell r="H354" t="str">
            <v>SUELDOS Y SALARIOS</v>
          </cell>
          <cell r="L354">
            <v>5432995.1699999999</v>
          </cell>
          <cell r="N354">
            <v>4828185.83</v>
          </cell>
          <cell r="P354">
            <v>604809.34</v>
          </cell>
        </row>
        <row r="355">
          <cell r="E355">
            <v>6400401000</v>
          </cell>
          <cell r="H355" t="str">
            <v>PAGAS EXTRAS</v>
          </cell>
          <cell r="L355">
            <v>656596.66</v>
          </cell>
          <cell r="N355">
            <v>581958.93999999994</v>
          </cell>
          <cell r="P355">
            <v>74637.72</v>
          </cell>
        </row>
        <row r="356">
          <cell r="E356">
            <v>6400422000</v>
          </cell>
          <cell r="H356" t="str">
            <v>OTROS COMPLEMENTOS VARIABLES (GRATIFICA</v>
          </cell>
          <cell r="L356">
            <v>189928.75</v>
          </cell>
          <cell r="N356">
            <v>169793.22</v>
          </cell>
          <cell r="P356">
            <v>20135.53</v>
          </cell>
        </row>
        <row r="357">
          <cell r="E357">
            <v>6400430000</v>
          </cell>
          <cell r="H357" t="str">
            <v>HORAS EXTRAORDINARIAS</v>
          </cell>
          <cell r="L357">
            <v>1754202.51</v>
          </cell>
          <cell r="N357">
            <v>1492322.73</v>
          </cell>
          <cell r="P357">
            <v>261879.78</v>
          </cell>
        </row>
        <row r="358">
          <cell r="E358">
            <v>6400450000</v>
          </cell>
          <cell r="H358" t="str">
            <v>AHORRO EMPRESA</v>
          </cell>
          <cell r="L358">
            <v>668803.97</v>
          </cell>
          <cell r="N358">
            <v>595308.84</v>
          </cell>
          <cell r="P358">
            <v>73495.13</v>
          </cell>
        </row>
        <row r="359">
          <cell r="E359">
            <v>6400499900</v>
          </cell>
          <cell r="H359" t="str">
            <v>CREDITO AL SALARIO</v>
          </cell>
          <cell r="L359">
            <v>399.16</v>
          </cell>
          <cell r="N359">
            <v>399.16</v>
          </cell>
          <cell r="P359">
            <v>0</v>
          </cell>
        </row>
        <row r="360">
          <cell r="E360" t="str">
            <v>Total 640 Sueldos y salarios</v>
          </cell>
          <cell r="H360" t="str">
            <v>AHORRO EMPRESA</v>
          </cell>
          <cell r="L360">
            <v>8702926.2200000007</v>
          </cell>
          <cell r="N360">
            <v>7667968.7199999997</v>
          </cell>
          <cell r="P360">
            <v>1034957.5</v>
          </cell>
        </row>
        <row r="361">
          <cell r="E361" t="str">
            <v>642 Seguridad social a cargo de la empresa</v>
          </cell>
          <cell r="H361" t="str">
            <v>CREDITO AL SALARIO</v>
          </cell>
          <cell r="L361">
            <v>399.16</v>
          </cell>
          <cell r="N361">
            <v>393.41</v>
          </cell>
          <cell r="P361">
            <v>5.75</v>
          </cell>
        </row>
        <row r="362">
          <cell r="E362">
            <v>6420400000</v>
          </cell>
          <cell r="H362" t="str">
            <v>SEGURIDAD SOCIAL A CARGO DE LA EMPRESA</v>
          </cell>
          <cell r="L362">
            <v>1176203.33</v>
          </cell>
          <cell r="N362">
            <v>1052301.3600000001</v>
          </cell>
          <cell r="P362">
            <v>123901.97</v>
          </cell>
        </row>
        <row r="363">
          <cell r="E363">
            <v>6420420000</v>
          </cell>
          <cell r="H363" t="str">
            <v>SAR</v>
          </cell>
          <cell r="L363">
            <v>161593.22</v>
          </cell>
          <cell r="N363">
            <v>143888.45000000001</v>
          </cell>
          <cell r="P363">
            <v>17704.77</v>
          </cell>
        </row>
        <row r="364">
          <cell r="E364">
            <v>6420430000</v>
          </cell>
          <cell r="H364" t="str">
            <v>INFONAVIT</v>
          </cell>
          <cell r="L364">
            <v>465036.57</v>
          </cell>
          <cell r="N364">
            <v>420775.08</v>
          </cell>
          <cell r="P364">
            <v>44261.49</v>
          </cell>
        </row>
        <row r="365">
          <cell r="E365">
            <v>6420440000</v>
          </cell>
          <cell r="H365" t="str">
            <v>IMPUESTO SOBRE NOMINAS</v>
          </cell>
          <cell r="L365">
            <v>163378.85</v>
          </cell>
          <cell r="N365">
            <v>145182.54999999999</v>
          </cell>
          <cell r="P365">
            <v>18196.3</v>
          </cell>
        </row>
        <row r="366">
          <cell r="E366" t="str">
            <v>Total 642 Seg. social a cargo de la empresa</v>
          </cell>
          <cell r="H366" t="str">
            <v>INFONAVIT</v>
          </cell>
          <cell r="L366">
            <v>1966211.97</v>
          </cell>
          <cell r="N366">
            <v>1762147.44</v>
          </cell>
          <cell r="P366">
            <v>204064.53</v>
          </cell>
        </row>
        <row r="367">
          <cell r="E367" t="str">
            <v>649 Otros gastos sociales</v>
          </cell>
          <cell r="H367" t="str">
            <v>IMPUESTO SOBRE NOMINAS</v>
          </cell>
          <cell r="L367">
            <v>145182.54999999999</v>
          </cell>
          <cell r="N367">
            <v>126537.54</v>
          </cell>
          <cell r="P367">
            <v>18645.009999999998</v>
          </cell>
        </row>
        <row r="368">
          <cell r="E368">
            <v>6490400100</v>
          </cell>
          <cell r="H368" t="str">
            <v>FORMACION</v>
          </cell>
          <cell r="L368">
            <v>126571.82</v>
          </cell>
          <cell r="N368">
            <v>126571.82</v>
          </cell>
          <cell r="P368">
            <v>0</v>
          </cell>
        </row>
        <row r="369">
          <cell r="E369">
            <v>6490400200</v>
          </cell>
          <cell r="H369" t="str">
            <v>ASISTENCIA SANITARIA</v>
          </cell>
          <cell r="L369">
            <v>16000</v>
          </cell>
          <cell r="N369">
            <v>0</v>
          </cell>
          <cell r="P369">
            <v>16000</v>
          </cell>
        </row>
        <row r="370">
          <cell r="E370">
            <v>6490400300</v>
          </cell>
          <cell r="H370" t="str">
            <v>SEGURO ACCIDENTES Y FALLECIMIENTOS</v>
          </cell>
          <cell r="L370">
            <v>46890.46</v>
          </cell>
          <cell r="N370">
            <v>46890.46</v>
          </cell>
          <cell r="P370">
            <v>0</v>
          </cell>
        </row>
        <row r="371">
          <cell r="E371">
            <v>6490400400</v>
          </cell>
          <cell r="H371" t="str">
            <v>AYUDA ESTUDIOS</v>
          </cell>
          <cell r="L371">
            <v>21530</v>
          </cell>
          <cell r="N371">
            <v>18020</v>
          </cell>
          <cell r="P371">
            <v>3510</v>
          </cell>
        </row>
        <row r="372">
          <cell r="E372">
            <v>6490400500</v>
          </cell>
          <cell r="H372" t="str">
            <v>VESTUARIO</v>
          </cell>
          <cell r="L372">
            <v>64009.05</v>
          </cell>
          <cell r="N372">
            <v>63805.24</v>
          </cell>
          <cell r="P372">
            <v>203.81</v>
          </cell>
        </row>
        <row r="373">
          <cell r="E373">
            <v>6490401000</v>
          </cell>
          <cell r="H373" t="str">
            <v>OTROS GASTOS DE PERSONAL (VALES DESPENS</v>
          </cell>
          <cell r="L373">
            <v>740259.66</v>
          </cell>
          <cell r="N373">
            <v>555552.66</v>
          </cell>
          <cell r="P373">
            <v>184707</v>
          </cell>
        </row>
        <row r="374">
          <cell r="E374">
            <v>6490401100</v>
          </cell>
          <cell r="H374" t="str">
            <v>CUMPLIMIENTO OBJETIVOS</v>
          </cell>
          <cell r="L374">
            <v>151546</v>
          </cell>
          <cell r="N374">
            <v>151546</v>
          </cell>
          <cell r="P374">
            <v>0</v>
          </cell>
        </row>
        <row r="375">
          <cell r="E375">
            <v>6490401200</v>
          </cell>
          <cell r="H375" t="str">
            <v>OTROS GASTOS DE PERSONAL (RELEVANTE IVA</v>
          </cell>
          <cell r="L375">
            <v>5000</v>
          </cell>
          <cell r="N375">
            <v>5000</v>
          </cell>
          <cell r="P375">
            <v>0</v>
          </cell>
        </row>
        <row r="376">
          <cell r="E376" t="str">
            <v>Total 649 Otros gastos sociales</v>
          </cell>
          <cell r="H376" t="str">
            <v>OTROS GASTOS DE PERSONAL (RELEVANTE IVA</v>
          </cell>
          <cell r="L376">
            <v>1171806.99</v>
          </cell>
          <cell r="N376">
            <v>967386.18</v>
          </cell>
          <cell r="P376">
            <v>204420.81</v>
          </cell>
        </row>
        <row r="377">
          <cell r="E377" t="str">
            <v>TOTAL GASTOS DE PERSONAL</v>
          </cell>
          <cell r="L377">
            <v>11840945.18</v>
          </cell>
          <cell r="N377">
            <v>10397502.34</v>
          </cell>
          <cell r="P377">
            <v>1443442.84</v>
          </cell>
        </row>
        <row r="378">
          <cell r="E378" t="str">
            <v>TOTAL GASTOS DE PERSONAL</v>
          </cell>
          <cell r="L378">
            <v>10397502.34</v>
          </cell>
          <cell r="N378">
            <v>8831285.2400000002</v>
          </cell>
          <cell r="P378">
            <v>1566217.1</v>
          </cell>
        </row>
        <row r="380">
          <cell r="E380" t="str">
            <v>SERVICIOS EXTERIORES</v>
          </cell>
        </row>
        <row r="381">
          <cell r="E381" t="str">
            <v>SERVICIOS EXTERIORES</v>
          </cell>
        </row>
        <row r="382">
          <cell r="E382" t="str">
            <v>SUMINISTROS</v>
          </cell>
        </row>
        <row r="383">
          <cell r="E383" t="str">
            <v>628 Suministros</v>
          </cell>
        </row>
        <row r="384">
          <cell r="E384">
            <v>6280680000</v>
          </cell>
          <cell r="H384" t="str">
            <v>MATERIAL DE OFICINA</v>
          </cell>
          <cell r="L384">
            <v>2600</v>
          </cell>
          <cell r="N384">
            <v>2600</v>
          </cell>
          <cell r="P384">
            <v>0</v>
          </cell>
        </row>
        <row r="385">
          <cell r="E385" t="str">
            <v>Total 628 Suministros</v>
          </cell>
          <cell r="H385" t="str">
            <v>MATERIAL DE OFICINA</v>
          </cell>
          <cell r="L385">
            <v>2600</v>
          </cell>
          <cell r="N385">
            <v>2600</v>
          </cell>
          <cell r="P385">
            <v>0</v>
          </cell>
        </row>
        <row r="386">
          <cell r="E386" t="str">
            <v>TOTAL SUMINISTROS</v>
          </cell>
          <cell r="L386">
            <v>2600</v>
          </cell>
          <cell r="N386">
            <v>2600</v>
          </cell>
          <cell r="P386">
            <v>0</v>
          </cell>
        </row>
        <row r="387">
          <cell r="E387" t="str">
            <v>.................</v>
          </cell>
          <cell r="L387">
            <v>2600</v>
          </cell>
          <cell r="N387">
            <v>1800</v>
          </cell>
          <cell r="P387">
            <v>800</v>
          </cell>
        </row>
        <row r="388">
          <cell r="E388" t="str">
            <v>SERVICIOS PROFESIONALES INDEPENDIENTES</v>
          </cell>
        </row>
        <row r="389">
          <cell r="E389" t="str">
            <v>623 Servicios profesionales independientes</v>
          </cell>
        </row>
        <row r="390">
          <cell r="E390">
            <v>6230600000</v>
          </cell>
          <cell r="H390" t="str">
            <v>JURIDICOS Y CONTENCIOSOS</v>
          </cell>
          <cell r="L390">
            <v>169966.56</v>
          </cell>
          <cell r="N390">
            <v>145262.78</v>
          </cell>
          <cell r="P390">
            <v>24703.78</v>
          </cell>
        </row>
        <row r="391">
          <cell r="E391">
            <v>6230610000</v>
          </cell>
          <cell r="H391" t="str">
            <v>AUDITORIAS</v>
          </cell>
          <cell r="L391">
            <v>63340.959999999999</v>
          </cell>
          <cell r="N391">
            <v>63340.959999999999</v>
          </cell>
          <cell r="P391">
            <v>0</v>
          </cell>
        </row>
        <row r="392">
          <cell r="E392">
            <v>6230650000</v>
          </cell>
          <cell r="H392" t="str">
            <v>COMISION AGENTES MEDIADORES</v>
          </cell>
          <cell r="L392">
            <v>2204.98</v>
          </cell>
          <cell r="N392">
            <v>1773.86</v>
          </cell>
          <cell r="P392">
            <v>431.12</v>
          </cell>
        </row>
        <row r="393">
          <cell r="E393">
            <v>6230660000</v>
          </cell>
          <cell r="H393" t="str">
            <v>OTROS SERVICIOS PROFESIONALES</v>
          </cell>
          <cell r="L393">
            <v>352880</v>
          </cell>
          <cell r="N393">
            <v>352880</v>
          </cell>
          <cell r="P393">
            <v>0</v>
          </cell>
        </row>
        <row r="394">
          <cell r="E394" t="str">
            <v>Total 623 Servicios profesionales indep.</v>
          </cell>
          <cell r="H394" t="str">
            <v>OTROS SERVICIOS PROFESIONALES</v>
          </cell>
          <cell r="L394">
            <v>588392.5</v>
          </cell>
          <cell r="N394">
            <v>563257.59999999998</v>
          </cell>
          <cell r="P394">
            <v>25134.9</v>
          </cell>
        </row>
        <row r="395">
          <cell r="E395" t="str">
            <v>TOTAL SERVICIOS PROFESIONALES INDEPENDIENTES</v>
          </cell>
          <cell r="L395">
            <v>588392.5</v>
          </cell>
          <cell r="N395">
            <v>563257.59999999998</v>
          </cell>
          <cell r="P395">
            <v>25134.9</v>
          </cell>
        </row>
        <row r="396">
          <cell r="E396" t="str">
            <v>............................................</v>
          </cell>
          <cell r="L396">
            <v>563257.59999999998</v>
          </cell>
          <cell r="N396">
            <v>548340.16</v>
          </cell>
          <cell r="P396">
            <v>14917.44</v>
          </cell>
        </row>
        <row r="397">
          <cell r="E397" t="str">
            <v>62906 Otros servicios</v>
          </cell>
        </row>
        <row r="398">
          <cell r="E398">
            <v>6290620200</v>
          </cell>
          <cell r="H398" t="str">
            <v>OTRAS CUOTAS</v>
          </cell>
          <cell r="L398">
            <v>18360</v>
          </cell>
          <cell r="N398">
            <v>18360</v>
          </cell>
          <cell r="P398">
            <v>0</v>
          </cell>
        </row>
        <row r="399">
          <cell r="E399" t="str">
            <v>Total 62906 Otros servicios</v>
          </cell>
          <cell r="H399" t="str">
            <v>OTRAS CUOTAS</v>
          </cell>
          <cell r="L399">
            <v>18360</v>
          </cell>
          <cell r="N399">
            <v>18360</v>
          </cell>
          <cell r="P399">
            <v>0</v>
          </cell>
        </row>
        <row r="400">
          <cell r="E400" t="str">
            <v>Total 62906 Otros servicios</v>
          </cell>
          <cell r="L400">
            <v>18360</v>
          </cell>
          <cell r="N400">
            <v>18360</v>
          </cell>
          <cell r="P400">
            <v>0</v>
          </cell>
        </row>
        <row r="401">
          <cell r="E401" t="str">
            <v>TOTAL SERVICIOS EXTERIORES</v>
          </cell>
          <cell r="L401">
            <v>609352.5</v>
          </cell>
          <cell r="N401">
            <v>584217.59999999998</v>
          </cell>
          <cell r="P401">
            <v>25134.9</v>
          </cell>
        </row>
        <row r="402">
          <cell r="E402" t="str">
            <v>TOTAL SERVICIOS EXTERIORES</v>
          </cell>
          <cell r="L402">
            <v>584217.59999999998</v>
          </cell>
          <cell r="N402">
            <v>567000.16</v>
          </cell>
          <cell r="P402">
            <v>17217.439999999999</v>
          </cell>
        </row>
        <row r="404">
          <cell r="E404" t="str">
            <v>OTROS GASTOS DE EXPLOTACIÓN</v>
          </cell>
        </row>
        <row r="405">
          <cell r="E405" t="str">
            <v>OTROS GASTOS DE EXPLOTACIÓN</v>
          </cell>
        </row>
        <row r="406">
          <cell r="E406" t="str">
            <v>62909 Otros gastos de explotación</v>
          </cell>
        </row>
        <row r="407">
          <cell r="E407">
            <v>6290900500</v>
          </cell>
          <cell r="H407" t="str">
            <v>MULTAS Y SANCIONES</v>
          </cell>
          <cell r="L407">
            <v>120</v>
          </cell>
          <cell r="N407">
            <v>120</v>
          </cell>
          <cell r="P407">
            <v>0</v>
          </cell>
        </row>
        <row r="408">
          <cell r="E408">
            <v>6290901500</v>
          </cell>
          <cell r="H408" t="str">
            <v>GASTOS NO DEDUCIBLES</v>
          </cell>
          <cell r="L408">
            <v>43647.21</v>
          </cell>
          <cell r="N408">
            <v>43647.21</v>
          </cell>
          <cell r="P408">
            <v>0</v>
          </cell>
        </row>
        <row r="409">
          <cell r="E409" t="str">
            <v>Total 62909 Otros gastos de explotación</v>
          </cell>
          <cell r="H409" t="str">
            <v>GASTOS NO DEDUCIBLES</v>
          </cell>
          <cell r="L409">
            <v>43767.21</v>
          </cell>
          <cell r="N409">
            <v>43767.21</v>
          </cell>
          <cell r="P409">
            <v>0</v>
          </cell>
        </row>
        <row r="410">
          <cell r="E410" t="str">
            <v>TOTAL OTROS GASTOS DE EXPLOTACIÓN</v>
          </cell>
          <cell r="L410">
            <v>43767.21</v>
          </cell>
          <cell r="N410">
            <v>43767.21</v>
          </cell>
          <cell r="P410">
            <v>0</v>
          </cell>
        </row>
        <row r="411">
          <cell r="E411" t="str">
            <v>TOTAL OTROS GASTOS DE EXPLOTACIÓN</v>
          </cell>
          <cell r="L411">
            <v>43767.21</v>
          </cell>
          <cell r="N411">
            <v>43767.22</v>
          </cell>
          <cell r="P411">
            <v>-0.01</v>
          </cell>
        </row>
        <row r="413">
          <cell r="E413" t="str">
            <v>TOTAL GASTOS OPERATIVOS</v>
          </cell>
          <cell r="L413">
            <v>12494064.890000001</v>
          </cell>
          <cell r="N413">
            <v>11025487.15</v>
          </cell>
          <cell r="P413">
            <v>1468577.74</v>
          </cell>
        </row>
        <row r="414">
          <cell r="E414" t="str">
            <v>=======================</v>
          </cell>
          <cell r="L414">
            <v>11025487.15</v>
          </cell>
          <cell r="N414">
            <v>9442052.6199999992</v>
          </cell>
          <cell r="P414">
            <v>1583434.53</v>
          </cell>
        </row>
        <row r="415">
          <cell r="E415" t="str">
            <v>=======================</v>
          </cell>
        </row>
        <row r="416">
          <cell r="E416" t="str">
            <v>RESULTADO OPERATIVO</v>
          </cell>
          <cell r="L416">
            <v>-124940.64</v>
          </cell>
          <cell r="N416">
            <v>-110254.87</v>
          </cell>
          <cell r="P416">
            <v>-14685.77</v>
          </cell>
        </row>
        <row r="417">
          <cell r="E417" t="str">
            <v>===================</v>
          </cell>
          <cell r="L417">
            <v>-110254.87</v>
          </cell>
          <cell r="N417">
            <v>-95681.42</v>
          </cell>
          <cell r="P417">
            <v>-14573.45</v>
          </cell>
        </row>
        <row r="418">
          <cell r="E418" t="str">
            <v>===================</v>
          </cell>
        </row>
        <row r="421">
          <cell r="I421" t="str">
            <v xml:space="preserve">                 Balance Contable - Estructura México</v>
          </cell>
          <cell r="O421" t="str">
            <v>Hora</v>
          </cell>
          <cell r="Q421">
            <v>0.64165509259259257</v>
          </cell>
        </row>
        <row r="422">
          <cell r="I422" t="str">
            <v xml:space="preserve">                 Balance Contable - Estructura México</v>
          </cell>
          <cell r="O422" t="str">
            <v>RFBILA00</v>
          </cell>
          <cell r="Q422">
            <v>0.3918402777777778</v>
          </cell>
          <cell r="R422" t="str">
            <v>/</v>
          </cell>
        </row>
        <row r="423">
          <cell r="O423" t="str">
            <v>RFBILA00</v>
          </cell>
          <cell r="R423" t="str">
            <v>/</v>
          </cell>
        </row>
        <row r="424">
          <cell r="F424">
            <v>13</v>
          </cell>
          <cell r="G424" t="str">
            <v>División</v>
          </cell>
          <cell r="J424" t="str">
            <v>****</v>
          </cell>
          <cell r="O424" t="str">
            <v>Imptes en</v>
          </cell>
        </row>
        <row r="425">
          <cell r="F425">
            <v>13</v>
          </cell>
          <cell r="G425" t="str">
            <v>División</v>
          </cell>
          <cell r="J425" t="str">
            <v>****</v>
          </cell>
          <cell r="O425" t="str">
            <v>Imptes en</v>
          </cell>
        </row>
        <row r="426">
          <cell r="E426" t="str">
            <v>Textos............................................</v>
          </cell>
          <cell r="K426" t="str">
            <v>..Interv.informe.</v>
          </cell>
          <cell r="M426" t="str">
            <v>..Comp. periodos</v>
          </cell>
          <cell r="P426" t="str">
            <v>.......absolutos</v>
          </cell>
        </row>
        <row r="427">
          <cell r="E427" t="str">
            <v>..................................................</v>
          </cell>
          <cell r="K427" t="str">
            <v>(09.2004-09.2004)</v>
          </cell>
          <cell r="M427" t="str">
            <v>(08.2004-08.2004)</v>
          </cell>
          <cell r="P427" t="str">
            <v>.....Desviación</v>
          </cell>
        </row>
        <row r="428">
          <cell r="E428" t="str">
            <v>..................................................</v>
          </cell>
          <cell r="K428" t="str">
            <v>(08.2004-08.2004)</v>
          </cell>
          <cell r="M428" t="str">
            <v>(07.2004-07.2004)</v>
          </cell>
          <cell r="P428" t="str">
            <v>.....Desviación</v>
          </cell>
        </row>
        <row r="429">
          <cell r="E429" t="str">
            <v>RESULTADO FINANCIERO</v>
          </cell>
        </row>
        <row r="430">
          <cell r="E430" t="str">
            <v>====================</v>
          </cell>
        </row>
        <row r="431">
          <cell r="E431" t="str">
            <v>.</v>
          </cell>
        </row>
        <row r="432">
          <cell r="E432" t="str">
            <v>.</v>
          </cell>
        </row>
        <row r="433">
          <cell r="E433" t="str">
            <v>INGRESOS FINANCIEROS</v>
          </cell>
        </row>
        <row r="434">
          <cell r="E434" t="str">
            <v>====================</v>
          </cell>
        </row>
        <row r="435">
          <cell r="E435" t="str">
            <v>76 Ingresos financieros</v>
          </cell>
        </row>
        <row r="436">
          <cell r="E436">
            <v>7640010000</v>
          </cell>
          <cell r="H436" t="str">
            <v>INTERESES DE CUENTAS BANCARIAS</v>
          </cell>
          <cell r="L436">
            <v>-2773.99</v>
          </cell>
          <cell r="N436">
            <v>-2375.1999999999998</v>
          </cell>
          <cell r="P436">
            <v>-398.79</v>
          </cell>
        </row>
        <row r="437">
          <cell r="E437">
            <v>7690010000</v>
          </cell>
          <cell r="H437" t="str">
            <v>B10 ACT REPOMO</v>
          </cell>
          <cell r="L437">
            <v>74803</v>
          </cell>
          <cell r="N437">
            <v>0</v>
          </cell>
          <cell r="P437">
            <v>74803</v>
          </cell>
        </row>
        <row r="438">
          <cell r="E438" t="str">
            <v>Total 76 Ingresos financieros</v>
          </cell>
          <cell r="L438">
            <v>72029.009999999995</v>
          </cell>
          <cell r="N438">
            <v>-2375.1999999999998</v>
          </cell>
          <cell r="P438">
            <v>74404.210000000006</v>
          </cell>
        </row>
        <row r="440">
          <cell r="E440" t="str">
            <v>TOTAL INGRESOS FINANCIEROS</v>
          </cell>
          <cell r="L440">
            <v>72029.009999999995</v>
          </cell>
          <cell r="N440">
            <v>-2375.1999999999998</v>
          </cell>
          <cell r="P440">
            <v>74404.210000000006</v>
          </cell>
        </row>
        <row r="441">
          <cell r="E441" t="str">
            <v>==========================</v>
          </cell>
        </row>
        <row r="443">
          <cell r="E443" t="str">
            <v>GASTOS FINANCIEROS</v>
          </cell>
        </row>
        <row r="444">
          <cell r="E444" t="str">
            <v>==================</v>
          </cell>
        </row>
        <row r="445">
          <cell r="E445" t="str">
            <v>66 Gastos financieros</v>
          </cell>
        </row>
        <row r="446">
          <cell r="E446">
            <v>6690040000</v>
          </cell>
          <cell r="H446" t="str">
            <v>COMISION DE MANTENIMIENTO Y SERVICIO</v>
          </cell>
          <cell r="L446">
            <v>31772</v>
          </cell>
          <cell r="N446">
            <v>26487</v>
          </cell>
          <cell r="P446">
            <v>5285</v>
          </cell>
        </row>
        <row r="447">
          <cell r="E447" t="str">
            <v>Total 66 Gastos financieros</v>
          </cell>
          <cell r="L447">
            <v>31772</v>
          </cell>
          <cell r="N447">
            <v>26487</v>
          </cell>
          <cell r="P447">
            <v>5285</v>
          </cell>
        </row>
        <row r="449">
          <cell r="E449" t="str">
            <v>TOTAL GASTOS FINANCIEROS</v>
          </cell>
          <cell r="L449">
            <v>31772</v>
          </cell>
          <cell r="N449">
            <v>26487</v>
          </cell>
          <cell r="P449">
            <v>5285</v>
          </cell>
        </row>
        <row r="450">
          <cell r="E450" t="str">
            <v>========================</v>
          </cell>
        </row>
        <row r="452">
          <cell r="E452" t="str">
            <v>TOTAL RESULTADO FINANCIERO</v>
          </cell>
          <cell r="L452">
            <v>103801.01</v>
          </cell>
          <cell r="N452">
            <v>24111.8</v>
          </cell>
          <cell r="P452">
            <v>79689.210000000006</v>
          </cell>
        </row>
        <row r="453">
          <cell r="E453" t="str">
            <v>==========================</v>
          </cell>
        </row>
        <row r="457">
          <cell r="I457" t="str">
            <v xml:space="preserve">                 Balance Contable - Estructura México</v>
          </cell>
          <cell r="O457" t="str">
            <v>Hora</v>
          </cell>
          <cell r="Q457">
            <v>0.64165509259259257</v>
          </cell>
        </row>
        <row r="458">
          <cell r="O458" t="str">
            <v>RFBILA00</v>
          </cell>
          <cell r="R458" t="str">
            <v>/</v>
          </cell>
        </row>
        <row r="460">
          <cell r="F460">
            <v>13</v>
          </cell>
          <cell r="G460" t="str">
            <v>División</v>
          </cell>
          <cell r="J460" t="str">
            <v>****</v>
          </cell>
          <cell r="O460" t="str">
            <v>Imptes en</v>
          </cell>
        </row>
        <row r="462">
          <cell r="E462" t="str">
            <v>Textos............................................</v>
          </cell>
          <cell r="K462" t="str">
            <v>..Interv.informe.</v>
          </cell>
          <cell r="M462" t="str">
            <v>..Comp. periodos</v>
          </cell>
          <cell r="P462" t="str">
            <v>.......absolutos</v>
          </cell>
        </row>
        <row r="463">
          <cell r="E463" t="str">
            <v>..................................................</v>
          </cell>
          <cell r="K463" t="str">
            <v>(09.2004-09.2004)</v>
          </cell>
          <cell r="M463" t="str">
            <v>(08.2004-08.2004)</v>
          </cell>
          <cell r="P463" t="str">
            <v>.....Desviación</v>
          </cell>
        </row>
        <row r="465">
          <cell r="E465" t="str">
            <v>RESULTADO DEL EJERCICIO</v>
          </cell>
        </row>
        <row r="466">
          <cell r="E466" t="str">
            <v>=======================</v>
          </cell>
        </row>
        <row r="467">
          <cell r="L467">
            <v>21139.63</v>
          </cell>
          <cell r="N467">
            <v>86143.07</v>
          </cell>
          <cell r="P467">
            <v>-65003.44</v>
          </cell>
        </row>
      </sheetData>
      <sheetData sheetId="11" refreshError="1">
        <row r="1">
          <cell r="I1" t="str">
            <v xml:space="preserve">                 Balance Contable - Estructura México</v>
          </cell>
          <cell r="O1" t="str">
            <v>Hora</v>
          </cell>
          <cell r="Q1">
            <v>0.64212962962962961</v>
          </cell>
        </row>
        <row r="2">
          <cell r="O2" t="str">
            <v>RFBILA00</v>
          </cell>
        </row>
        <row r="4">
          <cell r="F4">
            <v>33</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row>
        <row r="9">
          <cell r="E9" t="str">
            <v>B A L A N C E</v>
          </cell>
        </row>
        <row r="10">
          <cell r="E10" t="str">
            <v>=============</v>
          </cell>
        </row>
        <row r="11">
          <cell r="E11" t="str">
            <v>A C T I V O</v>
          </cell>
        </row>
        <row r="12">
          <cell r="E12" t="str">
            <v>===========</v>
          </cell>
        </row>
        <row r="13">
          <cell r="E13" t="str">
            <v>EXISTENCIAS</v>
          </cell>
        </row>
        <row r="14">
          <cell r="E14" t="str">
            <v>===========</v>
          </cell>
        </row>
        <row r="15">
          <cell r="E15" t="str">
            <v>EXISTENCIAS GENERALES</v>
          </cell>
        </row>
        <row r="16">
          <cell r="E16" t="str">
            <v>320 Materiales para consumo</v>
          </cell>
        </row>
        <row r="17">
          <cell r="E17">
            <v>3201000100</v>
          </cell>
          <cell r="H17" t="str">
            <v>MATERIALES PARA CONSUMO C.L. Nº 1</v>
          </cell>
          <cell r="L17">
            <v>89726.02</v>
          </cell>
          <cell r="N17">
            <v>89726.02</v>
          </cell>
          <cell r="P17">
            <v>0</v>
          </cell>
        </row>
        <row r="18">
          <cell r="E18" t="str">
            <v>Total 320 Materiales para consumo</v>
          </cell>
          <cell r="L18">
            <v>89726.02</v>
          </cell>
          <cell r="N18">
            <v>89726.02</v>
          </cell>
          <cell r="P18">
            <v>0</v>
          </cell>
        </row>
        <row r="19">
          <cell r="E19" t="str">
            <v>TOTAL EXISTENCIAS GENERALES</v>
          </cell>
          <cell r="L19">
            <v>89726.02</v>
          </cell>
          <cell r="N19">
            <v>89726.02</v>
          </cell>
          <cell r="P19">
            <v>0</v>
          </cell>
        </row>
        <row r="20">
          <cell r="E20" t="str">
            <v>...........................</v>
          </cell>
        </row>
        <row r="22">
          <cell r="E22" t="str">
            <v>TOTAL EXISTENCIAS</v>
          </cell>
          <cell r="L22">
            <v>89726.02</v>
          </cell>
          <cell r="N22">
            <v>89726.02</v>
          </cell>
          <cell r="P22">
            <v>0</v>
          </cell>
        </row>
        <row r="23">
          <cell r="E23" t="str">
            <v>=================</v>
          </cell>
        </row>
        <row r="25">
          <cell r="E25" t="str">
            <v>DEUDORES</v>
          </cell>
        </row>
        <row r="26">
          <cell r="E26" t="str">
            <v>========</v>
          </cell>
        </row>
        <row r="27">
          <cell r="E27" t="str">
            <v>CLIENTES POR VENTA Y PRESTACIÓN DE SERVICIOS</v>
          </cell>
        </row>
        <row r="28">
          <cell r="E28" t="str">
            <v>430 Clientes</v>
          </cell>
        </row>
        <row r="29">
          <cell r="E29">
            <v>4302000100</v>
          </cell>
          <cell r="H29" t="str">
            <v>CLIENTES POR VENTAS DIVERSAS</v>
          </cell>
          <cell r="L29">
            <v>1932738.02</v>
          </cell>
          <cell r="N29">
            <v>2397291.4300000002</v>
          </cell>
          <cell r="P29">
            <v>-464553.41</v>
          </cell>
        </row>
        <row r="30">
          <cell r="E30" t="str">
            <v>Total 430 Clientes</v>
          </cell>
          <cell r="L30">
            <v>1932738.02</v>
          </cell>
          <cell r="N30">
            <v>2397291.4300000002</v>
          </cell>
          <cell r="P30">
            <v>-464553.41</v>
          </cell>
        </row>
        <row r="31">
          <cell r="E31" t="str">
            <v>TOTAL CLIENTES POR VENTA Y PREST. DE SERV.</v>
          </cell>
          <cell r="L31">
            <v>1932738.02</v>
          </cell>
          <cell r="N31">
            <v>2397291.4300000002</v>
          </cell>
          <cell r="P31">
            <v>-464553.41</v>
          </cell>
        </row>
        <row r="32">
          <cell r="E32" t="str">
            <v>..........................................</v>
          </cell>
        </row>
        <row r="34">
          <cell r="E34" t="str">
            <v>SOCIEDADES DEL GRUPO DEUDORES</v>
          </cell>
        </row>
        <row r="35">
          <cell r="E35" t="str">
            <v>432 Clientes empresas del grupo</v>
          </cell>
        </row>
        <row r="36">
          <cell r="E36">
            <v>4320000100</v>
          </cell>
          <cell r="H36" t="str">
            <v>CLIENTES EMPRESAS DEL GRUPO</v>
          </cell>
          <cell r="L36">
            <v>24674145.050000001</v>
          </cell>
          <cell r="N36">
            <v>25247581.370000001</v>
          </cell>
          <cell r="P36">
            <v>-573436.31999999995</v>
          </cell>
        </row>
        <row r="37">
          <cell r="E37" t="str">
            <v>Total 432 Clientes empresas del grupo</v>
          </cell>
          <cell r="L37">
            <v>24674145.050000001</v>
          </cell>
          <cell r="N37">
            <v>25247581.370000001</v>
          </cell>
          <cell r="P37">
            <v>-573436.31999999995</v>
          </cell>
        </row>
        <row r="38">
          <cell r="E38" t="str">
            <v>433 Clientes empresas asociadas</v>
          </cell>
        </row>
        <row r="39">
          <cell r="E39">
            <v>4330000100</v>
          </cell>
          <cell r="H39" t="str">
            <v>CLIENTES, EMPRESAS ASOCIADAS</v>
          </cell>
          <cell r="L39">
            <v>595432.68000000005</v>
          </cell>
          <cell r="N39">
            <v>1890671.96</v>
          </cell>
          <cell r="P39">
            <v>-1295239.28</v>
          </cell>
        </row>
        <row r="40">
          <cell r="E40" t="str">
            <v>Total 433 Clientes empresas asociadas</v>
          </cell>
          <cell r="L40">
            <v>595432.68000000005</v>
          </cell>
          <cell r="N40">
            <v>1890671.96</v>
          </cell>
          <cell r="P40">
            <v>-1295239.28</v>
          </cell>
        </row>
        <row r="41">
          <cell r="E41" t="str">
            <v>TOTAL SOCIEDADES DEL GRUPO DEUDORES</v>
          </cell>
          <cell r="L41">
            <v>25269577.73</v>
          </cell>
          <cell r="N41">
            <v>27138253.329999998</v>
          </cell>
          <cell r="P41">
            <v>-1868675.6</v>
          </cell>
        </row>
        <row r="42">
          <cell r="E42" t="str">
            <v>...................................</v>
          </cell>
        </row>
        <row r="44">
          <cell r="E44" t="str">
            <v>DEUDORES VARIOS</v>
          </cell>
        </row>
        <row r="45">
          <cell r="E45" t="str">
            <v>448 Cuentas corrientes varias (deudoras)</v>
          </cell>
        </row>
        <row r="46">
          <cell r="E46">
            <v>4480000000</v>
          </cell>
          <cell r="H46" t="str">
            <v>CUENTAS CORRIENTES CON PERSONAL</v>
          </cell>
          <cell r="L46">
            <v>-40657.82</v>
          </cell>
          <cell r="N46">
            <v>23717.55</v>
          </cell>
          <cell r="P46">
            <v>-64375.37</v>
          </cell>
        </row>
        <row r="47">
          <cell r="E47">
            <v>4480100033</v>
          </cell>
          <cell r="H47" t="str">
            <v>DEUDORES ISPT</v>
          </cell>
          <cell r="L47">
            <v>-4129.9799999999996</v>
          </cell>
          <cell r="N47">
            <v>-4129.9799999999996</v>
          </cell>
          <cell r="P47">
            <v>0</v>
          </cell>
        </row>
        <row r="48">
          <cell r="E48">
            <v>4480101433</v>
          </cell>
          <cell r="H48" t="str">
            <v>OCTAVIO ALEJANDRO ALVAREZ FLORES</v>
          </cell>
          <cell r="L48">
            <v>0</v>
          </cell>
          <cell r="N48">
            <v>-3086.9</v>
          </cell>
          <cell r="P48">
            <v>3086.9</v>
          </cell>
        </row>
        <row r="49">
          <cell r="E49">
            <v>4480102133</v>
          </cell>
          <cell r="H49" t="str">
            <v>ALFREDO TORRES AGUILAR</v>
          </cell>
          <cell r="L49">
            <v>0</v>
          </cell>
          <cell r="N49">
            <v>-3500</v>
          </cell>
          <cell r="P49">
            <v>3500</v>
          </cell>
        </row>
        <row r="50">
          <cell r="E50">
            <v>4480102233</v>
          </cell>
          <cell r="H50" t="str">
            <v>AMELIA GUADALUPE LOPEZ REYES</v>
          </cell>
          <cell r="L50">
            <v>0</v>
          </cell>
          <cell r="N50">
            <v>15800</v>
          </cell>
          <cell r="P50">
            <v>-15800</v>
          </cell>
        </row>
        <row r="51">
          <cell r="E51">
            <v>4480102433</v>
          </cell>
          <cell r="H51" t="str">
            <v>MARIA ELENA MORALES VAZQUEZ</v>
          </cell>
          <cell r="L51">
            <v>0</v>
          </cell>
          <cell r="N51">
            <v>22030</v>
          </cell>
          <cell r="P51">
            <v>-22030</v>
          </cell>
        </row>
        <row r="52">
          <cell r="E52">
            <v>4480102533</v>
          </cell>
          <cell r="H52" t="str">
            <v>ANA MARIA MEDRANO REYNA</v>
          </cell>
          <cell r="L52">
            <v>0</v>
          </cell>
          <cell r="N52">
            <v>12510</v>
          </cell>
          <cell r="P52">
            <v>-12510</v>
          </cell>
        </row>
        <row r="53">
          <cell r="E53">
            <v>4480102733</v>
          </cell>
          <cell r="H53" t="str">
            <v>JOSE JUAN MENDOZA LAUREANO</v>
          </cell>
          <cell r="L53">
            <v>4262</v>
          </cell>
          <cell r="N53">
            <v>4262</v>
          </cell>
          <cell r="P53">
            <v>0</v>
          </cell>
        </row>
        <row r="54">
          <cell r="E54">
            <v>4480102833</v>
          </cell>
          <cell r="H54" t="str">
            <v>HUMBERTO ALVAREZ ISAAC</v>
          </cell>
          <cell r="L54">
            <v>0</v>
          </cell>
          <cell r="N54">
            <v>12934</v>
          </cell>
          <cell r="P54">
            <v>-12934</v>
          </cell>
        </row>
        <row r="55">
          <cell r="E55">
            <v>4480103433</v>
          </cell>
          <cell r="H55" t="str">
            <v>LUIS IGNACIO REYNA DORANTES</v>
          </cell>
          <cell r="L55">
            <v>0</v>
          </cell>
          <cell r="N55">
            <v>6800</v>
          </cell>
          <cell r="P55">
            <v>-6800</v>
          </cell>
        </row>
        <row r="56">
          <cell r="E56">
            <v>4480103633</v>
          </cell>
          <cell r="H56" t="str">
            <v>SANDRA ARACELI MORALES LOPEZ</v>
          </cell>
          <cell r="L56">
            <v>0</v>
          </cell>
          <cell r="N56">
            <v>53300</v>
          </cell>
          <cell r="P56">
            <v>-53300</v>
          </cell>
        </row>
        <row r="57">
          <cell r="E57">
            <v>4480104333</v>
          </cell>
          <cell r="H57" t="str">
            <v>GERARDO JAMIN ALONSO TORRES</v>
          </cell>
          <cell r="L57">
            <v>0</v>
          </cell>
          <cell r="N57">
            <v>-625</v>
          </cell>
          <cell r="P57">
            <v>625</v>
          </cell>
        </row>
        <row r="58">
          <cell r="E58">
            <v>4480104633</v>
          </cell>
          <cell r="H58" t="str">
            <v>GASTOS POR COMPROBAR</v>
          </cell>
          <cell r="L58">
            <v>507.73</v>
          </cell>
          <cell r="N58">
            <v>14590.71</v>
          </cell>
          <cell r="P58">
            <v>-14082.98</v>
          </cell>
        </row>
        <row r="59">
          <cell r="E59">
            <v>4480105333</v>
          </cell>
          <cell r="H59" t="str">
            <v>RICARDO ORTIZ HERNANDEZ</v>
          </cell>
          <cell r="L59">
            <v>0</v>
          </cell>
          <cell r="N59">
            <v>59791.27</v>
          </cell>
          <cell r="P59">
            <v>-59791.27</v>
          </cell>
        </row>
        <row r="60">
          <cell r="E60">
            <v>4480106033</v>
          </cell>
          <cell r="H60" t="str">
            <v>ALBINA GARZA SEGOVIA</v>
          </cell>
          <cell r="L60">
            <v>0</v>
          </cell>
          <cell r="N60">
            <v>3000</v>
          </cell>
          <cell r="P60">
            <v>-3000</v>
          </cell>
        </row>
        <row r="61">
          <cell r="E61">
            <v>4480106133</v>
          </cell>
          <cell r="H61" t="str">
            <v>DESCUENTO EQPO COMPUTDORA</v>
          </cell>
          <cell r="L61">
            <v>35983.550000000003</v>
          </cell>
          <cell r="N61">
            <v>35983.550000000003</v>
          </cell>
          <cell r="P61">
            <v>0</v>
          </cell>
        </row>
        <row r="62">
          <cell r="E62">
            <v>4480106233</v>
          </cell>
          <cell r="H62" t="str">
            <v>GASTOS MEDICOS</v>
          </cell>
          <cell r="L62">
            <v>3470.44</v>
          </cell>
          <cell r="N62">
            <v>3832.92</v>
          </cell>
          <cell r="P62">
            <v>-362.48</v>
          </cell>
        </row>
        <row r="63">
          <cell r="E63">
            <v>4480106333</v>
          </cell>
          <cell r="H63" t="str">
            <v>UNIFORMES</v>
          </cell>
          <cell r="L63">
            <v>-23456.25</v>
          </cell>
          <cell r="N63">
            <v>-17100</v>
          </cell>
          <cell r="P63">
            <v>-6356.25</v>
          </cell>
        </row>
        <row r="64">
          <cell r="E64">
            <v>4480107033</v>
          </cell>
          <cell r="H64" t="str">
            <v>PATRICIA HOLGUIN</v>
          </cell>
          <cell r="L64">
            <v>0</v>
          </cell>
          <cell r="N64">
            <v>727</v>
          </cell>
          <cell r="P64">
            <v>-727</v>
          </cell>
        </row>
        <row r="65">
          <cell r="E65">
            <v>4480107133</v>
          </cell>
          <cell r="H65" t="str">
            <v>MIGUEL ACUÑA</v>
          </cell>
          <cell r="L65">
            <v>0</v>
          </cell>
          <cell r="N65">
            <v>96000</v>
          </cell>
          <cell r="P65">
            <v>-96000</v>
          </cell>
        </row>
        <row r="66">
          <cell r="E66">
            <v>4480107233</v>
          </cell>
          <cell r="H66" t="str">
            <v>EDUARDO MAURICIO DE LA GARZA GARZA</v>
          </cell>
          <cell r="L66">
            <v>0</v>
          </cell>
          <cell r="N66">
            <v>73000</v>
          </cell>
          <cell r="P66">
            <v>-73000</v>
          </cell>
        </row>
        <row r="67">
          <cell r="E67">
            <v>4480107333</v>
          </cell>
          <cell r="H67" t="str">
            <v>JAIME PATRICIO AYANGUREN LOPEZ</v>
          </cell>
          <cell r="L67">
            <v>0</v>
          </cell>
          <cell r="N67">
            <v>-699.4</v>
          </cell>
          <cell r="P67">
            <v>699.4</v>
          </cell>
        </row>
        <row r="68">
          <cell r="E68">
            <v>4480107433</v>
          </cell>
          <cell r="H68" t="str">
            <v>LAURA CONSUELO CESAR ROMERO</v>
          </cell>
          <cell r="L68">
            <v>0</v>
          </cell>
          <cell r="N68">
            <v>27500</v>
          </cell>
          <cell r="P68">
            <v>-27500</v>
          </cell>
        </row>
        <row r="69">
          <cell r="E69">
            <v>4480107533</v>
          </cell>
          <cell r="H69" t="str">
            <v>MANUEL MOSQUEDA FLORES</v>
          </cell>
          <cell r="L69">
            <v>0</v>
          </cell>
          <cell r="N69">
            <v>4800</v>
          </cell>
          <cell r="P69">
            <v>-4800</v>
          </cell>
        </row>
        <row r="70">
          <cell r="E70">
            <v>4480107633</v>
          </cell>
          <cell r="H70" t="str">
            <v>MAVIEL VERENICE RAMOS AHEDO</v>
          </cell>
          <cell r="L70">
            <v>0</v>
          </cell>
          <cell r="N70">
            <v>8200</v>
          </cell>
          <cell r="P70">
            <v>-8200</v>
          </cell>
        </row>
        <row r="71">
          <cell r="E71">
            <v>4480107733</v>
          </cell>
          <cell r="H71" t="str">
            <v>ALFREDO AGUILAR TORRES</v>
          </cell>
          <cell r="L71">
            <v>0</v>
          </cell>
          <cell r="N71">
            <v>3055</v>
          </cell>
          <cell r="P71">
            <v>-3055</v>
          </cell>
        </row>
        <row r="72">
          <cell r="E72">
            <v>4480107833</v>
          </cell>
          <cell r="H72" t="str">
            <v>ANA VERONICA GONZALEZ GOMEZ</v>
          </cell>
          <cell r="L72">
            <v>0</v>
          </cell>
          <cell r="N72">
            <v>45781.25</v>
          </cell>
          <cell r="P72">
            <v>-45781.25</v>
          </cell>
        </row>
        <row r="73">
          <cell r="E73">
            <v>4480128033</v>
          </cell>
          <cell r="H73" t="str">
            <v>SAP POR APLICAR EN DEUDORES</v>
          </cell>
          <cell r="L73">
            <v>137476.56</v>
          </cell>
          <cell r="N73">
            <v>0</v>
          </cell>
          <cell r="P73">
            <v>137476.56</v>
          </cell>
        </row>
        <row r="74">
          <cell r="E74">
            <v>4480150000</v>
          </cell>
          <cell r="H74" t="str">
            <v>CUENTA MANEJO PERSONAL</v>
          </cell>
          <cell r="L74">
            <v>840703.65</v>
          </cell>
          <cell r="N74">
            <v>743363.92</v>
          </cell>
          <cell r="P74">
            <v>97339.73</v>
          </cell>
        </row>
        <row r="75">
          <cell r="E75">
            <v>4480200333</v>
          </cell>
          <cell r="H75" t="str">
            <v>DANIEL PONCE JUAREZ</v>
          </cell>
          <cell r="L75">
            <v>0</v>
          </cell>
          <cell r="N75">
            <v>3552.03</v>
          </cell>
          <cell r="P75">
            <v>-3552.03</v>
          </cell>
        </row>
        <row r="76">
          <cell r="E76">
            <v>4480200433</v>
          </cell>
          <cell r="H76" t="str">
            <v>CYNTHIA GUADALUPE PEÑA CRUZ</v>
          </cell>
          <cell r="L76">
            <v>0</v>
          </cell>
          <cell r="N76">
            <v>1750.86</v>
          </cell>
          <cell r="P76">
            <v>-1750.86</v>
          </cell>
        </row>
        <row r="77">
          <cell r="E77">
            <v>4480200533</v>
          </cell>
          <cell r="H77" t="str">
            <v>ABEL HERMILO GARCIA VELAZQUEZ</v>
          </cell>
          <cell r="L77">
            <v>0</v>
          </cell>
          <cell r="N77">
            <v>45342</v>
          </cell>
          <cell r="P77">
            <v>-45342</v>
          </cell>
        </row>
        <row r="78">
          <cell r="E78">
            <v>4480401033</v>
          </cell>
          <cell r="H78" t="str">
            <v>IVAN MAURICIO MORALES GARCIA</v>
          </cell>
          <cell r="L78">
            <v>0</v>
          </cell>
          <cell r="N78">
            <v>20000</v>
          </cell>
          <cell r="P78">
            <v>-20000</v>
          </cell>
        </row>
        <row r="79">
          <cell r="E79">
            <v>4480501533</v>
          </cell>
          <cell r="H79" t="str">
            <v>JOSE GUILLERMO VELIZ HERNANDEZ</v>
          </cell>
          <cell r="L79">
            <v>0</v>
          </cell>
          <cell r="N79">
            <v>16668.38</v>
          </cell>
          <cell r="P79">
            <v>-16668.38</v>
          </cell>
        </row>
        <row r="80">
          <cell r="E80">
            <v>4480501633</v>
          </cell>
          <cell r="H80" t="str">
            <v>HECTOR MIGUEL OBREGON LANDA</v>
          </cell>
          <cell r="L80">
            <v>0</v>
          </cell>
          <cell r="N80">
            <v>33345.71</v>
          </cell>
          <cell r="P80">
            <v>-33345.71</v>
          </cell>
        </row>
        <row r="81">
          <cell r="E81">
            <v>4480600133</v>
          </cell>
          <cell r="H81" t="str">
            <v>JOSE IGNACIO MENA LOZANO</v>
          </cell>
          <cell r="L81">
            <v>0</v>
          </cell>
          <cell r="N81">
            <v>23357.200000000001</v>
          </cell>
          <cell r="P81">
            <v>-23357.200000000001</v>
          </cell>
        </row>
        <row r="82">
          <cell r="E82">
            <v>4480900933</v>
          </cell>
          <cell r="H82" t="str">
            <v>MARIA DEL ROSARIO LEAL SOLORIO</v>
          </cell>
          <cell r="L82">
            <v>0</v>
          </cell>
          <cell r="N82">
            <v>-706.5</v>
          </cell>
          <cell r="P82">
            <v>706.5</v>
          </cell>
        </row>
        <row r="83">
          <cell r="E83">
            <v>4480901433</v>
          </cell>
          <cell r="H83" t="str">
            <v>HECTOR ALFREDO TORRES CASTRO</v>
          </cell>
          <cell r="L83">
            <v>0</v>
          </cell>
          <cell r="N83">
            <v>8150</v>
          </cell>
          <cell r="P83">
            <v>-8150</v>
          </cell>
        </row>
        <row r="84">
          <cell r="E84">
            <v>4480901533</v>
          </cell>
          <cell r="H84" t="str">
            <v>JOSE MIGUEL JIMENEZ</v>
          </cell>
          <cell r="L84">
            <v>-8.33</v>
          </cell>
          <cell r="N84">
            <v>-12008.33</v>
          </cell>
          <cell r="P84">
            <v>12000</v>
          </cell>
        </row>
        <row r="85">
          <cell r="E85">
            <v>4480902133</v>
          </cell>
          <cell r="H85" t="str">
            <v>RAUL MIRANDA</v>
          </cell>
          <cell r="L85">
            <v>0</v>
          </cell>
          <cell r="N85">
            <v>32500</v>
          </cell>
          <cell r="P85">
            <v>-32500</v>
          </cell>
        </row>
        <row r="86">
          <cell r="E86">
            <v>4480902233</v>
          </cell>
          <cell r="H86" t="str">
            <v>NORMA ORALIA GONZALEZ VENEGAS</v>
          </cell>
          <cell r="L86">
            <v>0</v>
          </cell>
          <cell r="N86">
            <v>14995.5</v>
          </cell>
          <cell r="P86">
            <v>-14995.5</v>
          </cell>
        </row>
        <row r="87">
          <cell r="E87">
            <v>4480902333</v>
          </cell>
          <cell r="H87" t="str">
            <v>NOHEMI AIDE ALMANZA BERNAL</v>
          </cell>
          <cell r="L87">
            <v>0</v>
          </cell>
          <cell r="N87">
            <v>2600</v>
          </cell>
          <cell r="P87">
            <v>-2600</v>
          </cell>
        </row>
        <row r="88">
          <cell r="E88">
            <v>4480902433</v>
          </cell>
          <cell r="H88" t="str">
            <v>ARTIDORO GRACIA VILCHES</v>
          </cell>
          <cell r="L88">
            <v>0</v>
          </cell>
          <cell r="N88">
            <v>60000</v>
          </cell>
          <cell r="P88">
            <v>-60000</v>
          </cell>
        </row>
        <row r="89">
          <cell r="E89">
            <v>4480902533</v>
          </cell>
          <cell r="H89" t="str">
            <v>EDGAR EVERARDO FAJARDO CHAVEZ</v>
          </cell>
          <cell r="L89">
            <v>0</v>
          </cell>
          <cell r="N89">
            <v>6200</v>
          </cell>
          <cell r="P89">
            <v>-6200</v>
          </cell>
        </row>
        <row r="90">
          <cell r="E90">
            <v>4480902633</v>
          </cell>
          <cell r="H90" t="str">
            <v>KARLA VINK MONTERDE</v>
          </cell>
          <cell r="L90">
            <v>0</v>
          </cell>
          <cell r="N90">
            <v>4095</v>
          </cell>
          <cell r="P90">
            <v>-4095</v>
          </cell>
        </row>
        <row r="91">
          <cell r="E91">
            <v>4480902833</v>
          </cell>
          <cell r="H91" t="str">
            <v>JAVIER TRUJILLO AVILA</v>
          </cell>
          <cell r="L91">
            <v>0</v>
          </cell>
          <cell r="N91">
            <v>22000</v>
          </cell>
          <cell r="P91">
            <v>-22000</v>
          </cell>
        </row>
        <row r="92">
          <cell r="E92">
            <v>4480903033</v>
          </cell>
          <cell r="H92" t="str">
            <v>AIDA IVETT CEJA AGUILAR</v>
          </cell>
          <cell r="L92">
            <v>0</v>
          </cell>
          <cell r="N92">
            <v>9859.6200000000008</v>
          </cell>
          <cell r="P92">
            <v>-9859.6200000000008</v>
          </cell>
        </row>
        <row r="93">
          <cell r="E93">
            <v>4480903133</v>
          </cell>
          <cell r="H93" t="str">
            <v>AMPARO PARA ISR</v>
          </cell>
          <cell r="L93">
            <v>-63145.03</v>
          </cell>
          <cell r="N93">
            <v>-61425</v>
          </cell>
          <cell r="P93">
            <v>-1720.03</v>
          </cell>
        </row>
        <row r="94">
          <cell r="E94">
            <v>4480903233</v>
          </cell>
          <cell r="H94" t="str">
            <v>LAURA BORJA CABEZA</v>
          </cell>
          <cell r="L94">
            <v>0</v>
          </cell>
          <cell r="N94">
            <v>-1500</v>
          </cell>
          <cell r="P94">
            <v>1500</v>
          </cell>
        </row>
        <row r="95">
          <cell r="E95">
            <v>4489000133</v>
          </cell>
          <cell r="H95" t="str">
            <v>CUENTA CORRIENTE MONTERREY</v>
          </cell>
          <cell r="L95">
            <v>6544833.4900000002</v>
          </cell>
          <cell r="N95">
            <v>4097952</v>
          </cell>
          <cell r="P95">
            <v>2446881.4900000002</v>
          </cell>
        </row>
        <row r="96">
          <cell r="E96">
            <v>4489000233</v>
          </cell>
          <cell r="H96" t="str">
            <v>CTA. CORRIENTE NUEVO LAREDO</v>
          </cell>
          <cell r="L96">
            <v>-473184.13</v>
          </cell>
          <cell r="N96">
            <v>-586271.9</v>
          </cell>
          <cell r="P96">
            <v>113087.77</v>
          </cell>
        </row>
        <row r="97">
          <cell r="E97">
            <v>4489000333</v>
          </cell>
          <cell r="H97" t="str">
            <v>CTA. CORRIENTE SALTILLO</v>
          </cell>
          <cell r="L97">
            <v>-77815.990000000005</v>
          </cell>
          <cell r="N97">
            <v>-157232.17000000001</v>
          </cell>
          <cell r="P97">
            <v>79416.179999999993</v>
          </cell>
        </row>
        <row r="98">
          <cell r="E98">
            <v>4489000433</v>
          </cell>
          <cell r="H98" t="str">
            <v>CTA. CORRIENTE TOLUCA</v>
          </cell>
          <cell r="L98">
            <v>-50887.74</v>
          </cell>
          <cell r="N98">
            <v>766015.09</v>
          </cell>
          <cell r="P98">
            <v>-816902.83</v>
          </cell>
        </row>
        <row r="99">
          <cell r="E99">
            <v>4489000533</v>
          </cell>
          <cell r="H99" t="str">
            <v>CTA. CORRIENTE BAJIO SUR</v>
          </cell>
          <cell r="L99">
            <v>670443.6</v>
          </cell>
          <cell r="N99">
            <v>530076.57999999996</v>
          </cell>
          <cell r="P99">
            <v>140367.01999999999</v>
          </cell>
        </row>
        <row r="100">
          <cell r="E100">
            <v>4489000633</v>
          </cell>
          <cell r="H100" t="str">
            <v>CTA. CORRIENTE BAJIO NORTE</v>
          </cell>
          <cell r="L100">
            <v>-382055.71</v>
          </cell>
          <cell r="N100">
            <v>-202293.01</v>
          </cell>
          <cell r="P100">
            <v>-179762.7</v>
          </cell>
        </row>
        <row r="101">
          <cell r="E101">
            <v>4489000933</v>
          </cell>
          <cell r="H101" t="str">
            <v>CUENTA CORRIENTE DF</v>
          </cell>
          <cell r="L101">
            <v>-6231364.2800000003</v>
          </cell>
          <cell r="N101">
            <v>-4448277.3499999996</v>
          </cell>
          <cell r="P101">
            <v>-1783086.93</v>
          </cell>
        </row>
        <row r="102">
          <cell r="E102" t="str">
            <v>Total 448 Ctas. corrientes varias (deudoras)</v>
          </cell>
          <cell r="L102">
            <v>890975.76</v>
          </cell>
          <cell r="N102">
            <v>1470583.6</v>
          </cell>
          <cell r="P102">
            <v>-579607.84</v>
          </cell>
        </row>
        <row r="103">
          <cell r="E103" t="str">
            <v>555 Partidas pendientes de aplicación</v>
          </cell>
          <cell r="H103" t="str">
            <v>COBROS PENDIENTES DE IDENTIFICAR CAJA</v>
          </cell>
          <cell r="L103">
            <v>-4648.95</v>
          </cell>
          <cell r="N103">
            <v>-4648.95</v>
          </cell>
          <cell r="P103">
            <v>0</v>
          </cell>
        </row>
        <row r="104">
          <cell r="E104">
            <v>5550190000</v>
          </cell>
          <cell r="H104" t="str">
            <v>COBROS PENDIENTES DE IDENTIFICAR CAJA</v>
          </cell>
          <cell r="L104">
            <v>-4648.95</v>
          </cell>
          <cell r="N104">
            <v>-4648.95</v>
          </cell>
          <cell r="P104">
            <v>0</v>
          </cell>
        </row>
        <row r="105">
          <cell r="E105">
            <v>5550290000</v>
          </cell>
          <cell r="H105" t="str">
            <v>PAGOS PENDIENTES DE IDENTIFICAR CAJA</v>
          </cell>
          <cell r="L105">
            <v>-4712.33</v>
          </cell>
          <cell r="N105">
            <v>-4712.57</v>
          </cell>
          <cell r="P105">
            <v>0.24</v>
          </cell>
        </row>
        <row r="106">
          <cell r="E106" t="str">
            <v>Total 555 Partidas pendientes de aplicación</v>
          </cell>
          <cell r="L106">
            <v>-9361.2800000000007</v>
          </cell>
          <cell r="N106">
            <v>-9361.52</v>
          </cell>
          <cell r="P106">
            <v>0.24</v>
          </cell>
        </row>
        <row r="107">
          <cell r="E107" t="str">
            <v>TOTAL DEUDORES VARIOS</v>
          </cell>
          <cell r="L107">
            <v>881614.48</v>
          </cell>
          <cell r="N107">
            <v>1461222.08</v>
          </cell>
          <cell r="P107">
            <v>-579607.6</v>
          </cell>
        </row>
        <row r="108">
          <cell r="E108" t="str">
            <v>.....................</v>
          </cell>
        </row>
        <row r="109">
          <cell r="E109" t="str">
            <v>TOTAL DEUDORES</v>
          </cell>
          <cell r="L109">
            <v>30996766.84</v>
          </cell>
          <cell r="N109">
            <v>25463747.93</v>
          </cell>
          <cell r="P109">
            <v>5533018.9100000001</v>
          </cell>
        </row>
        <row r="110">
          <cell r="E110" t="str">
            <v>TOTAL DEUDORES</v>
          </cell>
          <cell r="L110">
            <v>28083930.23</v>
          </cell>
          <cell r="N110">
            <v>30996766.84</v>
          </cell>
          <cell r="P110">
            <v>-2912836.61</v>
          </cell>
        </row>
        <row r="111">
          <cell r="E111" t="str">
            <v>==============</v>
          </cell>
        </row>
        <row r="112">
          <cell r="E112" t="str">
            <v>OTRO ACTIVO CIRCULANTE NO FINANCIERO</v>
          </cell>
        </row>
        <row r="113">
          <cell r="E113" t="str">
            <v>OTRO ACTIVO CIRCULANTE NO FINANCIERO</v>
          </cell>
        </row>
        <row r="114">
          <cell r="E114" t="str">
            <v>====================================</v>
          </cell>
        </row>
        <row r="115">
          <cell r="E115" t="str">
            <v>DEUDORES</v>
          </cell>
        </row>
        <row r="116">
          <cell r="E116" t="str">
            <v>PERSONAL</v>
          </cell>
        </row>
        <row r="117">
          <cell r="E117" t="str">
            <v>PERSONAL</v>
          </cell>
        </row>
        <row r="118">
          <cell r="E118" t="str">
            <v>460 Anticipos de remuneraciones</v>
          </cell>
          <cell r="H118" t="str">
            <v>ADELANTO Y ANTICIPOS CORTO PLAZO CENTRO</v>
          </cell>
          <cell r="L118">
            <v>639741.91</v>
          </cell>
          <cell r="N118">
            <v>564059.98</v>
          </cell>
          <cell r="P118">
            <v>75681.929999999993</v>
          </cell>
        </row>
        <row r="119">
          <cell r="E119">
            <v>4600010000</v>
          </cell>
          <cell r="H119" t="str">
            <v>ADELANTO Y ANTICIPOS CORTO PLAZO CENTRO</v>
          </cell>
          <cell r="L119">
            <v>1395432.78</v>
          </cell>
          <cell r="N119">
            <v>639741.91</v>
          </cell>
          <cell r="P119">
            <v>755690.87</v>
          </cell>
        </row>
        <row r="120">
          <cell r="E120" t="str">
            <v>Total 460 Anticipos de remuneraciones</v>
          </cell>
          <cell r="L120">
            <v>1395432.78</v>
          </cell>
          <cell r="N120">
            <v>639741.91</v>
          </cell>
          <cell r="P120">
            <v>755690.87</v>
          </cell>
        </row>
        <row r="121">
          <cell r="E121" t="str">
            <v>TOTAL PERSONAL</v>
          </cell>
          <cell r="L121">
            <v>1395432.78</v>
          </cell>
          <cell r="N121">
            <v>639741.91</v>
          </cell>
          <cell r="P121">
            <v>755690.87</v>
          </cell>
        </row>
        <row r="122">
          <cell r="E122" t="str">
            <v>..............</v>
          </cell>
        </row>
        <row r="123">
          <cell r="E123" t="str">
            <v>ADMINISTRACIONES PÚBLICAS</v>
          </cell>
        </row>
        <row r="124">
          <cell r="E124" t="str">
            <v>470 Hacienda Pública, deudor varios conceptos</v>
          </cell>
          <cell r="H124" t="str">
            <v>HACIENDA PUBLICA DEUDOR POR DEVOLUCION</v>
          </cell>
          <cell r="L124">
            <v>16216526.390000001</v>
          </cell>
          <cell r="N124">
            <v>13288826.869999999</v>
          </cell>
          <cell r="P124">
            <v>2927699.52</v>
          </cell>
        </row>
        <row r="125">
          <cell r="E125">
            <v>4709000100</v>
          </cell>
          <cell r="H125" t="str">
            <v>HACIENDA PUBLICA DEUDOR POR DEVOLUCION</v>
          </cell>
          <cell r="L125">
            <v>18342151.149999999</v>
          </cell>
          <cell r="N125">
            <v>16216526.390000001</v>
          </cell>
          <cell r="P125">
            <v>2125624.7599999998</v>
          </cell>
        </row>
        <row r="126">
          <cell r="E126" t="str">
            <v>Total 470 Hac. Públ., deudor varios conceptos</v>
          </cell>
          <cell r="L126">
            <v>18342151.149999999</v>
          </cell>
          <cell r="N126">
            <v>16216526.390000001</v>
          </cell>
          <cell r="P126">
            <v>2125624.7599999998</v>
          </cell>
        </row>
        <row r="127">
          <cell r="E127" t="str">
            <v>472 Hacienda Pública, IVA soportado</v>
          </cell>
          <cell r="H127" t="str">
            <v>HACIENDA PUBLICA IVA SOPORTADO TIPO GEN</v>
          </cell>
          <cell r="L127">
            <v>31.02</v>
          </cell>
          <cell r="N127">
            <v>31.02</v>
          </cell>
          <cell r="P127">
            <v>0</v>
          </cell>
        </row>
        <row r="128">
          <cell r="E128">
            <v>4720000100</v>
          </cell>
          <cell r="H128" t="str">
            <v>HACIENDA PUBLICA IVA SOPORTADO TIPO GEN</v>
          </cell>
          <cell r="L128">
            <v>31.02</v>
          </cell>
          <cell r="N128">
            <v>31.02</v>
          </cell>
          <cell r="P128">
            <v>0</v>
          </cell>
        </row>
        <row r="129">
          <cell r="E129">
            <v>4720001000</v>
          </cell>
          <cell r="H129" t="str">
            <v>HACIENDA PUBLICA IVA SOPORTADO AL 15%</v>
          </cell>
          <cell r="L129">
            <v>731122.36</v>
          </cell>
          <cell r="N129">
            <v>665263.82999999996</v>
          </cell>
          <cell r="P129">
            <v>65858.53</v>
          </cell>
        </row>
        <row r="130">
          <cell r="E130">
            <v>4720002000</v>
          </cell>
          <cell r="H130" t="str">
            <v>HACIENDA PUBLICA IVA SOPORTADO (DIFERID</v>
          </cell>
          <cell r="L130">
            <v>227399.35</v>
          </cell>
          <cell r="N130">
            <v>223437.59</v>
          </cell>
          <cell r="P130">
            <v>3961.76</v>
          </cell>
        </row>
        <row r="131">
          <cell r="E131" t="str">
            <v>Total 472 Hacienda Pública, IVA soportado</v>
          </cell>
          <cell r="L131">
            <v>958552.73</v>
          </cell>
          <cell r="N131">
            <v>888732.44</v>
          </cell>
          <cell r="P131">
            <v>69820.289999999994</v>
          </cell>
        </row>
        <row r="132">
          <cell r="E132" t="str">
            <v>473 Hac. Públ., retenciones y pagos a cuenta</v>
          </cell>
          <cell r="H132" t="str">
            <v>PAGOS A CUENTA IMPTO. SOCIEDADES</v>
          </cell>
          <cell r="L132">
            <v>846262.43</v>
          </cell>
          <cell r="N132">
            <v>846262.43</v>
          </cell>
          <cell r="P132">
            <v>0</v>
          </cell>
        </row>
        <row r="133">
          <cell r="E133">
            <v>4730100500</v>
          </cell>
          <cell r="H133" t="str">
            <v>PAGOS A CUENTA IMPTO. SOCIEDADES</v>
          </cell>
          <cell r="L133">
            <v>846262.43</v>
          </cell>
          <cell r="N133">
            <v>846262.43</v>
          </cell>
          <cell r="P133">
            <v>0</v>
          </cell>
        </row>
        <row r="134">
          <cell r="E134" t="str">
            <v>Total 473 Hac.Públ, retenciones y pagos a cta</v>
          </cell>
          <cell r="L134">
            <v>846262.43</v>
          </cell>
          <cell r="N134">
            <v>846262.43</v>
          </cell>
          <cell r="P134">
            <v>0</v>
          </cell>
        </row>
        <row r="135">
          <cell r="E135" t="str">
            <v>4740 Impuesto sobre beneficios anticipados</v>
          </cell>
          <cell r="H135" t="str">
            <v>OTROS IMPTOS. ANTICIPADOS</v>
          </cell>
          <cell r="L135">
            <v>330893</v>
          </cell>
          <cell r="N135">
            <v>224796</v>
          </cell>
          <cell r="P135">
            <v>106097</v>
          </cell>
        </row>
        <row r="136">
          <cell r="E136">
            <v>4740001500</v>
          </cell>
          <cell r="H136" t="str">
            <v>OTROS IMPTOS. ANTICIPADOS</v>
          </cell>
          <cell r="L136">
            <v>465711.93</v>
          </cell>
          <cell r="N136">
            <v>330893</v>
          </cell>
          <cell r="P136">
            <v>134818.93</v>
          </cell>
        </row>
        <row r="137">
          <cell r="E137" t="str">
            <v>Total 4740 Impuesto sobre benef. anticipados</v>
          </cell>
          <cell r="L137">
            <v>465711.93</v>
          </cell>
          <cell r="N137">
            <v>330893</v>
          </cell>
          <cell r="P137">
            <v>134818.93</v>
          </cell>
        </row>
        <row r="138">
          <cell r="E138" t="str">
            <v>4745 Créd. por pérdidas a compensar del ejerc</v>
          </cell>
          <cell r="H138" t="str">
            <v>CREDITO FISCAL POR PERDIDAS A COMPENSAR</v>
          </cell>
          <cell r="L138">
            <v>6500.46</v>
          </cell>
          <cell r="N138">
            <v>6500.46</v>
          </cell>
          <cell r="P138">
            <v>0</v>
          </cell>
        </row>
        <row r="139">
          <cell r="E139">
            <v>4745000000</v>
          </cell>
          <cell r="H139" t="str">
            <v>CREDITO FISCAL POR PERDIDAS A COMPENSAR</v>
          </cell>
          <cell r="L139">
            <v>6500.46</v>
          </cell>
          <cell r="N139">
            <v>6500.46</v>
          </cell>
          <cell r="P139">
            <v>0</v>
          </cell>
        </row>
        <row r="140">
          <cell r="E140" t="str">
            <v>Total 4745 Créd. pérd. a compensar del ejerc.</v>
          </cell>
          <cell r="L140">
            <v>6500.46</v>
          </cell>
          <cell r="N140">
            <v>6500.46</v>
          </cell>
          <cell r="P140">
            <v>0</v>
          </cell>
        </row>
        <row r="141">
          <cell r="E141" t="str">
            <v>TOTAL ADMINISTRACIONES PÚBLICAS</v>
          </cell>
          <cell r="L141">
            <v>20619178.699999999</v>
          </cell>
          <cell r="N141">
            <v>18288914.719999999</v>
          </cell>
          <cell r="P141">
            <v>2330263.98</v>
          </cell>
        </row>
        <row r="142">
          <cell r="E142" t="str">
            <v>...............................</v>
          </cell>
          <cell r="L142">
            <v>18928656.629999999</v>
          </cell>
          <cell r="N142">
            <v>15763135.560000001</v>
          </cell>
          <cell r="P142">
            <v>3165521.07</v>
          </cell>
        </row>
        <row r="143">
          <cell r="E143" t="str">
            <v>TOTAL DEUDORES</v>
          </cell>
          <cell r="L143">
            <v>22014611.48</v>
          </cell>
          <cell r="N143">
            <v>18928656.629999999</v>
          </cell>
          <cell r="P143">
            <v>3085954.85</v>
          </cell>
        </row>
        <row r="145">
          <cell r="E145" t="str">
            <v>AJUSTES POR PERIODIFICACIÓN</v>
          </cell>
        </row>
        <row r="146">
          <cell r="E146" t="str">
            <v>AJUSTES POR PERIODIFICACIÓN</v>
          </cell>
        </row>
        <row r="147">
          <cell r="E147" t="str">
            <v>480 Gastos anticipados</v>
          </cell>
        </row>
        <row r="148">
          <cell r="E148" t="str">
            <v>480 Gastos anticipados</v>
          </cell>
          <cell r="H148" t="str">
            <v>GASTOS ANTICIPADOS POR PRIMAS DE SEGURO</v>
          </cell>
          <cell r="L148">
            <v>143749.98000000001</v>
          </cell>
          <cell r="N148">
            <v>255044.54</v>
          </cell>
          <cell r="P148">
            <v>-111294.56</v>
          </cell>
        </row>
        <row r="149">
          <cell r="E149">
            <v>4800000100</v>
          </cell>
          <cell r="H149" t="str">
            <v>GASTOS ANTICIPADOS POR PRIMAS DE SEGURO</v>
          </cell>
          <cell r="L149">
            <v>143749.98000000001</v>
          </cell>
          <cell r="N149">
            <v>143749.98000000001</v>
          </cell>
          <cell r="P149">
            <v>0</v>
          </cell>
        </row>
        <row r="150">
          <cell r="E150" t="str">
            <v>Total 480 Gastos anticipados</v>
          </cell>
          <cell r="L150">
            <v>143749.98000000001</v>
          </cell>
          <cell r="N150">
            <v>143749.98000000001</v>
          </cell>
          <cell r="P150">
            <v>0</v>
          </cell>
        </row>
        <row r="151">
          <cell r="E151" t="str">
            <v>TOTAL AJUSTES POR PERIODIFICACIÓN</v>
          </cell>
          <cell r="L151">
            <v>143749.98000000001</v>
          </cell>
          <cell r="N151">
            <v>143749.98000000001</v>
          </cell>
          <cell r="P151">
            <v>0</v>
          </cell>
        </row>
        <row r="152">
          <cell r="E152" t="str">
            <v>TOTAL AJUSTES POR PERIODIFICACIÓN</v>
          </cell>
          <cell r="L152">
            <v>143749.98000000001</v>
          </cell>
          <cell r="N152">
            <v>143749.98000000001</v>
          </cell>
          <cell r="P152">
            <v>0</v>
          </cell>
        </row>
        <row r="154">
          <cell r="E154" t="str">
            <v>TOTAL OTRO ACTIVO CIRCULANTE NO FINANCIERO</v>
          </cell>
          <cell r="L154">
            <v>19072406.609999999</v>
          </cell>
          <cell r="N154">
            <v>16018180.1</v>
          </cell>
          <cell r="P154">
            <v>3054226.51</v>
          </cell>
        </row>
        <row r="155">
          <cell r="E155" t="str">
            <v>TOTAL OTRO ACTIVO CIRCULANTE NO FINANCIERO</v>
          </cell>
          <cell r="L155">
            <v>22158361.460000001</v>
          </cell>
          <cell r="N155">
            <v>19072406.609999999</v>
          </cell>
          <cell r="P155">
            <v>3085954.85</v>
          </cell>
        </row>
        <row r="156">
          <cell r="E156" t="str">
            <v>==========================================</v>
          </cell>
        </row>
        <row r="157">
          <cell r="E157" t="str">
            <v>TESORERÍA</v>
          </cell>
        </row>
        <row r="158">
          <cell r="E158" t="str">
            <v>TESORERÍA</v>
          </cell>
        </row>
        <row r="159">
          <cell r="E159" t="str">
            <v>=========</v>
          </cell>
        </row>
        <row r="160">
          <cell r="E160" t="str">
            <v>BANCOS</v>
          </cell>
        </row>
        <row r="161">
          <cell r="E161" t="str">
            <v>572 Bancos e instituciones crédito, pesetas</v>
          </cell>
          <cell r="H161" t="str">
            <v>BBVA BANCOMER CTA. 00104838580</v>
          </cell>
          <cell r="L161">
            <v>310531.17</v>
          </cell>
          <cell r="N161">
            <v>1478010.08</v>
          </cell>
          <cell r="P161">
            <v>-1167478.9099999999</v>
          </cell>
        </row>
        <row r="162">
          <cell r="E162">
            <v>5720101600</v>
          </cell>
          <cell r="H162" t="str">
            <v>BBVA BANCOMER CTA. 00104838580</v>
          </cell>
          <cell r="L162">
            <v>510826.25</v>
          </cell>
          <cell r="N162">
            <v>310531.17</v>
          </cell>
          <cell r="P162">
            <v>200295.08</v>
          </cell>
        </row>
        <row r="163">
          <cell r="E163">
            <v>5720101607</v>
          </cell>
          <cell r="H163" t="str">
            <v>BBVA BANCOMER COBROS CTA. 00104838580</v>
          </cell>
          <cell r="L163">
            <v>-651471.93999999994</v>
          </cell>
          <cell r="N163">
            <v>-1985170.36</v>
          </cell>
          <cell r="P163">
            <v>1333698.42</v>
          </cell>
        </row>
        <row r="164">
          <cell r="E164">
            <v>5720101608</v>
          </cell>
          <cell r="H164" t="str">
            <v>BBVA BANCOMER PAGOS CTA. 00104838580</v>
          </cell>
          <cell r="L164">
            <v>110311.75</v>
          </cell>
          <cell r="N164">
            <v>303968.53999999998</v>
          </cell>
          <cell r="P164">
            <v>-193656.79</v>
          </cell>
        </row>
        <row r="165">
          <cell r="E165" t="str">
            <v>Total 572 Bancos e instit. créd., pesetas</v>
          </cell>
          <cell r="L165">
            <v>-30333.94</v>
          </cell>
          <cell r="N165">
            <v>-1370670.65</v>
          </cell>
          <cell r="P165">
            <v>1340336.71</v>
          </cell>
        </row>
        <row r="166">
          <cell r="E166" t="str">
            <v>TOTAL BANCOS</v>
          </cell>
          <cell r="L166">
            <v>-30333.94</v>
          </cell>
          <cell r="N166">
            <v>-1370670.65</v>
          </cell>
          <cell r="P166">
            <v>1340336.71</v>
          </cell>
        </row>
        <row r="167">
          <cell r="E167" t="str">
            <v>............</v>
          </cell>
        </row>
        <row r="168">
          <cell r="E168" t="str">
            <v>TOTAL TESORERÍA</v>
          </cell>
          <cell r="L168">
            <v>-1370670.65</v>
          </cell>
          <cell r="N168">
            <v>-72512.94</v>
          </cell>
          <cell r="P168">
            <v>-1298157.71</v>
          </cell>
        </row>
        <row r="169">
          <cell r="E169" t="str">
            <v>TOTAL TESORERÍA</v>
          </cell>
          <cell r="L169">
            <v>-30333.94</v>
          </cell>
          <cell r="N169">
            <v>-1370670.65</v>
          </cell>
          <cell r="P169">
            <v>1340336.71</v>
          </cell>
        </row>
        <row r="170">
          <cell r="E170" t="str">
            <v>===============</v>
          </cell>
        </row>
        <row r="171">
          <cell r="E171" t="str">
            <v>T O T A L   A C T I V O</v>
          </cell>
          <cell r="L171">
            <v>48788228.82</v>
          </cell>
          <cell r="N171">
            <v>41499141.109999999</v>
          </cell>
          <cell r="P171">
            <v>7289087.71</v>
          </cell>
        </row>
        <row r="172">
          <cell r="E172" t="str">
            <v>T O T A L   A C T I V O</v>
          </cell>
          <cell r="L172">
            <v>50301683.770000003</v>
          </cell>
          <cell r="N172">
            <v>48788228.82</v>
          </cell>
          <cell r="P172">
            <v>1513454.95</v>
          </cell>
        </row>
        <row r="173">
          <cell r="E173" t="str">
            <v>=======================</v>
          </cell>
        </row>
        <row r="176">
          <cell r="I176" t="str">
            <v xml:space="preserve">                 Balance Contable - Estructura México</v>
          </cell>
          <cell r="O176" t="str">
            <v>Hora</v>
          </cell>
          <cell r="Q176">
            <v>0.39370370370370367</v>
          </cell>
        </row>
        <row r="177">
          <cell r="I177" t="str">
            <v xml:space="preserve">                 Balance Contable - Estructura México</v>
          </cell>
          <cell r="O177" t="str">
            <v>Hora</v>
          </cell>
          <cell r="Q177">
            <v>0.64212962962962961</v>
          </cell>
        </row>
        <row r="178">
          <cell r="O178" t="str">
            <v>RFBILA00</v>
          </cell>
        </row>
        <row r="179">
          <cell r="F179">
            <v>33</v>
          </cell>
          <cell r="G179" t="str">
            <v>División</v>
          </cell>
          <cell r="J179" t="str">
            <v>****</v>
          </cell>
          <cell r="O179" t="str">
            <v>Imptes en</v>
          </cell>
        </row>
        <row r="180">
          <cell r="F180">
            <v>33</v>
          </cell>
          <cell r="G180" t="str">
            <v>División</v>
          </cell>
          <cell r="J180" t="str">
            <v>****</v>
          </cell>
          <cell r="O180" t="str">
            <v>Imptes en</v>
          </cell>
        </row>
        <row r="181">
          <cell r="E181" t="str">
            <v>Textos............................................</v>
          </cell>
          <cell r="K181" t="str">
            <v>..Interv.informe.</v>
          </cell>
          <cell r="M181" t="str">
            <v>..Comp. periodos</v>
          </cell>
          <cell r="P181" t="str">
            <v>.......absolutos</v>
          </cell>
        </row>
        <row r="182">
          <cell r="E182" t="str">
            <v>Textos............................................</v>
          </cell>
          <cell r="K182" t="str">
            <v>..Interv.informe.</v>
          </cell>
          <cell r="M182" t="str">
            <v>..Comp. periodos</v>
          </cell>
          <cell r="P182" t="str">
            <v>.......absolutos</v>
          </cell>
        </row>
        <row r="183">
          <cell r="E183" t="str">
            <v>..................................................</v>
          </cell>
          <cell r="K183" t="str">
            <v>(09.2004-09.2004)</v>
          </cell>
          <cell r="M183" t="str">
            <v>(08.2004-08.2004)</v>
          </cell>
          <cell r="P183" t="str">
            <v>.....Desviación</v>
          </cell>
        </row>
        <row r="184">
          <cell r="E184" t="str">
            <v>P A S I V O</v>
          </cell>
        </row>
        <row r="185">
          <cell r="E185" t="str">
            <v>P A S I V O</v>
          </cell>
        </row>
        <row r="186">
          <cell r="E186" t="str">
            <v>===========</v>
          </cell>
        </row>
        <row r="187">
          <cell r="E187" t="str">
            <v>CAPITAL</v>
          </cell>
        </row>
        <row r="188">
          <cell r="E188" t="str">
            <v>=======</v>
          </cell>
        </row>
        <row r="189">
          <cell r="E189" t="str">
            <v>100 Capital social</v>
          </cell>
          <cell r="H189" t="str">
            <v>CAPITAL SOCIAL</v>
          </cell>
          <cell r="L189">
            <v>-50000</v>
          </cell>
          <cell r="N189">
            <v>-50000</v>
          </cell>
          <cell r="P189">
            <v>0</v>
          </cell>
        </row>
        <row r="190">
          <cell r="E190">
            <v>1000000000</v>
          </cell>
          <cell r="H190" t="str">
            <v>CAPITAL SOCIAL</v>
          </cell>
          <cell r="L190">
            <v>-50000</v>
          </cell>
          <cell r="N190">
            <v>-50000</v>
          </cell>
          <cell r="P190">
            <v>0</v>
          </cell>
        </row>
        <row r="191">
          <cell r="E191">
            <v>1000095000</v>
          </cell>
          <cell r="H191" t="str">
            <v>B10 ACT CAPITAL SOCIAL</v>
          </cell>
          <cell r="L191">
            <v>-11274.39</v>
          </cell>
          <cell r="N191">
            <v>-9603.64</v>
          </cell>
          <cell r="P191">
            <v>-1670.75</v>
          </cell>
        </row>
        <row r="192">
          <cell r="E192" t="str">
            <v>Total 100 Capital social</v>
          </cell>
          <cell r="L192">
            <v>-61274.39</v>
          </cell>
          <cell r="N192">
            <v>-59603.64</v>
          </cell>
          <cell r="P192">
            <v>-1670.75</v>
          </cell>
        </row>
        <row r="193">
          <cell r="E193" t="str">
            <v>TOTAL CAPITAL</v>
          </cell>
          <cell r="L193">
            <v>-59603.64</v>
          </cell>
          <cell r="N193">
            <v>-59603.64</v>
          </cell>
          <cell r="P193">
            <v>0</v>
          </cell>
        </row>
        <row r="194">
          <cell r="E194" t="str">
            <v>TOTAL CAPITAL</v>
          </cell>
          <cell r="L194">
            <v>-61274.39</v>
          </cell>
          <cell r="N194">
            <v>-59603.64</v>
          </cell>
          <cell r="P194">
            <v>-1670.75</v>
          </cell>
        </row>
        <row r="195">
          <cell r="E195" t="str">
            <v>=============</v>
          </cell>
        </row>
        <row r="196">
          <cell r="E196" t="str">
            <v>RESERVAS</v>
          </cell>
        </row>
        <row r="197">
          <cell r="E197" t="str">
            <v>RESERVAS</v>
          </cell>
        </row>
        <row r="198">
          <cell r="E198" t="str">
            <v>========</v>
          </cell>
        </row>
        <row r="199">
          <cell r="E199" t="str">
            <v>RESERVAS</v>
          </cell>
        </row>
        <row r="200">
          <cell r="E200" t="str">
            <v>BENEFICIO D.D.I. AÑO ANTERIOR</v>
          </cell>
        </row>
        <row r="201">
          <cell r="E201" t="str">
            <v>BENEFICIO D.D.I. AÑO ANTERIOR</v>
          </cell>
        </row>
        <row r="202">
          <cell r="E202" t="str">
            <v>129 Pérdidas y ganancias</v>
          </cell>
          <cell r="H202" t="str">
            <v>PERDIDAS Y GANANCIAS</v>
          </cell>
          <cell r="L202">
            <v>-888948.02</v>
          </cell>
          <cell r="N202">
            <v>-888948.02</v>
          </cell>
          <cell r="P202">
            <v>0</v>
          </cell>
        </row>
        <row r="203">
          <cell r="E203">
            <v>1290000000</v>
          </cell>
          <cell r="H203" t="str">
            <v>PERDIDAS Y GANANCIAS</v>
          </cell>
          <cell r="L203">
            <v>-888948.02</v>
          </cell>
          <cell r="N203">
            <v>-888948.02</v>
          </cell>
          <cell r="P203">
            <v>0</v>
          </cell>
        </row>
        <row r="204">
          <cell r="E204" t="str">
            <v>Total 129 Pérdidas y Ganancias</v>
          </cell>
          <cell r="L204">
            <v>-888948.02</v>
          </cell>
          <cell r="N204">
            <v>-888948.02</v>
          </cell>
          <cell r="P204">
            <v>0</v>
          </cell>
        </row>
        <row r="205">
          <cell r="E205" t="str">
            <v>120 Resultados positivos de ejercicios ant.</v>
          </cell>
          <cell r="H205" t="str">
            <v>B10 ACT PERDIDAS Y GANANCIAS EJERCS ANT</v>
          </cell>
          <cell r="L205">
            <v>-17688.84</v>
          </cell>
          <cell r="N205">
            <v>-17688.84</v>
          </cell>
          <cell r="P205">
            <v>0</v>
          </cell>
        </row>
        <row r="206">
          <cell r="E206">
            <v>1200095000</v>
          </cell>
          <cell r="H206" t="str">
            <v>B10 ACT PERDIDAS Y GANANCIAS EJERCS ANT</v>
          </cell>
          <cell r="L206">
            <v>-43102.86</v>
          </cell>
          <cell r="N206">
            <v>-17688.84</v>
          </cell>
          <cell r="P206">
            <v>-25414.02</v>
          </cell>
        </row>
        <row r="207">
          <cell r="E207" t="str">
            <v>120 Resultados positivos de ejercicios ant.</v>
          </cell>
          <cell r="L207">
            <v>-43102.86</v>
          </cell>
          <cell r="N207">
            <v>-17688.84</v>
          </cell>
          <cell r="P207">
            <v>-25414.02</v>
          </cell>
        </row>
        <row r="208">
          <cell r="E208" t="str">
            <v>TOTAL BENEFICIO D.D.I. AÑO ANTERIOR</v>
          </cell>
          <cell r="L208">
            <v>-932050.88</v>
          </cell>
          <cell r="N208">
            <v>-906636.86</v>
          </cell>
          <cell r="P208">
            <v>-25414.02</v>
          </cell>
        </row>
        <row r="209">
          <cell r="E209" t="str">
            <v>TOTAL RESERVAS</v>
          </cell>
          <cell r="L209">
            <v>-932050.88</v>
          </cell>
          <cell r="N209">
            <v>-906636.86</v>
          </cell>
          <cell r="P209">
            <v>-25414.02</v>
          </cell>
        </row>
        <row r="211">
          <cell r="E211" t="str">
            <v>TOTAL RESERVAS</v>
          </cell>
          <cell r="L211">
            <v>-906636.86</v>
          </cell>
          <cell r="N211">
            <v>-906636.86</v>
          </cell>
          <cell r="P211">
            <v>0</v>
          </cell>
        </row>
        <row r="212">
          <cell r="E212" t="str">
            <v>TOTAL RESERVAS</v>
          </cell>
          <cell r="L212">
            <v>-932050.88</v>
          </cell>
          <cell r="N212">
            <v>-906636.86</v>
          </cell>
          <cell r="P212">
            <v>-25414.02</v>
          </cell>
        </row>
        <row r="213">
          <cell r="E213" t="str">
            <v>==============</v>
          </cell>
        </row>
        <row r="214">
          <cell r="E214" t="str">
            <v>RESULTADO DEL EJERCICIO DESPUÉS DE IMPUESTOS</v>
          </cell>
        </row>
        <row r="215">
          <cell r="E215" t="str">
            <v>RESULTADO DEL EJERCICIO DESPUÉS DE IMPUESTOS</v>
          </cell>
        </row>
        <row r="216">
          <cell r="E216" t="str">
            <v>============================================</v>
          </cell>
          <cell r="L216">
            <v>-1314927.4099999999</v>
          </cell>
          <cell r="N216">
            <v>-1237369.6200000001</v>
          </cell>
          <cell r="P216">
            <v>-77557.789999999994</v>
          </cell>
        </row>
        <row r="217">
          <cell r="L217">
            <v>-1441485.79</v>
          </cell>
          <cell r="N217">
            <v>-1314927.4099999999</v>
          </cell>
          <cell r="P217">
            <v>-126558.38</v>
          </cell>
        </row>
        <row r="218">
          <cell r="E218" t="str">
            <v>TOTAL RESULT. DEL EJERC. DESPUÉS DE IMPUESTOS</v>
          </cell>
          <cell r="L218">
            <v>-1441485.79</v>
          </cell>
          <cell r="N218">
            <v>-1314927.4099999999</v>
          </cell>
          <cell r="P218">
            <v>-126558.38</v>
          </cell>
        </row>
        <row r="219">
          <cell r="E219" t="str">
            <v>TOTAL RESULT. DEL EJERC. DESPUÉS DE IMPUESTOS</v>
          </cell>
          <cell r="L219">
            <v>-1441485.79</v>
          </cell>
          <cell r="N219">
            <v>-1314927.4099999999</v>
          </cell>
          <cell r="P219">
            <v>-126558.38</v>
          </cell>
        </row>
        <row r="220">
          <cell r="E220" t="str">
            <v>=============================================</v>
          </cell>
        </row>
        <row r="221">
          <cell r="E221" t="str">
            <v>PROVISIONES</v>
          </cell>
        </row>
        <row r="222">
          <cell r="E222" t="str">
            <v>PROVISIONES</v>
          </cell>
        </row>
        <row r="223">
          <cell r="E223" t="str">
            <v>===========</v>
          </cell>
        </row>
        <row r="224">
          <cell r="E224" t="str">
            <v>PROVISIÓN PARA RESPONSABILIDADES</v>
          </cell>
        </row>
        <row r="225">
          <cell r="E225" t="str">
            <v>142 Provisión para responsabilidades</v>
          </cell>
          <cell r="H225" t="str">
            <v>PROVISION PARA RESPONSABILIDADES FUTURA</v>
          </cell>
          <cell r="L225">
            <v>-17691.12</v>
          </cell>
          <cell r="N225">
            <v>-17691.12</v>
          </cell>
          <cell r="P225">
            <v>0</v>
          </cell>
        </row>
        <row r="226">
          <cell r="E226">
            <v>1420100000</v>
          </cell>
          <cell r="H226" t="str">
            <v>PROVISION PARA RESPONSABILIDADES FUTURA</v>
          </cell>
          <cell r="L226">
            <v>-17691.12</v>
          </cell>
          <cell r="N226">
            <v>-17691.12</v>
          </cell>
          <cell r="P226">
            <v>0</v>
          </cell>
        </row>
        <row r="227">
          <cell r="E227" t="str">
            <v>Total 142 Provisión para responsabilidades</v>
          </cell>
          <cell r="L227">
            <v>-17691.12</v>
          </cell>
          <cell r="N227">
            <v>-17691.12</v>
          </cell>
          <cell r="P227">
            <v>0</v>
          </cell>
        </row>
        <row r="228">
          <cell r="E228" t="str">
            <v>TOTAL PROVISIÓN PARA RESPONSABILIDADES</v>
          </cell>
          <cell r="L228">
            <v>-17691.12</v>
          </cell>
          <cell r="N228">
            <v>-17691.12</v>
          </cell>
          <cell r="P228">
            <v>0</v>
          </cell>
        </row>
        <row r="229">
          <cell r="E229" t="str">
            <v>......................................</v>
          </cell>
        </row>
        <row r="230">
          <cell r="E230" t="str">
            <v>TOTAL PROVISIONES</v>
          </cell>
          <cell r="L230">
            <v>-17691.12</v>
          </cell>
          <cell r="N230">
            <v>-17691.12</v>
          </cell>
          <cell r="P230">
            <v>0</v>
          </cell>
        </row>
        <row r="231">
          <cell r="E231" t="str">
            <v>TOTAL PROVISIONES</v>
          </cell>
          <cell r="L231">
            <v>-17691.12</v>
          </cell>
          <cell r="N231">
            <v>-17691.12</v>
          </cell>
          <cell r="P231">
            <v>0</v>
          </cell>
        </row>
        <row r="232">
          <cell r="E232" t="str">
            <v>=================</v>
          </cell>
        </row>
        <row r="233">
          <cell r="E233" t="str">
            <v>PROVEEDORES Y ACREEDORES</v>
          </cell>
        </row>
        <row r="234">
          <cell r="E234" t="str">
            <v>PROVEEDORES Y ACREEDORES</v>
          </cell>
        </row>
        <row r="235">
          <cell r="E235" t="str">
            <v>========================</v>
          </cell>
        </row>
        <row r="236">
          <cell r="E236" t="str">
            <v>DEUDAS CON EMPRESAS DEL GRUPO Y ASOCIADAS</v>
          </cell>
        </row>
        <row r="237">
          <cell r="E237" t="str">
            <v>PROVEEDORES Y ACREEDORES</v>
          </cell>
        </row>
        <row r="238">
          <cell r="E238" t="str">
            <v>PROVEEDORES Y ACREEDORES</v>
          </cell>
        </row>
        <row r="239">
          <cell r="E239" t="str">
            <v>4020 Proveedores empresas del grupo, pesetas</v>
          </cell>
          <cell r="H239" t="str">
            <v>PROVEEDORES, EMPRESAS DEL GRUPO</v>
          </cell>
          <cell r="L239">
            <v>-3302082.02</v>
          </cell>
          <cell r="N239">
            <v>-3266825.65</v>
          </cell>
          <cell r="P239">
            <v>-35256.370000000003</v>
          </cell>
        </row>
        <row r="240">
          <cell r="E240">
            <v>4020000100</v>
          </cell>
          <cell r="H240" t="str">
            <v>PROVEEDORES, EMPRESAS DEL GRUPO</v>
          </cell>
          <cell r="L240">
            <v>-3233694.16</v>
          </cell>
          <cell r="N240">
            <v>-3302082.02</v>
          </cell>
          <cell r="P240">
            <v>68387.86</v>
          </cell>
        </row>
        <row r="241">
          <cell r="E241" t="str">
            <v>Total 4020 Proveed. empresas del grupo, ptas.</v>
          </cell>
          <cell r="L241">
            <v>-3233694.16</v>
          </cell>
          <cell r="N241">
            <v>-3302082.02</v>
          </cell>
          <cell r="P241">
            <v>68387.86</v>
          </cell>
        </row>
        <row r="242">
          <cell r="E242" t="str">
            <v>TOTAL PROVEEDORES Y ACREEDORES</v>
          </cell>
          <cell r="L242">
            <v>-3233694.16</v>
          </cell>
          <cell r="N242">
            <v>-3302082.02</v>
          </cell>
          <cell r="P242">
            <v>68387.86</v>
          </cell>
        </row>
        <row r="243">
          <cell r="E243" t="str">
            <v>..............................</v>
          </cell>
          <cell r="L243">
            <v>-3302082.02</v>
          </cell>
          <cell r="N243">
            <v>-3266825.65</v>
          </cell>
          <cell r="P243">
            <v>-35256.370000000003</v>
          </cell>
        </row>
        <row r="244">
          <cell r="E244" t="str">
            <v>TOTAL DEUDAS CON EMPRESAS DEL GRUPO Y ASOC.</v>
          </cell>
          <cell r="L244">
            <v>-3233694.16</v>
          </cell>
          <cell r="N244">
            <v>-3302082.02</v>
          </cell>
          <cell r="P244">
            <v>68387.86</v>
          </cell>
        </row>
        <row r="246">
          <cell r="E246" t="str">
            <v>ACREEDORES COMERCIALES</v>
          </cell>
        </row>
        <row r="247">
          <cell r="E247" t="str">
            <v>ACREEDORES COMERCIALES</v>
          </cell>
        </row>
        <row r="248">
          <cell r="E248" t="str">
            <v>PROVEEDORES Y ACREEDORES</v>
          </cell>
        </row>
        <row r="249">
          <cell r="E249" t="str">
            <v>PROVEEDORES Y ACREEDORES</v>
          </cell>
        </row>
        <row r="250">
          <cell r="E250" t="str">
            <v>4000 Proveedores, pesetas</v>
          </cell>
          <cell r="H250" t="str">
            <v>PROVEEDORES</v>
          </cell>
          <cell r="L250">
            <v>-4674824.97</v>
          </cell>
          <cell r="N250">
            <v>1614662.24</v>
          </cell>
          <cell r="P250">
            <v>-6289487.21</v>
          </cell>
        </row>
        <row r="251">
          <cell r="E251">
            <v>4000000100</v>
          </cell>
          <cell r="H251" t="str">
            <v>PROVEEDORES</v>
          </cell>
          <cell r="L251">
            <v>-5797105.6900000004</v>
          </cell>
          <cell r="N251">
            <v>-4674824.97</v>
          </cell>
          <cell r="P251">
            <v>-1122280.72</v>
          </cell>
        </row>
        <row r="252">
          <cell r="E252" t="str">
            <v>Total 4000 Proveedores, pesetas</v>
          </cell>
          <cell r="L252">
            <v>-5797105.6900000004</v>
          </cell>
          <cell r="N252">
            <v>-4674824.97</v>
          </cell>
          <cell r="P252">
            <v>-1122280.72</v>
          </cell>
        </row>
        <row r="253">
          <cell r="E253" t="str">
            <v>TOTAL PROVEEDORES Y ACREEDORES</v>
          </cell>
          <cell r="L253">
            <v>-5797105.6900000004</v>
          </cell>
          <cell r="N253">
            <v>-4674824.97</v>
          </cell>
          <cell r="P253">
            <v>-1122280.72</v>
          </cell>
        </row>
        <row r="254">
          <cell r="E254" t="str">
            <v>..............................</v>
          </cell>
        </row>
        <row r="255">
          <cell r="E255" t="str">
            <v>FACTURAS PENDIENTES DE RECIBIR O FORMALIZAR</v>
          </cell>
          <cell r="H255" t="str">
            <v>PROVEED. FRAS. PENDIENTES DE RECIBIR O</v>
          </cell>
          <cell r="L255">
            <v>-169938.31</v>
          </cell>
          <cell r="N255">
            <v>-169938.31</v>
          </cell>
          <cell r="P255">
            <v>0</v>
          </cell>
        </row>
        <row r="256">
          <cell r="E256">
            <v>4009000000</v>
          </cell>
          <cell r="H256" t="str">
            <v>PROVEED. FRAS. PENDIENTES DE RECIBIR O</v>
          </cell>
          <cell r="L256">
            <v>-169938.31</v>
          </cell>
          <cell r="N256">
            <v>-169938.31</v>
          </cell>
          <cell r="P256">
            <v>0</v>
          </cell>
        </row>
        <row r="257">
          <cell r="E257" t="str">
            <v>TOTAL FACTURAS PTES. DE RECIBIR O FORMALIZAR</v>
          </cell>
          <cell r="L257">
            <v>-169938.31</v>
          </cell>
          <cell r="N257">
            <v>-169938.31</v>
          </cell>
          <cell r="P257">
            <v>0</v>
          </cell>
        </row>
        <row r="258">
          <cell r="E258" t="str">
            <v>TOTAL FACTURAS PTES. DE RECIBIR O FORMALIZAR</v>
          </cell>
          <cell r="L258">
            <v>-169938.31</v>
          </cell>
          <cell r="N258">
            <v>-169938.31</v>
          </cell>
          <cell r="P258">
            <v>0</v>
          </cell>
        </row>
        <row r="259">
          <cell r="E259" t="str">
            <v>............................................</v>
          </cell>
          <cell r="L259">
            <v>-4844763.28</v>
          </cell>
          <cell r="N259">
            <v>1444723.93</v>
          </cell>
          <cell r="P259">
            <v>-6289487.21</v>
          </cell>
        </row>
        <row r="260">
          <cell r="E260" t="str">
            <v>TOTAL ACREEDORES COMERCIALES</v>
          </cell>
          <cell r="L260">
            <v>-5967044</v>
          </cell>
          <cell r="N260">
            <v>-4844763.28</v>
          </cell>
          <cell r="P260">
            <v>-1122280.72</v>
          </cell>
        </row>
        <row r="262">
          <cell r="E262" t="str">
            <v>TOTAL PROVEEDORES Y ACREEDORES</v>
          </cell>
          <cell r="L262">
            <v>-8146845.2999999998</v>
          </cell>
          <cell r="N262">
            <v>-1822101.72</v>
          </cell>
          <cell r="P262">
            <v>-6324743.5800000001</v>
          </cell>
        </row>
        <row r="263">
          <cell r="E263" t="str">
            <v>TOTAL PROVEEDORES Y ACREEDORES</v>
          </cell>
          <cell r="L263">
            <v>-9200738.1600000001</v>
          </cell>
          <cell r="N263">
            <v>-8146845.2999999998</v>
          </cell>
          <cell r="P263">
            <v>-1053892.8600000001</v>
          </cell>
        </row>
        <row r="264">
          <cell r="E264" t="str">
            <v>==============================</v>
          </cell>
        </row>
        <row r="265">
          <cell r="E265" t="str">
            <v>OTRO PASIVO CIRCULANTE NO FINANCIERO</v>
          </cell>
        </row>
        <row r="266">
          <cell r="E266" t="str">
            <v>OTRO PASIVO CIRCULANTE NO FINANCIERO</v>
          </cell>
        </row>
        <row r="267">
          <cell r="E267" t="str">
            <v>====================================</v>
          </cell>
        </row>
        <row r="268">
          <cell r="E268" t="str">
            <v>OTRAS DEUDAS NO COMERCIALES</v>
          </cell>
        </row>
        <row r="269">
          <cell r="E269" t="str">
            <v>ADMINISTRACIONES PÚBLICAS</v>
          </cell>
        </row>
        <row r="270">
          <cell r="E270" t="str">
            <v>ADMINISTRACIONES PÚBLICAS</v>
          </cell>
        </row>
        <row r="271">
          <cell r="E271" t="str">
            <v>475 H.P. acreedor por conceptos fiscales</v>
          </cell>
          <cell r="H271" t="str">
            <v>HACIENDA PUBLICA ACREEDOR POR OTROS CON</v>
          </cell>
          <cell r="L271">
            <v>-10105.82</v>
          </cell>
          <cell r="N271">
            <v>-0.56000000000000005</v>
          </cell>
          <cell r="P271">
            <v>-10105.26</v>
          </cell>
        </row>
        <row r="272">
          <cell r="E272">
            <v>4750009000</v>
          </cell>
          <cell r="H272" t="str">
            <v>HACIENDA PUBLICA ACREEDOR POR OTROS CON</v>
          </cell>
          <cell r="L272">
            <v>-1.1499999999999999</v>
          </cell>
          <cell r="N272">
            <v>-10105.82</v>
          </cell>
          <cell r="P272">
            <v>10104.67</v>
          </cell>
        </row>
        <row r="273">
          <cell r="E273">
            <v>4750010000</v>
          </cell>
          <cell r="H273" t="str">
            <v>IVA RETENIDO A TRANSPORTISTAS</v>
          </cell>
          <cell r="L273">
            <v>-804</v>
          </cell>
          <cell r="N273">
            <v>-819.65</v>
          </cell>
          <cell r="P273">
            <v>15.65</v>
          </cell>
        </row>
        <row r="274">
          <cell r="E274">
            <v>4751000100</v>
          </cell>
          <cell r="H274" t="str">
            <v>ISPT</v>
          </cell>
          <cell r="L274">
            <v>-1709591.93</v>
          </cell>
          <cell r="N274">
            <v>-2537084.3199999998</v>
          </cell>
          <cell r="P274">
            <v>827492.39</v>
          </cell>
        </row>
        <row r="275">
          <cell r="E275">
            <v>4751001500</v>
          </cell>
          <cell r="H275" t="str">
            <v>HONORARIOS PROFESIONALES</v>
          </cell>
          <cell r="L275">
            <v>-0.15</v>
          </cell>
          <cell r="N275">
            <v>-10104.82</v>
          </cell>
          <cell r="P275">
            <v>10104.67</v>
          </cell>
        </row>
        <row r="276">
          <cell r="E276">
            <v>4753090000</v>
          </cell>
          <cell r="H276" t="str">
            <v>CREDITO AL SALARIO APLICADO</v>
          </cell>
          <cell r="L276">
            <v>120.03</v>
          </cell>
          <cell r="N276">
            <v>120.03</v>
          </cell>
          <cell r="P276">
            <v>0</v>
          </cell>
        </row>
        <row r="277">
          <cell r="E277" t="str">
            <v>Total 475 H.P. acreed. por conceptos fiscales</v>
          </cell>
          <cell r="L277">
            <v>-1710277.2</v>
          </cell>
          <cell r="N277">
            <v>-2557994.58</v>
          </cell>
          <cell r="P277">
            <v>847717.38</v>
          </cell>
        </row>
        <row r="278">
          <cell r="E278" t="str">
            <v>476 Organismos de la Seg.Soc, acreedores</v>
          </cell>
          <cell r="H278" t="str">
            <v>IMSS</v>
          </cell>
          <cell r="L278">
            <v>-1834161.12</v>
          </cell>
          <cell r="N278">
            <v>-1580022.67</v>
          </cell>
          <cell r="P278">
            <v>-254138.45</v>
          </cell>
        </row>
        <row r="279">
          <cell r="E279">
            <v>4760000000</v>
          </cell>
          <cell r="H279" t="str">
            <v>IMSS</v>
          </cell>
          <cell r="L279">
            <v>-1446319.86</v>
          </cell>
          <cell r="N279">
            <v>-1834161.12</v>
          </cell>
          <cell r="P279">
            <v>387841.26</v>
          </cell>
        </row>
        <row r="280">
          <cell r="E280">
            <v>4760000500</v>
          </cell>
          <cell r="H280" t="str">
            <v>INFONAVIT CREDITOS</v>
          </cell>
          <cell r="L280">
            <v>-245611.45</v>
          </cell>
          <cell r="N280">
            <v>-489349.11</v>
          </cell>
          <cell r="P280">
            <v>243737.66</v>
          </cell>
        </row>
        <row r="281">
          <cell r="E281" t="str">
            <v>Total 476 Organismos de Seg.Soc, acreedores</v>
          </cell>
          <cell r="L281">
            <v>-1691931.31</v>
          </cell>
          <cell r="N281">
            <v>-2323510.23</v>
          </cell>
          <cell r="P281">
            <v>631578.92000000004</v>
          </cell>
        </row>
        <row r="282">
          <cell r="E282" t="str">
            <v>477 Hacienda Pública, IVA repercutido</v>
          </cell>
          <cell r="H282" t="str">
            <v>H.P.IVA REPERCUTIDO TIPO GENERAL</v>
          </cell>
          <cell r="L282">
            <v>318265.96000000002</v>
          </cell>
          <cell r="N282">
            <v>318265.96000000002</v>
          </cell>
          <cell r="P282">
            <v>0</v>
          </cell>
        </row>
        <row r="283">
          <cell r="E283">
            <v>4770000100</v>
          </cell>
          <cell r="H283" t="str">
            <v>H.P.IVA REPERCUTIDO TIPO GENERAL</v>
          </cell>
          <cell r="L283">
            <v>318265.96000000002</v>
          </cell>
          <cell r="N283">
            <v>318265.96000000002</v>
          </cell>
          <cell r="P283">
            <v>0</v>
          </cell>
        </row>
        <row r="284">
          <cell r="E284">
            <v>4770001000</v>
          </cell>
          <cell r="H284" t="str">
            <v>HACIENDA PUBLICA IVA REPERCUTIDO AL 15%</v>
          </cell>
          <cell r="L284">
            <v>-21727115.219999999</v>
          </cell>
          <cell r="N284">
            <v>-18788125.489999998</v>
          </cell>
          <cell r="P284">
            <v>-2938989.73</v>
          </cell>
        </row>
        <row r="285">
          <cell r="E285">
            <v>4770001500</v>
          </cell>
          <cell r="H285" t="str">
            <v>HACIENDA PUBLICA IVA REPERCUTIDO AL 10%</v>
          </cell>
          <cell r="L285">
            <v>-210888</v>
          </cell>
          <cell r="N285">
            <v>-199246.59</v>
          </cell>
          <cell r="P285">
            <v>-11641.41</v>
          </cell>
        </row>
        <row r="286">
          <cell r="E286">
            <v>4770002000</v>
          </cell>
          <cell r="H286" t="str">
            <v>HACIENDA PUBLICA IVA REPERCUTIDO (DIFER</v>
          </cell>
          <cell r="L286">
            <v>-3608512.01</v>
          </cell>
          <cell r="N286">
            <v>-4222941.49</v>
          </cell>
          <cell r="P286">
            <v>614429.48</v>
          </cell>
        </row>
        <row r="287">
          <cell r="E287">
            <v>4770002500</v>
          </cell>
          <cell r="H287" t="str">
            <v>HACIENDA PUBLICA IVA REPERCUTIDO (DIFER</v>
          </cell>
          <cell r="L287">
            <v>-34063.94</v>
          </cell>
          <cell r="N287">
            <v>-23214.44</v>
          </cell>
          <cell r="P287">
            <v>-10849.5</v>
          </cell>
        </row>
        <row r="288">
          <cell r="E288">
            <v>4770003000</v>
          </cell>
          <cell r="H288" t="str">
            <v>HAC.PUBL. IVA DOMESTICO REPERCUTIDO (DI</v>
          </cell>
          <cell r="L288">
            <v>-83024.06</v>
          </cell>
          <cell r="N288">
            <v>-83024.06</v>
          </cell>
          <cell r="P288">
            <v>0</v>
          </cell>
        </row>
        <row r="289">
          <cell r="E289" t="str">
            <v>Total 477 Hacienda Pública, IVA repercutido</v>
          </cell>
          <cell r="L289">
            <v>-25345337.27</v>
          </cell>
          <cell r="N289">
            <v>-22998286.109999999</v>
          </cell>
          <cell r="P289">
            <v>-2347051.16</v>
          </cell>
        </row>
        <row r="290">
          <cell r="E290" t="str">
            <v>478 Otras Administraciones Públicas</v>
          </cell>
          <cell r="H290" t="str">
            <v>SAR</v>
          </cell>
          <cell r="L290">
            <v>-429963.88</v>
          </cell>
          <cell r="N290">
            <v>-248950.39999999999</v>
          </cell>
          <cell r="P290">
            <v>-181013.48</v>
          </cell>
        </row>
        <row r="291">
          <cell r="E291">
            <v>4783090000</v>
          </cell>
          <cell r="H291" t="str">
            <v>SAR</v>
          </cell>
          <cell r="L291">
            <v>-231661.69</v>
          </cell>
          <cell r="N291">
            <v>-429963.88</v>
          </cell>
          <cell r="P291">
            <v>198302.19</v>
          </cell>
        </row>
        <row r="292">
          <cell r="E292">
            <v>4783090100</v>
          </cell>
          <cell r="H292" t="str">
            <v>IMPTO. SOBRE NOMINAS</v>
          </cell>
          <cell r="L292">
            <v>-112955.85</v>
          </cell>
          <cell r="N292">
            <v>-181999.08</v>
          </cell>
          <cell r="P292">
            <v>69043.23</v>
          </cell>
        </row>
        <row r="293">
          <cell r="E293">
            <v>4783090200</v>
          </cell>
          <cell r="H293" t="str">
            <v>INFONAVIT</v>
          </cell>
          <cell r="L293">
            <v>-556900.15</v>
          </cell>
          <cell r="N293">
            <v>-1040678.78</v>
          </cell>
          <cell r="P293">
            <v>483778.63</v>
          </cell>
        </row>
        <row r="294">
          <cell r="E294" t="str">
            <v>Total 478 Otras Administraciones Públicas</v>
          </cell>
          <cell r="L294">
            <v>-901517.69</v>
          </cell>
          <cell r="N294">
            <v>-1652641.74</v>
          </cell>
          <cell r="P294">
            <v>751124.05</v>
          </cell>
        </row>
        <row r="295">
          <cell r="E295" t="str">
            <v>TOTAL ADMINISTRACIONES PÚBLICAS</v>
          </cell>
          <cell r="L295">
            <v>-29649063.469999999</v>
          </cell>
          <cell r="N295">
            <v>-29532432.66</v>
          </cell>
          <cell r="P295">
            <v>-116630.81</v>
          </cell>
        </row>
        <row r="296">
          <cell r="E296" t="str">
            <v>...............................</v>
          </cell>
        </row>
        <row r="297">
          <cell r="E297" t="str">
            <v>REMUNERACIONES PENDIENTES DE PAGO</v>
          </cell>
        </row>
        <row r="298">
          <cell r="E298" t="str">
            <v>465 Remuneraciones pendientes de pago</v>
          </cell>
          <cell r="H298" t="str">
            <v>REMUNERACIONES PENDIENTES DE PAGO</v>
          </cell>
          <cell r="L298">
            <v>2453.7199999999998</v>
          </cell>
          <cell r="N298">
            <v>2563.09</v>
          </cell>
          <cell r="P298">
            <v>-109.37</v>
          </cell>
        </row>
        <row r="299">
          <cell r="E299">
            <v>4650000100</v>
          </cell>
          <cell r="H299" t="str">
            <v>REMUNERACIONES PENDIENTES DE PAGO</v>
          </cell>
          <cell r="L299">
            <v>2453.48</v>
          </cell>
          <cell r="N299">
            <v>2453.7199999999998</v>
          </cell>
          <cell r="P299">
            <v>-0.24</v>
          </cell>
        </row>
        <row r="300">
          <cell r="E300">
            <v>4650000500</v>
          </cell>
          <cell r="H300" t="str">
            <v>RETENCIONES JUDICIALES</v>
          </cell>
          <cell r="L300">
            <v>21526.92</v>
          </cell>
          <cell r="N300">
            <v>8063.78</v>
          </cell>
          <cell r="P300">
            <v>13463.14</v>
          </cell>
        </row>
        <row r="301">
          <cell r="E301">
            <v>4651000500</v>
          </cell>
          <cell r="H301" t="str">
            <v>PERIODIFICACION PAGA JUNIO</v>
          </cell>
          <cell r="L301">
            <v>-360819.12</v>
          </cell>
          <cell r="N301">
            <v>-214104.41</v>
          </cell>
          <cell r="P301">
            <v>-146714.71</v>
          </cell>
        </row>
        <row r="302">
          <cell r="E302">
            <v>4651001000</v>
          </cell>
          <cell r="H302" t="str">
            <v>PERIODIFICACION PAGA NAVIDAD</v>
          </cell>
          <cell r="L302">
            <v>-6289590.9800000004</v>
          </cell>
          <cell r="N302">
            <v>-5645163.6200000001</v>
          </cell>
          <cell r="P302">
            <v>-644427.36</v>
          </cell>
        </row>
        <row r="303">
          <cell r="E303">
            <v>4651101500</v>
          </cell>
          <cell r="H303" t="str">
            <v>PERIODIFICACION REMUNERACION VARIABLE</v>
          </cell>
          <cell r="L303">
            <v>-3639961</v>
          </cell>
          <cell r="N303">
            <v>-3376633</v>
          </cell>
          <cell r="P303">
            <v>-263328</v>
          </cell>
        </row>
        <row r="304">
          <cell r="E304">
            <v>4653000100</v>
          </cell>
          <cell r="H304" t="str">
            <v>PTU</v>
          </cell>
          <cell r="L304">
            <v>109376.12</v>
          </cell>
          <cell r="N304">
            <v>109376.12</v>
          </cell>
          <cell r="P304">
            <v>0</v>
          </cell>
        </row>
        <row r="305">
          <cell r="E305" t="str">
            <v>Total 465 Remuneraciones pendientes de pago</v>
          </cell>
          <cell r="L305">
            <v>-10157014.58</v>
          </cell>
          <cell r="N305">
            <v>-9116007.4100000001</v>
          </cell>
          <cell r="P305">
            <v>-1041007.17</v>
          </cell>
        </row>
        <row r="306">
          <cell r="E306" t="str">
            <v>467 Fondo social</v>
          </cell>
          <cell r="H306" t="str">
            <v>FONDO DE AHORRO</v>
          </cell>
          <cell r="L306">
            <v>-505076.94</v>
          </cell>
          <cell r="N306">
            <v>-505076.94</v>
          </cell>
          <cell r="P306">
            <v>0</v>
          </cell>
        </row>
        <row r="307">
          <cell r="E307">
            <v>4671002500</v>
          </cell>
          <cell r="H307" t="str">
            <v>FONDO DE AHORRO</v>
          </cell>
          <cell r="L307">
            <v>-505076.94</v>
          </cell>
          <cell r="N307">
            <v>-505076.94</v>
          </cell>
          <cell r="P307">
            <v>0</v>
          </cell>
        </row>
        <row r="308">
          <cell r="E308">
            <v>4671002600</v>
          </cell>
          <cell r="H308" t="str">
            <v>FONDO DE AHORRO 2003</v>
          </cell>
          <cell r="L308">
            <v>211320.54</v>
          </cell>
          <cell r="N308">
            <v>211320.54</v>
          </cell>
          <cell r="P308">
            <v>0</v>
          </cell>
        </row>
        <row r="309">
          <cell r="E309">
            <v>4671002700</v>
          </cell>
          <cell r="H309" t="str">
            <v>FONDO DE AHORRO 2004</v>
          </cell>
          <cell r="L309">
            <v>1451391.02</v>
          </cell>
          <cell r="N309">
            <v>599671.98</v>
          </cell>
          <cell r="P309">
            <v>851719.04</v>
          </cell>
        </row>
        <row r="310">
          <cell r="E310" t="str">
            <v>Total 467 Fondo social</v>
          </cell>
          <cell r="L310">
            <v>1157634.6200000001</v>
          </cell>
          <cell r="N310">
            <v>305915.58</v>
          </cell>
          <cell r="P310">
            <v>851719.04</v>
          </cell>
        </row>
        <row r="311">
          <cell r="E311" t="str">
            <v>TOTAL REMUNERACIONES PENDIENTES DE PAGO</v>
          </cell>
          <cell r="L311">
            <v>-8999379.9600000009</v>
          </cell>
          <cell r="N311">
            <v>-8810091.8300000001</v>
          </cell>
          <cell r="P311">
            <v>-189288.13</v>
          </cell>
        </row>
        <row r="312">
          <cell r="E312" t="str">
            <v>.......................................</v>
          </cell>
          <cell r="L312">
            <v>-38342524.490000002</v>
          </cell>
          <cell r="N312">
            <v>-37455738.149999999</v>
          </cell>
          <cell r="P312">
            <v>-886786.34</v>
          </cell>
        </row>
        <row r="313">
          <cell r="E313" t="str">
            <v>TOTAL OTRAS DEUDAS NO COMERCIALES</v>
          </cell>
          <cell r="L313">
            <v>-38648443.43</v>
          </cell>
          <cell r="N313">
            <v>-38342524.490000002</v>
          </cell>
          <cell r="P313">
            <v>-305918.94</v>
          </cell>
        </row>
        <row r="315">
          <cell r="E315" t="str">
            <v>TOTAL OTRO PASIVO CIRCULANTE NO FINANCIERO</v>
          </cell>
          <cell r="L315">
            <v>-38342524.490000002</v>
          </cell>
          <cell r="N315">
            <v>-37455738.149999999</v>
          </cell>
          <cell r="P315">
            <v>-886786.34</v>
          </cell>
        </row>
        <row r="316">
          <cell r="E316" t="str">
            <v>TOTAL OTRO PASIVO CIRCULANTE NO FINANCIERO</v>
          </cell>
          <cell r="L316">
            <v>-38648443.43</v>
          </cell>
          <cell r="N316">
            <v>-38342524.490000002</v>
          </cell>
          <cell r="P316">
            <v>-305918.94</v>
          </cell>
        </row>
        <row r="317">
          <cell r="E317" t="str">
            <v>==========================================</v>
          </cell>
        </row>
        <row r="318">
          <cell r="E318" t="str">
            <v>T O T A L   P A S I V O</v>
          </cell>
          <cell r="L318">
            <v>-48788228.82</v>
          </cell>
          <cell r="N318">
            <v>-41499141.109999999</v>
          </cell>
          <cell r="P318">
            <v>-7289087.71</v>
          </cell>
        </row>
        <row r="319">
          <cell r="E319" t="str">
            <v>T O T A L   P A S I V O</v>
          </cell>
          <cell r="L319">
            <v>-50301683.770000003</v>
          </cell>
          <cell r="N319">
            <v>-48788228.82</v>
          </cell>
          <cell r="P319">
            <v>-1513454.95</v>
          </cell>
        </row>
        <row r="320">
          <cell r="E320" t="str">
            <v>=======================</v>
          </cell>
        </row>
        <row r="323">
          <cell r="I323" t="str">
            <v xml:space="preserve">                 Balance Contable - Estructura México</v>
          </cell>
          <cell r="O323" t="str">
            <v>Hora</v>
          </cell>
          <cell r="Q323">
            <v>0.39370370370370367</v>
          </cell>
        </row>
        <row r="324">
          <cell r="I324" t="str">
            <v xml:space="preserve">                 Balance Contable - Estructura México</v>
          </cell>
          <cell r="O324" t="str">
            <v>Hora</v>
          </cell>
          <cell r="Q324">
            <v>0.64212962962962961</v>
          </cell>
        </row>
        <row r="325">
          <cell r="O325" t="str">
            <v>RFBILA00</v>
          </cell>
        </row>
        <row r="326">
          <cell r="F326">
            <v>33</v>
          </cell>
          <cell r="G326" t="str">
            <v>División</v>
          </cell>
          <cell r="J326" t="str">
            <v>****</v>
          </cell>
          <cell r="O326" t="str">
            <v>Imptes en</v>
          </cell>
        </row>
        <row r="327">
          <cell r="F327">
            <v>33</v>
          </cell>
          <cell r="G327" t="str">
            <v>División</v>
          </cell>
          <cell r="J327" t="str">
            <v>****</v>
          </cell>
          <cell r="O327" t="str">
            <v>Imptes en</v>
          </cell>
        </row>
        <row r="328">
          <cell r="E328" t="str">
            <v>Textos............................................</v>
          </cell>
          <cell r="K328" t="str">
            <v>..Interv.informe.</v>
          </cell>
          <cell r="M328" t="str">
            <v>..Comp. periodos</v>
          </cell>
          <cell r="P328" t="str">
            <v>.......absolutos</v>
          </cell>
        </row>
        <row r="329">
          <cell r="E329" t="str">
            <v>Textos............................................</v>
          </cell>
          <cell r="K329" t="str">
            <v>..Interv.informe.</v>
          </cell>
          <cell r="M329" t="str">
            <v>..Comp. periodos</v>
          </cell>
          <cell r="P329" t="str">
            <v>.......absolutos</v>
          </cell>
        </row>
        <row r="330">
          <cell r="E330" t="str">
            <v>..................................................</v>
          </cell>
          <cell r="K330" t="str">
            <v>(09.2004-09.2004)</v>
          </cell>
          <cell r="M330" t="str">
            <v>(08.2004-08.2004)</v>
          </cell>
          <cell r="P330" t="str">
            <v>.....Desviación</v>
          </cell>
        </row>
        <row r="331">
          <cell r="E331" t="str">
            <v>CUENTA DE RESULTADOS</v>
          </cell>
        </row>
        <row r="332">
          <cell r="E332" t="str">
            <v>CUENTA DE RESULTADOS</v>
          </cell>
        </row>
        <row r="333">
          <cell r="E333" t="str">
            <v>= = = = = = = = = = =</v>
          </cell>
        </row>
        <row r="334">
          <cell r="E334" t="str">
            <v>.</v>
          </cell>
        </row>
        <row r="335">
          <cell r="E335" t="str">
            <v>.</v>
          </cell>
        </row>
        <row r="336">
          <cell r="E336" t="str">
            <v>INGRESOS OPERATIVOS</v>
          </cell>
        </row>
        <row r="337">
          <cell r="E337" t="str">
            <v>===================</v>
          </cell>
        </row>
        <row r="338">
          <cell r="E338" t="str">
            <v>OTROS INGRESOS DE GESTIÓN</v>
          </cell>
        </row>
        <row r="339">
          <cell r="E339" t="str">
            <v>721 Asistencia técnica a terceros</v>
          </cell>
        </row>
        <row r="340">
          <cell r="E340" t="str">
            <v>721 Asistencia técnica a terceros</v>
          </cell>
          <cell r="H340" t="str">
            <v>ASISTENCIA TECNICA A TERCEROS</v>
          </cell>
          <cell r="L340">
            <v>-139901223.91</v>
          </cell>
          <cell r="N340">
            <v>-119630465.90000001</v>
          </cell>
          <cell r="P340">
            <v>-20270758.010000002</v>
          </cell>
        </row>
        <row r="341">
          <cell r="E341">
            <v>7210710000</v>
          </cell>
          <cell r="H341" t="str">
            <v>ASISTENCIA TECNICA A TERCEROS</v>
          </cell>
          <cell r="L341">
            <v>-155677926.31999999</v>
          </cell>
          <cell r="N341">
            <v>-139901223.91</v>
          </cell>
          <cell r="P341">
            <v>-15776702.41</v>
          </cell>
        </row>
        <row r="342">
          <cell r="E342" t="str">
            <v>Total 721 Asistencia técnica a terceros</v>
          </cell>
          <cell r="H342" t="str">
            <v>INGRESOS VARIOS</v>
          </cell>
          <cell r="L342">
            <v>-155677926.31999999</v>
          </cell>
          <cell r="N342">
            <v>-139901223.91</v>
          </cell>
          <cell r="P342">
            <v>-15776702.41</v>
          </cell>
        </row>
        <row r="343">
          <cell r="E343">
            <v>7590710000</v>
          </cell>
          <cell r="H343" t="str">
            <v>INGRESOS VARIOS</v>
          </cell>
          <cell r="L343">
            <v>-387733.73</v>
          </cell>
          <cell r="N343">
            <v>-442458.73</v>
          </cell>
          <cell r="P343">
            <v>54725</v>
          </cell>
        </row>
        <row r="344">
          <cell r="E344" t="str">
            <v>TOTAL OTROS INGRESOS DE GESTIÓN</v>
          </cell>
          <cell r="L344">
            <v>-387733.73</v>
          </cell>
          <cell r="N344">
            <v>-442458.73</v>
          </cell>
          <cell r="P344">
            <v>54725</v>
          </cell>
        </row>
        <row r="345">
          <cell r="E345" t="str">
            <v>TOTAL OTROS INGRESOS DE GESTIÓN</v>
          </cell>
          <cell r="L345">
            <v>-156065660.05000001</v>
          </cell>
          <cell r="N345">
            <v>-140343682.63999999</v>
          </cell>
          <cell r="P345">
            <v>-15721977.41</v>
          </cell>
        </row>
        <row r="347">
          <cell r="E347" t="str">
            <v>TOTAL INGRESOS OPERATIVOS</v>
          </cell>
          <cell r="L347">
            <v>-140343682.63999999</v>
          </cell>
          <cell r="N347">
            <v>-120018199.63</v>
          </cell>
          <cell r="P347">
            <v>-20325483.010000002</v>
          </cell>
        </row>
        <row r="348">
          <cell r="E348" t="str">
            <v>TOTAL INGRESOS OPERATIVOS</v>
          </cell>
          <cell r="L348">
            <v>-156065660.05000001</v>
          </cell>
          <cell r="N348">
            <v>-140343682.63999999</v>
          </cell>
          <cell r="P348">
            <v>-15721977.41</v>
          </cell>
        </row>
        <row r="349">
          <cell r="E349" t="str">
            <v>=========================</v>
          </cell>
        </row>
        <row r="350">
          <cell r="E350" t="str">
            <v>GASTOS OPERATIVOS</v>
          </cell>
        </row>
        <row r="351">
          <cell r="E351" t="str">
            <v>GASTOS OPERATIVOS</v>
          </cell>
        </row>
        <row r="352">
          <cell r="E352" t="str">
            <v>=================</v>
          </cell>
        </row>
        <row r="353">
          <cell r="E353" t="str">
            <v>OTRAS COMPRAS</v>
          </cell>
        </row>
        <row r="354">
          <cell r="E354" t="str">
            <v>60002 Otras compras</v>
          </cell>
        </row>
        <row r="355">
          <cell r="E355" t="str">
            <v>60002 Otras compras</v>
          </cell>
          <cell r="H355" t="str">
            <v>COSTE VENTAS VARIAS</v>
          </cell>
          <cell r="L355">
            <v>433614.16</v>
          </cell>
          <cell r="N355">
            <v>378889.16</v>
          </cell>
          <cell r="P355">
            <v>54725</v>
          </cell>
        </row>
        <row r="356">
          <cell r="E356">
            <v>6000260000</v>
          </cell>
          <cell r="H356" t="str">
            <v>COSTE VENTAS VARIAS</v>
          </cell>
          <cell r="L356">
            <v>378889.16</v>
          </cell>
          <cell r="N356">
            <v>433614.16</v>
          </cell>
          <cell r="P356">
            <v>-54725</v>
          </cell>
        </row>
        <row r="357">
          <cell r="E357" t="str">
            <v>Total 60002 Otras compras</v>
          </cell>
          <cell r="L357">
            <v>378889.16</v>
          </cell>
          <cell r="N357">
            <v>433614.16</v>
          </cell>
          <cell r="P357">
            <v>-54725</v>
          </cell>
        </row>
        <row r="358">
          <cell r="E358" t="str">
            <v>TOTAL OTRAS COMPRAS</v>
          </cell>
          <cell r="L358">
            <v>378889.16</v>
          </cell>
          <cell r="N358">
            <v>433614.16</v>
          </cell>
          <cell r="P358">
            <v>-54725</v>
          </cell>
        </row>
        <row r="360">
          <cell r="E360" t="str">
            <v>GASTOS DE PERSONAL</v>
          </cell>
        </row>
        <row r="361">
          <cell r="E361" t="str">
            <v>GASTOS DE PERSONAL</v>
          </cell>
        </row>
        <row r="362">
          <cell r="E362" t="str">
            <v>640 Sueldos y salarios</v>
          </cell>
        </row>
        <row r="363">
          <cell r="E363" t="str">
            <v>640 Sueldos y salarios</v>
          </cell>
          <cell r="H363" t="str">
            <v>SUELDOS Y SALARIOS</v>
          </cell>
          <cell r="L363">
            <v>73298793.390000001</v>
          </cell>
          <cell r="N363">
            <v>59158038.659999996</v>
          </cell>
          <cell r="P363">
            <v>14140754.73</v>
          </cell>
        </row>
        <row r="364">
          <cell r="E364">
            <v>6400400000</v>
          </cell>
          <cell r="H364" t="str">
            <v>SUELDOS Y SALARIOS</v>
          </cell>
          <cell r="L364">
            <v>81790184.579999998</v>
          </cell>
          <cell r="N364">
            <v>73298793.390000001</v>
          </cell>
          <cell r="P364">
            <v>8491391.1899999995</v>
          </cell>
        </row>
        <row r="365">
          <cell r="E365">
            <v>6400401000</v>
          </cell>
          <cell r="H365" t="str">
            <v>PAGAS EXTRAS</v>
          </cell>
          <cell r="L365">
            <v>11405827.41</v>
          </cell>
          <cell r="N365">
            <v>10227273.34</v>
          </cell>
          <cell r="P365">
            <v>1178554.07</v>
          </cell>
        </row>
        <row r="366">
          <cell r="E366">
            <v>6400410000</v>
          </cell>
          <cell r="H366" t="str">
            <v>ANTIGÜEDAD</v>
          </cell>
          <cell r="L366">
            <v>98630.58</v>
          </cell>
          <cell r="N366">
            <v>98630.58</v>
          </cell>
          <cell r="P366">
            <v>0</v>
          </cell>
        </row>
        <row r="367">
          <cell r="E367">
            <v>6400422000</v>
          </cell>
          <cell r="H367" t="str">
            <v>OTROS COMPLEMENTOS VARIABLES (GRATIFICA</v>
          </cell>
          <cell r="L367">
            <v>2515555.7200000002</v>
          </cell>
          <cell r="N367">
            <v>2229824.37</v>
          </cell>
          <cell r="P367">
            <v>285731.34999999998</v>
          </cell>
        </row>
        <row r="368">
          <cell r="E368">
            <v>6400430000</v>
          </cell>
          <cell r="H368" t="str">
            <v>HORAS EXTRAORDINARIAS</v>
          </cell>
          <cell r="L368">
            <v>256494.04</v>
          </cell>
          <cell r="N368">
            <v>227234.31</v>
          </cell>
          <cell r="P368">
            <v>29259.73</v>
          </cell>
        </row>
        <row r="369">
          <cell r="E369">
            <v>6400450000</v>
          </cell>
          <cell r="H369" t="str">
            <v>AHORRO EMPRESA</v>
          </cell>
          <cell r="L369">
            <v>7180049.9000000004</v>
          </cell>
          <cell r="N369">
            <v>6442053.7199999997</v>
          </cell>
          <cell r="P369">
            <v>737996.18</v>
          </cell>
        </row>
        <row r="370">
          <cell r="E370">
            <v>6400499900</v>
          </cell>
          <cell r="H370" t="str">
            <v>CREDITO AL SALARIO</v>
          </cell>
          <cell r="L370">
            <v>239.12</v>
          </cell>
          <cell r="N370">
            <v>225</v>
          </cell>
          <cell r="P370">
            <v>14.12</v>
          </cell>
        </row>
        <row r="371">
          <cell r="E371" t="str">
            <v>Total 640 Sueldos y salarios</v>
          </cell>
          <cell r="L371">
            <v>103246981.34999999</v>
          </cell>
          <cell r="N371">
            <v>92524034.709999993</v>
          </cell>
          <cell r="P371">
            <v>10722946.640000001</v>
          </cell>
        </row>
        <row r="372">
          <cell r="E372" t="str">
            <v>641 Indemnizaciones</v>
          </cell>
          <cell r="H372" t="str">
            <v>POR BAJAS Y DESPIDOS</v>
          </cell>
          <cell r="L372">
            <v>1645218.88</v>
          </cell>
          <cell r="N372">
            <v>1645218.88</v>
          </cell>
          <cell r="P372">
            <v>0</v>
          </cell>
        </row>
        <row r="373">
          <cell r="E373">
            <v>6410400000</v>
          </cell>
          <cell r="H373" t="str">
            <v>POR BAJAS Y DESPIDOS</v>
          </cell>
          <cell r="L373">
            <v>1645218.88</v>
          </cell>
          <cell r="N373">
            <v>1645218.88</v>
          </cell>
          <cell r="P373">
            <v>0</v>
          </cell>
        </row>
        <row r="374">
          <cell r="E374">
            <v>6410420000</v>
          </cell>
          <cell r="H374" t="str">
            <v>POR TRASLADO</v>
          </cell>
          <cell r="L374">
            <v>1046911.19</v>
          </cell>
          <cell r="N374">
            <v>636979.18999999994</v>
          </cell>
          <cell r="P374">
            <v>409932</v>
          </cell>
        </row>
        <row r="375">
          <cell r="E375" t="str">
            <v>Total 641 Indemnizaciones</v>
          </cell>
          <cell r="L375">
            <v>2692130.07</v>
          </cell>
          <cell r="N375">
            <v>2282198.0699999998</v>
          </cell>
          <cell r="P375">
            <v>409932</v>
          </cell>
        </row>
        <row r="376">
          <cell r="E376" t="str">
            <v>642 Seguridad social a cargo de la empresa</v>
          </cell>
          <cell r="H376" t="str">
            <v>SEGURIDAD SOCIAL A CARGO DE LA EMPRESA</v>
          </cell>
          <cell r="L376">
            <v>9918032.0500000007</v>
          </cell>
          <cell r="N376">
            <v>8864041.2400000002</v>
          </cell>
          <cell r="P376">
            <v>1053990.81</v>
          </cell>
        </row>
        <row r="377">
          <cell r="E377">
            <v>6420400000</v>
          </cell>
          <cell r="H377" t="str">
            <v>SEGURIDAD SOCIAL A CARGO DE LA EMPRESA</v>
          </cell>
          <cell r="L377">
            <v>11106819.550000001</v>
          </cell>
          <cell r="N377">
            <v>9918032.0500000007</v>
          </cell>
          <cell r="P377">
            <v>1188787.5</v>
          </cell>
        </row>
        <row r="378">
          <cell r="E378">
            <v>6420420000</v>
          </cell>
          <cell r="H378" t="str">
            <v>SAR</v>
          </cell>
          <cell r="L378">
            <v>1859686.37</v>
          </cell>
          <cell r="N378">
            <v>1653506.52</v>
          </cell>
          <cell r="P378">
            <v>206179.85</v>
          </cell>
        </row>
        <row r="379">
          <cell r="E379">
            <v>6420430000</v>
          </cell>
          <cell r="H379" t="str">
            <v>INFONAVIT</v>
          </cell>
          <cell r="L379">
            <v>4562891.6500000004</v>
          </cell>
          <cell r="N379">
            <v>4066587.76</v>
          </cell>
          <cell r="P379">
            <v>496303.89</v>
          </cell>
        </row>
        <row r="380">
          <cell r="E380">
            <v>6420440000</v>
          </cell>
          <cell r="H380" t="str">
            <v>IMPUESTO SOBRE NOMINAS</v>
          </cell>
          <cell r="L380">
            <v>1916216.85</v>
          </cell>
          <cell r="N380">
            <v>1740378.08</v>
          </cell>
          <cell r="P380">
            <v>175838.77</v>
          </cell>
        </row>
        <row r="381">
          <cell r="E381" t="str">
            <v>Total 642 Seg. social a cargo de la empresa</v>
          </cell>
          <cell r="L381">
            <v>19445614.420000002</v>
          </cell>
          <cell r="N381">
            <v>17378504.41</v>
          </cell>
          <cell r="P381">
            <v>2067110.01</v>
          </cell>
        </row>
        <row r="382">
          <cell r="E382" t="str">
            <v>649 Otros gastos sociales</v>
          </cell>
          <cell r="H382" t="str">
            <v>FORMACION</v>
          </cell>
          <cell r="L382">
            <v>3123599.26</v>
          </cell>
          <cell r="N382">
            <v>2826075.35</v>
          </cell>
          <cell r="P382">
            <v>297523.90999999997</v>
          </cell>
        </row>
        <row r="383">
          <cell r="E383">
            <v>6490400100</v>
          </cell>
          <cell r="H383" t="str">
            <v>FORMACION</v>
          </cell>
          <cell r="L383">
            <v>3334257.86</v>
          </cell>
          <cell r="N383">
            <v>3123599.26</v>
          </cell>
          <cell r="P383">
            <v>210658.6</v>
          </cell>
        </row>
        <row r="384">
          <cell r="E384">
            <v>6490400200</v>
          </cell>
          <cell r="H384" t="str">
            <v>ASISTENCIA SANITARIA</v>
          </cell>
          <cell r="L384">
            <v>830958.37</v>
          </cell>
          <cell r="N384">
            <v>675846.6</v>
          </cell>
          <cell r="P384">
            <v>155111.76999999999</v>
          </cell>
        </row>
        <row r="385">
          <cell r="E385">
            <v>6490400300</v>
          </cell>
          <cell r="H385" t="str">
            <v>SEGURO ACCIDENTES Y FALLECIMIENTOS</v>
          </cell>
          <cell r="L385">
            <v>1722982.73</v>
          </cell>
          <cell r="N385">
            <v>1722982.73</v>
          </cell>
          <cell r="P385">
            <v>0</v>
          </cell>
        </row>
        <row r="386">
          <cell r="E386">
            <v>6490400500</v>
          </cell>
          <cell r="H386" t="str">
            <v>VESTUARIO</v>
          </cell>
          <cell r="L386">
            <v>481540.57</v>
          </cell>
          <cell r="N386">
            <v>446890.57</v>
          </cell>
          <cell r="P386">
            <v>34650</v>
          </cell>
        </row>
        <row r="387">
          <cell r="E387">
            <v>6490401000</v>
          </cell>
          <cell r="H387" t="str">
            <v>OTROS GASTOS DE PERSONAL (VALES DESPENS</v>
          </cell>
          <cell r="L387">
            <v>6789977.0099999998</v>
          </cell>
          <cell r="N387">
            <v>5078183.37</v>
          </cell>
          <cell r="P387">
            <v>1711793.64</v>
          </cell>
        </row>
        <row r="388">
          <cell r="E388">
            <v>6490401100</v>
          </cell>
          <cell r="H388" t="str">
            <v>CUMPLIMIENTO OBJETIVOS</v>
          </cell>
          <cell r="L388">
            <v>15215861</v>
          </cell>
          <cell r="N388">
            <v>14912105</v>
          </cell>
          <cell r="P388">
            <v>303756</v>
          </cell>
        </row>
        <row r="389">
          <cell r="E389" t="str">
            <v>Total 649 Otros gastos sociales</v>
          </cell>
          <cell r="L389">
            <v>28375577.539999999</v>
          </cell>
          <cell r="N389">
            <v>25959607.530000001</v>
          </cell>
          <cell r="P389">
            <v>2415970.0099999998</v>
          </cell>
        </row>
        <row r="390">
          <cell r="E390" t="str">
            <v>TOTAL GASTOS DE PERSONAL</v>
          </cell>
          <cell r="L390">
            <v>153760303.38</v>
          </cell>
          <cell r="N390">
            <v>138144344.72</v>
          </cell>
          <cell r="P390">
            <v>15615958.66</v>
          </cell>
        </row>
        <row r="392">
          <cell r="E392" t="str">
            <v>SERVICIOS EXTERIORES</v>
          </cell>
        </row>
        <row r="393">
          <cell r="E393" t="str">
            <v>SERVICIOS EXTERIORES</v>
          </cell>
        </row>
        <row r="394">
          <cell r="E394" t="str">
            <v>SUMINISTROS</v>
          </cell>
        </row>
        <row r="395">
          <cell r="E395" t="str">
            <v>SUMINISTROS</v>
          </cell>
        </row>
        <row r="396">
          <cell r="E396" t="str">
            <v>628 Suministros</v>
          </cell>
          <cell r="H396" t="str">
            <v>MATERIAL DE OFICINA</v>
          </cell>
          <cell r="L396">
            <v>1500</v>
          </cell>
          <cell r="N396">
            <v>0</v>
          </cell>
          <cell r="P396">
            <v>1500</v>
          </cell>
        </row>
        <row r="397">
          <cell r="E397">
            <v>6280680000</v>
          </cell>
          <cell r="H397" t="str">
            <v>MATERIAL DE OFICINA</v>
          </cell>
          <cell r="L397">
            <v>1500</v>
          </cell>
          <cell r="N397">
            <v>1500</v>
          </cell>
          <cell r="P397">
            <v>0</v>
          </cell>
        </row>
        <row r="398">
          <cell r="E398" t="str">
            <v>Total 628 Suministros</v>
          </cell>
          <cell r="L398">
            <v>1500</v>
          </cell>
          <cell r="N398">
            <v>1500</v>
          </cell>
          <cell r="P398">
            <v>0</v>
          </cell>
        </row>
        <row r="399">
          <cell r="E399" t="str">
            <v>TOTAL SUMINISTROS</v>
          </cell>
          <cell r="L399">
            <v>1500</v>
          </cell>
          <cell r="N399">
            <v>1500</v>
          </cell>
          <cell r="P399">
            <v>0</v>
          </cell>
        </row>
        <row r="400">
          <cell r="E400" t="str">
            <v>.................</v>
          </cell>
        </row>
        <row r="401">
          <cell r="E401" t="str">
            <v>SERVICIOS PROFESIONALES INDEPENDIENTES</v>
          </cell>
        </row>
        <row r="402">
          <cell r="E402" t="str">
            <v>623 Servicios profesionales independientes</v>
          </cell>
          <cell r="H402" t="str">
            <v>JURIDICOS Y CONTENCIOSOS</v>
          </cell>
          <cell r="L402">
            <v>89566</v>
          </cell>
          <cell r="N402">
            <v>89566</v>
          </cell>
          <cell r="P402">
            <v>0</v>
          </cell>
        </row>
        <row r="403">
          <cell r="E403">
            <v>6230600000</v>
          </cell>
          <cell r="H403" t="str">
            <v>JURIDICOS Y CONTENCIOSOS</v>
          </cell>
          <cell r="L403">
            <v>89566</v>
          </cell>
          <cell r="N403">
            <v>89566</v>
          </cell>
          <cell r="P403">
            <v>0</v>
          </cell>
        </row>
        <row r="404">
          <cell r="E404">
            <v>6230610000</v>
          </cell>
          <cell r="H404" t="str">
            <v>AUDITORIAS</v>
          </cell>
          <cell r="L404">
            <v>17545</v>
          </cell>
          <cell r="N404">
            <v>17545</v>
          </cell>
          <cell r="P404">
            <v>0</v>
          </cell>
        </row>
        <row r="405">
          <cell r="E405">
            <v>6230650000</v>
          </cell>
          <cell r="H405" t="str">
            <v>COMISION AGENTES MEDIADORES</v>
          </cell>
          <cell r="L405">
            <v>26342.9</v>
          </cell>
          <cell r="N405">
            <v>21500.3</v>
          </cell>
          <cell r="P405">
            <v>4842.6000000000004</v>
          </cell>
        </row>
        <row r="406">
          <cell r="E406">
            <v>6230660000</v>
          </cell>
          <cell r="H406" t="str">
            <v>OTROS SERVICIOS PROFESIONALES</v>
          </cell>
          <cell r="L406">
            <v>218180</v>
          </cell>
          <cell r="N406">
            <v>218180</v>
          </cell>
          <cell r="P406">
            <v>0</v>
          </cell>
        </row>
        <row r="407">
          <cell r="E407" t="str">
            <v>Total 623 Servicios profesionales indep.</v>
          </cell>
          <cell r="L407">
            <v>351633.9</v>
          </cell>
          <cell r="N407">
            <v>346791.3</v>
          </cell>
          <cell r="P407">
            <v>4842.6000000000004</v>
          </cell>
        </row>
        <row r="408">
          <cell r="E408" t="str">
            <v>TOTAL SERVICIOS PROFESIONALES INDEPENDIENTES</v>
          </cell>
          <cell r="L408">
            <v>351633.9</v>
          </cell>
          <cell r="N408">
            <v>346791.3</v>
          </cell>
          <cell r="P408">
            <v>4842.6000000000004</v>
          </cell>
        </row>
        <row r="409">
          <cell r="E409" t="str">
            <v>............................................</v>
          </cell>
          <cell r="L409">
            <v>348291.3</v>
          </cell>
          <cell r="N409">
            <v>344001.53</v>
          </cell>
          <cell r="P409">
            <v>4289.7700000000004</v>
          </cell>
        </row>
        <row r="410">
          <cell r="E410" t="str">
            <v>TOTAL SERVICIOS EXTERIORES</v>
          </cell>
          <cell r="L410">
            <v>353133.9</v>
          </cell>
          <cell r="N410">
            <v>348291.3</v>
          </cell>
          <cell r="P410">
            <v>4842.6000000000004</v>
          </cell>
        </row>
        <row r="412">
          <cell r="E412" t="str">
            <v>OTROS GASTOS DE EXPLOTACIÓN</v>
          </cell>
        </row>
        <row r="413">
          <cell r="E413" t="str">
            <v>OTROS GASTOS DE EXPLOTACIÓN</v>
          </cell>
        </row>
        <row r="414">
          <cell r="E414" t="str">
            <v>62909 Otros gastos de explotación</v>
          </cell>
        </row>
        <row r="415">
          <cell r="E415" t="str">
            <v>62909 Otros gastos de explotación</v>
          </cell>
          <cell r="H415" t="str">
            <v>MULTAS Y SANCIONES</v>
          </cell>
          <cell r="L415">
            <v>66.13</v>
          </cell>
          <cell r="N415">
            <v>66.13</v>
          </cell>
          <cell r="P415">
            <v>0</v>
          </cell>
        </row>
        <row r="416">
          <cell r="E416">
            <v>6290900500</v>
          </cell>
          <cell r="H416" t="str">
            <v>MULTAS Y SANCIONES</v>
          </cell>
          <cell r="L416">
            <v>304.13</v>
          </cell>
          <cell r="N416">
            <v>66.13</v>
          </cell>
          <cell r="P416">
            <v>238</v>
          </cell>
        </row>
        <row r="417">
          <cell r="E417">
            <v>6290901500</v>
          </cell>
          <cell r="H417" t="str">
            <v>GASTOS NO DEDUCIBLES</v>
          </cell>
          <cell r="L417">
            <v>27824.92</v>
          </cell>
          <cell r="N417">
            <v>27824.92</v>
          </cell>
          <cell r="P417">
            <v>0</v>
          </cell>
        </row>
        <row r="418">
          <cell r="E418" t="str">
            <v>Total 62909 Otros gastos de explotación</v>
          </cell>
          <cell r="L418">
            <v>28129.05</v>
          </cell>
          <cell r="N418">
            <v>27891.05</v>
          </cell>
          <cell r="P418">
            <v>238</v>
          </cell>
        </row>
        <row r="419">
          <cell r="E419" t="str">
            <v>TOTAL OTROS GASTOS DE EXPLOTACIÓN</v>
          </cell>
          <cell r="L419">
            <v>28129.05</v>
          </cell>
          <cell r="N419">
            <v>27891.05</v>
          </cell>
          <cell r="P419">
            <v>238</v>
          </cell>
        </row>
      </sheetData>
      <sheetData sheetId="12" refreshError="1">
        <row r="1">
          <cell r="I1" t="str">
            <v xml:space="preserve">                 Balance Contable - Estructura México</v>
          </cell>
          <cell r="O1" t="str">
            <v>Hora</v>
          </cell>
          <cell r="Q1">
            <v>0.64174768518518521</v>
          </cell>
        </row>
        <row r="2">
          <cell r="O2" t="str">
            <v>RFBILA00</v>
          </cell>
          <cell r="R2" t="str">
            <v>/</v>
          </cell>
        </row>
        <row r="4">
          <cell r="F4">
            <v>25</v>
          </cell>
          <cell r="G4" t="str">
            <v>División</v>
          </cell>
          <cell r="J4" t="str">
            <v>****</v>
          </cell>
          <cell r="O4" t="str">
            <v>Imptes en</v>
          </cell>
        </row>
        <row r="6">
          <cell r="E6" t="str">
            <v>Textos............................................</v>
          </cell>
          <cell r="K6" t="str">
            <v>..Interv.informe.</v>
          </cell>
          <cell r="M6" t="str">
            <v>..Comp. periodos</v>
          </cell>
          <cell r="P6" t="str">
            <v>.......absolutos</v>
          </cell>
        </row>
        <row r="7">
          <cell r="E7" t="str">
            <v>..................................................</v>
          </cell>
          <cell r="K7" t="str">
            <v>(09.2004-09.2004)</v>
          </cell>
          <cell r="M7" t="str">
            <v>(08.2004-08.2004)</v>
          </cell>
          <cell r="P7" t="str">
            <v>.....Desviación</v>
          </cell>
          <cell r="Q7" t="str">
            <v xml:space="preserve"> Tot</v>
          </cell>
        </row>
        <row r="8">
          <cell r="P8" t="str">
            <v>...Dsv</v>
          </cell>
          <cell r="Q8" t="str">
            <v>Etapa</v>
          </cell>
        </row>
        <row r="9">
          <cell r="E9" t="str">
            <v>B A L A N C E</v>
          </cell>
        </row>
        <row r="10">
          <cell r="E10" t="str">
            <v>=============</v>
          </cell>
        </row>
        <row r="11">
          <cell r="E11" t="str">
            <v>A C T I V O</v>
          </cell>
        </row>
        <row r="12">
          <cell r="E12" t="str">
            <v>===========</v>
          </cell>
        </row>
        <row r="13">
          <cell r="E13" t="str">
            <v>GASTOS DE ESTABLECIMIENTO</v>
          </cell>
        </row>
        <row r="14">
          <cell r="E14" t="str">
            <v>=========================</v>
          </cell>
        </row>
        <row r="15">
          <cell r="E15" t="str">
            <v>GASTOS DE AMPLIACIÓN DE CAPITAL</v>
          </cell>
        </row>
        <row r="16">
          <cell r="E16" t="str">
            <v>201 Gastos de primer establecimiento</v>
          </cell>
        </row>
        <row r="17">
          <cell r="E17">
            <v>2010000000</v>
          </cell>
          <cell r="H17" t="str">
            <v>GASTOS DE PRIMER ESTABLECIMIENTO</v>
          </cell>
          <cell r="L17">
            <v>1505205.35</v>
          </cell>
          <cell r="N17">
            <v>1505205.35</v>
          </cell>
          <cell r="P17">
            <v>0</v>
          </cell>
        </row>
        <row r="18">
          <cell r="E18">
            <v>2800000000</v>
          </cell>
          <cell r="H18" t="str">
            <v>FONDO DE AMORTIZACION GASTOS DE ESTABLE</v>
          </cell>
          <cell r="L18">
            <v>-294769.43</v>
          </cell>
          <cell r="N18">
            <v>-288497.74</v>
          </cell>
          <cell r="P18">
            <v>-6271.69</v>
          </cell>
        </row>
        <row r="19">
          <cell r="E19" t="str">
            <v>Total 201 Gastos de primer establecimiento</v>
          </cell>
          <cell r="L19">
            <v>1210435.92</v>
          </cell>
          <cell r="N19">
            <v>1216707.6100000001</v>
          </cell>
          <cell r="P19">
            <v>-6271.69</v>
          </cell>
        </row>
        <row r="20">
          <cell r="E20" t="str">
            <v>TOTAL GASTOS DE AMPLIACIÓN DE CAPITAL</v>
          </cell>
          <cell r="L20">
            <v>1210435.92</v>
          </cell>
          <cell r="N20">
            <v>1216707.6100000001</v>
          </cell>
          <cell r="P20">
            <v>-6271.69</v>
          </cell>
          <cell r="Q20" t="str">
            <v>*4*</v>
          </cell>
        </row>
        <row r="21">
          <cell r="P21">
            <v>-0.5</v>
          </cell>
          <cell r="Q21" t="str">
            <v>*3*</v>
          </cell>
        </row>
        <row r="22">
          <cell r="E22" t="str">
            <v>TOTAL GASTOS DE ESTABLECIMIENTO</v>
          </cell>
          <cell r="L22">
            <v>1210435.92</v>
          </cell>
          <cell r="N22">
            <v>1216707.6100000001</v>
          </cell>
          <cell r="P22">
            <v>-6271.69</v>
          </cell>
        </row>
        <row r="23">
          <cell r="E23" t="str">
            <v>===============================</v>
          </cell>
          <cell r="P23">
            <v>-0.5</v>
          </cell>
          <cell r="Q23" t="str">
            <v>*2*</v>
          </cell>
        </row>
        <row r="25">
          <cell r="E25" t="str">
            <v>INMOVILIZADO MATERIAL E INMATERIAL BRUTO</v>
          </cell>
        </row>
        <row r="26">
          <cell r="E26" t="str">
            <v>========================================</v>
          </cell>
        </row>
        <row r="27">
          <cell r="E27" t="str">
            <v>INMOVILIZACIONES INMATERIALES</v>
          </cell>
        </row>
        <row r="29">
          <cell r="E29" t="str">
            <v>APLICACIONES INFORMÁTICAS</v>
          </cell>
        </row>
        <row r="30">
          <cell r="E30" t="str">
            <v>215 Aplicaciones informáticas</v>
          </cell>
        </row>
        <row r="31">
          <cell r="E31">
            <v>2150000000</v>
          </cell>
          <cell r="H31" t="str">
            <v>APLICACIONES INFORMATICAS</v>
          </cell>
          <cell r="L31">
            <v>760178.33</v>
          </cell>
          <cell r="N31">
            <v>760178.33</v>
          </cell>
          <cell r="P31">
            <v>0</v>
          </cell>
        </row>
        <row r="32">
          <cell r="E32" t="str">
            <v>Total 215 Aplicaciones informáticas</v>
          </cell>
          <cell r="L32">
            <v>760178.33</v>
          </cell>
          <cell r="N32">
            <v>760178.33</v>
          </cell>
          <cell r="P32">
            <v>0</v>
          </cell>
        </row>
        <row r="33">
          <cell r="E33" t="str">
            <v>TOTAL APLICACIONES INFORMÁTICAS</v>
          </cell>
          <cell r="L33">
            <v>760178.33</v>
          </cell>
          <cell r="N33">
            <v>760178.33</v>
          </cell>
          <cell r="P33">
            <v>0</v>
          </cell>
          <cell r="Q33" t="str">
            <v>*5*</v>
          </cell>
        </row>
        <row r="34">
          <cell r="E34" t="str">
            <v>...............................</v>
          </cell>
          <cell r="Q34" t="str">
            <v>*4*</v>
          </cell>
        </row>
        <row r="35">
          <cell r="E35" t="str">
            <v>TOTAL INMOVILIZACIONES INMATERIALES</v>
          </cell>
          <cell r="L35">
            <v>760178.33</v>
          </cell>
          <cell r="N35">
            <v>760178.33</v>
          </cell>
          <cell r="P35">
            <v>0</v>
          </cell>
        </row>
        <row r="36">
          <cell r="Q36" t="str">
            <v>*3*</v>
          </cell>
        </row>
        <row r="38">
          <cell r="E38" t="str">
            <v>INMOVILIZACIONES MATERIALES</v>
          </cell>
        </row>
        <row r="40">
          <cell r="E40" t="str">
            <v>TERRENOS Y CONSTRUCCIONES</v>
          </cell>
        </row>
        <row r="41">
          <cell r="E41" t="str">
            <v>221 Construcciones</v>
          </cell>
        </row>
        <row r="42">
          <cell r="E42">
            <v>2210110000</v>
          </cell>
          <cell r="H42" t="str">
            <v>INSTAL. INT. EDIF. ADMINISTR. Y CIALES.</v>
          </cell>
          <cell r="L42">
            <v>647921.02</v>
          </cell>
          <cell r="N42">
            <v>647921.02</v>
          </cell>
          <cell r="P42">
            <v>0</v>
          </cell>
        </row>
        <row r="43">
          <cell r="E43">
            <v>2210195000</v>
          </cell>
          <cell r="H43" t="str">
            <v>B10 ACT INST INT EDIF PROD ADMON CIALES</v>
          </cell>
          <cell r="L43">
            <v>66801.8</v>
          </cell>
          <cell r="N43">
            <v>48639.87</v>
          </cell>
          <cell r="P43">
            <v>18161.93</v>
          </cell>
        </row>
        <row r="44">
          <cell r="E44" t="str">
            <v>Total 221 Construcciones</v>
          </cell>
          <cell r="L44">
            <v>714722.82</v>
          </cell>
          <cell r="N44">
            <v>696560.89</v>
          </cell>
          <cell r="P44">
            <v>18161.93</v>
          </cell>
        </row>
        <row r="45">
          <cell r="E45" t="str">
            <v>TOTAL TERRENOS Y CONSTRUCCIONES</v>
          </cell>
          <cell r="L45">
            <v>714722.82</v>
          </cell>
          <cell r="N45">
            <v>696560.89</v>
          </cell>
          <cell r="P45">
            <v>18161.93</v>
          </cell>
        </row>
        <row r="46">
          <cell r="E46" t="str">
            <v>...............................</v>
          </cell>
          <cell r="P46">
            <v>12.5</v>
          </cell>
          <cell r="Q46" t="str">
            <v>*5*</v>
          </cell>
        </row>
        <row r="47">
          <cell r="E47" t="str">
            <v>INSTALACIONES TÉCNICAS Y MAQUINARIA</v>
          </cell>
          <cell r="P47">
            <v>12.5</v>
          </cell>
          <cell r="Q47" t="str">
            <v>*4*</v>
          </cell>
        </row>
        <row r="48">
          <cell r="E48" t="str">
            <v>222 Instalaciones técnicas</v>
          </cell>
        </row>
        <row r="49">
          <cell r="E49">
            <v>2220020000</v>
          </cell>
          <cell r="H49" t="str">
            <v>Fábricas</v>
          </cell>
          <cell r="L49">
            <v>319321.48</v>
          </cell>
          <cell r="N49">
            <v>0</v>
          </cell>
          <cell r="P49">
            <v>319321.48</v>
          </cell>
        </row>
        <row r="50">
          <cell r="E50">
            <v>2220051900</v>
          </cell>
          <cell r="H50" t="str">
            <v>Otras instalaciones plantas</v>
          </cell>
          <cell r="L50">
            <v>5039217.79</v>
          </cell>
          <cell r="N50">
            <v>5039217.79</v>
          </cell>
          <cell r="P50">
            <v>0</v>
          </cell>
        </row>
        <row r="51">
          <cell r="E51" t="str">
            <v>Total 222 Instalaciones técnicas</v>
          </cell>
          <cell r="L51">
            <v>5358539.2699999996</v>
          </cell>
          <cell r="N51">
            <v>5039217.79</v>
          </cell>
          <cell r="P51">
            <v>319321.48</v>
          </cell>
        </row>
        <row r="52">
          <cell r="E52" t="str">
            <v>TOTAL INSTALACIONES TÉCNICAS Y MAQUINARIA</v>
          </cell>
          <cell r="L52">
            <v>5358539.2699999996</v>
          </cell>
          <cell r="N52">
            <v>5039217.79</v>
          </cell>
          <cell r="P52">
            <v>319321.48</v>
          </cell>
          <cell r="Q52" t="str">
            <v>*5*</v>
          </cell>
        </row>
        <row r="53">
          <cell r="E53" t="str">
            <v>.........................................</v>
          </cell>
          <cell r="Q53" t="str">
            <v>*4*</v>
          </cell>
        </row>
        <row r="54">
          <cell r="E54" t="str">
            <v>OTRAS INSTALACIONES, UTILLAJE Y MOBILIARIO</v>
          </cell>
        </row>
        <row r="55">
          <cell r="E55" t="str">
            <v>224 Utillaje</v>
          </cell>
          <cell r="H55" t="str">
            <v>UTILLAJE</v>
          </cell>
          <cell r="L55">
            <v>10976.52</v>
          </cell>
          <cell r="N55">
            <v>10976.52</v>
          </cell>
          <cell r="P55">
            <v>0</v>
          </cell>
        </row>
        <row r="56">
          <cell r="E56">
            <v>2240000000</v>
          </cell>
          <cell r="H56" t="str">
            <v>UTILLAJE</v>
          </cell>
          <cell r="L56">
            <v>10976.52</v>
          </cell>
          <cell r="N56">
            <v>10976.52</v>
          </cell>
          <cell r="P56">
            <v>0</v>
          </cell>
        </row>
        <row r="57">
          <cell r="E57">
            <v>2240095000</v>
          </cell>
          <cell r="H57" t="str">
            <v>B10 ACT UTILLAJE</v>
          </cell>
          <cell r="L57">
            <v>1713.77</v>
          </cell>
          <cell r="N57">
            <v>1406.09</v>
          </cell>
          <cell r="P57">
            <v>307.68</v>
          </cell>
        </row>
        <row r="58">
          <cell r="E58" t="str">
            <v>Total 224 Utillaje</v>
          </cell>
          <cell r="L58">
            <v>12690.29</v>
          </cell>
          <cell r="N58">
            <v>12382.61</v>
          </cell>
          <cell r="P58">
            <v>307.68</v>
          </cell>
        </row>
        <row r="59">
          <cell r="E59" t="str">
            <v>225 Otras instalaciones</v>
          </cell>
          <cell r="H59" t="str">
            <v>B10 ACT OTRAS INSTALACIONES</v>
          </cell>
          <cell r="L59">
            <v>1211618.67</v>
          </cell>
          <cell r="N59">
            <v>1211618.67</v>
          </cell>
          <cell r="P59">
            <v>1.6</v>
          </cell>
          <cell r="Q59" t="str">
            <v>*5*</v>
          </cell>
        </row>
        <row r="60">
          <cell r="E60">
            <v>2250095000</v>
          </cell>
          <cell r="H60" t="str">
            <v>B10 ACT OTRAS INSTALACIONES</v>
          </cell>
          <cell r="L60">
            <v>1430658.75</v>
          </cell>
          <cell r="N60">
            <v>1211618.67</v>
          </cell>
          <cell r="P60">
            <v>219040.08</v>
          </cell>
        </row>
        <row r="61">
          <cell r="E61" t="str">
            <v>Total 225 Otras instalaciones</v>
          </cell>
          <cell r="L61">
            <v>1430658.75</v>
          </cell>
          <cell r="N61">
            <v>1211618.67</v>
          </cell>
          <cell r="P61">
            <v>219040.08</v>
          </cell>
        </row>
        <row r="62">
          <cell r="E62" t="str">
            <v>226 Mobiliario</v>
          </cell>
          <cell r="H62" t="str">
            <v>MOBILIARIO</v>
          </cell>
          <cell r="L62">
            <v>977966.6</v>
          </cell>
          <cell r="N62">
            <v>977966.6</v>
          </cell>
          <cell r="P62">
            <v>12.9</v>
          </cell>
          <cell r="Q62" t="str">
            <v>*5*</v>
          </cell>
        </row>
        <row r="63">
          <cell r="E63">
            <v>2260000000</v>
          </cell>
          <cell r="H63" t="str">
            <v>MOBILIARIO</v>
          </cell>
          <cell r="L63">
            <v>977966.6</v>
          </cell>
          <cell r="N63">
            <v>977966.6</v>
          </cell>
          <cell r="P63">
            <v>0</v>
          </cell>
        </row>
        <row r="64">
          <cell r="E64">
            <v>2260010000</v>
          </cell>
          <cell r="H64" t="str">
            <v>EQUIPOS DE OFICINA</v>
          </cell>
          <cell r="L64">
            <v>35218</v>
          </cell>
          <cell r="N64">
            <v>35218</v>
          </cell>
          <cell r="P64">
            <v>0</v>
          </cell>
        </row>
        <row r="65">
          <cell r="E65">
            <v>2260095000</v>
          </cell>
          <cell r="H65" t="str">
            <v>B10 ACT MOBILIARIO Y EQ OFICINA COMUNIC</v>
          </cell>
          <cell r="L65">
            <v>138419.38</v>
          </cell>
          <cell r="N65">
            <v>110018.71</v>
          </cell>
          <cell r="P65">
            <v>28400.67</v>
          </cell>
        </row>
        <row r="66">
          <cell r="E66" t="str">
            <v>Total 226 Mobiliario</v>
          </cell>
          <cell r="L66">
            <v>1151603.98</v>
          </cell>
          <cell r="N66">
            <v>1123203.31</v>
          </cell>
          <cell r="P66">
            <v>28400.67</v>
          </cell>
        </row>
        <row r="67">
          <cell r="E67" t="str">
            <v>TOTAL OTRAS INSTAL., UTILLAJE Y MOBILIARIO</v>
          </cell>
          <cell r="L67">
            <v>2594953.02</v>
          </cell>
          <cell r="N67">
            <v>2347204.59</v>
          </cell>
          <cell r="P67">
            <v>247748.43</v>
          </cell>
          <cell r="Q67" t="str">
            <v>*5*</v>
          </cell>
        </row>
        <row r="68">
          <cell r="E68" t="str">
            <v>..........................................</v>
          </cell>
          <cell r="P68">
            <v>7.1</v>
          </cell>
          <cell r="Q68" t="str">
            <v>*4*</v>
          </cell>
        </row>
        <row r="69">
          <cell r="E69" t="str">
            <v>ANTICIPOS E INMOVILIZADOS MATERIALES EN CURSO</v>
          </cell>
        </row>
        <row r="70">
          <cell r="E70" t="str">
            <v>232 Instalaciones técnicas en montaje</v>
          </cell>
          <cell r="H70" t="str">
            <v>Otras instalaciones plantas en curso</v>
          </cell>
          <cell r="L70">
            <v>2774965.94</v>
          </cell>
          <cell r="N70">
            <v>2774965.94</v>
          </cell>
          <cell r="P70">
            <v>0</v>
          </cell>
        </row>
        <row r="71">
          <cell r="E71">
            <v>2320051900</v>
          </cell>
          <cell r="H71" t="str">
            <v>Otras instalaciones plantas en curso</v>
          </cell>
          <cell r="L71">
            <v>2774965.94</v>
          </cell>
          <cell r="N71">
            <v>2774965.94</v>
          </cell>
          <cell r="P71">
            <v>0</v>
          </cell>
        </row>
        <row r="72">
          <cell r="E72" t="str">
            <v>Total 232 Instalaciones técnicas en montaje</v>
          </cell>
          <cell r="L72">
            <v>2774965.94</v>
          </cell>
          <cell r="N72">
            <v>2774965.94</v>
          </cell>
          <cell r="P72">
            <v>0</v>
          </cell>
        </row>
        <row r="73">
          <cell r="E73" t="str">
            <v>TOTAL ANTICIPOS E INMOVIL. MAT. EN CURSO</v>
          </cell>
          <cell r="L73">
            <v>2774965.94</v>
          </cell>
          <cell r="N73">
            <v>2774965.94</v>
          </cell>
          <cell r="P73">
            <v>0</v>
          </cell>
          <cell r="Q73" t="str">
            <v>*5*</v>
          </cell>
        </row>
        <row r="74">
          <cell r="E74" t="str">
            <v>........................................</v>
          </cell>
          <cell r="Q74" t="str">
            <v>*4*</v>
          </cell>
        </row>
        <row r="75">
          <cell r="E75" t="str">
            <v>OTRO INMOVILIZADO</v>
          </cell>
        </row>
        <row r="76">
          <cell r="E76" t="str">
            <v>227 Equipos para procesos informáticos</v>
          </cell>
          <cell r="H76" t="str">
            <v>EQUIPOS PARA PROCESOS DE INFORMACION</v>
          </cell>
          <cell r="L76">
            <v>413395.14</v>
          </cell>
          <cell r="N76">
            <v>413395.14</v>
          </cell>
          <cell r="P76">
            <v>0</v>
          </cell>
        </row>
        <row r="77">
          <cell r="E77">
            <v>2270000000</v>
          </cell>
          <cell r="H77" t="str">
            <v>EQUIPOS PARA PROCESOS DE INFORMACION</v>
          </cell>
          <cell r="L77">
            <v>413395.14</v>
          </cell>
          <cell r="N77">
            <v>413395.14</v>
          </cell>
          <cell r="P77">
            <v>0</v>
          </cell>
        </row>
        <row r="78">
          <cell r="E78">
            <v>2270095000</v>
          </cell>
          <cell r="H78" t="str">
            <v>B10 ACT EQUIPOS PARA PROCESOS INFORMATI</v>
          </cell>
          <cell r="L78">
            <v>49926.42</v>
          </cell>
          <cell r="N78">
            <v>38338.480000000003</v>
          </cell>
          <cell r="P78">
            <v>11587.94</v>
          </cell>
        </row>
        <row r="79">
          <cell r="E79" t="str">
            <v>Total 227 Equipos para procesos informáticos</v>
          </cell>
          <cell r="L79">
            <v>463321.56</v>
          </cell>
          <cell r="N79">
            <v>451733.62</v>
          </cell>
          <cell r="P79">
            <v>11587.94</v>
          </cell>
        </row>
        <row r="80">
          <cell r="E80" t="str">
            <v>228 Elementos de transporte</v>
          </cell>
          <cell r="H80" t="str">
            <v>VEHICULOS INDUSTRIALES</v>
          </cell>
          <cell r="L80">
            <v>380029.05</v>
          </cell>
          <cell r="N80">
            <v>380029.05</v>
          </cell>
          <cell r="P80">
            <v>1.6</v>
          </cell>
          <cell r="Q80" t="str">
            <v>*5*</v>
          </cell>
        </row>
        <row r="81">
          <cell r="E81">
            <v>2280000000</v>
          </cell>
          <cell r="H81" t="str">
            <v>VEHICULOS INDUSTRIALES</v>
          </cell>
          <cell r="L81">
            <v>380029.05</v>
          </cell>
          <cell r="N81">
            <v>380029.05</v>
          </cell>
          <cell r="P81">
            <v>0</v>
          </cell>
        </row>
        <row r="82">
          <cell r="E82">
            <v>2280095000</v>
          </cell>
          <cell r="H82" t="str">
            <v>B10 ACT VEHICULOS INDUSTRIALES</v>
          </cell>
          <cell r="L82">
            <v>40477.39</v>
          </cell>
          <cell r="N82">
            <v>29824.76</v>
          </cell>
          <cell r="P82">
            <v>10652.63</v>
          </cell>
        </row>
        <row r="83">
          <cell r="E83" t="str">
            <v>Total 228 Elementos de transporte</v>
          </cell>
          <cell r="L83">
            <v>420506.44</v>
          </cell>
          <cell r="N83">
            <v>409853.81</v>
          </cell>
          <cell r="P83">
            <v>10652.63</v>
          </cell>
        </row>
        <row r="84">
          <cell r="E84" t="str">
            <v>TOTAL OTRO INMOVILIZADO</v>
          </cell>
          <cell r="L84">
            <v>883828</v>
          </cell>
          <cell r="N84">
            <v>861587.43</v>
          </cell>
          <cell r="P84">
            <v>22240.57</v>
          </cell>
          <cell r="Q84" t="str">
            <v>*5*</v>
          </cell>
        </row>
        <row r="85">
          <cell r="E85" t="str">
            <v>.......................</v>
          </cell>
          <cell r="L85">
            <v>11719536.640000001</v>
          </cell>
          <cell r="N85">
            <v>11719536.640000001</v>
          </cell>
          <cell r="P85">
            <v>1.5</v>
          </cell>
          <cell r="Q85" t="str">
            <v>*4*</v>
          </cell>
        </row>
        <row r="86">
          <cell r="E86" t="str">
            <v>TOTAL INMOVILIZACIONES MATERIALES</v>
          </cell>
          <cell r="L86">
            <v>12327009.050000001</v>
          </cell>
          <cell r="N86">
            <v>11719536.640000001</v>
          </cell>
          <cell r="P86">
            <v>607472.41</v>
          </cell>
        </row>
        <row r="87">
          <cell r="P87">
            <v>2.9</v>
          </cell>
          <cell r="Q87" t="str">
            <v>*3*</v>
          </cell>
        </row>
        <row r="88">
          <cell r="E88" t="str">
            <v>TOTAL INMOVILIZADO MATERIAL E INMAT. BRUTO</v>
          </cell>
          <cell r="L88">
            <v>12479714.970000001</v>
          </cell>
          <cell r="N88">
            <v>12479714.970000001</v>
          </cell>
          <cell r="P88">
            <v>0</v>
          </cell>
        </row>
        <row r="89">
          <cell r="E89" t="str">
            <v>TOTAL INMOVILIZADO MATERIAL E INMAT. BRUTO</v>
          </cell>
          <cell r="L89">
            <v>13087187.380000001</v>
          </cell>
          <cell r="N89">
            <v>12479714.970000001</v>
          </cell>
          <cell r="P89">
            <v>607472.41</v>
          </cell>
        </row>
        <row r="90">
          <cell r="E90" t="str">
            <v>==========================================</v>
          </cell>
          <cell r="P90">
            <v>2.7</v>
          </cell>
          <cell r="Q90" t="str">
            <v>*2*</v>
          </cell>
        </row>
        <row r="91">
          <cell r="E91" t="str">
            <v>AMORTIZACIÓN ACUMULADA</v>
          </cell>
        </row>
        <row r="92">
          <cell r="E92" t="str">
            <v>AMORTIZACIÓN ACUMULADA</v>
          </cell>
        </row>
        <row r="93">
          <cell r="E93" t="str">
            <v>======================</v>
          </cell>
        </row>
        <row r="94">
          <cell r="E94" t="str">
            <v>FONDO DE AMORTIZACIÓN</v>
          </cell>
        </row>
        <row r="95">
          <cell r="E95" t="str">
            <v>281 Amortiz. acumulada inmovilizado inmat.</v>
          </cell>
          <cell r="H95" t="str">
            <v>APLICACIONES INFORMATICAS</v>
          </cell>
          <cell r="L95">
            <v>-395926.21</v>
          </cell>
          <cell r="N95">
            <v>-380089.16</v>
          </cell>
          <cell r="P95">
            <v>-15837.05</v>
          </cell>
        </row>
        <row r="96">
          <cell r="E96">
            <v>2815700000</v>
          </cell>
          <cell r="H96" t="str">
            <v>APLICACIONES INFORMATICAS</v>
          </cell>
          <cell r="L96">
            <v>-411763.26</v>
          </cell>
          <cell r="N96">
            <v>-395926.21</v>
          </cell>
          <cell r="P96">
            <v>-15837.05</v>
          </cell>
        </row>
        <row r="97">
          <cell r="E97" t="str">
            <v>Total 281 Amortiz. acum. inmovilizado inmat.</v>
          </cell>
          <cell r="L97">
            <v>-411763.26</v>
          </cell>
          <cell r="N97">
            <v>-395926.21</v>
          </cell>
          <cell r="P97">
            <v>-15837.05</v>
          </cell>
        </row>
        <row r="98">
          <cell r="E98" t="str">
            <v>282 Amortiz. acumulada inmovilizado material</v>
          </cell>
          <cell r="H98" t="str">
            <v>INSTALACIONES INTERIORES EDIFICIOS</v>
          </cell>
          <cell r="L98">
            <v>-68460.929999999993</v>
          </cell>
          <cell r="N98">
            <v>-65761.25</v>
          </cell>
          <cell r="P98">
            <v>100</v>
          </cell>
        </row>
        <row r="99">
          <cell r="E99">
            <v>2821710000</v>
          </cell>
          <cell r="H99" t="str">
            <v>INSTALACIONES INTERIORES EDIFICIOS</v>
          </cell>
          <cell r="L99">
            <v>-71160.600000000006</v>
          </cell>
          <cell r="N99">
            <v>-68460.929999999993</v>
          </cell>
          <cell r="P99">
            <v>-2699.67</v>
          </cell>
          <cell r="Q99" t="str">
            <v>*4*</v>
          </cell>
        </row>
        <row r="100">
          <cell r="E100">
            <v>2821719500</v>
          </cell>
          <cell r="H100" t="str">
            <v>B10 ACT AMORT. INSTALACIONES INTERIORES</v>
          </cell>
          <cell r="L100">
            <v>-4341.37</v>
          </cell>
          <cell r="N100">
            <v>-3391.74</v>
          </cell>
          <cell r="P100">
            <v>-949.63</v>
          </cell>
        </row>
        <row r="101">
          <cell r="E101">
            <v>2822700000</v>
          </cell>
          <cell r="H101" t="str">
            <v>PLANTAS</v>
          </cell>
          <cell r="L101">
            <v>-1793998.21</v>
          </cell>
          <cell r="N101">
            <v>-1752004.73</v>
          </cell>
          <cell r="P101">
            <v>-41993.48</v>
          </cell>
        </row>
        <row r="102">
          <cell r="E102">
            <v>2824700000</v>
          </cell>
          <cell r="H102" t="str">
            <v>UTILLAJE</v>
          </cell>
          <cell r="L102">
            <v>-3750.31</v>
          </cell>
          <cell r="N102">
            <v>-3658.84</v>
          </cell>
          <cell r="P102">
            <v>-91.47</v>
          </cell>
        </row>
        <row r="103">
          <cell r="E103">
            <v>2824795000</v>
          </cell>
          <cell r="H103" t="str">
            <v>B10 ACT AMORT UTILLAJE</v>
          </cell>
          <cell r="L103">
            <v>-388.05</v>
          </cell>
          <cell r="N103">
            <v>-364.97</v>
          </cell>
          <cell r="P103">
            <v>-23.08</v>
          </cell>
        </row>
        <row r="104">
          <cell r="E104">
            <v>2825795000</v>
          </cell>
          <cell r="H104" t="str">
            <v>B10 ACT AMORT OTRAS INSTALACIONES</v>
          </cell>
          <cell r="L104">
            <v>-206301.8</v>
          </cell>
          <cell r="N104">
            <v>-195707.69</v>
          </cell>
          <cell r="P104">
            <v>-10594.11</v>
          </cell>
        </row>
        <row r="105">
          <cell r="E105">
            <v>2826700000</v>
          </cell>
          <cell r="H105" t="str">
            <v>MOBILIARIO</v>
          </cell>
          <cell r="L105">
            <v>-298222.21000000002</v>
          </cell>
          <cell r="N105">
            <v>-289779</v>
          </cell>
          <cell r="P105">
            <v>-8443.2099999999991</v>
          </cell>
        </row>
        <row r="106">
          <cell r="E106">
            <v>2826795000</v>
          </cell>
          <cell r="H106" t="str">
            <v>B10 ACT AMORT MOBILIARIO Y EQ OFIC COMU</v>
          </cell>
          <cell r="L106">
            <v>-26201.68</v>
          </cell>
          <cell r="N106">
            <v>-24061.53</v>
          </cell>
          <cell r="P106">
            <v>-2140.15</v>
          </cell>
        </row>
        <row r="107">
          <cell r="E107">
            <v>2827700000</v>
          </cell>
          <cell r="H107" t="str">
            <v>EQUIPOS PARA PROCESOS DE INFORMACION</v>
          </cell>
          <cell r="L107">
            <v>-269707.56</v>
          </cell>
          <cell r="N107">
            <v>-261095.16</v>
          </cell>
          <cell r="P107">
            <v>-8612.4</v>
          </cell>
        </row>
        <row r="108">
          <cell r="E108">
            <v>2827795000</v>
          </cell>
          <cell r="H108" t="str">
            <v>B10 ACT AMORT EQUIPO PROCESO INFORMACIO</v>
          </cell>
          <cell r="L108">
            <v>-21025.08</v>
          </cell>
          <cell r="N108">
            <v>-18816.849999999999</v>
          </cell>
          <cell r="P108">
            <v>-2208.23</v>
          </cell>
        </row>
        <row r="109">
          <cell r="E109">
            <v>2828700000</v>
          </cell>
          <cell r="H109" t="str">
            <v>ELEMENTOS DE TRANSPORTE</v>
          </cell>
          <cell r="L109">
            <v>-144481.99</v>
          </cell>
          <cell r="N109">
            <v>-139414.93</v>
          </cell>
          <cell r="P109">
            <v>-5067.0600000000004</v>
          </cell>
        </row>
        <row r="110">
          <cell r="E110">
            <v>2828795000</v>
          </cell>
          <cell r="H110" t="str">
            <v>B10 ACT AMORT VEHICULOS INDUST Y TURISM</v>
          </cell>
          <cell r="L110">
            <v>-10137.49</v>
          </cell>
          <cell r="N110">
            <v>-8859.17</v>
          </cell>
          <cell r="P110">
            <v>-1278.32</v>
          </cell>
        </row>
        <row r="111">
          <cell r="E111" t="str">
            <v>Total 282 Amortiz. acum. inmovil. material</v>
          </cell>
          <cell r="L111">
            <v>-2849716.35</v>
          </cell>
          <cell r="N111">
            <v>-2765615.54</v>
          </cell>
          <cell r="P111">
            <v>-84100.81</v>
          </cell>
        </row>
        <row r="112">
          <cell r="E112" t="str">
            <v>TOTAL FONDO DE AMORTIZACIÓN</v>
          </cell>
          <cell r="L112">
            <v>-3261479.61</v>
          </cell>
          <cell r="N112">
            <v>-3161541.75</v>
          </cell>
          <cell r="P112">
            <v>-99937.86</v>
          </cell>
        </row>
        <row r="113">
          <cell r="E113" t="str">
            <v>...........................</v>
          </cell>
          <cell r="P113">
            <v>-40.799999999999997</v>
          </cell>
        </row>
        <row r="114">
          <cell r="E114" t="str">
            <v>TOTAL AMORTIZACIÓN ACUMULADA</v>
          </cell>
          <cell r="L114">
            <v>-3161541.75</v>
          </cell>
          <cell r="N114">
            <v>-3078797.42</v>
          </cell>
          <cell r="P114">
            <v>100</v>
          </cell>
        </row>
        <row r="115">
          <cell r="E115" t="str">
            <v>TOTAL AMORTIZACIÓN ACUMULADA</v>
          </cell>
          <cell r="L115">
            <v>-3261479.61</v>
          </cell>
          <cell r="N115">
            <v>-3161541.75</v>
          </cell>
          <cell r="P115">
            <v>-99937.86</v>
          </cell>
        </row>
        <row r="116">
          <cell r="E116" t="str">
            <v>============================</v>
          </cell>
          <cell r="P116">
            <v>100</v>
          </cell>
        </row>
        <row r="117">
          <cell r="E117" t="str">
            <v>OTRO INMOVILIZADO FINANCIERO</v>
          </cell>
          <cell r="P117">
            <v>100</v>
          </cell>
        </row>
        <row r="118">
          <cell r="E118" t="str">
            <v>OTRO INMOVILIZADO FINANCIERO</v>
          </cell>
          <cell r="P118">
            <v>100</v>
          </cell>
        </row>
        <row r="119">
          <cell r="E119" t="str">
            <v>============================</v>
          </cell>
          <cell r="P119">
            <v>100</v>
          </cell>
        </row>
        <row r="120">
          <cell r="E120" t="str">
            <v>FIANZAS Y DEPÓSITOS CONSTITUIDOS</v>
          </cell>
          <cell r="P120">
            <v>-5.8</v>
          </cell>
          <cell r="Q120" t="str">
            <v>*4*</v>
          </cell>
        </row>
        <row r="121">
          <cell r="E121" t="str">
            <v>260 Fianzas constituidas a largo plazo</v>
          </cell>
          <cell r="H121" t="str">
            <v>FIANZAS CONSTRUIDAS A LP POR ARRENDAMIE</v>
          </cell>
          <cell r="L121">
            <v>313340.7</v>
          </cell>
          <cell r="N121">
            <v>313340.7</v>
          </cell>
          <cell r="P121">
            <v>-5.8</v>
          </cell>
          <cell r="Q121" t="str">
            <v>*3*</v>
          </cell>
        </row>
        <row r="122">
          <cell r="E122">
            <v>2600000000</v>
          </cell>
          <cell r="H122" t="str">
            <v>FIANZAS CONSTRUIDAS A LP POR ARRENDAMIE</v>
          </cell>
          <cell r="L122">
            <v>313340.7</v>
          </cell>
          <cell r="N122">
            <v>313340.7</v>
          </cell>
          <cell r="P122">
            <v>0</v>
          </cell>
        </row>
        <row r="123">
          <cell r="E123" t="str">
            <v>Total 260 Fianzas constituidas a largo plazo</v>
          </cell>
          <cell r="L123">
            <v>313340.7</v>
          </cell>
          <cell r="N123">
            <v>313340.7</v>
          </cell>
          <cell r="P123">
            <v>0</v>
          </cell>
        </row>
        <row r="124">
          <cell r="E124" t="str">
            <v>TOTAL FIANZAS Y DEPÓSITOS CONSTITUIDOS</v>
          </cell>
          <cell r="L124">
            <v>313340.7</v>
          </cell>
          <cell r="N124">
            <v>313340.7</v>
          </cell>
          <cell r="P124">
            <v>0</v>
          </cell>
          <cell r="Q124" t="str">
            <v>*2*</v>
          </cell>
        </row>
        <row r="125">
          <cell r="E125" t="str">
            <v>......................................</v>
          </cell>
        </row>
        <row r="126">
          <cell r="E126" t="str">
            <v>TOTAL OTRO INMOVILIZADO FINANCIERO</v>
          </cell>
          <cell r="L126">
            <v>313340.7</v>
          </cell>
          <cell r="N126">
            <v>313340.7</v>
          </cell>
          <cell r="P126">
            <v>0</v>
          </cell>
        </row>
        <row r="127">
          <cell r="E127" t="str">
            <v>TOTAL OTRO INMOVILIZADO FINANCIERO</v>
          </cell>
          <cell r="L127">
            <v>313340.7</v>
          </cell>
          <cell r="N127">
            <v>313340.7</v>
          </cell>
          <cell r="P127">
            <v>0</v>
          </cell>
        </row>
        <row r="128">
          <cell r="E128" t="str">
            <v>==================================</v>
          </cell>
        </row>
        <row r="129">
          <cell r="E129" t="str">
            <v>EXISTENCIAS</v>
          </cell>
        </row>
        <row r="130">
          <cell r="E130" t="str">
            <v>PENDIENTE DE CLASIFICACIÓN</v>
          </cell>
        </row>
        <row r="131">
          <cell r="E131" t="str">
            <v>==========================</v>
          </cell>
          <cell r="P131">
            <v>1.6</v>
          </cell>
        </row>
        <row r="132">
          <cell r="E132" t="str">
            <v>Pendiente de clasificación</v>
          </cell>
          <cell r="P132">
            <v>1.6</v>
          </cell>
          <cell r="Q132" t="str">
            <v>*4*</v>
          </cell>
        </row>
        <row r="133">
          <cell r="E133">
            <v>919</v>
          </cell>
          <cell r="H133" t="str">
            <v>OTROS CONCEPTOS</v>
          </cell>
          <cell r="L133">
            <v>187836</v>
          </cell>
          <cell r="N133">
            <v>0</v>
          </cell>
          <cell r="P133">
            <v>187836</v>
          </cell>
          <cell r="Q133" t="str">
            <v>*3*</v>
          </cell>
        </row>
        <row r="134">
          <cell r="E134">
            <v>924</v>
          </cell>
          <cell r="H134" t="str">
            <v>OTROS SERVICIOS</v>
          </cell>
          <cell r="L134">
            <v>131485.48000000001</v>
          </cell>
          <cell r="N134">
            <v>0</v>
          </cell>
          <cell r="P134">
            <v>131485.48000000001</v>
          </cell>
        </row>
        <row r="135">
          <cell r="E135">
            <v>9220200000</v>
          </cell>
          <cell r="H135" t="str">
            <v>LIQUIDACIÓN INSTAL.GASOMÉTRICAS Y COMPR</v>
          </cell>
          <cell r="L135">
            <v>-319321.48</v>
          </cell>
          <cell r="N135">
            <v>0</v>
          </cell>
          <cell r="P135">
            <v>-319321.48</v>
          </cell>
        </row>
        <row r="136">
          <cell r="E136" t="str">
            <v>Total Pendiente de clasificación</v>
          </cell>
          <cell r="L136">
            <v>0</v>
          </cell>
          <cell r="N136">
            <v>0</v>
          </cell>
          <cell r="P136">
            <v>0</v>
          </cell>
          <cell r="Q136" t="str">
            <v>*2*</v>
          </cell>
        </row>
        <row r="138">
          <cell r="E138" t="str">
            <v>TOTAL PENDIENTE DE CLASIFICACIÓN</v>
          </cell>
          <cell r="L138">
            <v>0</v>
          </cell>
          <cell r="N138">
            <v>0</v>
          </cell>
          <cell r="P138">
            <v>0</v>
          </cell>
        </row>
        <row r="139">
          <cell r="E139" t="str">
            <v>================================</v>
          </cell>
        </row>
        <row r="140">
          <cell r="E140">
            <v>3691000500</v>
          </cell>
          <cell r="H140" t="str">
            <v>DIFERENCIAS DE PRECIO C.L. Nº 1 (CON IV</v>
          </cell>
          <cell r="L140">
            <v>-3391.91</v>
          </cell>
          <cell r="N140">
            <v>-3238.04</v>
          </cell>
          <cell r="P140">
            <v>-153.87</v>
          </cell>
        </row>
        <row r="141">
          <cell r="E141" t="str">
            <v>EXISTENCIAS</v>
          </cell>
          <cell r="L141">
            <v>-3391.91</v>
          </cell>
          <cell r="N141">
            <v>-3238.04</v>
          </cell>
          <cell r="P141">
            <v>-153.87</v>
          </cell>
        </row>
        <row r="142">
          <cell r="E142" t="str">
            <v>===========</v>
          </cell>
          <cell r="L142">
            <v>-3391.91</v>
          </cell>
          <cell r="N142">
            <v>-3238.04</v>
          </cell>
          <cell r="P142">
            <v>-153.87</v>
          </cell>
        </row>
        <row r="143">
          <cell r="E143" t="str">
            <v>EXISTENCIAS GENERALES</v>
          </cell>
          <cell r="P143">
            <v>242.5</v>
          </cell>
        </row>
        <row r="144">
          <cell r="E144" t="str">
            <v>320 Materiales para consumo</v>
          </cell>
          <cell r="P144">
            <v>-21.4</v>
          </cell>
        </row>
        <row r="145">
          <cell r="E145">
            <v>3201000100</v>
          </cell>
          <cell r="H145" t="str">
            <v>MATERIALES PARA CONSUMO C.L. Nº 1</v>
          </cell>
          <cell r="L145">
            <v>1075181.8999999999</v>
          </cell>
          <cell r="N145">
            <v>1165322.6000000001</v>
          </cell>
          <cell r="P145">
            <v>-90140.7</v>
          </cell>
        </row>
        <row r="146">
          <cell r="E146" t="str">
            <v>Total 320 Materiales para consumo</v>
          </cell>
          <cell r="L146">
            <v>1075181.8999999999</v>
          </cell>
          <cell r="N146">
            <v>1165322.6000000001</v>
          </cell>
          <cell r="P146">
            <v>-90140.7</v>
          </cell>
          <cell r="Q146" t="str">
            <v>*3*</v>
          </cell>
        </row>
        <row r="147">
          <cell r="E147" t="str">
            <v>TOTAL EXISTENCIAS GENERALES</v>
          </cell>
          <cell r="L147">
            <v>1075181.8999999999</v>
          </cell>
          <cell r="N147">
            <v>1165322.6000000001</v>
          </cell>
          <cell r="P147">
            <v>-90140.7</v>
          </cell>
        </row>
        <row r="148">
          <cell r="E148" t="str">
            <v>...........................</v>
          </cell>
          <cell r="Q148" t="str">
            <v>*2*</v>
          </cell>
        </row>
        <row r="149">
          <cell r="E149" t="str">
            <v>========</v>
          </cell>
        </row>
        <row r="150">
          <cell r="E150" t="str">
            <v>SUBPRODUCTOS, RESIDUOS Y MAT. RECUPERADOS</v>
          </cell>
        </row>
        <row r="151">
          <cell r="E151" t="str">
            <v>369 Diferencias de inventario</v>
          </cell>
        </row>
        <row r="152">
          <cell r="E152">
            <v>3691000500</v>
          </cell>
          <cell r="H152" t="str">
            <v>DIFERENCIAS DE PRECIO C.L. Nº 1 (CON IV</v>
          </cell>
          <cell r="L152">
            <v>-25689.64</v>
          </cell>
          <cell r="N152">
            <v>-3391.91</v>
          </cell>
          <cell r="P152">
            <v>-22297.73</v>
          </cell>
        </row>
        <row r="153">
          <cell r="E153" t="str">
            <v>Total 369 Diferencias de inventario</v>
          </cell>
          <cell r="H153" t="str">
            <v>COMPLEMENTARIA SISTEMA GESTION CLIENTES</v>
          </cell>
          <cell r="L153">
            <v>-25689.64</v>
          </cell>
          <cell r="N153">
            <v>-3391.91</v>
          </cell>
          <cell r="P153">
            <v>-22297.73</v>
          </cell>
        </row>
        <row r="154">
          <cell r="E154" t="str">
            <v>TOTAL SUBPROD., RESIDUOS Y MAT. RECUPERADOS</v>
          </cell>
          <cell r="H154" t="str">
            <v>RECAUDACION A LIQUIDAR G.C. Nº 1</v>
          </cell>
          <cell r="L154">
            <v>-25689.64</v>
          </cell>
          <cell r="N154">
            <v>-3391.91</v>
          </cell>
          <cell r="P154">
            <v>-22297.73</v>
          </cell>
        </row>
        <row r="155">
          <cell r="E155" t="str">
            <v>...........................................</v>
          </cell>
          <cell r="H155" t="str">
            <v>CLIENTES MERCADO INDUSTRIAL G.C. Nº 5</v>
          </cell>
          <cell r="L155">
            <v>10235</v>
          </cell>
          <cell r="N155">
            <v>5117.5</v>
          </cell>
          <cell r="P155">
            <v>-32.5</v>
          </cell>
        </row>
        <row r="156">
          <cell r="E156">
            <v>4302000100</v>
          </cell>
          <cell r="H156" t="str">
            <v>CLIENTES POR VENTAS DIVERSAS</v>
          </cell>
          <cell r="L156">
            <v>3214035.01</v>
          </cell>
          <cell r="N156">
            <v>3058482.67</v>
          </cell>
          <cell r="P156">
            <v>-32.5</v>
          </cell>
          <cell r="Q156" t="str">
            <v>*4*</v>
          </cell>
        </row>
        <row r="157">
          <cell r="E157" t="str">
            <v>TOTAL EXISTENCIAS</v>
          </cell>
          <cell r="L157">
            <v>1049492.26</v>
          </cell>
          <cell r="N157">
            <v>1161930.69</v>
          </cell>
          <cell r="P157">
            <v>-112438.43</v>
          </cell>
          <cell r="Q157" t="str">
            <v>*3*</v>
          </cell>
        </row>
        <row r="158">
          <cell r="E158" t="str">
            <v>=================</v>
          </cell>
          <cell r="L158">
            <v>11131500.039999999</v>
          </cell>
          <cell r="N158">
            <v>12606416.369999999</v>
          </cell>
          <cell r="P158">
            <v>-1474916.33</v>
          </cell>
        </row>
        <row r="159">
          <cell r="E159" t="str">
            <v>..........................................</v>
          </cell>
        </row>
        <row r="160">
          <cell r="E160" t="str">
            <v>DEUDORES</v>
          </cell>
        </row>
        <row r="161">
          <cell r="E161" t="str">
            <v>========</v>
          </cell>
        </row>
        <row r="162">
          <cell r="E162" t="str">
            <v>CLIENTES POR VENTA Y PRESTACIÓN DE SERVICIOS</v>
          </cell>
          <cell r="P162">
            <v>67.2</v>
          </cell>
        </row>
        <row r="163">
          <cell r="E163" t="str">
            <v>430 Clientes</v>
          </cell>
          <cell r="H163" t="str">
            <v>CLIENTES EMPRESAS DEL GRUPO</v>
          </cell>
          <cell r="L163">
            <v>525893659.52999997</v>
          </cell>
          <cell r="N163">
            <v>538623915.25</v>
          </cell>
          <cell r="P163">
            <v>67.2</v>
          </cell>
          <cell r="Q163" t="str">
            <v>*4*</v>
          </cell>
        </row>
        <row r="164">
          <cell r="E164">
            <v>4300010100</v>
          </cell>
          <cell r="H164" t="str">
            <v>SISTEMA GESTION CLIENTES Nº 1</v>
          </cell>
          <cell r="L164">
            <v>8900264.0099999998</v>
          </cell>
          <cell r="N164">
            <v>7827979.6900000004</v>
          </cell>
          <cell r="P164">
            <v>1072284.32</v>
          </cell>
          <cell r="Q164" t="str">
            <v>*3*</v>
          </cell>
        </row>
        <row r="165">
          <cell r="E165">
            <v>4300010112</v>
          </cell>
          <cell r="H165" t="str">
            <v>COMPLEMENTARIA SISTEMA GESTION CLIENTES</v>
          </cell>
          <cell r="L165">
            <v>5878.92</v>
          </cell>
          <cell r="N165">
            <v>5816.14</v>
          </cell>
          <cell r="P165">
            <v>62.78</v>
          </cell>
        </row>
        <row r="166">
          <cell r="E166">
            <v>4300019000</v>
          </cell>
          <cell r="H166" t="str">
            <v>RECAUDACION A LIQUIDAR G.C. Nº 1</v>
          </cell>
          <cell r="L166">
            <v>73470.84</v>
          </cell>
          <cell r="N166">
            <v>73434.2</v>
          </cell>
          <cell r="P166">
            <v>36.64</v>
          </cell>
        </row>
        <row r="167">
          <cell r="E167">
            <v>4301050100</v>
          </cell>
          <cell r="H167" t="str">
            <v>CLIENTES MERCADO INDUSTRIAL G.C. Nº 5</v>
          </cell>
          <cell r="L167">
            <v>26630.55</v>
          </cell>
          <cell r="N167">
            <v>10235</v>
          </cell>
          <cell r="P167">
            <v>16395.55</v>
          </cell>
          <cell r="Q167" t="str">
            <v>*2*</v>
          </cell>
        </row>
        <row r="168">
          <cell r="E168">
            <v>4302000100</v>
          </cell>
          <cell r="H168" t="str">
            <v>CLIENTES POR VENTAS DIVERSAS</v>
          </cell>
          <cell r="L168">
            <v>5611161.3899999997</v>
          </cell>
          <cell r="N168">
            <v>3214035.01</v>
          </cell>
          <cell r="P168">
            <v>2397126.38</v>
          </cell>
        </row>
        <row r="169">
          <cell r="E169" t="str">
            <v>Total 430 Clientes</v>
          </cell>
          <cell r="L169">
            <v>14617405.710000001</v>
          </cell>
          <cell r="N169">
            <v>11131500.039999999</v>
          </cell>
          <cell r="P169">
            <v>3485905.67</v>
          </cell>
        </row>
        <row r="170">
          <cell r="E170" t="str">
            <v>TOTAL CLIENTES POR VENTA Y PREST. DE SERV.</v>
          </cell>
          <cell r="H170" t="str">
            <v>CUENTAS CORRIENTES CON PERSONAL</v>
          </cell>
          <cell r="L170">
            <v>14617405.710000001</v>
          </cell>
          <cell r="N170">
            <v>11131500.039999999</v>
          </cell>
          <cell r="P170">
            <v>3485905.67</v>
          </cell>
        </row>
        <row r="171">
          <cell r="E171" t="str">
            <v>..........................................</v>
          </cell>
          <cell r="H171" t="str">
            <v>EDUARDO MIRANDA MIRANDA</v>
          </cell>
          <cell r="L171">
            <v>5000</v>
          </cell>
          <cell r="N171">
            <v>5000</v>
          </cell>
          <cell r="P171">
            <v>0</v>
          </cell>
        </row>
        <row r="172">
          <cell r="E172">
            <v>4480000225</v>
          </cell>
          <cell r="H172" t="str">
            <v>ROMAN LEYVA VILLARREAL</v>
          </cell>
          <cell r="L172">
            <v>1100</v>
          </cell>
          <cell r="N172">
            <v>1100</v>
          </cell>
          <cell r="P172">
            <v>0</v>
          </cell>
        </row>
        <row r="173">
          <cell r="E173" t="str">
            <v>SOCIEDADES DEL GRUPO DEUDORES</v>
          </cell>
          <cell r="H173" t="str">
            <v>GRISELDA ROSARIO GALINDO LOPEZ</v>
          </cell>
          <cell r="L173">
            <v>9500</v>
          </cell>
          <cell r="N173">
            <v>9500</v>
          </cell>
          <cell r="P173">
            <v>0</v>
          </cell>
        </row>
        <row r="174">
          <cell r="E174" t="str">
            <v>432 Clientes empresas del grupo</v>
          </cell>
          <cell r="H174" t="str">
            <v>EDUARDO ESCAMILLA VILLARREAL</v>
          </cell>
          <cell r="L174">
            <v>2500</v>
          </cell>
          <cell r="N174">
            <v>2500</v>
          </cell>
          <cell r="P174">
            <v>-21</v>
          </cell>
        </row>
        <row r="175">
          <cell r="E175">
            <v>4320000100</v>
          </cell>
          <cell r="H175" t="str">
            <v>CLIENTES EMPRESAS DEL GRUPO</v>
          </cell>
          <cell r="L175">
            <v>510488983.10000002</v>
          </cell>
          <cell r="N175">
            <v>525893659.52999997</v>
          </cell>
          <cell r="P175">
            <v>-15404676.43</v>
          </cell>
        </row>
        <row r="176">
          <cell r="E176" t="str">
            <v>Total 432 Clientes empresas del grupo</v>
          </cell>
          <cell r="H176" t="str">
            <v>JAVIER FERNANDEZ GONZALEZ</v>
          </cell>
          <cell r="L176">
            <v>510488983.10000002</v>
          </cell>
          <cell r="N176">
            <v>525893659.52999997</v>
          </cell>
          <cell r="P176">
            <v>-15404676.43</v>
          </cell>
        </row>
        <row r="177">
          <cell r="E177" t="str">
            <v>TOTAL SOCIEDADES DEL GRUPO DEUDORES</v>
          </cell>
          <cell r="H177" t="str">
            <v>JUAN N. TREJO AGUILAR</v>
          </cell>
          <cell r="L177">
            <v>510488983.10000002</v>
          </cell>
          <cell r="N177">
            <v>525893659.52999997</v>
          </cell>
          <cell r="P177">
            <v>-15404676.43</v>
          </cell>
          <cell r="Q177" t="str">
            <v>*4*</v>
          </cell>
        </row>
        <row r="178">
          <cell r="E178" t="str">
            <v>...................................</v>
          </cell>
          <cell r="H178" t="str">
            <v>MONICA GARZA SALAZAR</v>
          </cell>
          <cell r="L178">
            <v>-9500</v>
          </cell>
          <cell r="N178">
            <v>-9500</v>
          </cell>
          <cell r="P178">
            <v>-19.399999999999999</v>
          </cell>
          <cell r="Q178" t="str">
            <v>*3*</v>
          </cell>
        </row>
        <row r="179">
          <cell r="E179">
            <v>4480001025</v>
          </cell>
          <cell r="H179" t="str">
            <v>ROBERTO ORENCIO ALMAGUER</v>
          </cell>
          <cell r="L179">
            <v>1243</v>
          </cell>
          <cell r="N179">
            <v>1243</v>
          </cell>
          <cell r="P179">
            <v>0</v>
          </cell>
        </row>
        <row r="180">
          <cell r="E180" t="str">
            <v>DEUDORES VARIOS</v>
          </cell>
          <cell r="H180" t="str">
            <v>CUENTA MANEJO PERSONAL</v>
          </cell>
          <cell r="L180">
            <v>2880806.78</v>
          </cell>
          <cell r="N180">
            <v>3010957.22</v>
          </cell>
          <cell r="P180">
            <v>-130150.44</v>
          </cell>
        </row>
        <row r="181">
          <cell r="E181" t="str">
            <v>448 Cuentas corrientes varias (deudoras)</v>
          </cell>
          <cell r="H181" t="str">
            <v>VENTAS DE INMOVILIZADO PDTES. DE APLICA</v>
          </cell>
          <cell r="L181">
            <v>1521.53</v>
          </cell>
          <cell r="N181">
            <v>1521.53</v>
          </cell>
          <cell r="P181">
            <v>0</v>
          </cell>
        </row>
        <row r="182">
          <cell r="E182">
            <v>4480000000</v>
          </cell>
          <cell r="H182" t="str">
            <v>CUENTAS CORRIENTES CON PERSONAL</v>
          </cell>
          <cell r="L182">
            <v>14130.26</v>
          </cell>
          <cell r="N182">
            <v>20468.53</v>
          </cell>
          <cell r="P182">
            <v>-6338.27</v>
          </cell>
        </row>
        <row r="183">
          <cell r="E183">
            <v>4480000125</v>
          </cell>
          <cell r="H183" t="str">
            <v>EDUARDO MIRANDA MIRANDA</v>
          </cell>
          <cell r="L183">
            <v>5000</v>
          </cell>
          <cell r="N183">
            <v>5000</v>
          </cell>
          <cell r="P183">
            <v>0</v>
          </cell>
        </row>
        <row r="184">
          <cell r="E184">
            <v>4480000225</v>
          </cell>
          <cell r="H184" t="str">
            <v>ROMAN LEYVA VILLARREAL</v>
          </cell>
          <cell r="L184">
            <v>1100</v>
          </cell>
          <cell r="N184">
            <v>1100</v>
          </cell>
          <cell r="P184">
            <v>0</v>
          </cell>
        </row>
        <row r="185">
          <cell r="E185">
            <v>4480000325</v>
          </cell>
          <cell r="H185" t="str">
            <v>GRISELDA ROSARIO GALINDO LOPEZ</v>
          </cell>
          <cell r="L185">
            <v>9500</v>
          </cell>
          <cell r="N185">
            <v>9500</v>
          </cell>
          <cell r="P185">
            <v>0</v>
          </cell>
          <cell r="Q185" t="str">
            <v>*4*</v>
          </cell>
        </row>
        <row r="186">
          <cell r="E186">
            <v>4480000425</v>
          </cell>
          <cell r="H186" t="str">
            <v>EDUARDO ESCAMILLA VILLARREAL</v>
          </cell>
          <cell r="L186">
            <v>2500</v>
          </cell>
          <cell r="N186">
            <v>2500</v>
          </cell>
          <cell r="P186">
            <v>0</v>
          </cell>
          <cell r="Q186" t="str">
            <v>*3*</v>
          </cell>
        </row>
        <row r="187">
          <cell r="E187">
            <v>4480000525</v>
          </cell>
          <cell r="H187" t="str">
            <v>MAURICIO IBAÑEZ BURGOS</v>
          </cell>
          <cell r="L187">
            <v>3500</v>
          </cell>
          <cell r="N187">
            <v>3500</v>
          </cell>
          <cell r="P187">
            <v>0</v>
          </cell>
        </row>
        <row r="188">
          <cell r="E188">
            <v>4480000625</v>
          </cell>
          <cell r="H188" t="str">
            <v>JAVIER FERNANDEZ GONZALEZ</v>
          </cell>
          <cell r="L188">
            <v>721.85</v>
          </cell>
          <cell r="N188">
            <v>721.85</v>
          </cell>
          <cell r="P188">
            <v>0</v>
          </cell>
        </row>
        <row r="189">
          <cell r="E189">
            <v>4480000825</v>
          </cell>
          <cell r="H189" t="str">
            <v>JUAN N. TREJO AGUILAR</v>
          </cell>
          <cell r="L189">
            <v>-43848</v>
          </cell>
          <cell r="N189">
            <v>-43848</v>
          </cell>
          <cell r="P189">
            <v>0</v>
          </cell>
        </row>
        <row r="190">
          <cell r="E190">
            <v>4480000925</v>
          </cell>
          <cell r="H190" t="str">
            <v>MONICA GARZA SALAZAR</v>
          </cell>
          <cell r="L190">
            <v>-9500</v>
          </cell>
          <cell r="N190">
            <v>-9500</v>
          </cell>
          <cell r="P190">
            <v>0</v>
          </cell>
        </row>
        <row r="191">
          <cell r="E191">
            <v>4480001025</v>
          </cell>
          <cell r="H191" t="str">
            <v>ROBERTO ORENCIO ALMAGUER</v>
          </cell>
          <cell r="L191">
            <v>1243</v>
          </cell>
          <cell r="N191">
            <v>1243</v>
          </cell>
          <cell r="P191">
            <v>0</v>
          </cell>
        </row>
        <row r="192">
          <cell r="E192">
            <v>4480150000</v>
          </cell>
          <cell r="H192" t="str">
            <v>CUENTA MANEJO PERSONAL</v>
          </cell>
          <cell r="L192">
            <v>698202.96</v>
          </cell>
          <cell r="N192">
            <v>2880806.78</v>
          </cell>
          <cell r="P192">
            <v>-2182603.8199999998</v>
          </cell>
        </row>
        <row r="193">
          <cell r="E193">
            <v>4489070000</v>
          </cell>
          <cell r="H193" t="str">
            <v>VENTAS DE INMOVILIZADO PDTES. DE APLICA</v>
          </cell>
          <cell r="L193">
            <v>1521.53</v>
          </cell>
          <cell r="N193">
            <v>1521.53</v>
          </cell>
          <cell r="P193">
            <v>0</v>
          </cell>
        </row>
        <row r="194">
          <cell r="E194">
            <v>4489090000</v>
          </cell>
          <cell r="H194" t="str">
            <v>DIFERENCIAS ALBARANES / FACTURAS</v>
          </cell>
          <cell r="L194">
            <v>-0.32</v>
          </cell>
          <cell r="N194">
            <v>-0.3</v>
          </cell>
          <cell r="P194">
            <v>-0.02</v>
          </cell>
          <cell r="Q194" t="str">
            <v>*4*</v>
          </cell>
        </row>
        <row r="195">
          <cell r="E195" t="str">
            <v>Total 448 Ctas. corrientes varias (deudoras)</v>
          </cell>
          <cell r="L195">
            <v>684071.28</v>
          </cell>
          <cell r="N195">
            <v>2873013.39</v>
          </cell>
          <cell r="P195">
            <v>-2188942.11</v>
          </cell>
          <cell r="Q195" t="str">
            <v>*3*</v>
          </cell>
        </row>
        <row r="196">
          <cell r="E196" t="str">
            <v>449 Cuentas de enlace</v>
          </cell>
          <cell r="H196" t="str">
            <v>ANTICIPOS A PROVEEDORES</v>
          </cell>
          <cell r="L196">
            <v>-2303.13</v>
          </cell>
          <cell r="N196">
            <v>-2303.13</v>
          </cell>
          <cell r="P196">
            <v>0</v>
          </cell>
        </row>
        <row r="197">
          <cell r="E197">
            <v>4490019000</v>
          </cell>
          <cell r="H197" t="str">
            <v>DIFERENCIAS A REGULARIZAR CONTABILIDAD</v>
          </cell>
          <cell r="L197">
            <v>9.2100000000000009</v>
          </cell>
          <cell r="N197">
            <v>4.0599999999999996</v>
          </cell>
          <cell r="P197">
            <v>5.15</v>
          </cell>
        </row>
        <row r="198">
          <cell r="E198" t="str">
            <v>Total 449 Cuentas de enlace</v>
          </cell>
          <cell r="L198">
            <v>9.2100000000000009</v>
          </cell>
          <cell r="N198">
            <v>4.0599999999999996</v>
          </cell>
          <cell r="P198">
            <v>5.15</v>
          </cell>
        </row>
        <row r="199">
          <cell r="E199" t="str">
            <v>555 Partidas pendientes de aplicación</v>
          </cell>
          <cell r="L199">
            <v>3000</v>
          </cell>
          <cell r="N199">
            <v>3000</v>
          </cell>
          <cell r="P199">
            <v>0</v>
          </cell>
        </row>
        <row r="200">
          <cell r="E200">
            <v>5550290000</v>
          </cell>
          <cell r="H200" t="str">
            <v>PAGOS PENDIENTES DE IDENTIFICAR CAJA</v>
          </cell>
          <cell r="L200">
            <v>309964.34999999998</v>
          </cell>
          <cell r="N200">
            <v>259303.23</v>
          </cell>
          <cell r="P200">
            <v>50661.120000000003</v>
          </cell>
        </row>
        <row r="201">
          <cell r="E201" t="str">
            <v>Total 555 Partidas pendientes de aplicación</v>
          </cell>
          <cell r="L201">
            <v>309964.34999999998</v>
          </cell>
          <cell r="N201">
            <v>259303.23</v>
          </cell>
          <cell r="P201">
            <v>50661.120000000003</v>
          </cell>
        </row>
        <row r="202">
          <cell r="E202" t="str">
            <v>TOTAL DEUDORES VARIOS</v>
          </cell>
          <cell r="L202">
            <v>994044.84</v>
          </cell>
          <cell r="N202">
            <v>3132320.68</v>
          </cell>
          <cell r="P202">
            <v>-2138275.8399999999</v>
          </cell>
          <cell r="Q202" t="str">
            <v>*4*</v>
          </cell>
        </row>
        <row r="203">
          <cell r="E203" t="str">
            <v>.....................</v>
          </cell>
          <cell r="Q203" t="str">
            <v>*3*</v>
          </cell>
        </row>
        <row r="205">
          <cell r="E205" t="str">
            <v>ANTICIPOS A ACREEDORES</v>
          </cell>
        </row>
        <row r="206">
          <cell r="E206" t="str">
            <v>407 Anticipos a proveedores</v>
          </cell>
          <cell r="P206">
            <v>4.9000000000000004</v>
          </cell>
          <cell r="Q206" t="str">
            <v>*2*</v>
          </cell>
        </row>
        <row r="207">
          <cell r="E207">
            <v>4070000100</v>
          </cell>
          <cell r="H207" t="str">
            <v>ANTICIPOS A PROVEEDORES</v>
          </cell>
          <cell r="L207">
            <v>-2303.13</v>
          </cell>
          <cell r="N207">
            <v>-2303.13</v>
          </cell>
          <cell r="P207">
            <v>0</v>
          </cell>
        </row>
        <row r="208">
          <cell r="E208">
            <v>4070000112</v>
          </cell>
          <cell r="H208" t="str">
            <v>COMPLEMENTARIA ANTICIPO A PROVEEDORES</v>
          </cell>
          <cell r="L208">
            <v>5303.13</v>
          </cell>
          <cell r="N208">
            <v>5303.13</v>
          </cell>
          <cell r="P208">
            <v>0</v>
          </cell>
        </row>
        <row r="209">
          <cell r="E209" t="str">
            <v>Total 407 Anticipos a proveedores</v>
          </cell>
          <cell r="L209">
            <v>3000</v>
          </cell>
          <cell r="N209">
            <v>3000</v>
          </cell>
          <cell r="P209">
            <v>0</v>
          </cell>
        </row>
        <row r="210">
          <cell r="E210" t="str">
            <v>TOTAL ANTICIPOS A ACREEDORES</v>
          </cell>
          <cell r="L210">
            <v>3000</v>
          </cell>
          <cell r="N210">
            <v>3000</v>
          </cell>
          <cell r="P210">
            <v>0</v>
          </cell>
        </row>
        <row r="211">
          <cell r="E211" t="str">
            <v>............................</v>
          </cell>
          <cell r="H211" t="str">
            <v>COMPLEMENTARIA ANTICIPO DE REMUNERACION</v>
          </cell>
          <cell r="L211">
            <v>-179.4</v>
          </cell>
          <cell r="N211">
            <v>-180.01</v>
          </cell>
          <cell r="P211">
            <v>0.61</v>
          </cell>
        </row>
        <row r="212">
          <cell r="E212" t="str">
            <v>Total 460 Anticipos de remuneraciones</v>
          </cell>
          <cell r="L212">
            <v>-179.4</v>
          </cell>
          <cell r="N212">
            <v>-180.01</v>
          </cell>
          <cell r="P212">
            <v>0.61</v>
          </cell>
        </row>
        <row r="213">
          <cell r="E213" t="str">
            <v>TOTAL DEUDORES</v>
          </cell>
          <cell r="L213">
            <v>526103433.64999998</v>
          </cell>
          <cell r="N213">
            <v>540160480.25</v>
          </cell>
          <cell r="P213">
            <v>-14057046.6</v>
          </cell>
        </row>
        <row r="214">
          <cell r="E214" t="str">
            <v>==============</v>
          </cell>
        </row>
        <row r="215">
          <cell r="E215" t="str">
            <v>ADMINISTRACIONES PÚBLICAS</v>
          </cell>
          <cell r="P215">
            <v>6.8</v>
          </cell>
        </row>
        <row r="216">
          <cell r="E216" t="str">
            <v>OTRO ACTIVO CIRCULANTE NO FINANCIERO</v>
          </cell>
          <cell r="P216">
            <v>6.8</v>
          </cell>
          <cell r="Q216" t="str">
            <v>*5*</v>
          </cell>
        </row>
        <row r="217">
          <cell r="E217" t="str">
            <v>====================================</v>
          </cell>
          <cell r="H217" t="str">
            <v>HACIENDA PUBLICA DEUDOR POR DEVOLUCION</v>
          </cell>
          <cell r="L217">
            <v>4965523.74</v>
          </cell>
          <cell r="N217">
            <v>4965523.74</v>
          </cell>
          <cell r="P217">
            <v>6.8</v>
          </cell>
          <cell r="Q217" t="str">
            <v>*4*</v>
          </cell>
        </row>
        <row r="218">
          <cell r="E218" t="str">
            <v>DEUDORES</v>
          </cell>
          <cell r="L218">
            <v>4965523.74</v>
          </cell>
          <cell r="N218">
            <v>4965523.74</v>
          </cell>
          <cell r="P218">
            <v>0</v>
          </cell>
        </row>
        <row r="219">
          <cell r="E219" t="str">
            <v>472 Hacienda Pública, IVA soportado</v>
          </cell>
        </row>
        <row r="220">
          <cell r="E220" t="str">
            <v>PERSONAL</v>
          </cell>
          <cell r="H220" t="str">
            <v>HACIENDA PUBLICA IVA SOPORTADO AL 15%</v>
          </cell>
          <cell r="L220">
            <v>317366573.5</v>
          </cell>
          <cell r="N220">
            <v>274045971.55000001</v>
          </cell>
          <cell r="P220">
            <v>43320601.950000003</v>
          </cell>
        </row>
        <row r="221">
          <cell r="E221" t="str">
            <v>460 Anticipos de remuneraciones</v>
          </cell>
          <cell r="H221" t="str">
            <v>HACIENDA PUBLICA IVA SOPORTADO AL 10%</v>
          </cell>
          <cell r="L221">
            <v>7468661.4299999997</v>
          </cell>
          <cell r="N221">
            <v>6526456.21</v>
          </cell>
          <cell r="P221">
            <v>136.6</v>
          </cell>
        </row>
        <row r="222">
          <cell r="E222">
            <v>4600000012</v>
          </cell>
          <cell r="H222" t="str">
            <v>COMPLEMENTARIA ANTICIPO DE REMUNERACION</v>
          </cell>
          <cell r="L222">
            <v>-179.89</v>
          </cell>
          <cell r="N222">
            <v>-179.4</v>
          </cell>
          <cell r="P222">
            <v>-0.49</v>
          </cell>
          <cell r="Q222" t="str">
            <v>*5*</v>
          </cell>
        </row>
        <row r="223">
          <cell r="E223" t="str">
            <v>Total 460 Anticipos de remuneraciones</v>
          </cell>
          <cell r="H223" t="str">
            <v>HACIENDA PUBLICA IVA SOPORTADO (DIFERID</v>
          </cell>
          <cell r="L223">
            <v>-179.89</v>
          </cell>
          <cell r="N223">
            <v>-179.4</v>
          </cell>
          <cell r="P223">
            <v>-0.49</v>
          </cell>
        </row>
        <row r="224">
          <cell r="E224" t="str">
            <v>TOTAL PERSONAL</v>
          </cell>
          <cell r="L224">
            <v>-179.89</v>
          </cell>
          <cell r="N224">
            <v>-179.4</v>
          </cell>
          <cell r="P224">
            <v>-0.49</v>
          </cell>
        </row>
        <row r="225">
          <cell r="E225" t="str">
            <v>..............</v>
          </cell>
          <cell r="P225">
            <v>-100</v>
          </cell>
        </row>
        <row r="226">
          <cell r="E226" t="str">
            <v>ADMINISTRACIONES PÚBLICAS</v>
          </cell>
          <cell r="H226" t="str">
            <v>PAGOS A CUENTA IMPTO. SOCIEDADES</v>
          </cell>
          <cell r="L226">
            <v>136817</v>
          </cell>
          <cell r="N226">
            <v>136817</v>
          </cell>
          <cell r="P226">
            <v>-100</v>
          </cell>
        </row>
        <row r="227">
          <cell r="E227" t="str">
            <v>470 Hacienda Pública, deudor varios conceptos</v>
          </cell>
          <cell r="H227" t="str">
            <v>RET.A CUENTA DEL IMPUESTO S/SOCIEDADES</v>
          </cell>
          <cell r="L227">
            <v>41949.79</v>
          </cell>
          <cell r="N227">
            <v>17917.599999999999</v>
          </cell>
          <cell r="P227">
            <v>24032.19</v>
          </cell>
        </row>
        <row r="228">
          <cell r="E228">
            <v>4709000100</v>
          </cell>
          <cell r="H228" t="str">
            <v>HACIENDA PUBLICA DEUDOR POR DEVOLUCION</v>
          </cell>
          <cell r="L228">
            <v>4965523.74</v>
          </cell>
          <cell r="N228">
            <v>4965523.74</v>
          </cell>
          <cell r="P228">
            <v>0</v>
          </cell>
        </row>
        <row r="229">
          <cell r="E229" t="str">
            <v>Total 470 Hac. Públ., deudor varios conceptos</v>
          </cell>
          <cell r="L229">
            <v>4965523.74</v>
          </cell>
          <cell r="N229">
            <v>4965523.74</v>
          </cell>
          <cell r="P229">
            <v>0</v>
          </cell>
        </row>
        <row r="230">
          <cell r="E230" t="str">
            <v>472 Hacienda Pública, IVA soportado</v>
          </cell>
          <cell r="H230" t="str">
            <v>CREDITO FISCAL POR PERDIDAS A COMPENSAR</v>
          </cell>
          <cell r="L230">
            <v>-68024.600000000006</v>
          </cell>
          <cell r="N230">
            <v>-68024.600000000006</v>
          </cell>
          <cell r="P230">
            <v>-90.9</v>
          </cell>
          <cell r="Q230" t="str">
            <v>*5*</v>
          </cell>
        </row>
        <row r="231">
          <cell r="E231">
            <v>4720001000</v>
          </cell>
          <cell r="H231" t="str">
            <v>HACIENDA PUBLICA IVA SOPORTADO AL 15%</v>
          </cell>
          <cell r="L231">
            <v>355292782.73000002</v>
          </cell>
          <cell r="N231">
            <v>317366573.5</v>
          </cell>
          <cell r="P231">
            <v>37926209.229999997</v>
          </cell>
        </row>
        <row r="232">
          <cell r="E232">
            <v>4720001500</v>
          </cell>
          <cell r="H232" t="str">
            <v>HACIENDA PUBLICA IVA SOPORTADO AL 10%</v>
          </cell>
          <cell r="L232">
            <v>8479908.2599999998</v>
          </cell>
          <cell r="N232">
            <v>7468661.4299999997</v>
          </cell>
          <cell r="P232">
            <v>1011246.83</v>
          </cell>
        </row>
        <row r="233">
          <cell r="E233">
            <v>4720002000</v>
          </cell>
          <cell r="H233" t="str">
            <v>HACIENDA PUBLICA IVA SOPORTADO (DIFERID</v>
          </cell>
          <cell r="L233">
            <v>25018333.489999998</v>
          </cell>
          <cell r="N233">
            <v>24725424.16</v>
          </cell>
          <cell r="P233">
            <v>292909.33</v>
          </cell>
          <cell r="Q233" t="str">
            <v>*5*</v>
          </cell>
        </row>
        <row r="234">
          <cell r="E234">
            <v>4720002500</v>
          </cell>
          <cell r="H234" t="str">
            <v>HACIENDA PUBLICA IVA SOPORTADO (DIFERID</v>
          </cell>
          <cell r="L234">
            <v>533425.80000000005</v>
          </cell>
          <cell r="N234">
            <v>672937.19</v>
          </cell>
          <cell r="P234">
            <v>-139511.39000000001</v>
          </cell>
        </row>
        <row r="235">
          <cell r="E235" t="str">
            <v>Total 472 Hacienda Pública, IVA soportado</v>
          </cell>
          <cell r="L235">
            <v>389324450.27999997</v>
          </cell>
          <cell r="N235">
            <v>350233596.27999997</v>
          </cell>
          <cell r="P235">
            <v>39090854</v>
          </cell>
        </row>
        <row r="236">
          <cell r="E236" t="str">
            <v>473 Hac. Públ., retenciones y pagos a cuenta</v>
          </cell>
          <cell r="P236">
            <v>-18.100000000000001</v>
          </cell>
          <cell r="Q236" t="str">
            <v>*5*</v>
          </cell>
        </row>
        <row r="237">
          <cell r="E237">
            <v>4730100500</v>
          </cell>
          <cell r="H237" t="str">
            <v>PAGOS A CUENTA IMPTO. SOCIEDADES</v>
          </cell>
          <cell r="L237">
            <v>136817</v>
          </cell>
          <cell r="N237">
            <v>136817</v>
          </cell>
          <cell r="P237">
            <v>0</v>
          </cell>
          <cell r="Q237" t="str">
            <v>*4*</v>
          </cell>
        </row>
        <row r="238">
          <cell r="E238">
            <v>4730200100</v>
          </cell>
          <cell r="H238" t="str">
            <v>RET.A CUENTA DEL IMPUESTO S/SOCIEDADES</v>
          </cell>
          <cell r="L238">
            <v>87272.12</v>
          </cell>
          <cell r="N238">
            <v>41949.79</v>
          </cell>
          <cell r="P238">
            <v>45322.33</v>
          </cell>
        </row>
        <row r="239">
          <cell r="E239" t="str">
            <v>Total 473 Hac.Públ, retenciones y pagos a cta</v>
          </cell>
          <cell r="L239">
            <v>224089.12</v>
          </cell>
          <cell r="N239">
            <v>178766.79</v>
          </cell>
          <cell r="P239">
            <v>45322.33</v>
          </cell>
          <cell r="Q239" t="str">
            <v>*3*</v>
          </cell>
        </row>
        <row r="240">
          <cell r="E240" t="str">
            <v>4745 Créd. por pérdidas a compensar del ejerc</v>
          </cell>
          <cell r="H240" t="str">
            <v>GASTOS ANTICIPADOS POR PRIMAS DE SEGURO</v>
          </cell>
          <cell r="L240">
            <v>1168689.5</v>
          </cell>
          <cell r="N240">
            <v>1483148.73</v>
          </cell>
          <cell r="P240">
            <v>-314459.23</v>
          </cell>
        </row>
        <row r="241">
          <cell r="E241">
            <v>4745000000</v>
          </cell>
          <cell r="H241" t="str">
            <v>CREDITO FISCAL POR PERDIDAS A COMPENSAR</v>
          </cell>
          <cell r="L241">
            <v>-68024.600000000006</v>
          </cell>
          <cell r="N241">
            <v>-68024.600000000006</v>
          </cell>
          <cell r="P241">
            <v>0</v>
          </cell>
        </row>
        <row r="242">
          <cell r="E242" t="str">
            <v>Total 4745 Créd. pérd. a compensar del ejerc.</v>
          </cell>
          <cell r="L242">
            <v>-68024.600000000006</v>
          </cell>
          <cell r="N242">
            <v>-68024.600000000006</v>
          </cell>
          <cell r="P242">
            <v>0</v>
          </cell>
        </row>
        <row r="243">
          <cell r="E243" t="str">
            <v>TOTAL ADMINISTRACIONES PÚBLICAS</v>
          </cell>
          <cell r="L243">
            <v>394446038.54000002</v>
          </cell>
          <cell r="N243">
            <v>355309862.20999998</v>
          </cell>
          <cell r="P243">
            <v>39136176.329999998</v>
          </cell>
        </row>
        <row r="244">
          <cell r="E244" t="str">
            <v>...............................</v>
          </cell>
        </row>
        <row r="245">
          <cell r="E245" t="str">
            <v>TOTAL DEUDORES</v>
          </cell>
          <cell r="L245">
            <v>394445858.64999998</v>
          </cell>
          <cell r="N245">
            <v>355309682.81</v>
          </cell>
          <cell r="P245">
            <v>39136175.840000004</v>
          </cell>
        </row>
        <row r="246">
          <cell r="E246" t="str">
            <v>TOTAL OTRO ACTIVO CIRCULANTE NO FINANCIERO</v>
          </cell>
          <cell r="L246">
            <v>356478372.31</v>
          </cell>
          <cell r="N246">
            <v>317719404.39999998</v>
          </cell>
          <cell r="P246">
            <v>0.3</v>
          </cell>
          <cell r="Q246" t="str">
            <v>*5*</v>
          </cell>
        </row>
        <row r="247">
          <cell r="E247" t="str">
            <v>==========================================</v>
          </cell>
          <cell r="P247">
            <v>0.3</v>
          </cell>
          <cell r="Q247" t="str">
            <v>*4*</v>
          </cell>
        </row>
        <row r="248">
          <cell r="E248" t="str">
            <v>AJUSTES POR PERIODIFICACIÓN</v>
          </cell>
          <cell r="P248">
            <v>0.3</v>
          </cell>
          <cell r="Q248" t="str">
            <v>*3*</v>
          </cell>
        </row>
        <row r="249">
          <cell r="E249" t="str">
            <v>TESORERÍA</v>
          </cell>
        </row>
        <row r="250">
          <cell r="E250" t="str">
            <v>480 Gastos anticipados</v>
          </cell>
        </row>
        <row r="251">
          <cell r="E251">
            <v>4800000100</v>
          </cell>
          <cell r="H251" t="str">
            <v>GASTOS ANTICIPADOS POR PRIMAS DE SEGURO</v>
          </cell>
          <cell r="L251">
            <v>854230.27</v>
          </cell>
          <cell r="N251">
            <v>1168689.5</v>
          </cell>
          <cell r="P251">
            <v>-314459.23</v>
          </cell>
          <cell r="Q251" t="str">
            <v>*2*</v>
          </cell>
        </row>
        <row r="252">
          <cell r="E252" t="str">
            <v>Total 480 Gastos anticipados</v>
          </cell>
          <cell r="L252">
            <v>854230.27</v>
          </cell>
          <cell r="N252">
            <v>1168689.5</v>
          </cell>
          <cell r="P252">
            <v>-314459.23</v>
          </cell>
        </row>
        <row r="253">
          <cell r="E253">
            <v>5700100025</v>
          </cell>
          <cell r="H253" t="str">
            <v>BLOQ- ADMINISTRACIÓN GNS - Carlos Villa</v>
          </cell>
          <cell r="L253">
            <v>854230.27</v>
          </cell>
          <cell r="N253">
            <v>1168689.5</v>
          </cell>
          <cell r="P253">
            <v>-314459.23</v>
          </cell>
        </row>
        <row r="254">
          <cell r="E254" t="str">
            <v>TOTAL AJUSTES POR PERIODIFICACIÓN</v>
          </cell>
          <cell r="H254" t="str">
            <v>BLOQ- NUEVO LAREDO  -  Jesica Perez</v>
          </cell>
          <cell r="L254">
            <v>854230.27</v>
          </cell>
          <cell r="N254">
            <v>1168689.5</v>
          </cell>
          <cell r="P254">
            <v>-314459.23</v>
          </cell>
        </row>
        <row r="255">
          <cell r="E255">
            <v>5700100225</v>
          </cell>
          <cell r="H255" t="str">
            <v>BLOQ - SALTILLO  -  Patricia Hernandez</v>
          </cell>
          <cell r="L255">
            <v>10000</v>
          </cell>
          <cell r="N255">
            <v>10000</v>
          </cell>
          <cell r="P255">
            <v>0</v>
          </cell>
        </row>
        <row r="256">
          <cell r="E256">
            <v>5700100325</v>
          </cell>
          <cell r="H256" t="str">
            <v>BLOQ-MARTIN GOICOECHEA</v>
          </cell>
          <cell r="L256">
            <v>5000</v>
          </cell>
          <cell r="N256">
            <v>5000</v>
          </cell>
          <cell r="P256">
            <v>0</v>
          </cell>
        </row>
        <row r="257">
          <cell r="E257" t="str">
            <v>TOTAL OTRO ACTIVO CIRCULANTE NO FINANCIERO</v>
          </cell>
          <cell r="H257" t="str">
            <v>BLOQ CENTRO DE GAS TOLUCA  -  Artemio M</v>
          </cell>
          <cell r="L257">
            <v>395300088.92000002</v>
          </cell>
          <cell r="N257">
            <v>356478372.31</v>
          </cell>
          <cell r="P257">
            <v>38821716.609999999</v>
          </cell>
        </row>
        <row r="258">
          <cell r="E258" t="str">
            <v>==========================================</v>
          </cell>
          <cell r="H258" t="str">
            <v>BLOQ-CENTRO DE GAS LEON XOCHITL RANGEL</v>
          </cell>
          <cell r="L258">
            <v>4000</v>
          </cell>
          <cell r="N258">
            <v>4000</v>
          </cell>
          <cell r="P258">
            <v>0</v>
          </cell>
        </row>
        <row r="259">
          <cell r="E259">
            <v>5700100625</v>
          </cell>
          <cell r="H259" t="str">
            <v>BLOQ-CENTRO DE GAS AGS.MARICARMEN ESCUT</v>
          </cell>
          <cell r="L259">
            <v>3000</v>
          </cell>
          <cell r="N259">
            <v>3000</v>
          </cell>
          <cell r="P259">
            <v>0</v>
          </cell>
        </row>
        <row r="260">
          <cell r="E260" t="str">
            <v>TESORERÍA</v>
          </cell>
          <cell r="H260" t="str">
            <v>BLOQ-CENTRO DE GAS CELAYA MARTHA ELENA</v>
          </cell>
          <cell r="L260">
            <v>3000</v>
          </cell>
          <cell r="N260">
            <v>3000</v>
          </cell>
          <cell r="P260">
            <v>0</v>
          </cell>
        </row>
        <row r="261">
          <cell r="E261" t="str">
            <v>=========</v>
          </cell>
          <cell r="H261" t="str">
            <v>BLOQ-CENTRO DE GAS SLP MAYRA HERNANDEZ</v>
          </cell>
          <cell r="L261">
            <v>3000</v>
          </cell>
          <cell r="N261">
            <v>3000</v>
          </cell>
          <cell r="P261">
            <v>0</v>
          </cell>
        </row>
        <row r="262">
          <cell r="E262" t="str">
            <v>CAJAS</v>
          </cell>
          <cell r="H262" t="str">
            <v>BLOQ-CENTRO DE GAS SALAMANCA JOSE A.ENR</v>
          </cell>
          <cell r="L262">
            <v>3000</v>
          </cell>
          <cell r="N262">
            <v>3000</v>
          </cell>
          <cell r="P262">
            <v>0</v>
          </cell>
        </row>
        <row r="263">
          <cell r="E263" t="str">
            <v>570 Caja, pesetas</v>
          </cell>
          <cell r="H263" t="str">
            <v>BLOQ-KALOS SERGIO MALDONADO</v>
          </cell>
          <cell r="L263">
            <v>15000</v>
          </cell>
          <cell r="N263">
            <v>15000</v>
          </cell>
          <cell r="P263">
            <v>0</v>
          </cell>
        </row>
        <row r="264">
          <cell r="E264">
            <v>5700100025</v>
          </cell>
          <cell r="H264" t="str">
            <v>BLOQ- ADMINISTRACIÓN GNS - Carlos Villa</v>
          </cell>
          <cell r="L264">
            <v>10000</v>
          </cell>
          <cell r="N264">
            <v>10000</v>
          </cell>
          <cell r="P264">
            <v>0</v>
          </cell>
        </row>
        <row r="265">
          <cell r="E265">
            <v>5700100125</v>
          </cell>
          <cell r="H265" t="str">
            <v>BLOQ- NUEVO LAREDO  -  Jesica Perez</v>
          </cell>
          <cell r="L265">
            <v>10000</v>
          </cell>
          <cell r="N265">
            <v>10000</v>
          </cell>
          <cell r="P265">
            <v>0</v>
          </cell>
        </row>
        <row r="266">
          <cell r="E266">
            <v>5700100225</v>
          </cell>
          <cell r="H266" t="str">
            <v>BLOQ - SALTILLO  -  Patricia Hernandez</v>
          </cell>
          <cell r="L266">
            <v>10000</v>
          </cell>
          <cell r="N266">
            <v>10000</v>
          </cell>
          <cell r="P266">
            <v>0</v>
          </cell>
        </row>
        <row r="267">
          <cell r="E267">
            <v>5700100325</v>
          </cell>
          <cell r="H267" t="str">
            <v>BLOQ-MARTIN GOICOECHEA</v>
          </cell>
          <cell r="L267">
            <v>5000</v>
          </cell>
          <cell r="N267">
            <v>5000</v>
          </cell>
          <cell r="P267">
            <v>0</v>
          </cell>
        </row>
        <row r="268">
          <cell r="E268">
            <v>5700100425</v>
          </cell>
          <cell r="H268" t="str">
            <v>BLOQ CENTRO DE GAS TOLUCA  -  Artemio M</v>
          </cell>
          <cell r="L268">
            <v>5000</v>
          </cell>
          <cell r="N268">
            <v>5000</v>
          </cell>
          <cell r="P268">
            <v>0</v>
          </cell>
        </row>
        <row r="269">
          <cell r="E269">
            <v>5700100525</v>
          </cell>
          <cell r="H269" t="str">
            <v>BLOQ-CENTRO DE GAS LEON XOCHITL RANGEL</v>
          </cell>
          <cell r="L269">
            <v>4000</v>
          </cell>
          <cell r="N269">
            <v>4000</v>
          </cell>
          <cell r="P269">
            <v>0</v>
          </cell>
        </row>
        <row r="270">
          <cell r="E270">
            <v>5700100625</v>
          </cell>
          <cell r="H270" t="str">
            <v>BLOQ-CENTRO DE GAS AGS.MARICARMEN ESCUT</v>
          </cell>
          <cell r="L270">
            <v>3000</v>
          </cell>
          <cell r="N270">
            <v>3000</v>
          </cell>
          <cell r="P270">
            <v>0</v>
          </cell>
          <cell r="Q270" t="str">
            <v>*4*</v>
          </cell>
        </row>
        <row r="271">
          <cell r="E271">
            <v>5700100725</v>
          </cell>
          <cell r="H271" t="str">
            <v>BLOQ-CENTRO DE GAS CELAYA MARTHA ELENA</v>
          </cell>
          <cell r="L271">
            <v>3000</v>
          </cell>
          <cell r="N271">
            <v>3000</v>
          </cell>
          <cell r="P271">
            <v>0</v>
          </cell>
          <cell r="Q271" t="str">
            <v>*3*</v>
          </cell>
        </row>
        <row r="272">
          <cell r="E272">
            <v>5700100825</v>
          </cell>
          <cell r="H272" t="str">
            <v>BLOQ-CENTRO DE GAS SLP MAYRA HERNANDEZ</v>
          </cell>
          <cell r="L272">
            <v>3000</v>
          </cell>
          <cell r="N272">
            <v>3000</v>
          </cell>
          <cell r="P272">
            <v>0</v>
          </cell>
        </row>
        <row r="273">
          <cell r="E273">
            <v>5700100925</v>
          </cell>
          <cell r="H273" t="str">
            <v>BLOQ-CENTRO DE GAS SALAMANCA JOSE A.ENR</v>
          </cell>
          <cell r="L273">
            <v>3000</v>
          </cell>
          <cell r="N273">
            <v>3000</v>
          </cell>
          <cell r="P273">
            <v>0</v>
          </cell>
        </row>
        <row r="274">
          <cell r="E274">
            <v>5700101025</v>
          </cell>
          <cell r="H274" t="str">
            <v>BLOQ-KALOS SERGIO MALDONADO</v>
          </cell>
          <cell r="L274">
            <v>15000</v>
          </cell>
          <cell r="N274">
            <v>15000</v>
          </cell>
          <cell r="P274">
            <v>0</v>
          </cell>
        </row>
        <row r="275">
          <cell r="E275">
            <v>5700101125</v>
          </cell>
          <cell r="H275" t="str">
            <v>BLOQ-RUIZ C. ANTONIO VEGA</v>
          </cell>
          <cell r="L275">
            <v>15000</v>
          </cell>
          <cell r="N275">
            <v>15000</v>
          </cell>
          <cell r="P275">
            <v>0</v>
          </cell>
        </row>
        <row r="276">
          <cell r="E276" t="str">
            <v>Total 570 Caja, pesetas</v>
          </cell>
          <cell r="H276" t="str">
            <v>BANORTE COBRANZA  PAGOS  CTA. 154509316</v>
          </cell>
          <cell r="L276">
            <v>86000</v>
          </cell>
          <cell r="N276">
            <v>86000</v>
          </cell>
          <cell r="P276">
            <v>0</v>
          </cell>
        </row>
        <row r="277">
          <cell r="E277" t="str">
            <v>TOTAL CAJAS</v>
          </cell>
          <cell r="H277" t="str">
            <v>BANCO BAJIO DEPOSITO CLIENTES CTA. 3953</v>
          </cell>
          <cell r="L277">
            <v>86000</v>
          </cell>
          <cell r="N277">
            <v>86000</v>
          </cell>
          <cell r="P277">
            <v>0</v>
          </cell>
        </row>
        <row r="278">
          <cell r="E278" t="str">
            <v>...........</v>
          </cell>
          <cell r="H278" t="str">
            <v>BANCO BAJIO DEPOSITO CLIENTES COBROS CT</v>
          </cell>
          <cell r="L278">
            <v>100</v>
          </cell>
          <cell r="N278">
            <v>5792.7</v>
          </cell>
          <cell r="P278">
            <v>-5692.7</v>
          </cell>
        </row>
        <row r="279">
          <cell r="E279" t="str">
            <v>Total 572 Bancos e instit. créd., pesetas</v>
          </cell>
          <cell r="L279">
            <v>-72736.89</v>
          </cell>
          <cell r="N279">
            <v>-97136.27</v>
          </cell>
          <cell r="P279">
            <v>-16.399999999999999</v>
          </cell>
        </row>
        <row r="280">
          <cell r="E280" t="str">
            <v>BANCOS</v>
          </cell>
          <cell r="P280">
            <v>108.4</v>
          </cell>
        </row>
        <row r="281">
          <cell r="E281" t="str">
            <v>572 Bancos e instituciones crédito, pesetas</v>
          </cell>
          <cell r="H281" t="str">
            <v>BBVA BANCOMER USD OPERATIVA CTA. 001085</v>
          </cell>
          <cell r="L281">
            <v>3513812.95</v>
          </cell>
          <cell r="N281">
            <v>3513386.76</v>
          </cell>
          <cell r="P281">
            <v>-64.5</v>
          </cell>
        </row>
        <row r="282">
          <cell r="E282">
            <v>5720101500</v>
          </cell>
          <cell r="H282" t="str">
            <v>BBVA BANCOMER OPERATIVA CTA. 0010254025</v>
          </cell>
          <cell r="L282">
            <v>508160.09</v>
          </cell>
          <cell r="N282">
            <v>793394.53</v>
          </cell>
          <cell r="P282">
            <v>-285234.44</v>
          </cell>
          <cell r="Q282" t="str">
            <v>*4*</v>
          </cell>
        </row>
        <row r="283">
          <cell r="E283">
            <v>5720101507</v>
          </cell>
          <cell r="H283" t="str">
            <v>BBVA BANCOMER COBROS CTA. 00102540258</v>
          </cell>
          <cell r="L283">
            <v>-1665801.34</v>
          </cell>
          <cell r="N283">
            <v>-1541389.99</v>
          </cell>
          <cell r="P283">
            <v>-124411.35</v>
          </cell>
        </row>
        <row r="284">
          <cell r="E284">
            <v>5720101508</v>
          </cell>
          <cell r="H284" t="str">
            <v>BBVA BANCOMER PAGOS CTA. 00102540258</v>
          </cell>
          <cell r="L284">
            <v>44317.03</v>
          </cell>
          <cell r="N284">
            <v>275951.46000000002</v>
          </cell>
          <cell r="P284">
            <v>-231634.43</v>
          </cell>
        </row>
        <row r="285">
          <cell r="E285">
            <v>5720107300</v>
          </cell>
          <cell r="H285" t="str">
            <v>BANORTE COBRANZA  REAL CTA. 154509316</v>
          </cell>
          <cell r="L285">
            <v>9559.17</v>
          </cell>
          <cell r="N285">
            <v>5400.12</v>
          </cell>
          <cell r="P285">
            <v>4159.05</v>
          </cell>
          <cell r="Q285" t="str">
            <v>*4*</v>
          </cell>
        </row>
        <row r="286">
          <cell r="E286">
            <v>5720107307</v>
          </cell>
          <cell r="H286" t="str">
            <v>BANORTE COBRANZA  COBROS  CTA. 15450931</v>
          </cell>
          <cell r="L286">
            <v>130045.59</v>
          </cell>
          <cell r="N286">
            <v>151946.19</v>
          </cell>
          <cell r="P286">
            <v>-21900.6</v>
          </cell>
          <cell r="Q286" t="str">
            <v>*3*</v>
          </cell>
        </row>
        <row r="287">
          <cell r="E287">
            <v>5720107308</v>
          </cell>
          <cell r="H287" t="str">
            <v>BANORTE COBRANZA  PAGOS  CTA. 154509316</v>
          </cell>
          <cell r="L287">
            <v>1439.14</v>
          </cell>
          <cell r="N287">
            <v>1439.14</v>
          </cell>
          <cell r="P287">
            <v>0</v>
          </cell>
        </row>
        <row r="288">
          <cell r="E288">
            <v>5720113200</v>
          </cell>
          <cell r="H288" t="str">
            <v>BANCO BAJIO DEPOSITO CLIENTES CTA. 3953</v>
          </cell>
          <cell r="L288">
            <v>240421.66</v>
          </cell>
          <cell r="N288">
            <v>240421.66</v>
          </cell>
          <cell r="P288">
            <v>0</v>
          </cell>
        </row>
        <row r="289">
          <cell r="E289">
            <v>5720113207</v>
          </cell>
          <cell r="H289" t="str">
            <v>BANCO BAJIO DEPOSITO CLIENTES COBROS CT</v>
          </cell>
          <cell r="L289">
            <v>100</v>
          </cell>
          <cell r="N289">
            <v>100</v>
          </cell>
          <cell r="P289">
            <v>0</v>
          </cell>
          <cell r="Q289" t="str">
            <v>*2*</v>
          </cell>
        </row>
        <row r="290">
          <cell r="E290" t="str">
            <v>Total 572 Bancos e instit. créd., pesetas</v>
          </cell>
          <cell r="L290">
            <v>-731758.66</v>
          </cell>
          <cell r="N290">
            <v>-72736.89</v>
          </cell>
          <cell r="P290">
            <v>-659021.77</v>
          </cell>
        </row>
        <row r="291">
          <cell r="E291" t="str">
            <v>573 Bancos e instit. crédito, moneda extranj.</v>
          </cell>
        </row>
        <row r="292">
          <cell r="E292">
            <v>5730101100</v>
          </cell>
          <cell r="H292" t="str">
            <v>BBVA BANCOMER USD OPERATIVA CTA. 001085</v>
          </cell>
          <cell r="L292">
            <v>2789511.32</v>
          </cell>
          <cell r="N292">
            <v>3513812.95</v>
          </cell>
          <cell r="P292">
            <v>-724301.63</v>
          </cell>
        </row>
        <row r="293">
          <cell r="E293">
            <v>5730101107</v>
          </cell>
          <cell r="H293" t="str">
            <v>BBVA BANCOMER USD COBROS CTA. 001085815</v>
          </cell>
          <cell r="L293">
            <v>-147706.42000000001</v>
          </cell>
          <cell r="N293">
            <v>-158860</v>
          </cell>
          <cell r="P293">
            <v>11153.58</v>
          </cell>
        </row>
        <row r="294">
          <cell r="E294">
            <v>5730101108</v>
          </cell>
          <cell r="H294" t="str">
            <v>BBVA BANCOMER USD PAGOS CTA. 0010858150</v>
          </cell>
          <cell r="L294">
            <v>67741.42</v>
          </cell>
          <cell r="N294">
            <v>67741.42</v>
          </cell>
          <cell r="P294">
            <v>0</v>
          </cell>
        </row>
        <row r="295">
          <cell r="E295">
            <v>5739900012</v>
          </cell>
          <cell r="H295" t="str">
            <v>BBVA COMPLEMENTARIA DLS.CTA.5730901100</v>
          </cell>
          <cell r="L295">
            <v>2908.49</v>
          </cell>
          <cell r="N295">
            <v>2014.54</v>
          </cell>
          <cell r="P295">
            <v>893.95</v>
          </cell>
        </row>
        <row r="296">
          <cell r="E296">
            <v>5739900025</v>
          </cell>
          <cell r="H296" t="str">
            <v>BBVA COMPLEMENTARIA DLS.CTA.5730101100</v>
          </cell>
          <cell r="L296">
            <v>-878.06</v>
          </cell>
          <cell r="N296">
            <v>-2181.81</v>
          </cell>
          <cell r="P296">
            <v>1303.75</v>
          </cell>
        </row>
        <row r="297">
          <cell r="E297" t="str">
            <v>Total 573 Bancos e inst.crédito, mon.extranj.</v>
          </cell>
          <cell r="H297" t="str">
            <v>COMERCIGAS REGIOMONTANA S.A. DE C.V.</v>
          </cell>
          <cell r="L297">
            <v>2711576.75</v>
          </cell>
          <cell r="N297">
            <v>3422527.1</v>
          </cell>
          <cell r="P297">
            <v>-710950.35</v>
          </cell>
        </row>
        <row r="298">
          <cell r="E298" t="str">
            <v>TOTAL BANCOS</v>
          </cell>
          <cell r="H298" t="str">
            <v>HABITERRA MULTISERVICIOS S.A. DE C.V.</v>
          </cell>
          <cell r="L298">
            <v>1979818.09</v>
          </cell>
          <cell r="N298">
            <v>3349790.21</v>
          </cell>
          <cell r="P298">
            <v>-1369972.12</v>
          </cell>
        </row>
        <row r="299">
          <cell r="E299" t="str">
            <v>............</v>
          </cell>
          <cell r="H299" t="str">
            <v>INSTALACIONES MAGA S.A. DE C.V.</v>
          </cell>
          <cell r="L299">
            <v>705506.26</v>
          </cell>
          <cell r="N299">
            <v>705506.26</v>
          </cell>
          <cell r="P299">
            <v>14</v>
          </cell>
        </row>
        <row r="300">
          <cell r="E300">
            <v>5420000325</v>
          </cell>
          <cell r="H300" t="str">
            <v>DESARROLLO DE ENERGIA DE MEXICO S.A. DE</v>
          </cell>
          <cell r="L300">
            <v>578903.73</v>
          </cell>
          <cell r="N300">
            <v>578903.73</v>
          </cell>
          <cell r="P300">
            <v>21.3</v>
          </cell>
        </row>
        <row r="301">
          <cell r="E301" t="str">
            <v>TRANSFERENCIAS EN CURSO</v>
          </cell>
          <cell r="H301" t="str">
            <v>LAUBER INGENIERIA S.A. DE C.V.</v>
          </cell>
          <cell r="L301">
            <v>816164.58</v>
          </cell>
          <cell r="N301">
            <v>816164.58</v>
          </cell>
          <cell r="P301">
            <v>-6.2</v>
          </cell>
        </row>
        <row r="302">
          <cell r="E302" t="str">
            <v>579 Transferencias en curso</v>
          </cell>
          <cell r="H302" t="str">
            <v>ARSEAL CONSTRUCTORA Y COMERCIALIZADORA</v>
          </cell>
          <cell r="L302">
            <v>103247.06</v>
          </cell>
          <cell r="N302">
            <v>109070.56</v>
          </cell>
          <cell r="P302">
            <v>11.8</v>
          </cell>
          <cell r="Q302" t="str">
            <v>*4*</v>
          </cell>
        </row>
        <row r="303">
          <cell r="E303">
            <v>5790040000</v>
          </cell>
          <cell r="H303" t="str">
            <v>CTA. TRANSFERENCIA Y CHEQUES</v>
          </cell>
          <cell r="L303">
            <v>-3447.04</v>
          </cell>
          <cell r="N303">
            <v>0</v>
          </cell>
          <cell r="P303">
            <v>-3447.04</v>
          </cell>
          <cell r="Q303" t="str">
            <v>*3*</v>
          </cell>
        </row>
        <row r="304">
          <cell r="E304" t="str">
            <v>Total 579 Transferencias en curso</v>
          </cell>
          <cell r="L304">
            <v>-3447.04</v>
          </cell>
          <cell r="N304">
            <v>0</v>
          </cell>
          <cell r="P304">
            <v>-3447.04</v>
          </cell>
        </row>
        <row r="305">
          <cell r="E305" t="str">
            <v>TOTAL TRANSFERENCIAS EN CURSO</v>
          </cell>
          <cell r="L305">
            <v>-3447.04</v>
          </cell>
          <cell r="N305">
            <v>0</v>
          </cell>
          <cell r="P305">
            <v>-3447.04</v>
          </cell>
        </row>
        <row r="306">
          <cell r="E306" t="str">
            <v>.............................</v>
          </cell>
          <cell r="P306">
            <v>11.8</v>
          </cell>
          <cell r="Q306" t="str">
            <v>*2*</v>
          </cell>
        </row>
        <row r="307">
          <cell r="E307" t="str">
            <v>TOTAL INVERSIONES FINANCIERAS A CORTO PLAZO</v>
          </cell>
          <cell r="L307">
            <v>3238458.19</v>
          </cell>
          <cell r="N307">
            <v>3244281.69</v>
          </cell>
          <cell r="P307">
            <v>-5823.5</v>
          </cell>
        </row>
        <row r="308">
          <cell r="E308" t="str">
            <v>TOTAL TESORERÍA</v>
          </cell>
          <cell r="L308">
            <v>2062371.05</v>
          </cell>
          <cell r="N308">
            <v>3435790.21</v>
          </cell>
          <cell r="P308">
            <v>-1373419.16</v>
          </cell>
        </row>
        <row r="309">
          <cell r="E309" t="str">
            <v>===============</v>
          </cell>
          <cell r="P309">
            <v>-27</v>
          </cell>
          <cell r="Q309" t="str">
            <v>*1*</v>
          </cell>
        </row>
        <row r="310">
          <cell r="E310" t="str">
            <v>T O T A L   A C T I V O</v>
          </cell>
          <cell r="L310">
            <v>915323253.17999995</v>
          </cell>
          <cell r="N310">
            <v>891563186.60000002</v>
          </cell>
          <cell r="P310">
            <v>23760066.579999998</v>
          </cell>
        </row>
        <row r="311">
          <cell r="E311" t="str">
            <v>INVERSIONES FINANCIERAS A CORTO PLAZO</v>
          </cell>
        </row>
        <row r="312">
          <cell r="E312" t="str">
            <v>=====================================</v>
          </cell>
        </row>
        <row r="313">
          <cell r="E313" t="str">
            <v>OTROS CRÉDITOS</v>
          </cell>
        </row>
        <row r="314">
          <cell r="E314" t="str">
            <v>542 Créditos a corto plazo</v>
          </cell>
        </row>
        <row r="315">
          <cell r="E315">
            <v>5420000025</v>
          </cell>
          <cell r="H315" t="str">
            <v>COMERCIGAS REGIOMONTANA S.A. DE C.V.</v>
          </cell>
          <cell r="I315" t="str">
            <v xml:space="preserve">                 Balance Contable - Estructura México</v>
          </cell>
          <cell r="L315">
            <v>467697.96</v>
          </cell>
          <cell r="N315">
            <v>555851.93999999994</v>
          </cell>
          <cell r="O315" t="str">
            <v>Hora</v>
          </cell>
          <cell r="P315">
            <v>-88153.98</v>
          </cell>
          <cell r="Q315">
            <v>0.39209490740740738</v>
          </cell>
        </row>
        <row r="316">
          <cell r="E316">
            <v>5420000125</v>
          </cell>
          <cell r="H316" t="str">
            <v>HABITERRA MULTISERVICIOS S.A. DE C.V.</v>
          </cell>
          <cell r="L316">
            <v>478784.62</v>
          </cell>
          <cell r="N316">
            <v>478784.62</v>
          </cell>
          <cell r="O316" t="str">
            <v>RFBILA00</v>
          </cell>
          <cell r="P316">
            <v>0</v>
          </cell>
          <cell r="R316" t="str">
            <v>/</v>
          </cell>
        </row>
        <row r="317">
          <cell r="E317">
            <v>5420000225</v>
          </cell>
          <cell r="H317" t="str">
            <v>INSTALACIONES MAGA S.A. DE C.V.</v>
          </cell>
          <cell r="L317">
            <v>705506.26</v>
          </cell>
          <cell r="N317">
            <v>705506.26</v>
          </cell>
          <cell r="P317">
            <v>0</v>
          </cell>
        </row>
        <row r="318">
          <cell r="E318">
            <v>5420000325</v>
          </cell>
          <cell r="F318">
            <v>25</v>
          </cell>
          <cell r="G318" t="str">
            <v>División</v>
          </cell>
          <cell r="H318" t="str">
            <v>DESARROLLO DE ENERGIA DE MEXICO S.A. DE</v>
          </cell>
          <cell r="J318" t="str">
            <v>****</v>
          </cell>
          <cell r="L318">
            <v>578903.73</v>
          </cell>
          <cell r="N318">
            <v>578903.73</v>
          </cell>
          <cell r="O318" t="str">
            <v>Imptes en</v>
          </cell>
          <cell r="P318">
            <v>0</v>
          </cell>
        </row>
        <row r="319">
          <cell r="E319">
            <v>5420000425</v>
          </cell>
          <cell r="H319" t="str">
            <v>LAUBER INGENIERIA S.A. DE C.V.</v>
          </cell>
          <cell r="L319">
            <v>816164.58</v>
          </cell>
          <cell r="N319">
            <v>816164.58</v>
          </cell>
          <cell r="P319">
            <v>0</v>
          </cell>
          <cell r="Q319" t="str">
            <v xml:space="preserve"> Tot</v>
          </cell>
        </row>
        <row r="320">
          <cell r="E320">
            <v>5420000525</v>
          </cell>
          <cell r="H320" t="str">
            <v>ARSEAL CONSTRUCTORA Y COMERCIALIZADORA</v>
          </cell>
          <cell r="K320" t="str">
            <v>..Interv.informe.</v>
          </cell>
          <cell r="L320">
            <v>103247.06</v>
          </cell>
          <cell r="M320" t="str">
            <v>..Comp. periodos</v>
          </cell>
          <cell r="N320">
            <v>103247.06</v>
          </cell>
          <cell r="P320">
            <v>0</v>
          </cell>
          <cell r="Q320" t="str">
            <v>Etapa</v>
          </cell>
        </row>
        <row r="321">
          <cell r="E321" t="str">
            <v>Total 542 Créditos a corto plazo</v>
          </cell>
          <cell r="K321" t="str">
            <v>(08.2004-08.2004)</v>
          </cell>
          <cell r="L321">
            <v>3150304.21</v>
          </cell>
          <cell r="M321" t="str">
            <v>(07.2004-07.2004)</v>
          </cell>
          <cell r="N321">
            <v>3238458.19</v>
          </cell>
          <cell r="P321">
            <v>-88153.98</v>
          </cell>
        </row>
        <row r="322">
          <cell r="E322" t="str">
            <v>TOTAL OTROS CRÉDITOS</v>
          </cell>
          <cell r="L322">
            <v>3150304.21</v>
          </cell>
          <cell r="N322">
            <v>3238458.19</v>
          </cell>
          <cell r="P322">
            <v>-88153.98</v>
          </cell>
        </row>
        <row r="323">
          <cell r="E323" t="str">
            <v>....................</v>
          </cell>
        </row>
        <row r="324">
          <cell r="E324" t="str">
            <v>===========</v>
          </cell>
        </row>
        <row r="325">
          <cell r="E325" t="str">
            <v>TOTAL INVERSIONES FINANCIERAS A CORTO PLAZO</v>
          </cell>
          <cell r="L325">
            <v>3150304.21</v>
          </cell>
          <cell r="N325">
            <v>3238458.19</v>
          </cell>
          <cell r="P325">
            <v>-88153.98</v>
          </cell>
        </row>
        <row r="326">
          <cell r="E326" t="str">
            <v>===========================================</v>
          </cell>
        </row>
        <row r="327">
          <cell r="E327" t="str">
            <v>100 Capital social</v>
          </cell>
        </row>
        <row r="328">
          <cell r="E328" t="str">
            <v>T O T A L   A C T I V O</v>
          </cell>
          <cell r="H328" t="str">
            <v>CAPITAL SOCIAL</v>
          </cell>
          <cell r="L328">
            <v>939015174.48000002</v>
          </cell>
          <cell r="N328">
            <v>915323253.17999995</v>
          </cell>
          <cell r="P328">
            <v>23691921.300000001</v>
          </cell>
        </row>
        <row r="329">
          <cell r="E329" t="str">
            <v>=======================</v>
          </cell>
          <cell r="H329" t="str">
            <v>B10 ACT CAPITAL SOCIAL</v>
          </cell>
          <cell r="L329">
            <v>-3824003.99</v>
          </cell>
          <cell r="N329">
            <v>-3824003.99</v>
          </cell>
          <cell r="P329">
            <v>-1.6</v>
          </cell>
          <cell r="Q329" t="str">
            <v>*3*</v>
          </cell>
        </row>
        <row r="330">
          <cell r="E330" t="str">
            <v>Total 100 Capital social</v>
          </cell>
          <cell r="L330">
            <v>-58874003.990000002</v>
          </cell>
          <cell r="N330">
            <v>-58874003.990000002</v>
          </cell>
          <cell r="P330">
            <v>0</v>
          </cell>
        </row>
        <row r="331">
          <cell r="P331">
            <v>-1.6</v>
          </cell>
          <cell r="Q331" t="str">
            <v>*2*</v>
          </cell>
        </row>
        <row r="332">
          <cell r="E332" t="str">
            <v>TOTAL CAPITAL</v>
          </cell>
          <cell r="L332">
            <v>-58874003.990000002</v>
          </cell>
          <cell r="N332">
            <v>-58874003.990000002</v>
          </cell>
          <cell r="P332">
            <v>0</v>
          </cell>
        </row>
        <row r="333">
          <cell r="E333" t="str">
            <v>=============</v>
          </cell>
          <cell r="I333" t="str">
            <v xml:space="preserve">                 Balance Contable - Estructura México</v>
          </cell>
          <cell r="O333" t="str">
            <v>Hora</v>
          </cell>
          <cell r="Q333">
            <v>0.64174768518518521</v>
          </cell>
        </row>
        <row r="334">
          <cell r="O334" t="str">
            <v>RFBILA00</v>
          </cell>
          <cell r="R334" t="str">
            <v>/</v>
          </cell>
        </row>
        <row r="335">
          <cell r="E335" t="str">
            <v>RESERVAS</v>
          </cell>
        </row>
        <row r="336">
          <cell r="E336" t="str">
            <v>========</v>
          </cell>
          <cell r="F336">
            <v>25</v>
          </cell>
          <cell r="G336" t="str">
            <v>División</v>
          </cell>
          <cell r="J336" t="str">
            <v>****</v>
          </cell>
          <cell r="O336" t="str">
            <v>Imptes en</v>
          </cell>
        </row>
        <row r="337">
          <cell r="E337" t="str">
            <v>RESERVAS</v>
          </cell>
        </row>
        <row r="338">
          <cell r="E338" t="str">
            <v>Textos............................................</v>
          </cell>
          <cell r="K338" t="str">
            <v>..Interv.informe.</v>
          </cell>
          <cell r="M338" t="str">
            <v>..Comp. periodos</v>
          </cell>
          <cell r="P338" t="str">
            <v>.......absolutos</v>
          </cell>
        </row>
        <row r="339">
          <cell r="E339" t="str">
            <v>..................................................</v>
          </cell>
          <cell r="K339" t="str">
            <v>(09.2004-09.2004)</v>
          </cell>
          <cell r="M339" t="str">
            <v>(08.2004-08.2004)</v>
          </cell>
          <cell r="P339" t="str">
            <v>.....Desviación</v>
          </cell>
        </row>
        <row r="340">
          <cell r="E340" t="str">
            <v>129 Pérdidas y ganancias</v>
          </cell>
        </row>
        <row r="341">
          <cell r="E341" t="str">
            <v>P A S I V O</v>
          </cell>
          <cell r="H341" t="str">
            <v>PERDIDAS Y GANANCIAS</v>
          </cell>
          <cell r="L341">
            <v>20804347.969999999</v>
          </cell>
          <cell r="N341">
            <v>20804347.969999999</v>
          </cell>
          <cell r="P341">
            <v>0</v>
          </cell>
          <cell r="Q341" t="str">
            <v>*5*</v>
          </cell>
        </row>
        <row r="342">
          <cell r="E342" t="str">
            <v>===========</v>
          </cell>
          <cell r="L342">
            <v>20804347.969999999</v>
          </cell>
          <cell r="N342">
            <v>20804347.969999999</v>
          </cell>
          <cell r="P342">
            <v>0</v>
          </cell>
        </row>
        <row r="343">
          <cell r="E343" t="str">
            <v>CAPITAL</v>
          </cell>
          <cell r="P343">
            <v>39.700000000000003</v>
          </cell>
        </row>
        <row r="344">
          <cell r="E344" t="str">
            <v>=======</v>
          </cell>
          <cell r="H344" t="str">
            <v>B10 ACT PERDIDAS Y GANANCIAS EJERCS ANT</v>
          </cell>
          <cell r="L344">
            <v>2084913.45</v>
          </cell>
          <cell r="N344">
            <v>2084913.45</v>
          </cell>
          <cell r="P344">
            <v>39.700000000000003</v>
          </cell>
          <cell r="Q344" t="str">
            <v>*5*</v>
          </cell>
        </row>
        <row r="345">
          <cell r="E345" t="str">
            <v>100 Capital social</v>
          </cell>
          <cell r="L345">
            <v>2084913.45</v>
          </cell>
          <cell r="N345">
            <v>2084913.45</v>
          </cell>
          <cell r="P345">
            <v>1.6</v>
          </cell>
          <cell r="Q345" t="str">
            <v>*4*</v>
          </cell>
        </row>
        <row r="346">
          <cell r="E346">
            <v>1000000000</v>
          </cell>
          <cell r="H346" t="str">
            <v>CAPITAL SOCIAL</v>
          </cell>
          <cell r="L346">
            <v>-55050000</v>
          </cell>
          <cell r="N346">
            <v>-55050000</v>
          </cell>
          <cell r="P346">
            <v>0</v>
          </cell>
          <cell r="Q346" t="str">
            <v>*3*</v>
          </cell>
        </row>
        <row r="347">
          <cell r="E347">
            <v>1000095000</v>
          </cell>
          <cell r="H347" t="str">
            <v>B10 ACT CAPITAL SOCIAL</v>
          </cell>
          <cell r="L347">
            <v>-5474306.4699999997</v>
          </cell>
          <cell r="N347">
            <v>-3824003.99</v>
          </cell>
          <cell r="P347">
            <v>-1650302.48</v>
          </cell>
        </row>
        <row r="348">
          <cell r="E348" t="str">
            <v>Total 100 Capital social</v>
          </cell>
          <cell r="L348">
            <v>-60524306.469999999</v>
          </cell>
          <cell r="N348">
            <v>-58874003.990000002</v>
          </cell>
          <cell r="P348">
            <v>-1650302.48</v>
          </cell>
        </row>
        <row r="349">
          <cell r="P349">
            <v>1.6</v>
          </cell>
          <cell r="Q349" t="str">
            <v>*2*</v>
          </cell>
        </row>
        <row r="350">
          <cell r="E350" t="str">
            <v>TOTAL CAPITAL</v>
          </cell>
          <cell r="L350">
            <v>-60524306.469999999</v>
          </cell>
          <cell r="N350">
            <v>-58874003.990000002</v>
          </cell>
          <cell r="P350">
            <v>-1650302.48</v>
          </cell>
        </row>
        <row r="351">
          <cell r="E351" t="str">
            <v>=============</v>
          </cell>
        </row>
        <row r="353">
          <cell r="E353" t="str">
            <v>RESERVAS</v>
          </cell>
        </row>
        <row r="354">
          <cell r="E354" t="str">
            <v>========</v>
          </cell>
          <cell r="P354">
            <v>-2697.4</v>
          </cell>
          <cell r="Q354" t="str">
            <v>*4*</v>
          </cell>
        </row>
        <row r="355">
          <cell r="E355" t="str">
            <v>RESERVAS</v>
          </cell>
          <cell r="L355">
            <v>-13434943.59</v>
          </cell>
          <cell r="N355">
            <v>-16154046.779999999</v>
          </cell>
          <cell r="P355">
            <v>-2697.4</v>
          </cell>
          <cell r="Q355" t="str">
            <v>*3*</v>
          </cell>
        </row>
        <row r="356">
          <cell r="L356">
            <v>-13434943.59</v>
          </cell>
          <cell r="N356">
            <v>-16154046.779999999</v>
          </cell>
          <cell r="P356">
            <v>-2697.4</v>
          </cell>
          <cell r="Q356" t="str">
            <v>*2*</v>
          </cell>
        </row>
        <row r="357">
          <cell r="E357" t="str">
            <v>BENEFICIO D.D.I. AÑO ANTERIOR</v>
          </cell>
          <cell r="L357">
            <v>-13434943.59</v>
          </cell>
          <cell r="N357">
            <v>-16154046.779999999</v>
          </cell>
          <cell r="P357">
            <v>2719103.19</v>
          </cell>
        </row>
        <row r="358">
          <cell r="E358" t="str">
            <v>129 Pérdidas y ganancias</v>
          </cell>
        </row>
        <row r="359">
          <cell r="E359">
            <v>1290000000</v>
          </cell>
          <cell r="H359" t="str">
            <v>PERDIDAS Y GANANCIAS</v>
          </cell>
          <cell r="L359">
            <v>20804347.969999999</v>
          </cell>
          <cell r="N359">
            <v>20804347.969999999</v>
          </cell>
          <cell r="P359">
            <v>0</v>
          </cell>
        </row>
        <row r="360">
          <cell r="E360" t="str">
            <v>Total 129 Pérdidas y Ganancias</v>
          </cell>
          <cell r="L360">
            <v>20804347.969999999</v>
          </cell>
          <cell r="N360">
            <v>20804347.969999999</v>
          </cell>
          <cell r="P360">
            <v>0</v>
          </cell>
        </row>
        <row r="361">
          <cell r="E361" t="str">
            <v>120 Resultados positivos de ejercicios ant.</v>
          </cell>
        </row>
        <row r="362">
          <cell r="E362">
            <v>1200095000</v>
          </cell>
          <cell r="H362" t="str">
            <v>B10 ACT PERDIDAS Y GANANCIAS EJERCS ANT</v>
          </cell>
          <cell r="L362">
            <v>2726524.39</v>
          </cell>
          <cell r="N362">
            <v>2084913.45</v>
          </cell>
          <cell r="P362">
            <v>641610.93999999994</v>
          </cell>
        </row>
        <row r="363">
          <cell r="E363" t="str">
            <v>120 Resultados positivos de ejercicios ant.</v>
          </cell>
          <cell r="L363">
            <v>2726524.39</v>
          </cell>
          <cell r="N363">
            <v>2084913.45</v>
          </cell>
          <cell r="P363">
            <v>641610.93999999994</v>
          </cell>
        </row>
        <row r="364">
          <cell r="E364" t="str">
            <v>TOTAL BENEFICIO D.D.I. AÑO ANTERIOR</v>
          </cell>
          <cell r="L364">
            <v>23530872.359999999</v>
          </cell>
          <cell r="N364">
            <v>22889261.420000002</v>
          </cell>
          <cell r="P364">
            <v>641610.93999999994</v>
          </cell>
        </row>
        <row r="365">
          <cell r="E365" t="str">
            <v>TOTAL RESERVAS</v>
          </cell>
          <cell r="L365">
            <v>23530872.359999999</v>
          </cell>
          <cell r="N365">
            <v>22889261.420000002</v>
          </cell>
          <cell r="P365">
            <v>641610.93999999994</v>
          </cell>
        </row>
        <row r="366">
          <cell r="E366">
            <v>1802100100</v>
          </cell>
          <cell r="H366" t="str">
            <v>FIANZAS RECIBIDAS MERCADO DOMESTICO-COM</v>
          </cell>
          <cell r="L366">
            <v>-3459218.1</v>
          </cell>
          <cell r="N366">
            <v>-4251032.34</v>
          </cell>
          <cell r="P366">
            <v>-4.7</v>
          </cell>
          <cell r="Q366" t="str">
            <v>*5*</v>
          </cell>
        </row>
        <row r="367">
          <cell r="E367" t="str">
            <v>Total 180 Fianzas recibidas a largo plazo</v>
          </cell>
          <cell r="L367">
            <v>-3459218.1</v>
          </cell>
          <cell r="N367">
            <v>-4251032.34</v>
          </cell>
          <cell r="P367">
            <v>-4.7</v>
          </cell>
          <cell r="Q367" t="str">
            <v>*4*</v>
          </cell>
        </row>
        <row r="368">
          <cell r="E368" t="str">
            <v>TOTAL RESERVAS</v>
          </cell>
          <cell r="L368">
            <v>23530872.359999999</v>
          </cell>
          <cell r="N368">
            <v>22889261.420000002</v>
          </cell>
          <cell r="P368">
            <v>641610.93999999994</v>
          </cell>
        </row>
        <row r="369">
          <cell r="E369" t="str">
            <v>==============</v>
          </cell>
          <cell r="P369">
            <v>-4.7</v>
          </cell>
          <cell r="Q369" t="str">
            <v>*3*</v>
          </cell>
        </row>
        <row r="370">
          <cell r="E370" t="str">
            <v>TOTAL OTROS ACREEDORES</v>
          </cell>
          <cell r="L370">
            <v>-3459218.1</v>
          </cell>
          <cell r="N370">
            <v>-4251032.34</v>
          </cell>
          <cell r="P370">
            <v>791814.24</v>
          </cell>
        </row>
        <row r="371">
          <cell r="E371" t="str">
            <v>RESULTADO DEL EJERCICIO DESPUÉS DE IMPUESTOS</v>
          </cell>
        </row>
        <row r="372">
          <cell r="E372" t="str">
            <v>============================================</v>
          </cell>
          <cell r="P372">
            <v>-4.7</v>
          </cell>
          <cell r="Q372" t="str">
            <v>*2*</v>
          </cell>
        </row>
        <row r="373">
          <cell r="E373" t="str">
            <v>TOTAL OTRAS DEUDAS A LARGO PLAZO</v>
          </cell>
          <cell r="L373">
            <v>-14074435.060000001</v>
          </cell>
          <cell r="N373">
            <v>-13434943.59</v>
          </cell>
          <cell r="P373">
            <v>-639491.47</v>
          </cell>
        </row>
        <row r="374">
          <cell r="E374" t="str">
            <v>================================</v>
          </cell>
          <cell r="L374">
            <v>-14074435.060000001</v>
          </cell>
          <cell r="N374">
            <v>-13434943.59</v>
          </cell>
          <cell r="P374">
            <v>-639491.47</v>
          </cell>
        </row>
        <row r="375">
          <cell r="E375" t="str">
            <v>TOTAL RESULT. DEL EJERC. DESPUÉS DE IMPUESTOS</v>
          </cell>
          <cell r="L375">
            <v>-14074435.060000001</v>
          </cell>
          <cell r="N375">
            <v>-13434943.59</v>
          </cell>
          <cell r="P375">
            <v>-639491.47</v>
          </cell>
        </row>
        <row r="376">
          <cell r="E376" t="str">
            <v>=============================================</v>
          </cell>
        </row>
        <row r="377">
          <cell r="E377" t="str">
            <v>========================</v>
          </cell>
        </row>
        <row r="378">
          <cell r="E378" t="str">
            <v>OTRAS DEUDAS A LARGO PLAZO</v>
          </cell>
        </row>
        <row r="379">
          <cell r="E379" t="str">
            <v>==========================</v>
          </cell>
        </row>
        <row r="380">
          <cell r="E380" t="str">
            <v>OTROS ACREEDORES</v>
          </cell>
        </row>
        <row r="381">
          <cell r="E381" t="str">
            <v>4020 Proveedores empresas del grupo, pesetas</v>
          </cell>
          <cell r="P381">
            <v>-4.5999999999999996</v>
          </cell>
        </row>
        <row r="382">
          <cell r="E382" t="str">
            <v>FIANZAS Y DEPÓSITOS RECIBIDOS</v>
          </cell>
          <cell r="H382" t="str">
            <v>PROVEEDORES, EMPRESAS DEL GRUPO</v>
          </cell>
          <cell r="L382">
            <v>-220707772.59999999</v>
          </cell>
          <cell r="N382">
            <v>-207465116.34</v>
          </cell>
          <cell r="P382">
            <v>8.5</v>
          </cell>
        </row>
        <row r="383">
          <cell r="E383" t="str">
            <v>180 Fianzas recibidas a largo plazo</v>
          </cell>
          <cell r="H383" t="str">
            <v>COMPLEMENTARIA PROVEEDORES EMPRESAS DEL</v>
          </cell>
          <cell r="L383">
            <v>-134871.35999999999</v>
          </cell>
          <cell r="N383">
            <v>-135427.68</v>
          </cell>
          <cell r="P383">
            <v>-4.5999999999999996</v>
          </cell>
          <cell r="Q383" t="str">
            <v>*5*</v>
          </cell>
        </row>
        <row r="384">
          <cell r="E384">
            <v>1802100100</v>
          </cell>
          <cell r="H384" t="str">
            <v>FIANZAS RECIBIDAS MERCADO DOMESTICO-COM</v>
          </cell>
          <cell r="L384">
            <v>-3459218.1</v>
          </cell>
          <cell r="N384">
            <v>-3459218.1</v>
          </cell>
          <cell r="P384">
            <v>0</v>
          </cell>
          <cell r="Q384" t="str">
            <v>*4*</v>
          </cell>
        </row>
        <row r="385">
          <cell r="E385" t="str">
            <v>Total 180 Fianzas recibidas a largo plazo</v>
          </cell>
          <cell r="L385">
            <v>-3459218.1</v>
          </cell>
          <cell r="N385">
            <v>-3459218.1</v>
          </cell>
          <cell r="P385">
            <v>0</v>
          </cell>
        </row>
        <row r="386">
          <cell r="E386" t="str">
            <v>TOTAL FIANZAS Y DEPÓSITOS RECIBIDOS</v>
          </cell>
          <cell r="L386">
            <v>-3459218.1</v>
          </cell>
          <cell r="N386">
            <v>-3459218.1</v>
          </cell>
          <cell r="P386">
            <v>0</v>
          </cell>
          <cell r="Q386" t="str">
            <v>*3*</v>
          </cell>
        </row>
        <row r="387">
          <cell r="E387" t="str">
            <v>...................................</v>
          </cell>
          <cell r="L387">
            <v>-220842643.96000001</v>
          </cell>
          <cell r="N387">
            <v>-207600544.02000001</v>
          </cell>
          <cell r="P387">
            <v>-13242099.939999999</v>
          </cell>
        </row>
        <row r="388">
          <cell r="E388" t="str">
            <v>TOTAL OTROS ACREEDORES</v>
          </cell>
          <cell r="L388">
            <v>-3459218.1</v>
          </cell>
          <cell r="N388">
            <v>-3459218.1</v>
          </cell>
          <cell r="P388">
            <v>0</v>
          </cell>
        </row>
        <row r="390">
          <cell r="E390" t="str">
            <v>ACREEDORES COMERCIALES</v>
          </cell>
        </row>
        <row r="391">
          <cell r="E391" t="str">
            <v>TOTAL OTRAS DEUDAS A LARGO PLAZO</v>
          </cell>
          <cell r="L391">
            <v>-3459218.1</v>
          </cell>
          <cell r="N391">
            <v>-3459218.1</v>
          </cell>
          <cell r="P391">
            <v>0</v>
          </cell>
        </row>
        <row r="392">
          <cell r="E392" t="str">
            <v>================================</v>
          </cell>
        </row>
        <row r="393">
          <cell r="E393" t="str">
            <v>4000 Proveedores, pesetas</v>
          </cell>
          <cell r="P393">
            <v>-0.9</v>
          </cell>
        </row>
        <row r="394">
          <cell r="E394" t="str">
            <v>PROVEEDORES Y ACREEDORES</v>
          </cell>
          <cell r="H394" t="str">
            <v>PROVEEDORES</v>
          </cell>
          <cell r="L394">
            <v>-275302342.66000003</v>
          </cell>
          <cell r="N394">
            <v>-301556367.88</v>
          </cell>
          <cell r="P394">
            <v>151</v>
          </cell>
        </row>
        <row r="395">
          <cell r="E395" t="str">
            <v>========================</v>
          </cell>
          <cell r="H395" t="str">
            <v>COMPLEMENTARIA PROVEEDORES</v>
          </cell>
          <cell r="L395">
            <v>-21539.07</v>
          </cell>
          <cell r="N395">
            <v>-21553.61</v>
          </cell>
          <cell r="P395">
            <v>-365.2</v>
          </cell>
        </row>
        <row r="396">
          <cell r="E396" t="str">
            <v>DEUDAS CON EMPRESAS DEL GRUPO Y ASOCIADAS</v>
          </cell>
          <cell r="H396" t="str">
            <v>CONTRATISTAS</v>
          </cell>
          <cell r="L396">
            <v>-1639132.67</v>
          </cell>
          <cell r="N396">
            <v>-1115793.33</v>
          </cell>
          <cell r="P396">
            <v>-523339.34</v>
          </cell>
        </row>
        <row r="397">
          <cell r="E397" t="str">
            <v>4000000Z12</v>
          </cell>
          <cell r="H397" t="str">
            <v>PROVEEDORES CARGA 98</v>
          </cell>
          <cell r="L397">
            <v>-143744.32000000001</v>
          </cell>
          <cell r="N397">
            <v>-143744.32000000001</v>
          </cell>
          <cell r="P397">
            <v>-1.1000000000000001</v>
          </cell>
          <cell r="Q397" t="str">
            <v>*5*</v>
          </cell>
        </row>
        <row r="398">
          <cell r="E398" t="str">
            <v>PROVEEDORES Y ACREEDORES</v>
          </cell>
          <cell r="L398">
            <v>-277106758.72000003</v>
          </cell>
          <cell r="N398">
            <v>-302837459.13999999</v>
          </cell>
          <cell r="P398">
            <v>-1.1000000000000001</v>
          </cell>
          <cell r="Q398" t="str">
            <v>*4*</v>
          </cell>
        </row>
        <row r="399">
          <cell r="E399" t="str">
            <v>4020 Proveedores empresas del grupo, pesetas</v>
          </cell>
          <cell r="L399">
            <v>-277106758.72000003</v>
          </cell>
          <cell r="N399">
            <v>-302837459.13999999</v>
          </cell>
          <cell r="P399">
            <v>25730700.420000002</v>
          </cell>
        </row>
        <row r="400">
          <cell r="E400">
            <v>4020000100</v>
          </cell>
          <cell r="H400" t="str">
            <v>PROVEEDORES, EMPRESAS DEL GRUPO</v>
          </cell>
          <cell r="L400">
            <v>-227095509.09</v>
          </cell>
          <cell r="N400">
            <v>-220707772.59999999</v>
          </cell>
          <cell r="P400">
            <v>-6387736.4900000002</v>
          </cell>
        </row>
        <row r="401">
          <cell r="E401">
            <v>4020000112</v>
          </cell>
          <cell r="H401" t="str">
            <v>COMPLEMENTARIA PROVEEDORES EMPRESAS DEL</v>
          </cell>
          <cell r="L401">
            <v>0</v>
          </cell>
          <cell r="N401">
            <v>-134871.35999999999</v>
          </cell>
          <cell r="P401">
            <v>134871.35999999999</v>
          </cell>
        </row>
        <row r="402">
          <cell r="E402" t="str">
            <v>Total 4020 Proveed. empresas del grupo, ptas.</v>
          </cell>
          <cell r="H402" t="str">
            <v>PROVEED. FRAS. PENDIENTES DE RECIBIR O</v>
          </cell>
          <cell r="L402">
            <v>-227095509.09</v>
          </cell>
          <cell r="N402">
            <v>-220842643.96000001</v>
          </cell>
          <cell r="P402">
            <v>-6252865.1299999999</v>
          </cell>
          <cell r="Q402" t="str">
            <v>*5*</v>
          </cell>
        </row>
        <row r="403">
          <cell r="E403" t="str">
            <v>TOTAL PROVEEDORES Y ACREEDORES</v>
          </cell>
          <cell r="L403">
            <v>-227095509.09</v>
          </cell>
          <cell r="N403">
            <v>-220842643.96000001</v>
          </cell>
          <cell r="P403">
            <v>-6252865.1299999999</v>
          </cell>
          <cell r="Q403" t="str">
            <v>*4*</v>
          </cell>
        </row>
        <row r="404">
          <cell r="E404" t="str">
            <v>..............................</v>
          </cell>
          <cell r="L404">
            <v>-1407648.85</v>
          </cell>
          <cell r="N404">
            <v>-807709.25</v>
          </cell>
          <cell r="P404">
            <v>-599939.6</v>
          </cell>
        </row>
        <row r="405">
          <cell r="E405" t="str">
            <v>TOTAL DEUDAS CON EMPRESAS DEL GRUPO Y ASOC.</v>
          </cell>
          <cell r="L405">
            <v>-227095509.09</v>
          </cell>
          <cell r="N405">
            <v>-220842643.96000001</v>
          </cell>
          <cell r="P405">
            <v>-6252865.1299999999</v>
          </cell>
          <cell r="Q405" t="str">
            <v>*3*</v>
          </cell>
        </row>
        <row r="406">
          <cell r="E406" t="str">
            <v>TOTAL ACREEDORES COMERCIALES</v>
          </cell>
          <cell r="L406">
            <v>-278514407.56999999</v>
          </cell>
          <cell r="N406">
            <v>-303645168.38999999</v>
          </cell>
          <cell r="P406">
            <v>25130760.82</v>
          </cell>
        </row>
        <row r="408">
          <cell r="E408" t="str">
            <v>ACREEDORES COMERCIALES</v>
          </cell>
          <cell r="P408">
            <v>-1.8</v>
          </cell>
          <cell r="Q408" t="str">
            <v>*2*</v>
          </cell>
        </row>
        <row r="409">
          <cell r="E409" t="str">
            <v>TOTAL PROVEEDORES Y ACREEDORES</v>
          </cell>
          <cell r="L409">
            <v>-499357051.52999997</v>
          </cell>
          <cell r="N409">
            <v>-511245712.41000003</v>
          </cell>
          <cell r="P409">
            <v>11888660.880000001</v>
          </cell>
        </row>
        <row r="410">
          <cell r="E410" t="str">
            <v>PROVEEDORES Y ACREEDORES</v>
          </cell>
        </row>
        <row r="411">
          <cell r="E411" t="str">
            <v>4000 Proveedores, pesetas</v>
          </cell>
        </row>
        <row r="412">
          <cell r="E412">
            <v>4000000100</v>
          </cell>
          <cell r="H412" t="str">
            <v>PROVEEDORES</v>
          </cell>
          <cell r="L412">
            <v>-250938941.96000001</v>
          </cell>
          <cell r="N412">
            <v>-275302342.66000003</v>
          </cell>
          <cell r="P412">
            <v>24363400.699999999</v>
          </cell>
        </row>
        <row r="413">
          <cell r="E413">
            <v>4000000112</v>
          </cell>
          <cell r="H413" t="str">
            <v>COMPLEMENTARIA PROVEEDORES</v>
          </cell>
          <cell r="L413">
            <v>-21550.74</v>
          </cell>
          <cell r="N413">
            <v>-21539.07</v>
          </cell>
          <cell r="P413">
            <v>-11.67</v>
          </cell>
        </row>
        <row r="414">
          <cell r="E414">
            <v>4000000500</v>
          </cell>
          <cell r="H414" t="str">
            <v>CONTRATISTAS</v>
          </cell>
          <cell r="L414">
            <v>-1992162.64</v>
          </cell>
          <cell r="N414">
            <v>-1639132.67</v>
          </cell>
          <cell r="P414">
            <v>-353029.97</v>
          </cell>
        </row>
        <row r="415">
          <cell r="E415" t="str">
            <v>4000000Z12</v>
          </cell>
          <cell r="H415" t="str">
            <v>PROVEEDORES CARGA 98</v>
          </cell>
          <cell r="L415">
            <v>-143744.32000000001</v>
          </cell>
          <cell r="N415">
            <v>-143744.32000000001</v>
          </cell>
          <cell r="P415">
            <v>0</v>
          </cell>
        </row>
        <row r="416">
          <cell r="E416" t="str">
            <v>Total 4000 Proveedores, pesetas</v>
          </cell>
          <cell r="L416">
            <v>-253096399.66</v>
          </cell>
          <cell r="N416">
            <v>-277106758.72000003</v>
          </cell>
          <cell r="P416">
            <v>24010359.059999999</v>
          </cell>
        </row>
        <row r="417">
          <cell r="E417" t="str">
            <v>TOTAL PROVEEDORES Y ACREEDORES</v>
          </cell>
          <cell r="L417">
            <v>-253096399.66</v>
          </cell>
          <cell r="N417">
            <v>-277106758.72000003</v>
          </cell>
          <cell r="P417">
            <v>24010359.059999999</v>
          </cell>
        </row>
        <row r="418">
          <cell r="E418" t="str">
            <v>..............................</v>
          </cell>
          <cell r="H418" t="str">
            <v>HACIENDA PUBLICA ACREEDOR POR OTROS CON</v>
          </cell>
          <cell r="L418">
            <v>-36898.550000000003</v>
          </cell>
          <cell r="N418">
            <v>-5024.54</v>
          </cell>
          <cell r="P418" t="str">
            <v>*700.0-</v>
          </cell>
        </row>
        <row r="419">
          <cell r="E419" t="str">
            <v>FACTURAS PENDIENTES DE RECIBIR O FORMALIZAR</v>
          </cell>
          <cell r="H419" t="str">
            <v>IVA RETENIDO A TRANSPORTISTAS</v>
          </cell>
          <cell r="L419">
            <v>-59.97</v>
          </cell>
          <cell r="N419">
            <v>0.03</v>
          </cell>
          <cell r="P419">
            <v>-890.6</v>
          </cell>
        </row>
        <row r="420">
          <cell r="E420">
            <v>4009000000</v>
          </cell>
          <cell r="H420" t="str">
            <v>PROVEED. FRAS. PENDIENTES DE RECIBIR O</v>
          </cell>
          <cell r="L420">
            <v>-1123991.8700000001</v>
          </cell>
          <cell r="N420">
            <v>-1407648.85</v>
          </cell>
          <cell r="P420">
            <v>283656.98</v>
          </cell>
        </row>
        <row r="421">
          <cell r="E421">
            <v>4751002500</v>
          </cell>
          <cell r="H421" t="str">
            <v>I.R.P.F. ARRENDAMIENTOS</v>
          </cell>
          <cell r="L421">
            <v>-1123991.8700000001</v>
          </cell>
          <cell r="N421">
            <v>-1407648.85</v>
          </cell>
          <cell r="P421">
            <v>283656.98</v>
          </cell>
        </row>
        <row r="422">
          <cell r="E422" t="str">
            <v>TOTAL FACTURAS PTES. DE RECIBIR O FORMALIZAR</v>
          </cell>
          <cell r="H422" t="str">
            <v>PREVISION IMPUESTO AL ACTIVO</v>
          </cell>
          <cell r="L422">
            <v>-1123991.8700000001</v>
          </cell>
          <cell r="N422">
            <v>-1407648.85</v>
          </cell>
          <cell r="P422">
            <v>283656.98</v>
          </cell>
        </row>
        <row r="423">
          <cell r="E423" t="str">
            <v>............................................</v>
          </cell>
          <cell r="L423">
            <v>-921178.48</v>
          </cell>
          <cell r="N423">
            <v>-590172.46</v>
          </cell>
          <cell r="P423">
            <v>65.3</v>
          </cell>
          <cell r="Q423" t="str">
            <v>*5*</v>
          </cell>
        </row>
        <row r="424">
          <cell r="E424" t="str">
            <v>TOTAL ACREEDORES COMERCIALES</v>
          </cell>
          <cell r="L424">
            <v>-254220391.53</v>
          </cell>
          <cell r="N424">
            <v>-278514407.56999999</v>
          </cell>
          <cell r="P424">
            <v>24294016.039999999</v>
          </cell>
        </row>
        <row r="425">
          <cell r="E425">
            <v>4770001000</v>
          </cell>
          <cell r="H425" t="str">
            <v>HACIENDA PUBLICA IVA REPERCUTIDO AL 15%</v>
          </cell>
          <cell r="L425">
            <v>-310605865.52999997</v>
          </cell>
          <cell r="N425">
            <v>-269322786.32999998</v>
          </cell>
          <cell r="P425">
            <v>100</v>
          </cell>
        </row>
        <row r="426">
          <cell r="E426">
            <v>4770001500</v>
          </cell>
          <cell r="H426" t="str">
            <v>HACIENDA PUBLICA IVA REPERCUTIDO AL 10%</v>
          </cell>
          <cell r="L426">
            <v>-6837169.2800000003</v>
          </cell>
          <cell r="N426">
            <v>-5885510.3300000001</v>
          </cell>
          <cell r="P426">
            <v>100</v>
          </cell>
        </row>
        <row r="427">
          <cell r="E427" t="str">
            <v>TOTAL PROVEEDORES Y ACREEDORES</v>
          </cell>
          <cell r="H427" t="str">
            <v>HACIENDA PUBLICA IVA REPERCUTIDO (DIFER</v>
          </cell>
          <cell r="L427">
            <v>-481315900.62</v>
          </cell>
          <cell r="N427">
            <v>-499357051.52999997</v>
          </cell>
          <cell r="P427">
            <v>18041150.91</v>
          </cell>
        </row>
        <row r="428">
          <cell r="E428" t="str">
            <v>==============================</v>
          </cell>
          <cell r="H428" t="str">
            <v>HACIENDA PUBLICA IVA REPERCUTIDO (DIFER</v>
          </cell>
          <cell r="L428">
            <v>-567965.89</v>
          </cell>
          <cell r="N428">
            <v>-530043.06000000006</v>
          </cell>
          <cell r="P428">
            <v>73.8</v>
          </cell>
        </row>
        <row r="429">
          <cell r="E429">
            <v>4770003000</v>
          </cell>
          <cell r="H429" t="str">
            <v>HAC.PUBL. IVA DOMESTICO REPERCUTIDO (DI</v>
          </cell>
          <cell r="L429">
            <v>-6585141.4500000002</v>
          </cell>
          <cell r="N429">
            <v>-6391881.8799999999</v>
          </cell>
          <cell r="P429">
            <v>-3.2</v>
          </cell>
        </row>
        <row r="430">
          <cell r="E430" t="str">
            <v>OTRO PASIVO CIRCULANTE NO FINANCIERO</v>
          </cell>
          <cell r="H430" t="str">
            <v>HAC.PUBL. IVA DOMESTICO REPERCUTIDO (DI</v>
          </cell>
          <cell r="L430">
            <v>-53990.29</v>
          </cell>
          <cell r="N430">
            <v>-50390.080000000002</v>
          </cell>
          <cell r="P430">
            <v>-4.5999999999999996</v>
          </cell>
        </row>
        <row r="431">
          <cell r="E431" t="str">
            <v>====================================</v>
          </cell>
          <cell r="L431">
            <v>-362166118.91000003</v>
          </cell>
          <cell r="N431">
            <v>-323337480.04000002</v>
          </cell>
          <cell r="P431">
            <v>85.9</v>
          </cell>
          <cell r="Q431" t="str">
            <v>*5*</v>
          </cell>
        </row>
        <row r="432">
          <cell r="E432" t="str">
            <v>OTRAS DEUDAS NO COMERCIALES</v>
          </cell>
          <cell r="L432">
            <v>-363087297.38999999</v>
          </cell>
          <cell r="N432">
            <v>-323927652.5</v>
          </cell>
          <cell r="P432">
            <v>85.8</v>
          </cell>
          <cell r="Q432" t="str">
            <v>*4*</v>
          </cell>
        </row>
        <row r="433">
          <cell r="E433" t="str">
            <v>...............................</v>
          </cell>
        </row>
        <row r="434">
          <cell r="E434" t="str">
            <v>ADMINISTRACIONES PÚBLICAS</v>
          </cell>
          <cell r="L434">
            <v>-363087297.38999999</v>
          </cell>
          <cell r="N434">
            <v>-323927652.5</v>
          </cell>
          <cell r="P434">
            <v>85.8</v>
          </cell>
          <cell r="Q434" t="str">
            <v>*3*</v>
          </cell>
        </row>
        <row r="435">
          <cell r="E435" t="str">
            <v>475 H.P. acreedor por conceptos fiscales</v>
          </cell>
        </row>
        <row r="436">
          <cell r="E436">
            <v>4750009000</v>
          </cell>
          <cell r="H436" t="str">
            <v>HACIENDA PUBLICA ACREEDOR POR OTROS CON</v>
          </cell>
          <cell r="L436">
            <v>-6780.25</v>
          </cell>
          <cell r="N436">
            <v>-36898.550000000003</v>
          </cell>
          <cell r="P436">
            <v>30118.3</v>
          </cell>
        </row>
        <row r="437">
          <cell r="E437">
            <v>4750010000</v>
          </cell>
          <cell r="H437" t="str">
            <v>IVA RETENIDO A TRANSPORTISTAS</v>
          </cell>
          <cell r="L437">
            <v>0.03</v>
          </cell>
          <cell r="N437">
            <v>-59.97</v>
          </cell>
          <cell r="P437">
            <v>60</v>
          </cell>
          <cell r="Q437" t="str">
            <v>*2*</v>
          </cell>
        </row>
        <row r="438">
          <cell r="E438">
            <v>4751001500</v>
          </cell>
          <cell r="H438" t="str">
            <v>HONORARIOS PROFESIONALES</v>
          </cell>
          <cell r="L438">
            <v>-883.03</v>
          </cell>
          <cell r="N438">
            <v>-1483.03</v>
          </cell>
          <cell r="P438">
            <v>600</v>
          </cell>
        </row>
        <row r="439">
          <cell r="E439">
            <v>4751002500</v>
          </cell>
          <cell r="H439" t="str">
            <v>I.R.P.F. ARRENDAMIENTOS</v>
          </cell>
          <cell r="L439">
            <v>-6020.63</v>
          </cell>
          <cell r="N439">
            <v>-35538.93</v>
          </cell>
          <cell r="P439">
            <v>29518.3</v>
          </cell>
        </row>
        <row r="440">
          <cell r="E440">
            <v>4751100500</v>
          </cell>
          <cell r="H440" t="str">
            <v>RETENCION ISR S/INTERESES</v>
          </cell>
          <cell r="L440">
            <v>-89549.68</v>
          </cell>
          <cell r="N440">
            <v>0</v>
          </cell>
          <cell r="P440">
            <v>-89549.68</v>
          </cell>
          <cell r="Q440" t="str">
            <v>*1*</v>
          </cell>
        </row>
        <row r="441">
          <cell r="E441">
            <v>4752001500</v>
          </cell>
          <cell r="H441" t="str">
            <v>PREVISION IMPUESTO AL ACTIVO</v>
          </cell>
          <cell r="L441">
            <v>-2052433.25</v>
          </cell>
          <cell r="N441">
            <v>-847198</v>
          </cell>
          <cell r="P441">
            <v>-1205235.25</v>
          </cell>
        </row>
        <row r="442">
          <cell r="E442" t="str">
            <v>Total 475 H.P. acreed. por conceptos fiscales</v>
          </cell>
          <cell r="L442">
            <v>-2155666.81</v>
          </cell>
          <cell r="N442">
            <v>-921178.48</v>
          </cell>
          <cell r="P442">
            <v>-1234488.33</v>
          </cell>
        </row>
        <row r="443">
          <cell r="E443" t="str">
            <v>477 Hacienda Pública, IVA repercutido</v>
          </cell>
        </row>
        <row r="444">
          <cell r="E444">
            <v>4770001000</v>
          </cell>
          <cell r="H444" t="str">
            <v>HACIENDA PUBLICA IVA REPERCUTIDO AL 15%</v>
          </cell>
          <cell r="L444">
            <v>-347729584.81</v>
          </cell>
          <cell r="N444">
            <v>-310605865.52999997</v>
          </cell>
          <cell r="P444">
            <v>-37123719.280000001</v>
          </cell>
        </row>
        <row r="445">
          <cell r="E445">
            <v>4770001500</v>
          </cell>
          <cell r="H445" t="str">
            <v>HACIENDA PUBLICA IVA REPERCUTIDO AL 10%</v>
          </cell>
          <cell r="I445" t="str">
            <v xml:space="preserve">                 Balance Contable - Estructura México</v>
          </cell>
          <cell r="L445">
            <v>-7857551.1299999999</v>
          </cell>
          <cell r="N445">
            <v>-6837169.2800000003</v>
          </cell>
          <cell r="O445" t="str">
            <v>Hora</v>
          </cell>
          <cell r="P445">
            <v>-1020381.85</v>
          </cell>
          <cell r="Q445">
            <v>0.39209490740740738</v>
          </cell>
        </row>
        <row r="446">
          <cell r="E446">
            <v>4770002000</v>
          </cell>
          <cell r="H446" t="str">
            <v>HACIENDA PUBLICA IVA REPERCUTIDO (DIFER</v>
          </cell>
          <cell r="L446">
            <v>-38221103.649999999</v>
          </cell>
          <cell r="N446">
            <v>-37515986.469999999</v>
          </cell>
          <cell r="O446" t="str">
            <v>RFBILA00</v>
          </cell>
          <cell r="P446">
            <v>-705117.18</v>
          </cell>
          <cell r="R446" t="str">
            <v>/</v>
          </cell>
        </row>
        <row r="447">
          <cell r="E447">
            <v>4770002500</v>
          </cell>
          <cell r="H447" t="str">
            <v>HACIENDA PUBLICA IVA REPERCUTIDO (DIFER</v>
          </cell>
          <cell r="L447">
            <v>-421364.13</v>
          </cell>
          <cell r="N447">
            <v>-567965.89</v>
          </cell>
          <cell r="P447">
            <v>146601.76</v>
          </cell>
        </row>
        <row r="448">
          <cell r="E448">
            <v>4770003000</v>
          </cell>
          <cell r="F448">
            <v>25</v>
          </cell>
          <cell r="G448" t="str">
            <v>División</v>
          </cell>
          <cell r="H448" t="str">
            <v>HAC.PUBL. IVA DOMESTICO REPERCUTIDO (DI</v>
          </cell>
          <cell r="J448" t="str">
            <v>****</v>
          </cell>
          <cell r="L448">
            <v>-6732464.9000000004</v>
          </cell>
          <cell r="N448">
            <v>-6585141.4500000002</v>
          </cell>
          <cell r="O448" t="str">
            <v>Imptes en</v>
          </cell>
          <cell r="P448">
            <v>-147323.45000000001</v>
          </cell>
        </row>
        <row r="449">
          <cell r="E449">
            <v>4770003500</v>
          </cell>
          <cell r="H449" t="str">
            <v>HAC.PUBL. IVA DOMESTICO REPERCUTIDO (DI</v>
          </cell>
          <cell r="L449">
            <v>-54451.16</v>
          </cell>
          <cell r="N449">
            <v>-53990.29</v>
          </cell>
          <cell r="P449">
            <v>-460.87</v>
          </cell>
        </row>
        <row r="450">
          <cell r="E450" t="str">
            <v>Total 477 Hacienda Pública, IVA repercutido</v>
          </cell>
          <cell r="K450" t="str">
            <v>..Interv.informe.</v>
          </cell>
          <cell r="L450">
            <v>-401016519.77999997</v>
          </cell>
          <cell r="M450" t="str">
            <v>..Comp. periodos</v>
          </cell>
          <cell r="N450">
            <v>-362166118.91000003</v>
          </cell>
          <cell r="P450">
            <v>-38850400.869999997</v>
          </cell>
          <cell r="Q450" t="str">
            <v xml:space="preserve"> Tot</v>
          </cell>
        </row>
        <row r="451">
          <cell r="E451" t="str">
            <v>TOTAL ADMINISTRACIONES PÚBLICAS</v>
          </cell>
          <cell r="K451" t="str">
            <v>(08.2004-08.2004)</v>
          </cell>
          <cell r="L451">
            <v>-403172186.58999997</v>
          </cell>
          <cell r="M451" t="str">
            <v>(07.2004-07.2004)</v>
          </cell>
          <cell r="N451">
            <v>-363087297.38999999</v>
          </cell>
          <cell r="P451">
            <v>-40084889.200000003</v>
          </cell>
          <cell r="Q451" t="str">
            <v>Etapa</v>
          </cell>
        </row>
        <row r="452">
          <cell r="E452" t="str">
            <v>...............................</v>
          </cell>
        </row>
        <row r="453">
          <cell r="E453" t="str">
            <v>TOTAL OTRAS DEUDAS NO COMERCIALES</v>
          </cell>
          <cell r="L453">
            <v>-403172186.58999997</v>
          </cell>
          <cell r="N453">
            <v>-363087297.38999999</v>
          </cell>
          <cell r="P453">
            <v>-40084889.200000003</v>
          </cell>
        </row>
        <row r="454">
          <cell r="E454" t="str">
            <v>= = = = = = = = = = =</v>
          </cell>
        </row>
        <row r="455">
          <cell r="E455" t="str">
            <v>.</v>
          </cell>
        </row>
        <row r="456">
          <cell r="E456" t="str">
            <v>TOTAL OTRO PASIVO CIRCULANTE NO FINANCIERO</v>
          </cell>
          <cell r="L456">
            <v>-403172186.58999997</v>
          </cell>
          <cell r="N456">
            <v>-363087297.38999999</v>
          </cell>
          <cell r="P456">
            <v>-40084889.200000003</v>
          </cell>
        </row>
        <row r="457">
          <cell r="E457" t="str">
            <v>==========================================</v>
          </cell>
        </row>
        <row r="458">
          <cell r="E458" t="str">
            <v>===================</v>
          </cell>
        </row>
        <row r="459">
          <cell r="E459" t="str">
            <v>T O T A L   P A S I V O</v>
          </cell>
          <cell r="L459">
            <v>-939015174.48000002</v>
          </cell>
          <cell r="N459">
            <v>-915323253.17999995</v>
          </cell>
          <cell r="P459">
            <v>-23691921.300000001</v>
          </cell>
        </row>
        <row r="460">
          <cell r="E460" t="str">
            <v>=======================</v>
          </cell>
        </row>
        <row r="461">
          <cell r="E461" t="str">
            <v>70001 Ventas de gas</v>
          </cell>
        </row>
        <row r="462">
          <cell r="E462">
            <v>7000100012</v>
          </cell>
          <cell r="H462" t="str">
            <v>PRECIO ADQUISICIÓN DOMESTICO</v>
          </cell>
          <cell r="L462">
            <v>-881038430.13</v>
          </cell>
          <cell r="N462">
            <v>-784494684.84000003</v>
          </cell>
          <cell r="P462">
            <v>-13.1</v>
          </cell>
        </row>
        <row r="463">
          <cell r="E463">
            <v>7000100512</v>
          </cell>
          <cell r="H463" t="str">
            <v>PRECIO DE ADQUISICIÓN C &lt; 10,000 Gcal</v>
          </cell>
          <cell r="L463">
            <v>-135934581.75999999</v>
          </cell>
          <cell r="N463">
            <v>-120675356.12</v>
          </cell>
          <cell r="P463">
            <v>-13.7</v>
          </cell>
        </row>
        <row r="464">
          <cell r="E464">
            <v>7000102512</v>
          </cell>
          <cell r="H464" t="str">
            <v>PRECIO DE ADQUISICIÓN GC &gt; 10,000 Gcal</v>
          </cell>
          <cell r="I464" t="str">
            <v xml:space="preserve">                 Balance Contable - Estructura México</v>
          </cell>
          <cell r="L464">
            <v>-916830184.98000002</v>
          </cell>
          <cell r="N464">
            <v>-807608772.88999999</v>
          </cell>
          <cell r="O464" t="str">
            <v>Hora</v>
          </cell>
          <cell r="P464">
            <v>-13.1</v>
          </cell>
          <cell r="Q464">
            <v>0.64174768518518521</v>
          </cell>
        </row>
        <row r="465">
          <cell r="E465">
            <v>7000103512</v>
          </cell>
          <cell r="H465" t="str">
            <v>PRECIO DE ADQUISICIÓN GC &lt; 10,000 Gcal</v>
          </cell>
          <cell r="L465">
            <v>-213066923.25999999</v>
          </cell>
          <cell r="N465">
            <v>-188029757.52000001</v>
          </cell>
          <cell r="O465" t="str">
            <v>RFBILA00</v>
          </cell>
          <cell r="P465">
            <v>-13.2</v>
          </cell>
          <cell r="R465" t="str">
            <v>/</v>
          </cell>
        </row>
        <row r="466">
          <cell r="E466">
            <v>7000106512</v>
          </cell>
          <cell r="H466" t="str">
            <v>PRECIO ADQUISICION GNV</v>
          </cell>
          <cell r="L466">
            <v>-14918477.439999999</v>
          </cell>
          <cell r="N466">
            <v>-14068327.460000001</v>
          </cell>
          <cell r="P466">
            <v>-9.9</v>
          </cell>
        </row>
        <row r="467">
          <cell r="E467" t="str">
            <v>Total 70001 Ventas de gas</v>
          </cell>
          <cell r="F467">
            <v>25</v>
          </cell>
          <cell r="G467" t="str">
            <v>División</v>
          </cell>
          <cell r="J467" t="str">
            <v>****</v>
          </cell>
          <cell r="L467">
            <v>-2161788597.5700002</v>
          </cell>
          <cell r="N467">
            <v>-1914876898.8299999</v>
          </cell>
          <cell r="O467" t="str">
            <v>Imptes en</v>
          </cell>
          <cell r="P467">
            <v>-13.2</v>
          </cell>
          <cell r="Q467" t="str">
            <v>*4*</v>
          </cell>
        </row>
        <row r="468">
          <cell r="E468" t="str">
            <v>TOTAL VENTAS DE GAS</v>
          </cell>
          <cell r="L468">
            <v>-2161788597.5700002</v>
          </cell>
          <cell r="N468">
            <v>-1914876898.8299999</v>
          </cell>
          <cell r="P468">
            <v>-13.2</v>
          </cell>
          <cell r="Q468" t="str">
            <v>*3*</v>
          </cell>
        </row>
        <row r="469">
          <cell r="E469" t="str">
            <v>Textos............................................</v>
          </cell>
          <cell r="K469" t="str">
            <v>..Interv.informe.</v>
          </cell>
          <cell r="M469" t="str">
            <v>..Comp. periodos</v>
          </cell>
          <cell r="P469" t="str">
            <v>.......absolutos</v>
          </cell>
        </row>
        <row r="470">
          <cell r="E470" t="str">
            <v>..................................................</v>
          </cell>
          <cell r="K470" t="str">
            <v>(09.2004-09.2004)</v>
          </cell>
          <cell r="M470" t="str">
            <v>(08.2004-08.2004)</v>
          </cell>
          <cell r="P470" t="str">
            <v>.....Desviación</v>
          </cell>
        </row>
        <row r="471">
          <cell r="E471" t="str">
            <v>OTRAS VENTAS</v>
          </cell>
        </row>
        <row r="472">
          <cell r="E472" t="str">
            <v>CUENTA DE RESULTADOS</v>
          </cell>
        </row>
        <row r="473">
          <cell r="E473" t="str">
            <v>= = = = = = = = = = =</v>
          </cell>
        </row>
        <row r="474">
          <cell r="E474" t="str">
            <v>.</v>
          </cell>
          <cell r="H474" t="str">
            <v>COBERTURA GAS GRANDES CLIENTES</v>
          </cell>
          <cell r="L474">
            <v>150103218.02000001</v>
          </cell>
          <cell r="N474">
            <v>131198175.42</v>
          </cell>
          <cell r="P474">
            <v>-14.5</v>
          </cell>
        </row>
        <row r="475">
          <cell r="E475" t="str">
            <v>.</v>
          </cell>
          <cell r="L475">
            <v>150103218.02000001</v>
          </cell>
          <cell r="N475">
            <v>131198175.42</v>
          </cell>
          <cell r="P475">
            <v>-14.5</v>
          </cell>
          <cell r="Q475" t="str">
            <v>*4*</v>
          </cell>
        </row>
        <row r="476">
          <cell r="E476" t="str">
            <v>INGRESOS OPERATIVOS</v>
          </cell>
          <cell r="P476">
            <v>-14.5</v>
          </cell>
          <cell r="Q476" t="str">
            <v>*3*</v>
          </cell>
        </row>
        <row r="477">
          <cell r="E477" t="str">
            <v>===================</v>
          </cell>
          <cell r="H477" t="str">
            <v>VENTA DE MAQUINAS Y APARATOS GASODOMEST</v>
          </cell>
          <cell r="L477">
            <v>-14281201.710000001</v>
          </cell>
          <cell r="N477">
            <v>-12409425.630000001</v>
          </cell>
          <cell r="P477">
            <v>-1871776.08</v>
          </cell>
        </row>
        <row r="478">
          <cell r="E478" t="str">
            <v>VENTAS DE GAS</v>
          </cell>
          <cell r="L478">
            <v>-14281201.710000001</v>
          </cell>
          <cell r="N478">
            <v>-12409425.630000001</v>
          </cell>
          <cell r="P478">
            <v>-1871776.08</v>
          </cell>
        </row>
        <row r="479">
          <cell r="E479" t="str">
            <v>TOTAL OTRAS VENTAS</v>
          </cell>
          <cell r="L479">
            <v>135822016.31</v>
          </cell>
          <cell r="N479">
            <v>118788749.79000001</v>
          </cell>
          <cell r="P479">
            <v>17033266.52</v>
          </cell>
        </row>
        <row r="480">
          <cell r="E480" t="str">
            <v>70001 Ventas de gas</v>
          </cell>
        </row>
        <row r="481">
          <cell r="E481">
            <v>7000100012</v>
          </cell>
          <cell r="H481" t="str">
            <v>PRECIO ADQUISICIÓN DOMESTICO</v>
          </cell>
          <cell r="L481">
            <v>-968105252.24000001</v>
          </cell>
          <cell r="N481">
            <v>-881038430.13</v>
          </cell>
          <cell r="P481">
            <v>-87066822.109999999</v>
          </cell>
        </row>
        <row r="482">
          <cell r="E482">
            <v>7000100512</v>
          </cell>
          <cell r="H482" t="str">
            <v>PRECIO DE ADQUISICIÓN C &lt; 10,000 Gcal</v>
          </cell>
          <cell r="L482">
            <v>-149958097.13</v>
          </cell>
          <cell r="N482">
            <v>-135934581.75999999</v>
          </cell>
          <cell r="P482">
            <v>-14023515.369999999</v>
          </cell>
        </row>
        <row r="483">
          <cell r="E483">
            <v>7000102512</v>
          </cell>
          <cell r="H483" t="str">
            <v>PRECIO DE ADQUISICIÓN GC &gt; 10,000 Gcal</v>
          </cell>
          <cell r="L483">
            <v>-1011135325.1799999</v>
          </cell>
          <cell r="N483">
            <v>-916830184.98000002</v>
          </cell>
          <cell r="P483">
            <v>-94305140.200000003</v>
          </cell>
          <cell r="Q483" t="str">
            <v>*4*</v>
          </cell>
        </row>
        <row r="484">
          <cell r="E484">
            <v>7000103512</v>
          </cell>
          <cell r="H484" t="str">
            <v>PRECIO DE ADQUISICIÓN GC &lt; 10,000 Gcal</v>
          </cell>
          <cell r="L484">
            <v>-234927537.75999999</v>
          </cell>
          <cell r="N484">
            <v>-213066923.25999999</v>
          </cell>
          <cell r="P484">
            <v>-21860614.5</v>
          </cell>
        </row>
        <row r="485">
          <cell r="E485">
            <v>7000106512</v>
          </cell>
          <cell r="H485" t="str">
            <v>PRECIO ADQUISICION GNV</v>
          </cell>
          <cell r="L485">
            <v>-15697049.279999999</v>
          </cell>
          <cell r="N485">
            <v>-14918477.439999999</v>
          </cell>
          <cell r="P485">
            <v>-778571.84</v>
          </cell>
        </row>
        <row r="486">
          <cell r="E486" t="str">
            <v>Total 70001 Ventas de gas</v>
          </cell>
          <cell r="L486">
            <v>-2379823261.5900002</v>
          </cell>
          <cell r="N486">
            <v>-2161788597.5700002</v>
          </cell>
          <cell r="P486">
            <v>-218034664.02000001</v>
          </cell>
          <cell r="Q486" t="str">
            <v>*4*</v>
          </cell>
        </row>
        <row r="487">
          <cell r="E487" t="str">
            <v>TOTAL VENTAS DE GAS</v>
          </cell>
          <cell r="H487" t="str">
            <v>INGRESOS POR SERVICIOS DIVERSOS</v>
          </cell>
          <cell r="L487">
            <v>-2379823261.5900002</v>
          </cell>
          <cell r="N487">
            <v>-2161788597.5700002</v>
          </cell>
          <cell r="P487">
            <v>-218034664.02000001</v>
          </cell>
          <cell r="Q487" t="str">
            <v>*3*</v>
          </cell>
        </row>
        <row r="488">
          <cell r="E488">
            <v>7590710000</v>
          </cell>
          <cell r="H488" t="str">
            <v>INGRESOS VARIOS</v>
          </cell>
          <cell r="L488">
            <v>-23747553.239999998</v>
          </cell>
          <cell r="N488">
            <v>-20821562.199999999</v>
          </cell>
          <cell r="P488">
            <v>-2925991.04</v>
          </cell>
        </row>
        <row r="489">
          <cell r="L489">
            <v>-24533140.440000001</v>
          </cell>
          <cell r="N489">
            <v>-21214355.800000001</v>
          </cell>
          <cell r="P489">
            <v>-3318784.64</v>
          </cell>
        </row>
        <row r="490">
          <cell r="E490" t="str">
            <v>OTRAS VENTAS</v>
          </cell>
          <cell r="L490">
            <v>-50502607.700000003</v>
          </cell>
          <cell r="N490">
            <v>-43990701.060000002</v>
          </cell>
          <cell r="P490">
            <v>-15</v>
          </cell>
          <cell r="Q490" t="str">
            <v>*2*</v>
          </cell>
        </row>
        <row r="492">
          <cell r="E492" t="str">
            <v>70002 Otras ventas</v>
          </cell>
        </row>
        <row r="493">
          <cell r="E493">
            <v>7000240100</v>
          </cell>
          <cell r="H493" t="str">
            <v>COBERTURA GAS GRANDES CLIENTES</v>
          </cell>
          <cell r="L493">
            <v>154395893.15000001</v>
          </cell>
          <cell r="N493">
            <v>150103218.02000001</v>
          </cell>
          <cell r="P493">
            <v>4292675.13</v>
          </cell>
        </row>
        <row r="494">
          <cell r="E494" t="str">
            <v>Total 70002 Otras ventas</v>
          </cell>
          <cell r="L494">
            <v>154395893.15000001</v>
          </cell>
          <cell r="N494">
            <v>150103218.02000001</v>
          </cell>
          <cell r="P494">
            <v>4292675.13</v>
          </cell>
        </row>
        <row r="495">
          <cell r="E495" t="str">
            <v>70012 Otras ventas a empresas del grupo</v>
          </cell>
        </row>
        <row r="496">
          <cell r="E496">
            <v>7001220000</v>
          </cell>
          <cell r="H496" t="str">
            <v>VENTA DE MAQUINAS Y APARATOS GASODOMEST</v>
          </cell>
          <cell r="L496">
            <v>-16503981.210000001</v>
          </cell>
          <cell r="N496">
            <v>-14281201.710000001</v>
          </cell>
          <cell r="P496">
            <v>-2222779.5</v>
          </cell>
        </row>
        <row r="497">
          <cell r="E497" t="str">
            <v>Total 70012 Otras ventas a empresas del grupo</v>
          </cell>
          <cell r="L497">
            <v>-16503981.210000001</v>
          </cell>
          <cell r="N497">
            <v>-14281201.710000001</v>
          </cell>
          <cell r="P497">
            <v>-2222779.5</v>
          </cell>
        </row>
        <row r="498">
          <cell r="E498" t="str">
            <v>TOTAL OTRAS VENTAS</v>
          </cell>
          <cell r="L498">
            <v>137891911.94</v>
          </cell>
          <cell r="N498">
            <v>135822016.31</v>
          </cell>
          <cell r="P498">
            <v>2069895.63</v>
          </cell>
        </row>
        <row r="499">
          <cell r="P499">
            <v>11.6</v>
          </cell>
        </row>
        <row r="500">
          <cell r="E500" t="str">
            <v>60011 Compras de gas a empr.gr. para distrib.</v>
          </cell>
          <cell r="P500">
            <v>12.4</v>
          </cell>
          <cell r="Q500" t="str">
            <v>*4*</v>
          </cell>
        </row>
        <row r="501">
          <cell r="E501" t="str">
            <v>OTROS INGRESOS DE GESTIÓN</v>
          </cell>
          <cell r="H501" t="str">
            <v>GAS NATURAL DOMESTICO-COMERCIAL</v>
          </cell>
          <cell r="L501">
            <v>1074419174.26</v>
          </cell>
          <cell r="N501">
            <v>952085504.49000001</v>
          </cell>
          <cell r="P501">
            <v>122333669.77</v>
          </cell>
        </row>
        <row r="502">
          <cell r="E502">
            <v>6001120000</v>
          </cell>
          <cell r="H502" t="str">
            <v>GAS NATURAL INDUSTRIAL FIRME</v>
          </cell>
          <cell r="L502">
            <v>1075859128.1500001</v>
          </cell>
          <cell r="N502">
            <v>951875779.32000005</v>
          </cell>
          <cell r="P502">
            <v>123983348.83</v>
          </cell>
        </row>
        <row r="503">
          <cell r="E503" t="str">
            <v>721 Asistencia técnica a terceros</v>
          </cell>
          <cell r="L503">
            <v>2150278302.4099998</v>
          </cell>
          <cell r="N503">
            <v>1903961283.8099999</v>
          </cell>
          <cell r="P503">
            <v>246317018.59999999</v>
          </cell>
          <cell r="Q503" t="str">
            <v>*4*</v>
          </cell>
        </row>
        <row r="504">
          <cell r="E504">
            <v>7210710000</v>
          </cell>
          <cell r="H504" t="str">
            <v>ASISTENCIA TECNICA A TERCEROS</v>
          </cell>
          <cell r="L504">
            <v>-29172411.260000002</v>
          </cell>
          <cell r="N504">
            <v>-25969467.260000002</v>
          </cell>
          <cell r="P504">
            <v>-3202944</v>
          </cell>
          <cell r="Q504" t="str">
            <v>*3*</v>
          </cell>
        </row>
        <row r="505">
          <cell r="E505" t="str">
            <v>Total 721 Asistencia técnica a terceros</v>
          </cell>
          <cell r="H505" t="str">
            <v>GAS NATURAL DOMESTICO-COMERCIAL</v>
          </cell>
          <cell r="L505">
            <v>-29172411.260000002</v>
          </cell>
          <cell r="N505">
            <v>-25969467.260000002</v>
          </cell>
          <cell r="P505">
            <v>-3202944</v>
          </cell>
        </row>
        <row r="506">
          <cell r="E506">
            <v>7590700000</v>
          </cell>
          <cell r="H506" t="str">
            <v>INGRESOS POR SERVICIOS DIVERSOS</v>
          </cell>
          <cell r="L506">
            <v>-1207525.44</v>
          </cell>
          <cell r="N506">
            <v>-785587.19999999995</v>
          </cell>
          <cell r="P506">
            <v>-421938.24</v>
          </cell>
        </row>
        <row r="507">
          <cell r="E507">
            <v>7590710000</v>
          </cell>
          <cell r="H507" t="str">
            <v>INGRESOS VARIOS</v>
          </cell>
          <cell r="L507">
            <v>-26443573.059999999</v>
          </cell>
          <cell r="N507">
            <v>-23747553.239999998</v>
          </cell>
          <cell r="P507">
            <v>-2696019.82</v>
          </cell>
        </row>
        <row r="508">
          <cell r="L508">
            <v>-27651098.5</v>
          </cell>
          <cell r="N508">
            <v>-24533140.440000001</v>
          </cell>
          <cell r="P508">
            <v>-3117958.06</v>
          </cell>
        </row>
        <row r="509">
          <cell r="E509" t="str">
            <v>TOTAL OTROS INGRESOS DE GESTIÓN</v>
          </cell>
          <cell r="L509">
            <v>-56823509.759999998</v>
          </cell>
          <cell r="N509">
            <v>-50502607.700000003</v>
          </cell>
          <cell r="P509">
            <v>-6320902.0599999996</v>
          </cell>
        </row>
        <row r="510">
          <cell r="E510" t="str">
            <v>OTRAS COMPRAS</v>
          </cell>
          <cell r="P510">
            <v>14.6</v>
          </cell>
        </row>
        <row r="512">
          <cell r="E512" t="str">
            <v>TOTAL INGRESOS OPERATIVOS</v>
          </cell>
          <cell r="L512">
            <v>-2298754859.4099998</v>
          </cell>
          <cell r="N512">
            <v>-2076469188.96</v>
          </cell>
          <cell r="P512">
            <v>-222285670.44999999</v>
          </cell>
        </row>
        <row r="513">
          <cell r="E513" t="str">
            <v>=========================</v>
          </cell>
          <cell r="H513" t="str">
            <v>COSTE VENTA DE APARATOS GASODEOMESTICOS</v>
          </cell>
          <cell r="L513">
            <v>9282738.7100000009</v>
          </cell>
          <cell r="N513">
            <v>6693492.6399999997</v>
          </cell>
          <cell r="P513">
            <v>14.5</v>
          </cell>
          <cell r="Q513" t="str">
            <v>*4*</v>
          </cell>
        </row>
        <row r="514">
          <cell r="E514">
            <v>6000240000</v>
          </cell>
          <cell r="H514" t="str">
            <v>COBERTURA GAS DOMESTICO</v>
          </cell>
          <cell r="L514">
            <v>2751111.63</v>
          </cell>
          <cell r="N514">
            <v>1181413.4099999999</v>
          </cell>
          <cell r="P514">
            <v>1569698.22</v>
          </cell>
        </row>
        <row r="515">
          <cell r="E515" t="str">
            <v>GASTOS OPERATIVOS</v>
          </cell>
          <cell r="H515" t="str">
            <v>COBERTURA GAS GRANDES CLIENTES</v>
          </cell>
          <cell r="L515">
            <v>-153266212.69</v>
          </cell>
          <cell r="N515">
            <v>-133419017.40000001</v>
          </cell>
          <cell r="P515">
            <v>5648.6</v>
          </cell>
        </row>
        <row r="516">
          <cell r="E516" t="str">
            <v>=================</v>
          </cell>
          <cell r="H516" t="str">
            <v>COSTE VENTAS VARIAS</v>
          </cell>
          <cell r="L516">
            <v>7788176</v>
          </cell>
          <cell r="N516">
            <v>6623337.7599999998</v>
          </cell>
          <cell r="P516">
            <v>5648.6</v>
          </cell>
          <cell r="Q516" t="str">
            <v>*4*</v>
          </cell>
        </row>
        <row r="517">
          <cell r="E517" t="str">
            <v>COMPRAS DE GAS</v>
          </cell>
          <cell r="L517">
            <v>-133444186.34999999</v>
          </cell>
          <cell r="N517">
            <v>-118920773.59</v>
          </cell>
          <cell r="P517">
            <v>-14523412.76</v>
          </cell>
        </row>
        <row r="518">
          <cell r="E518" t="str">
            <v>60702 Trabajos realizados por otras empresas</v>
          </cell>
          <cell r="P518">
            <v>1.6</v>
          </cell>
        </row>
        <row r="519">
          <cell r="E519" t="str">
            <v>60011 Compras de gas a empr.gr. para distrib.</v>
          </cell>
          <cell r="H519" t="str">
            <v>SERVICIOS POR VENTA E INSTALACION DE AP</v>
          </cell>
          <cell r="L519">
            <v>1738448.31</v>
          </cell>
          <cell r="N519">
            <v>-173163.41</v>
          </cell>
          <cell r="P519">
            <v>1.6</v>
          </cell>
          <cell r="Q519" t="str">
            <v>*4*</v>
          </cell>
        </row>
        <row r="520">
          <cell r="E520">
            <v>6001100000</v>
          </cell>
          <cell r="H520" t="str">
            <v>GAS NATURAL DOMESTICO-COMERCIAL</v>
          </cell>
          <cell r="L520">
            <v>1178811337.01</v>
          </cell>
          <cell r="N520">
            <v>1074419174.26</v>
          </cell>
          <cell r="P520">
            <v>104392162.75</v>
          </cell>
          <cell r="Q520" t="str">
            <v>*3*</v>
          </cell>
        </row>
        <row r="521">
          <cell r="E521">
            <v>6001120000</v>
          </cell>
          <cell r="H521" t="str">
            <v>GAS NATURAL INDUSTRIAL FIRME</v>
          </cell>
          <cell r="L521">
            <v>1185331667.4300001</v>
          </cell>
          <cell r="N521">
            <v>1075859128.1500001</v>
          </cell>
          <cell r="P521">
            <v>109472539.28</v>
          </cell>
        </row>
        <row r="522">
          <cell r="E522" t="str">
            <v>Total 60011 Compras de gas a emp.gr. distrib.</v>
          </cell>
          <cell r="L522">
            <v>2364143004.4400001</v>
          </cell>
          <cell r="N522">
            <v>2150278302.4099998</v>
          </cell>
          <cell r="P522">
            <v>213864702.03</v>
          </cell>
        </row>
        <row r="523">
          <cell r="E523" t="str">
            <v>60111 Compras de gas a empr.gr. para fabric.</v>
          </cell>
        </row>
        <row r="524">
          <cell r="E524">
            <v>6011100000</v>
          </cell>
          <cell r="H524" t="str">
            <v>GAS NATURAL DOMESTICO-COMERCIAL</v>
          </cell>
          <cell r="L524">
            <v>749.35</v>
          </cell>
          <cell r="N524">
            <v>599.23</v>
          </cell>
          <cell r="P524">
            <v>150.12</v>
          </cell>
        </row>
        <row r="525">
          <cell r="E525" t="str">
            <v>Total 60111 Compras de gas a empr.gr. fabric.</v>
          </cell>
          <cell r="L525">
            <v>749.35</v>
          </cell>
          <cell r="N525">
            <v>599.23</v>
          </cell>
          <cell r="P525">
            <v>150.12</v>
          </cell>
        </row>
        <row r="526">
          <cell r="E526" t="str">
            <v>TOTAL COMPRAS DE GAS</v>
          </cell>
          <cell r="L526">
            <v>2364143753.79</v>
          </cell>
          <cell r="N526">
            <v>2150278901.6399999</v>
          </cell>
          <cell r="P526">
            <v>213864852.15000001</v>
          </cell>
        </row>
        <row r="527">
          <cell r="E527">
            <v>6490400500</v>
          </cell>
          <cell r="H527" t="str">
            <v>VESTUARIO</v>
          </cell>
          <cell r="L527">
            <v>4450</v>
          </cell>
          <cell r="N527">
            <v>4450</v>
          </cell>
          <cell r="P527">
            <v>0</v>
          </cell>
        </row>
        <row r="528">
          <cell r="E528">
            <v>6490400800</v>
          </cell>
          <cell r="H528" t="str">
            <v>SELECCION DE PERSONAL</v>
          </cell>
          <cell r="L528">
            <v>2665</v>
          </cell>
          <cell r="N528">
            <v>2665</v>
          </cell>
          <cell r="P528">
            <v>0</v>
          </cell>
        </row>
        <row r="529">
          <cell r="E529" t="str">
            <v>OTRAS COMPRAS</v>
          </cell>
          <cell r="L529">
            <v>7115</v>
          </cell>
          <cell r="N529">
            <v>7115</v>
          </cell>
          <cell r="P529">
            <v>0</v>
          </cell>
        </row>
        <row r="530">
          <cell r="E530" t="str">
            <v>TOTAL GASTOS DE PERSONAL</v>
          </cell>
          <cell r="L530">
            <v>7115</v>
          </cell>
          <cell r="N530">
            <v>7115</v>
          </cell>
          <cell r="P530">
            <v>0</v>
          </cell>
          <cell r="Q530" t="str">
            <v>*4*</v>
          </cell>
        </row>
        <row r="531">
          <cell r="E531" t="str">
            <v>60002 Otras compras</v>
          </cell>
          <cell r="Q531" t="str">
            <v>*3*</v>
          </cell>
        </row>
        <row r="532">
          <cell r="E532">
            <v>6000220000</v>
          </cell>
          <cell r="H532" t="str">
            <v>COSTE VENTA DE APARATOS GASODEOMESTICOS</v>
          </cell>
          <cell r="L532">
            <v>10617792.460000001</v>
          </cell>
          <cell r="N532">
            <v>9282738.7100000009</v>
          </cell>
          <cell r="P532">
            <v>1335053.75</v>
          </cell>
        </row>
        <row r="533">
          <cell r="E533">
            <v>6000240000</v>
          </cell>
          <cell r="H533" t="str">
            <v>COBERTURA GAS DOMESTICO</v>
          </cell>
          <cell r="L533">
            <v>2793778.48</v>
          </cell>
          <cell r="N533">
            <v>2751111.63</v>
          </cell>
          <cell r="P533">
            <v>42666.85</v>
          </cell>
        </row>
        <row r="534">
          <cell r="E534">
            <v>6000240100</v>
          </cell>
          <cell r="H534" t="str">
            <v>COBERTURA GAS GRANDES CLIENTES</v>
          </cell>
          <cell r="L534">
            <v>-157608106.25</v>
          </cell>
          <cell r="N534">
            <v>-153266212.69</v>
          </cell>
          <cell r="P534">
            <v>-4341893.5599999996</v>
          </cell>
        </row>
        <row r="535">
          <cell r="E535">
            <v>6000260000</v>
          </cell>
          <cell r="H535" t="str">
            <v>COSTE VENTAS VARIAS</v>
          </cell>
          <cell r="L535">
            <v>9065462.8200000003</v>
          </cell>
          <cell r="N535">
            <v>7788176</v>
          </cell>
          <cell r="P535">
            <v>1277286.82</v>
          </cell>
        </row>
        <row r="536">
          <cell r="E536" t="str">
            <v>Total 60002 Otras compras</v>
          </cell>
          <cell r="H536" t="str">
            <v>PERMISOS Y TASAS</v>
          </cell>
          <cell r="L536">
            <v>-135131072.49000001</v>
          </cell>
          <cell r="N536">
            <v>-133444186.34999999</v>
          </cell>
          <cell r="P536">
            <v>-1686886.14</v>
          </cell>
        </row>
        <row r="537">
          <cell r="E537" t="str">
            <v>60702 Trabajos realizados por otras empresas</v>
          </cell>
          <cell r="L537">
            <v>7500</v>
          </cell>
          <cell r="N537">
            <v>3000</v>
          </cell>
          <cell r="P537">
            <v>4500</v>
          </cell>
        </row>
        <row r="538">
          <cell r="E538">
            <v>6070200000</v>
          </cell>
          <cell r="H538" t="str">
            <v>SERVICIOS POR VENTA E INSTALACION DE AP</v>
          </cell>
          <cell r="L538">
            <v>2000565.78</v>
          </cell>
          <cell r="N538">
            <v>1738448.31</v>
          </cell>
          <cell r="P538">
            <v>262117.47</v>
          </cell>
          <cell r="Q538" t="str">
            <v>*4*</v>
          </cell>
        </row>
        <row r="539">
          <cell r="E539" t="str">
            <v>Total 60702 Trab. realizados por otras empr.</v>
          </cell>
          <cell r="L539">
            <v>2000565.78</v>
          </cell>
          <cell r="N539">
            <v>1738448.31</v>
          </cell>
          <cell r="P539">
            <v>262117.47</v>
          </cell>
          <cell r="Q539" t="str">
            <v>*3*</v>
          </cell>
        </row>
        <row r="540">
          <cell r="E540" t="str">
            <v>TOTAL OTRAS COMPRAS</v>
          </cell>
          <cell r="L540">
            <v>-133130506.70999999</v>
          </cell>
          <cell r="N540">
            <v>-131705738.04000001</v>
          </cell>
          <cell r="P540">
            <v>-1424768.67</v>
          </cell>
        </row>
        <row r="541">
          <cell r="E541" t="str">
            <v>SERVICIOS EXTERIORES</v>
          </cell>
        </row>
        <row r="543">
          <cell r="E543" t="str">
            <v>GASTOS DE PERSONAL</v>
          </cell>
        </row>
        <row r="544">
          <cell r="E544" t="str">
            <v>62106 Arrendamientos y cánones</v>
          </cell>
        </row>
        <row r="545">
          <cell r="E545" t="str">
            <v>649 Otros gastos sociales</v>
          </cell>
          <cell r="H545" t="str">
            <v>ARRENDAMIENTO EDIFICIOS,LOCALES Y OTRAS</v>
          </cell>
          <cell r="L545">
            <v>5771333.5899999999</v>
          </cell>
          <cell r="N545">
            <v>4901383.3899999997</v>
          </cell>
          <cell r="P545">
            <v>869950.2</v>
          </cell>
        </row>
        <row r="546">
          <cell r="E546">
            <v>6490400500</v>
          </cell>
          <cell r="H546" t="str">
            <v>VESTUARIO</v>
          </cell>
          <cell r="L546">
            <v>4450</v>
          </cell>
          <cell r="N546">
            <v>4450</v>
          </cell>
          <cell r="P546">
            <v>0</v>
          </cell>
        </row>
        <row r="547">
          <cell r="E547">
            <v>6490400800</v>
          </cell>
          <cell r="H547" t="str">
            <v>SELECCION DE PERSONAL</v>
          </cell>
          <cell r="L547">
            <v>2665</v>
          </cell>
          <cell r="N547">
            <v>2665</v>
          </cell>
          <cell r="P547">
            <v>0</v>
          </cell>
        </row>
        <row r="548">
          <cell r="E548" t="str">
            <v>Total 649 Otros gastos sociales</v>
          </cell>
          <cell r="L548">
            <v>7115</v>
          </cell>
          <cell r="N548">
            <v>7115</v>
          </cell>
          <cell r="P548">
            <v>0</v>
          </cell>
          <cell r="Q548" t="str">
            <v>*5*</v>
          </cell>
        </row>
        <row r="549">
          <cell r="E549" t="str">
            <v>TOTAL GASTOS DE PERSONAL</v>
          </cell>
          <cell r="L549">
            <v>7115</v>
          </cell>
          <cell r="N549">
            <v>7115</v>
          </cell>
          <cell r="P549">
            <v>0</v>
          </cell>
          <cell r="Q549" t="str">
            <v>*4*</v>
          </cell>
        </row>
        <row r="550">
          <cell r="E550" t="str">
            <v>....................</v>
          </cell>
        </row>
        <row r="551">
          <cell r="E551" t="str">
            <v>REPARACIÓN Y CONSERVACIÓN</v>
          </cell>
        </row>
        <row r="552">
          <cell r="E552" t="str">
            <v>TRIBUTOS</v>
          </cell>
        </row>
        <row r="553">
          <cell r="E553">
            <v>6220600000</v>
          </cell>
          <cell r="H553" t="str">
            <v>REPARACION EDIFICIOS, LOCALES Y CONSTRU</v>
          </cell>
          <cell r="L553">
            <v>188274.49</v>
          </cell>
          <cell r="N553">
            <v>125319.27</v>
          </cell>
          <cell r="P553">
            <v>17.899999999999999</v>
          </cell>
        </row>
        <row r="554">
          <cell r="E554" t="str">
            <v>631 Otros tributos</v>
          </cell>
          <cell r="H554" t="str">
            <v>REPARACION UTILITARIOS</v>
          </cell>
          <cell r="L554">
            <v>7431.82</v>
          </cell>
          <cell r="N554">
            <v>7431.82</v>
          </cell>
          <cell r="P554">
            <v>0</v>
          </cell>
        </row>
        <row r="555">
          <cell r="E555">
            <v>6310500000</v>
          </cell>
          <cell r="H555" t="str">
            <v>PERMISOS Y TASAS</v>
          </cell>
          <cell r="L555">
            <v>7500</v>
          </cell>
          <cell r="N555">
            <v>7500</v>
          </cell>
          <cell r="P555">
            <v>0</v>
          </cell>
        </row>
        <row r="556">
          <cell r="E556" t="str">
            <v>Total 631 Otros tributos</v>
          </cell>
          <cell r="H556" t="str">
            <v>SOFTWARE INFORMATICO</v>
          </cell>
          <cell r="L556">
            <v>7500</v>
          </cell>
          <cell r="N556">
            <v>7500</v>
          </cell>
          <cell r="P556">
            <v>0</v>
          </cell>
        </row>
        <row r="557">
          <cell r="E557" t="str">
            <v>TOTAL TRIBUTOS</v>
          </cell>
          <cell r="L557">
            <v>7500</v>
          </cell>
          <cell r="N557">
            <v>7500</v>
          </cell>
          <cell r="P557">
            <v>0</v>
          </cell>
        </row>
        <row r="558">
          <cell r="E558" t="str">
            <v>TOTAL REPARACIÓN Y CONSERVACIÓN</v>
          </cell>
          <cell r="L558">
            <v>208557.35</v>
          </cell>
          <cell r="N558">
            <v>141602.13</v>
          </cell>
          <cell r="P558">
            <v>66955.22</v>
          </cell>
        </row>
        <row r="559">
          <cell r="E559" t="str">
            <v>...............................</v>
          </cell>
          <cell r="P559">
            <v>14.4</v>
          </cell>
          <cell r="Q559" t="str">
            <v>*5*</v>
          </cell>
        </row>
        <row r="560">
          <cell r="E560" t="str">
            <v>SERVICIOS EXTERIORES</v>
          </cell>
          <cell r="P560">
            <v>14.4</v>
          </cell>
          <cell r="Q560" t="str">
            <v>*4*</v>
          </cell>
        </row>
        <row r="561">
          <cell r="E561" t="str">
            <v>628 Suministros</v>
          </cell>
        </row>
        <row r="562">
          <cell r="E562" t="str">
            <v>ARRENDAMIENTOS</v>
          </cell>
          <cell r="H562" t="str">
            <v>ELECTRICIDAD</v>
          </cell>
          <cell r="L562">
            <v>56242.29</v>
          </cell>
          <cell r="N562">
            <v>56242.29</v>
          </cell>
          <cell r="P562">
            <v>0</v>
          </cell>
        </row>
        <row r="563">
          <cell r="E563" t="str">
            <v>62106 Arrendamientos y cánones</v>
          </cell>
          <cell r="H563" t="str">
            <v>AGUA</v>
          </cell>
          <cell r="L563">
            <v>1851.83</v>
          </cell>
          <cell r="N563">
            <v>1851.83</v>
          </cell>
          <cell r="P563">
            <v>0</v>
          </cell>
        </row>
        <row r="564">
          <cell r="E564">
            <v>6210610000</v>
          </cell>
          <cell r="H564" t="str">
            <v>ARRENDAMIENTO EDIFICIOS,LOCALES Y OTRAS</v>
          </cell>
          <cell r="L564">
            <v>6533678.6699999999</v>
          </cell>
          <cell r="N564">
            <v>5771333.5899999999</v>
          </cell>
          <cell r="P564">
            <v>762345.08</v>
          </cell>
        </row>
        <row r="565">
          <cell r="E565">
            <v>6210630000</v>
          </cell>
          <cell r="H565" t="str">
            <v>ARRENDAMIENTO MAQUINARIA, UTILES Y HERR</v>
          </cell>
          <cell r="L565">
            <v>390</v>
          </cell>
          <cell r="N565">
            <v>390</v>
          </cell>
          <cell r="P565">
            <v>0</v>
          </cell>
        </row>
        <row r="566">
          <cell r="E566">
            <v>6210640000</v>
          </cell>
          <cell r="H566" t="str">
            <v>ARRENDAMIENTO MOBILIARIO</v>
          </cell>
          <cell r="L566">
            <v>21094.86</v>
          </cell>
          <cell r="N566">
            <v>14373.97</v>
          </cell>
          <cell r="P566">
            <v>6720.89</v>
          </cell>
        </row>
        <row r="567">
          <cell r="E567" t="str">
            <v>Total 62106 Arrendamientos y cánones</v>
          </cell>
          <cell r="H567" t="str">
            <v>OTRAS COMUNICACIONES</v>
          </cell>
          <cell r="L567">
            <v>6555163.5300000003</v>
          </cell>
          <cell r="N567">
            <v>5786097.5599999996</v>
          </cell>
          <cell r="P567">
            <v>769065.97</v>
          </cell>
        </row>
        <row r="568">
          <cell r="E568" t="str">
            <v>TOTAL ARRENDAMIENTOS</v>
          </cell>
          <cell r="H568" t="str">
            <v>MATERIAL DE OFICINA</v>
          </cell>
          <cell r="L568">
            <v>6555163.5300000003</v>
          </cell>
          <cell r="N568">
            <v>5786097.5599999996</v>
          </cell>
          <cell r="P568">
            <v>769065.97</v>
          </cell>
        </row>
        <row r="569">
          <cell r="E569" t="str">
            <v>....................</v>
          </cell>
          <cell r="H569" t="str">
            <v>GAS</v>
          </cell>
          <cell r="L569">
            <v>193.92</v>
          </cell>
          <cell r="N569">
            <v>193.92</v>
          </cell>
          <cell r="P569">
            <v>0</v>
          </cell>
        </row>
        <row r="570">
          <cell r="E570" t="str">
            <v>REPARACIÓN Y CONSERVACIÓN</v>
          </cell>
          <cell r="H570" t="str">
            <v>OTROS SUMINISTROS</v>
          </cell>
          <cell r="L570">
            <v>2626.91</v>
          </cell>
          <cell r="N570">
            <v>2195.13</v>
          </cell>
          <cell r="P570">
            <v>38.1</v>
          </cell>
        </row>
        <row r="571">
          <cell r="E571" t="str">
            <v>622 Reparaciones y conservación</v>
          </cell>
          <cell r="L571">
            <v>732005.12</v>
          </cell>
          <cell r="N571">
            <v>590905.38</v>
          </cell>
          <cell r="P571">
            <v>9.6</v>
          </cell>
        </row>
        <row r="572">
          <cell r="E572">
            <v>6220600000</v>
          </cell>
          <cell r="H572" t="str">
            <v>REPARACION EDIFICIOS, LOCALES Y CONSTRU</v>
          </cell>
          <cell r="L572">
            <v>219059.49</v>
          </cell>
          <cell r="N572">
            <v>188274.49</v>
          </cell>
          <cell r="P572">
            <v>30785</v>
          </cell>
        </row>
        <row r="573">
          <cell r="E573">
            <v>6220612000</v>
          </cell>
          <cell r="H573" t="str">
            <v>REPARACION UTILITARIOS</v>
          </cell>
          <cell r="L573">
            <v>7431.82</v>
          </cell>
          <cell r="N573">
            <v>7431.82</v>
          </cell>
          <cell r="P573">
            <v>0</v>
          </cell>
        </row>
        <row r="574">
          <cell r="E574">
            <v>6220630000</v>
          </cell>
          <cell r="H574" t="str">
            <v>REPARACION MOBILIARIO Y ENSERES</v>
          </cell>
          <cell r="L574">
            <v>4851.04</v>
          </cell>
          <cell r="N574">
            <v>4851.04</v>
          </cell>
          <cell r="P574">
            <v>0</v>
          </cell>
          <cell r="Q574" t="str">
            <v>*5*</v>
          </cell>
        </row>
        <row r="575">
          <cell r="E575">
            <v>6220640500</v>
          </cell>
          <cell r="H575" t="str">
            <v>SOFTWARE INFORMATICO</v>
          </cell>
          <cell r="L575">
            <v>8000</v>
          </cell>
          <cell r="N575">
            <v>8000</v>
          </cell>
          <cell r="P575">
            <v>0</v>
          </cell>
          <cell r="Q575" t="str">
            <v>*4*</v>
          </cell>
        </row>
        <row r="576">
          <cell r="E576" t="str">
            <v>Total 622 Reparaciones y conservación</v>
          </cell>
          <cell r="L576">
            <v>239342.35</v>
          </cell>
          <cell r="N576">
            <v>208557.35</v>
          </cell>
          <cell r="P576">
            <v>30785</v>
          </cell>
        </row>
        <row r="577">
          <cell r="E577" t="str">
            <v>TOTAL REPARACIÓN Y CONSERVACIÓN</v>
          </cell>
          <cell r="L577">
            <v>239342.35</v>
          </cell>
          <cell r="N577">
            <v>208557.35</v>
          </cell>
          <cell r="P577">
            <v>30785</v>
          </cell>
        </row>
        <row r="578">
          <cell r="E578" t="str">
            <v>...............................</v>
          </cell>
          <cell r="P578">
            <v>-100</v>
          </cell>
        </row>
        <row r="579">
          <cell r="E579" t="str">
            <v>SUMINISTROS</v>
          </cell>
          <cell r="P579">
            <v>-100</v>
          </cell>
          <cell r="Q579" t="str">
            <v>*5*</v>
          </cell>
        </row>
        <row r="580">
          <cell r="E580" t="str">
            <v>628 Suministros</v>
          </cell>
          <cell r="P580">
            <v>-100</v>
          </cell>
          <cell r="Q580" t="str">
            <v>*4*</v>
          </cell>
        </row>
        <row r="581">
          <cell r="E581">
            <v>6280600000</v>
          </cell>
          <cell r="H581" t="str">
            <v>ELECTRICIDAD</v>
          </cell>
          <cell r="L581">
            <v>51306.8</v>
          </cell>
          <cell r="N581">
            <v>56242.29</v>
          </cell>
          <cell r="P581">
            <v>-4935.49</v>
          </cell>
        </row>
        <row r="582">
          <cell r="E582">
            <v>6280610000</v>
          </cell>
          <cell r="H582" t="str">
            <v>AGUA</v>
          </cell>
          <cell r="L582">
            <v>2401.83</v>
          </cell>
          <cell r="N582">
            <v>1851.83</v>
          </cell>
          <cell r="P582">
            <v>550</v>
          </cell>
        </row>
        <row r="583">
          <cell r="E583">
            <v>6280620000</v>
          </cell>
          <cell r="H583" t="str">
            <v>CARBURANTES Y COMBUSTIBLES</v>
          </cell>
          <cell r="L583">
            <v>38819.32</v>
          </cell>
          <cell r="N583">
            <v>30123.68</v>
          </cell>
          <cell r="P583">
            <v>8695.64</v>
          </cell>
        </row>
        <row r="584">
          <cell r="E584">
            <v>6280630000</v>
          </cell>
          <cell r="H584" t="str">
            <v>TELEFONOS</v>
          </cell>
          <cell r="L584">
            <v>353936.03</v>
          </cell>
          <cell r="N584">
            <v>322436.03000000003</v>
          </cell>
          <cell r="P584">
            <v>31500</v>
          </cell>
        </row>
        <row r="585">
          <cell r="E585">
            <v>6280650000</v>
          </cell>
          <cell r="H585" t="str">
            <v>CORREOS Y MENSAJERIA</v>
          </cell>
          <cell r="L585">
            <v>433410.89</v>
          </cell>
          <cell r="N585">
            <v>192474.1</v>
          </cell>
          <cell r="P585">
            <v>240936.79</v>
          </cell>
        </row>
        <row r="586">
          <cell r="E586">
            <v>6280670000</v>
          </cell>
          <cell r="H586" t="str">
            <v>OTRAS COMUNICACIONES</v>
          </cell>
          <cell r="L586">
            <v>25858.57</v>
          </cell>
          <cell r="N586">
            <v>22966.57</v>
          </cell>
          <cell r="P586">
            <v>2892</v>
          </cell>
        </row>
        <row r="587">
          <cell r="E587">
            <v>6280680000</v>
          </cell>
          <cell r="H587" t="str">
            <v>MATERIAL DE OFICINA</v>
          </cell>
          <cell r="L587">
            <v>106970.92</v>
          </cell>
          <cell r="N587">
            <v>103089.79</v>
          </cell>
          <cell r="P587">
            <v>3881.13</v>
          </cell>
        </row>
        <row r="588">
          <cell r="E588">
            <v>6280690000</v>
          </cell>
          <cell r="H588" t="str">
            <v>MATERIAL FUNGIBLE INFORMATICO</v>
          </cell>
          <cell r="L588">
            <v>305.91000000000003</v>
          </cell>
          <cell r="N588">
            <v>0</v>
          </cell>
          <cell r="P588">
            <v>305.91000000000003</v>
          </cell>
          <cell r="Q588" t="str">
            <v>*5*</v>
          </cell>
        </row>
        <row r="589">
          <cell r="E589">
            <v>6280690500</v>
          </cell>
          <cell r="H589" t="str">
            <v>GAS</v>
          </cell>
          <cell r="L589">
            <v>193.92</v>
          </cell>
          <cell r="N589">
            <v>193.92</v>
          </cell>
          <cell r="P589">
            <v>0</v>
          </cell>
          <cell r="Q589" t="str">
            <v>*4*</v>
          </cell>
        </row>
        <row r="590">
          <cell r="E590">
            <v>6280691000</v>
          </cell>
          <cell r="H590" t="str">
            <v>OTROS SUMINISTROS</v>
          </cell>
          <cell r="L590">
            <v>6008.61</v>
          </cell>
          <cell r="N590">
            <v>2626.91</v>
          </cell>
          <cell r="P590">
            <v>3381.7</v>
          </cell>
        </row>
        <row r="591">
          <cell r="E591" t="str">
            <v>Total 628 Suministros</v>
          </cell>
          <cell r="H591" t="str">
            <v>PATROCINIOS</v>
          </cell>
          <cell r="L591">
            <v>1019212.8</v>
          </cell>
          <cell r="N591">
            <v>732005.12</v>
          </cell>
          <cell r="P591">
            <v>287207.67999999999</v>
          </cell>
        </row>
        <row r="592">
          <cell r="E592" t="str">
            <v>TOTAL SUMINISTROS</v>
          </cell>
          <cell r="H592" t="str">
            <v>ACTIVIDADES PROMOCIONALES</v>
          </cell>
          <cell r="L592">
            <v>1019212.8</v>
          </cell>
          <cell r="N592">
            <v>732005.12</v>
          </cell>
          <cell r="P592">
            <v>287207.67999999999</v>
          </cell>
        </row>
        <row r="593">
          <cell r="E593" t="str">
            <v>.................</v>
          </cell>
          <cell r="H593" t="str">
            <v>REUNIONES DE TRABAJO</v>
          </cell>
          <cell r="L593">
            <v>23066.31</v>
          </cell>
          <cell r="N593">
            <v>21451.25</v>
          </cell>
          <cell r="P593">
            <v>15.7</v>
          </cell>
        </row>
        <row r="594">
          <cell r="E594" t="str">
            <v>CÁNONES</v>
          </cell>
          <cell r="H594" t="str">
            <v>ATENCIONES A TERCEROS</v>
          </cell>
          <cell r="L594">
            <v>753.92</v>
          </cell>
          <cell r="N594">
            <v>450</v>
          </cell>
          <cell r="P594">
            <v>9.9</v>
          </cell>
        </row>
        <row r="595">
          <cell r="E595">
            <v>6210690000</v>
          </cell>
          <cell r="H595" t="str">
            <v>CANONES INFORMATICOS</v>
          </cell>
          <cell r="L595">
            <v>1082400</v>
          </cell>
          <cell r="N595">
            <v>984000</v>
          </cell>
          <cell r="P595">
            <v>98400</v>
          </cell>
        </row>
        <row r="596">
          <cell r="E596" t="str">
            <v>Total 627 Publ., propaganda y rel. públicas</v>
          </cell>
          <cell r="L596">
            <v>1082400</v>
          </cell>
          <cell r="N596">
            <v>984000</v>
          </cell>
          <cell r="P596">
            <v>98400</v>
          </cell>
        </row>
        <row r="597">
          <cell r="E597" t="str">
            <v>TOTAL CÁNONES</v>
          </cell>
          <cell r="L597">
            <v>1082400</v>
          </cell>
          <cell r="N597">
            <v>984000</v>
          </cell>
          <cell r="P597">
            <v>98400</v>
          </cell>
        </row>
        <row r="598">
          <cell r="E598" t="str">
            <v>.............</v>
          </cell>
          <cell r="P598">
            <v>1367.7</v>
          </cell>
        </row>
        <row r="599">
          <cell r="E599" t="str">
            <v>SERVICIOS PROFESIONALES INDEPENDIENTES</v>
          </cell>
          <cell r="P599">
            <v>128</v>
          </cell>
        </row>
        <row r="600">
          <cell r="E600" t="str">
            <v>623 Servicios profesionales independientes</v>
          </cell>
          <cell r="H600" t="str">
            <v>SEGUROS POR OTROS CONCEPTOS</v>
          </cell>
          <cell r="L600">
            <v>29533.38</v>
          </cell>
          <cell r="N600">
            <v>25401.1</v>
          </cell>
          <cell r="P600">
            <v>5</v>
          </cell>
        </row>
        <row r="601">
          <cell r="E601">
            <v>6230600000</v>
          </cell>
          <cell r="H601" t="str">
            <v>JURIDICOS Y CONTENCIOSOS</v>
          </cell>
          <cell r="L601">
            <v>31599</v>
          </cell>
          <cell r="N601">
            <v>31599</v>
          </cell>
          <cell r="P601">
            <v>0</v>
          </cell>
          <cell r="Q601" t="str">
            <v>*5*</v>
          </cell>
        </row>
        <row r="602">
          <cell r="E602">
            <v>6230610000</v>
          </cell>
          <cell r="H602" t="str">
            <v>AUDITORIAS</v>
          </cell>
          <cell r="L602">
            <v>21636</v>
          </cell>
          <cell r="N602">
            <v>21636</v>
          </cell>
          <cell r="P602">
            <v>0</v>
          </cell>
          <cell r="Q602" t="str">
            <v>*4*</v>
          </cell>
        </row>
        <row r="603">
          <cell r="E603">
            <v>6230640000</v>
          </cell>
          <cell r="H603" t="str">
            <v>VIGILANCIA</v>
          </cell>
          <cell r="L603">
            <v>460097.3</v>
          </cell>
          <cell r="N603">
            <v>319345.25</v>
          </cell>
          <cell r="P603">
            <v>140752.04999999999</v>
          </cell>
        </row>
        <row r="604">
          <cell r="E604">
            <v>6230660000</v>
          </cell>
          <cell r="H604" t="str">
            <v>OTROS SERVICIOS PROFESIONALES</v>
          </cell>
          <cell r="L604">
            <v>1070758.49</v>
          </cell>
          <cell r="N604">
            <v>1028632.99</v>
          </cell>
          <cell r="P604">
            <v>42125.5</v>
          </cell>
        </row>
        <row r="605">
          <cell r="E605" t="str">
            <v>Total 623 Servicios profesionales indep.</v>
          </cell>
          <cell r="H605" t="str">
            <v>DESPLAZAMIENTO</v>
          </cell>
          <cell r="L605">
            <v>1584090.79</v>
          </cell>
          <cell r="N605">
            <v>1401213.24</v>
          </cell>
          <cell r="P605">
            <v>182877.55</v>
          </cell>
        </row>
        <row r="606">
          <cell r="E606" t="str">
            <v>TOTAL SERVICIOS PROFESIONALES INDEPENDIENTES</v>
          </cell>
          <cell r="H606" t="str">
            <v>ESTANCIAS Y OTROS</v>
          </cell>
          <cell r="L606">
            <v>1584090.79</v>
          </cell>
          <cell r="N606">
            <v>1401213.24</v>
          </cell>
          <cell r="P606">
            <v>182877.55</v>
          </cell>
        </row>
        <row r="607">
          <cell r="E607" t="str">
            <v>............................................</v>
          </cell>
          <cell r="L607">
            <v>228440.06</v>
          </cell>
          <cell r="N607">
            <v>215169.69</v>
          </cell>
          <cell r="P607">
            <v>13270.37</v>
          </cell>
        </row>
        <row r="608">
          <cell r="E608" t="str">
            <v>PUBLICIDAD, PROPAGANDA Y RELACIONES PÚBLICAS</v>
          </cell>
          <cell r="L608">
            <v>228440.06</v>
          </cell>
          <cell r="N608">
            <v>215169.69</v>
          </cell>
          <cell r="P608">
            <v>13270.37</v>
          </cell>
          <cell r="Q608" t="str">
            <v>*5*</v>
          </cell>
        </row>
        <row r="609">
          <cell r="E609" t="str">
            <v>627 Publicidad, propaganda y rel. públicas</v>
          </cell>
          <cell r="Q609" t="str">
            <v>*4*</v>
          </cell>
        </row>
        <row r="610">
          <cell r="E610">
            <v>6270600000</v>
          </cell>
          <cell r="H610" t="str">
            <v>PUBLICIDAD</v>
          </cell>
          <cell r="L610">
            <v>473538.34</v>
          </cell>
          <cell r="N610">
            <v>328363.59000000003</v>
          </cell>
          <cell r="P610">
            <v>145174.75</v>
          </cell>
        </row>
        <row r="611">
          <cell r="E611">
            <v>6270610000</v>
          </cell>
          <cell r="H611" t="str">
            <v>PATROCINIOS</v>
          </cell>
          <cell r="L611">
            <v>251.17</v>
          </cell>
          <cell r="N611">
            <v>251.17</v>
          </cell>
          <cell r="P611">
            <v>0</v>
          </cell>
        </row>
        <row r="612">
          <cell r="E612">
            <v>6270630000</v>
          </cell>
          <cell r="H612" t="str">
            <v>ACTIVIDADES PROMOCIONALES</v>
          </cell>
          <cell r="L612">
            <v>468349.18</v>
          </cell>
          <cell r="N612">
            <v>384010.31</v>
          </cell>
          <cell r="P612">
            <v>84338.87</v>
          </cell>
        </row>
        <row r="613">
          <cell r="E613">
            <v>6270660000</v>
          </cell>
          <cell r="H613" t="str">
            <v>REUNIONES DE TRABAJO</v>
          </cell>
          <cell r="L613">
            <v>30997.85</v>
          </cell>
          <cell r="N613">
            <v>23066.31</v>
          </cell>
          <cell r="P613">
            <v>7931.54</v>
          </cell>
        </row>
        <row r="614">
          <cell r="E614">
            <v>6270670500</v>
          </cell>
          <cell r="H614" t="str">
            <v>ATENCIONES A TERCEROS</v>
          </cell>
          <cell r="L614">
            <v>753.92</v>
          </cell>
          <cell r="N614">
            <v>753.92</v>
          </cell>
          <cell r="P614">
            <v>0</v>
          </cell>
          <cell r="Q614" t="str">
            <v>*5*</v>
          </cell>
        </row>
        <row r="615">
          <cell r="E615">
            <v>6270690000</v>
          </cell>
          <cell r="H615" t="str">
            <v>OTROS GASTOS</v>
          </cell>
          <cell r="L615">
            <v>7217.32</v>
          </cell>
          <cell r="N615">
            <v>7217.32</v>
          </cell>
          <cell r="P615">
            <v>0</v>
          </cell>
          <cell r="Q615" t="str">
            <v>*4*</v>
          </cell>
        </row>
        <row r="616">
          <cell r="E616" t="str">
            <v>Total 627 Publ., propaganda y rel. públicas</v>
          </cell>
          <cell r="L616">
            <v>981107.78</v>
          </cell>
          <cell r="N616">
            <v>743662.62</v>
          </cell>
          <cell r="P616">
            <v>237445.16</v>
          </cell>
        </row>
        <row r="617">
          <cell r="E617" t="str">
            <v>TOTAL PUBL., PROPAGANDA Y RELACIONES PÚBLICAS</v>
          </cell>
          <cell r="H617" t="str">
            <v>DOCUMENTACION</v>
          </cell>
          <cell r="L617">
            <v>981107.78</v>
          </cell>
          <cell r="N617">
            <v>743662.62</v>
          </cell>
          <cell r="P617">
            <v>237445.16</v>
          </cell>
        </row>
        <row r="618">
          <cell r="E618" t="str">
            <v>.............................................</v>
          </cell>
          <cell r="H618" t="str">
            <v>SERVICIO DE LIMPIEZA</v>
          </cell>
          <cell r="L618">
            <v>66387.199999999997</v>
          </cell>
          <cell r="N618">
            <v>60253.2</v>
          </cell>
          <cell r="P618">
            <v>33.6</v>
          </cell>
          <cell r="Q618" t="str">
            <v>*5*</v>
          </cell>
        </row>
        <row r="619">
          <cell r="E619" t="str">
            <v>625 Primas de seguros</v>
          </cell>
          <cell r="H619" t="str">
            <v>LECTURA DE CONTADORES</v>
          </cell>
          <cell r="L619">
            <v>48200</v>
          </cell>
          <cell r="N619">
            <v>13200</v>
          </cell>
          <cell r="P619">
            <v>33.6</v>
          </cell>
          <cell r="Q619" t="str">
            <v>*4*</v>
          </cell>
        </row>
        <row r="620">
          <cell r="E620">
            <v>6250640100</v>
          </cell>
          <cell r="H620" t="str">
            <v>SEGUROS POR OTROS CONCEPTOS</v>
          </cell>
          <cell r="L620">
            <v>29533.38</v>
          </cell>
          <cell r="N620">
            <v>29533.38</v>
          </cell>
          <cell r="P620">
            <v>0</v>
          </cell>
        </row>
        <row r="621">
          <cell r="E621" t="str">
            <v>Total 625 Primas de seguros</v>
          </cell>
          <cell r="H621" t="str">
            <v>SERVICIOS DE COMERCIALIZ.</v>
          </cell>
          <cell r="L621">
            <v>29533.38</v>
          </cell>
          <cell r="N621">
            <v>29533.38</v>
          </cell>
          <cell r="P621">
            <v>0</v>
          </cell>
        </row>
        <row r="622">
          <cell r="E622">
            <v>6290656000</v>
          </cell>
          <cell r="H622" t="str">
            <v>OTROS OPERADORES</v>
          </cell>
          <cell r="L622">
            <v>29533.38</v>
          </cell>
          <cell r="N622">
            <v>29533.38</v>
          </cell>
          <cell r="P622">
            <v>0</v>
          </cell>
          <cell r="Q622" t="str">
            <v>*5*</v>
          </cell>
        </row>
        <row r="623">
          <cell r="E623" t="str">
            <v>629060 Otros servicios</v>
          </cell>
          <cell r="H623" t="str">
            <v>OTROS SERVICIOS</v>
          </cell>
          <cell r="L623">
            <v>14099391.279999999</v>
          </cell>
          <cell r="N623">
            <v>12340967.710000001</v>
          </cell>
          <cell r="P623">
            <v>1758423.57</v>
          </cell>
        </row>
        <row r="624">
          <cell r="E624">
            <v>6290600000</v>
          </cell>
          <cell r="H624" t="str">
            <v>VIAJES</v>
          </cell>
          <cell r="L624">
            <v>158427.23000000001</v>
          </cell>
          <cell r="N624">
            <v>124486.78</v>
          </cell>
          <cell r="P624">
            <v>33940.449999999997</v>
          </cell>
        </row>
        <row r="625">
          <cell r="E625">
            <v>6290600100</v>
          </cell>
          <cell r="H625" t="str">
            <v>DESPLAZAMIENTO</v>
          </cell>
          <cell r="L625">
            <v>38834.5</v>
          </cell>
          <cell r="N625">
            <v>37577.5</v>
          </cell>
          <cell r="P625">
            <v>1257</v>
          </cell>
          <cell r="Q625" t="str">
            <v>*5*</v>
          </cell>
        </row>
        <row r="626">
          <cell r="E626">
            <v>6290602000</v>
          </cell>
          <cell r="H626" t="str">
            <v>ESTANCIAS Y OTROS</v>
          </cell>
          <cell r="L626">
            <v>84325.24</v>
          </cell>
          <cell r="N626">
            <v>66375.78</v>
          </cell>
          <cell r="P626">
            <v>17949.46</v>
          </cell>
        </row>
        <row r="627">
          <cell r="E627" t="str">
            <v>Total 629060 Otros servicios</v>
          </cell>
          <cell r="L627">
            <v>281586.96999999997</v>
          </cell>
          <cell r="N627">
            <v>228440.06</v>
          </cell>
          <cell r="P627">
            <v>53146.91</v>
          </cell>
        </row>
        <row r="628">
          <cell r="L628">
            <v>281586.96999999997</v>
          </cell>
          <cell r="N628">
            <v>228440.06</v>
          </cell>
          <cell r="P628">
            <v>53146.91</v>
          </cell>
        </row>
        <row r="629">
          <cell r="E629" t="str">
            <v>60706 Trabajos realizados por otras empresas</v>
          </cell>
          <cell r="P629">
            <v>31.9</v>
          </cell>
        </row>
        <row r="630">
          <cell r="E630">
            <v>6070600000</v>
          </cell>
          <cell r="H630" t="str">
            <v>REVISION SISTEMATICA</v>
          </cell>
          <cell r="L630">
            <v>3602993.52</v>
          </cell>
          <cell r="N630">
            <v>3257940.12</v>
          </cell>
          <cell r="P630">
            <v>345053.4</v>
          </cell>
        </row>
        <row r="631">
          <cell r="E631">
            <v>6070630000</v>
          </cell>
          <cell r="H631" t="str">
            <v>SERVICIO ADECUACION Y REALIZACION DE IN</v>
          </cell>
          <cell r="L631">
            <v>22652.48</v>
          </cell>
          <cell r="N631">
            <v>22652.48</v>
          </cell>
          <cell r="P631">
            <v>0</v>
          </cell>
        </row>
        <row r="632">
          <cell r="E632" t="str">
            <v>Total 60706 Trab. realizados por otras empr.</v>
          </cell>
          <cell r="H632" t="str">
            <v>GASTOS DE PRIMER ESTABLECIMIENTO</v>
          </cell>
          <cell r="L632">
            <v>3625646</v>
          </cell>
          <cell r="N632">
            <v>3280592.6</v>
          </cell>
          <cell r="P632">
            <v>345053.4</v>
          </cell>
        </row>
        <row r="633">
          <cell r="E633" t="str">
            <v>626 Servicios bancarios y similares</v>
          </cell>
          <cell r="L633">
            <v>50173.52</v>
          </cell>
          <cell r="N633">
            <v>43901.83</v>
          </cell>
          <cell r="P633">
            <v>8.5</v>
          </cell>
        </row>
        <row r="634">
          <cell r="E634">
            <v>6260600000</v>
          </cell>
          <cell r="H634" t="str">
            <v>SERVICIOS BANCARIOS Y SIMILARES</v>
          </cell>
          <cell r="L634">
            <v>2400</v>
          </cell>
          <cell r="N634">
            <v>2400</v>
          </cell>
          <cell r="P634">
            <v>0</v>
          </cell>
          <cell r="Q634" t="str">
            <v>*5*</v>
          </cell>
        </row>
        <row r="635">
          <cell r="E635" t="str">
            <v>Total 626 Servicios bancarios y similares</v>
          </cell>
          <cell r="H635" t="str">
            <v>DOTACION AMORTIZACION APLICACIONES INFO</v>
          </cell>
          <cell r="L635">
            <v>2400</v>
          </cell>
          <cell r="N635">
            <v>2400</v>
          </cell>
          <cell r="P635">
            <v>0</v>
          </cell>
          <cell r="Q635" t="str">
            <v>*4*</v>
          </cell>
        </row>
        <row r="636">
          <cell r="E636" t="str">
            <v>62906 Otros servicios</v>
          </cell>
          <cell r="L636">
            <v>126696.39</v>
          </cell>
          <cell r="N636">
            <v>110859.34</v>
          </cell>
          <cell r="P636">
            <v>8.1</v>
          </cell>
          <cell r="Q636" t="str">
            <v>*3*</v>
          </cell>
        </row>
        <row r="637">
          <cell r="E637">
            <v>6290610000</v>
          </cell>
          <cell r="H637" t="str">
            <v>DOCUMENTACION</v>
          </cell>
          <cell r="L637">
            <v>14731.14</v>
          </cell>
          <cell r="N637">
            <v>14731.14</v>
          </cell>
          <cell r="P637">
            <v>0</v>
          </cell>
        </row>
        <row r="638">
          <cell r="E638">
            <v>6290640000</v>
          </cell>
          <cell r="H638" t="str">
            <v>SERVICIO DE LIMPIEZA</v>
          </cell>
          <cell r="L638">
            <v>70387.199999999997</v>
          </cell>
          <cell r="N638">
            <v>66387.199999999997</v>
          </cell>
          <cell r="P638">
            <v>4000</v>
          </cell>
        </row>
        <row r="639">
          <cell r="E639">
            <v>6290650000</v>
          </cell>
          <cell r="H639" t="str">
            <v>LECTURA DE CONTADORES</v>
          </cell>
          <cell r="L639">
            <v>48200</v>
          </cell>
          <cell r="N639">
            <v>48200</v>
          </cell>
          <cell r="P639">
            <v>0</v>
          </cell>
        </row>
        <row r="640">
          <cell r="E640">
            <v>6290650500</v>
          </cell>
          <cell r="H640" t="str">
            <v>GESTIONES DE COBRO Y CIERRE</v>
          </cell>
          <cell r="L640">
            <v>1152132.06</v>
          </cell>
          <cell r="N640">
            <v>1014646.94</v>
          </cell>
          <cell r="P640">
            <v>137485.12</v>
          </cell>
        </row>
        <row r="641">
          <cell r="E641">
            <v>6290651500</v>
          </cell>
          <cell r="H641" t="str">
            <v>SERVICIOS DE COMERCIALIZ.</v>
          </cell>
          <cell r="L641">
            <v>7018718.9500000002</v>
          </cell>
          <cell r="N641">
            <v>6297285.2300000004</v>
          </cell>
          <cell r="P641">
            <v>721433.72</v>
          </cell>
        </row>
        <row r="642">
          <cell r="E642">
            <v>6290656000</v>
          </cell>
          <cell r="H642" t="str">
            <v>OTROS OPERADORES</v>
          </cell>
          <cell r="L642">
            <v>11178557.720000001</v>
          </cell>
          <cell r="N642">
            <v>9379889.7599999998</v>
          </cell>
          <cell r="P642">
            <v>1798667.96</v>
          </cell>
        </row>
        <row r="643">
          <cell r="E643">
            <v>6290660000</v>
          </cell>
          <cell r="H643" t="str">
            <v>OTROS SERVICIOS</v>
          </cell>
          <cell r="L643">
            <v>17036941.190000001</v>
          </cell>
          <cell r="N643">
            <v>14099391.279999999</v>
          </cell>
          <cell r="P643">
            <v>2937549.91</v>
          </cell>
          <cell r="Q643" t="str">
            <v>*4*</v>
          </cell>
        </row>
        <row r="644">
          <cell r="E644" t="str">
            <v>Total 62906 Otros servicios</v>
          </cell>
          <cell r="H644" t="str">
            <v>DOTACION AMORTIZACION ELEMENTOS DE TRAN</v>
          </cell>
          <cell r="L644">
            <v>36519668.259999998</v>
          </cell>
          <cell r="N644">
            <v>30920531.550000001</v>
          </cell>
          <cell r="P644">
            <v>5599136.71</v>
          </cell>
        </row>
        <row r="645">
          <cell r="E645" t="str">
            <v>Total 682 Amort. del inmovilizado material</v>
          </cell>
          <cell r="L645">
            <v>40147714.259999998</v>
          </cell>
          <cell r="N645">
            <v>34203524.149999999</v>
          </cell>
          <cell r="P645">
            <v>5944190.1100000003</v>
          </cell>
        </row>
        <row r="646">
          <cell r="E646" t="str">
            <v>TOTAL SERVICIOS EXTERIORES</v>
          </cell>
          <cell r="L646">
            <v>51920151.859999999</v>
          </cell>
          <cell r="N646">
            <v>44317033.479999997</v>
          </cell>
          <cell r="P646">
            <v>7603118.3799999999</v>
          </cell>
        </row>
        <row r="647">
          <cell r="P647">
            <v>9.1</v>
          </cell>
          <cell r="Q647" t="str">
            <v>*4*</v>
          </cell>
        </row>
        <row r="649">
          <cell r="E649" t="str">
            <v>AMORTIZACIONES</v>
          </cell>
          <cell r="P649">
            <v>55</v>
          </cell>
        </row>
        <row r="651">
          <cell r="E651" t="str">
            <v>680 Amortización de gastos de establecimiento</v>
          </cell>
        </row>
        <row r="652">
          <cell r="E652">
            <v>6800720000</v>
          </cell>
          <cell r="H652" t="str">
            <v>GASTOS DE PRIMER ESTABLECIMIENTO</v>
          </cell>
          <cell r="L652">
            <v>56445.21</v>
          </cell>
          <cell r="N652">
            <v>50173.52</v>
          </cell>
          <cell r="P652">
            <v>6271.69</v>
          </cell>
        </row>
        <row r="653">
          <cell r="E653" t="str">
            <v>Total 680 Amort. de gastos de establecimiento</v>
          </cell>
          <cell r="H653" t="str">
            <v>MULTAS Y SANCIONES</v>
          </cell>
          <cell r="L653">
            <v>56445.21</v>
          </cell>
          <cell r="N653">
            <v>50173.52</v>
          </cell>
          <cell r="P653">
            <v>6271.69</v>
          </cell>
        </row>
        <row r="654">
          <cell r="E654" t="str">
            <v>681 Amortización del inmovilizado inmaterial</v>
          </cell>
          <cell r="H654" t="str">
            <v>GASTOS NO DEDUCIBLES</v>
          </cell>
          <cell r="L654">
            <v>3311.68</v>
          </cell>
          <cell r="N654">
            <v>-404.55</v>
          </cell>
          <cell r="P654">
            <v>3716.23</v>
          </cell>
        </row>
        <row r="655">
          <cell r="E655">
            <v>6815700000</v>
          </cell>
          <cell r="H655" t="str">
            <v>DOTACION AMORTIZACION APLICACIONES INFO</v>
          </cell>
          <cell r="L655">
            <v>142533.44</v>
          </cell>
          <cell r="N655">
            <v>126696.39</v>
          </cell>
          <cell r="P655">
            <v>15837.05</v>
          </cell>
        </row>
        <row r="656">
          <cell r="E656" t="str">
            <v>Total 681 Amort. del inmovilizado inmaterial</v>
          </cell>
          <cell r="L656">
            <v>142533.44</v>
          </cell>
          <cell r="N656">
            <v>126696.39</v>
          </cell>
          <cell r="P656">
            <v>15837.05</v>
          </cell>
        </row>
        <row r="657">
          <cell r="E657" t="str">
            <v>682 Amortización del inmovilizado material</v>
          </cell>
          <cell r="P657">
            <v>-100</v>
          </cell>
        </row>
        <row r="658">
          <cell r="E658">
            <v>6820795000</v>
          </cell>
          <cell r="H658" t="str">
            <v>B10 ACT AMORT INMOV MATERIAL</v>
          </cell>
          <cell r="L658">
            <v>17193.509999999998</v>
          </cell>
          <cell r="N658">
            <v>0</v>
          </cell>
          <cell r="P658">
            <v>17193.509999999998</v>
          </cell>
          <cell r="Q658" t="str">
            <v>*4*</v>
          </cell>
        </row>
        <row r="659">
          <cell r="E659">
            <v>6821700000</v>
          </cell>
          <cell r="H659" t="str">
            <v>DOTACION AMORTIZACION DE EDIFICIOS</v>
          </cell>
          <cell r="L659">
            <v>9580.8799999999992</v>
          </cell>
          <cell r="N659">
            <v>9580.8799999999992</v>
          </cell>
          <cell r="P659">
            <v>0</v>
          </cell>
          <cell r="Q659" t="str">
            <v>*3*</v>
          </cell>
        </row>
        <row r="660">
          <cell r="E660">
            <v>6821710000</v>
          </cell>
          <cell r="H660" t="str">
            <v>DOTACION AMORTIZACION INSTALACIONES INT</v>
          </cell>
          <cell r="L660">
            <v>24297.040000000001</v>
          </cell>
          <cell r="N660">
            <v>21597.37</v>
          </cell>
          <cell r="P660">
            <v>2699.67</v>
          </cell>
        </row>
        <row r="661">
          <cell r="E661">
            <v>6822700000</v>
          </cell>
          <cell r="H661" t="str">
            <v>DOTACION AMORTIZACION PLANTAS</v>
          </cell>
          <cell r="L661">
            <v>377941.33</v>
          </cell>
          <cell r="N661">
            <v>335947.85</v>
          </cell>
          <cell r="P661">
            <v>41993.48</v>
          </cell>
        </row>
        <row r="662">
          <cell r="E662">
            <v>6824700000</v>
          </cell>
          <cell r="H662" t="str">
            <v>DOTACION AMORTIZACION UTILLAJE</v>
          </cell>
          <cell r="L662">
            <v>823.24</v>
          </cell>
          <cell r="N662">
            <v>731.77</v>
          </cell>
          <cell r="P662">
            <v>91.47</v>
          </cell>
        </row>
        <row r="663">
          <cell r="E663">
            <v>6826700000</v>
          </cell>
          <cell r="H663" t="str">
            <v>DOTACION AMORTIZACION MOBILIARIO</v>
          </cell>
          <cell r="L663">
            <v>76349.05</v>
          </cell>
          <cell r="N663">
            <v>67905.84</v>
          </cell>
          <cell r="P663">
            <v>8443.2099999999991</v>
          </cell>
        </row>
        <row r="664">
          <cell r="E664">
            <v>6827700000</v>
          </cell>
          <cell r="H664" t="str">
            <v>DOTACION AMORTIZ EQU P/PROCESOS DE INFO</v>
          </cell>
          <cell r="L664">
            <v>78777.72</v>
          </cell>
          <cell r="N664">
            <v>70165.320000000007</v>
          </cell>
          <cell r="P664">
            <v>8612.4</v>
          </cell>
        </row>
        <row r="665">
          <cell r="E665">
            <v>6828700000</v>
          </cell>
          <cell r="H665" t="str">
            <v>DOTACION AMORTIZACION ELEMENTOS DE TRAN</v>
          </cell>
          <cell r="L665">
            <v>45603.49</v>
          </cell>
          <cell r="N665">
            <v>40536.43</v>
          </cell>
          <cell r="P665">
            <v>5067.0600000000004</v>
          </cell>
        </row>
        <row r="666">
          <cell r="E666" t="str">
            <v>Total 682 Amort. del inmovilizado material</v>
          </cell>
          <cell r="L666">
            <v>630566.26</v>
          </cell>
          <cell r="N666">
            <v>546465.46</v>
          </cell>
          <cell r="P666">
            <v>84100.800000000003</v>
          </cell>
        </row>
        <row r="667">
          <cell r="E667" t="str">
            <v>TOTAL AMORTIZACIONES</v>
          </cell>
          <cell r="I667" t="str">
            <v xml:space="preserve">                 Balance Contable - Estructura México</v>
          </cell>
          <cell r="L667">
            <v>829544.91</v>
          </cell>
          <cell r="N667">
            <v>723335.37</v>
          </cell>
          <cell r="O667" t="str">
            <v>Hora</v>
          </cell>
          <cell r="P667">
            <v>106209.54</v>
          </cell>
          <cell r="Q667" t="str">
            <v>*4*</v>
          </cell>
        </row>
        <row r="668">
          <cell r="O668" t="str">
            <v>RFBILA00</v>
          </cell>
          <cell r="P668">
            <v>1.2</v>
          </cell>
          <cell r="Q668" t="str">
            <v>*3*</v>
          </cell>
          <cell r="R668" t="str">
            <v>/</v>
          </cell>
        </row>
        <row r="670">
          <cell r="E670" t="str">
            <v>OTROS GASTOS DE EXPLOTACIÓN</v>
          </cell>
          <cell r="F670">
            <v>25</v>
          </cell>
          <cell r="G670" t="str">
            <v>División</v>
          </cell>
          <cell r="J670" t="str">
            <v>****</v>
          </cell>
          <cell r="O670" t="str">
            <v>Imptes en</v>
          </cell>
        </row>
        <row r="671">
          <cell r="P671">
            <v>14.1</v>
          </cell>
          <cell r="Q671" t="str">
            <v>*2*</v>
          </cell>
        </row>
        <row r="672">
          <cell r="E672" t="str">
            <v>62909 Otros gastos de explotación</v>
          </cell>
          <cell r="K672" t="str">
            <v>..Interv.informe.</v>
          </cell>
          <cell r="M672" t="str">
            <v>..Comp. periodos</v>
          </cell>
          <cell r="P672" t="str">
            <v>.......absolutos</v>
          </cell>
        </row>
        <row r="673">
          <cell r="E673">
            <v>6290900000</v>
          </cell>
          <cell r="H673" t="str">
            <v>INDEMNIZACIONES</v>
          </cell>
          <cell r="K673" t="str">
            <v>(08.2004-08.2004)</v>
          </cell>
          <cell r="L673">
            <v>664.71</v>
          </cell>
          <cell r="M673" t="str">
            <v>(07.2004-07.2004)</v>
          </cell>
          <cell r="N673">
            <v>664.71</v>
          </cell>
          <cell r="P673">
            <v>0</v>
          </cell>
        </row>
        <row r="674">
          <cell r="E674">
            <v>6290900500</v>
          </cell>
          <cell r="H674" t="str">
            <v>MULTAS Y SANCIONES</v>
          </cell>
          <cell r="L674">
            <v>300</v>
          </cell>
          <cell r="N674">
            <v>300</v>
          </cell>
          <cell r="P674">
            <v>0</v>
          </cell>
          <cell r="Q674" t="str">
            <v>*1*</v>
          </cell>
        </row>
        <row r="675">
          <cell r="E675">
            <v>6290901500</v>
          </cell>
          <cell r="H675" t="str">
            <v>GASTOS NO DEDUCIBLES</v>
          </cell>
          <cell r="L675">
            <v>5869.71</v>
          </cell>
          <cell r="N675">
            <v>3311.68</v>
          </cell>
          <cell r="P675">
            <v>2558.0300000000002</v>
          </cell>
        </row>
        <row r="676">
          <cell r="E676" t="str">
            <v>Total 62909 Otros gastos de explotación</v>
          </cell>
          <cell r="L676">
            <v>6834.42</v>
          </cell>
          <cell r="N676">
            <v>4276.3900000000003</v>
          </cell>
          <cell r="P676">
            <v>2558.0300000000002</v>
          </cell>
        </row>
        <row r="677">
          <cell r="E677" t="str">
            <v>TOTAL OTROS GASTOS DE EXPLOTACIÓN</v>
          </cell>
          <cell r="L677">
            <v>6834.42</v>
          </cell>
          <cell r="N677">
            <v>4276.3900000000003</v>
          </cell>
          <cell r="P677">
            <v>2558.0300000000002</v>
          </cell>
        </row>
        <row r="678">
          <cell r="E678" t="str">
            <v>.</v>
          </cell>
        </row>
        <row r="679">
          <cell r="E679" t="str">
            <v>INGRESOS FINANCIEROS</v>
          </cell>
        </row>
        <row r="680">
          <cell r="E680" t="str">
            <v>TOTAL GASTOS OPERATIVOS</v>
          </cell>
          <cell r="L680">
            <v>2283784393.27</v>
          </cell>
          <cell r="N680">
            <v>2063632423.8399999</v>
          </cell>
          <cell r="P680">
            <v>220151969.43000001</v>
          </cell>
        </row>
        <row r="681">
          <cell r="E681" t="str">
            <v>=======================</v>
          </cell>
        </row>
        <row r="682">
          <cell r="E682">
            <v>7610000100</v>
          </cell>
          <cell r="H682" t="str">
            <v>INTERESES INVERSIONES FINANCIERAS TEMPO</v>
          </cell>
          <cell r="L682">
            <v>-892078.92</v>
          </cell>
          <cell r="N682">
            <v>-768801.15</v>
          </cell>
          <cell r="P682">
            <v>-123277.77</v>
          </cell>
        </row>
        <row r="683">
          <cell r="E683" t="str">
            <v>RESULTADO OPERATIVO</v>
          </cell>
          <cell r="H683" t="str">
            <v>INTERESES DE CUENTAS BANCARIAS</v>
          </cell>
          <cell r="L683">
            <v>-14970466.140000001</v>
          </cell>
          <cell r="N683">
            <v>-12836765.119999999</v>
          </cell>
          <cell r="P683">
            <v>-2133701.02</v>
          </cell>
        </row>
        <row r="684">
          <cell r="E684" t="str">
            <v>===================</v>
          </cell>
          <cell r="H684" t="str">
            <v>DESCUENTOS SOBRE COMPRAS PRONTO PAGO A</v>
          </cell>
          <cell r="L684">
            <v>-1275.25</v>
          </cell>
          <cell r="N684">
            <v>-728.55</v>
          </cell>
          <cell r="P684" t="str">
            <v>...Rel</v>
          </cell>
          <cell r="Q684" t="str">
            <v xml:space="preserve"> Tot</v>
          </cell>
        </row>
        <row r="685">
          <cell r="E685">
            <v>7680000100</v>
          </cell>
          <cell r="H685" t="str">
            <v>DIFERENCIAS POSITIVAS DE CAMBIO</v>
          </cell>
          <cell r="L685">
            <v>-638113.46</v>
          </cell>
          <cell r="N685">
            <v>-638063.35999999999</v>
          </cell>
          <cell r="P685" t="str">
            <v>...Dsv</v>
          </cell>
          <cell r="Q685" t="str">
            <v>Etapa</v>
          </cell>
        </row>
        <row r="686">
          <cell r="E686">
            <v>7680000112</v>
          </cell>
          <cell r="H686" t="str">
            <v>INGRESO TEORICO POR DIFERENCIA EN TIPO</v>
          </cell>
          <cell r="L686">
            <v>-476323.48</v>
          </cell>
          <cell r="N686">
            <v>-483970.52</v>
          </cell>
          <cell r="P686">
            <v>7647.04</v>
          </cell>
        </row>
        <row r="687">
          <cell r="E687">
            <v>7690000900</v>
          </cell>
          <cell r="H687" t="str">
            <v>INGRESOS FINANCIEROS VARIOS</v>
          </cell>
          <cell r="L687">
            <v>-3734076.26</v>
          </cell>
          <cell r="N687">
            <v>-3211315.71</v>
          </cell>
          <cell r="P687">
            <v>-522760.55</v>
          </cell>
        </row>
        <row r="688">
          <cell r="E688" t="str">
            <v>Total 76 Ingresos financieros</v>
          </cell>
          <cell r="I688" t="str">
            <v xml:space="preserve">                 Balance Contable - Estructura México</v>
          </cell>
          <cell r="L688">
            <v>-5819075.46</v>
          </cell>
          <cell r="N688">
            <v>-5154890.38</v>
          </cell>
          <cell r="O688" t="str">
            <v>Hora</v>
          </cell>
          <cell r="P688">
            <v>-664185.07999999996</v>
          </cell>
          <cell r="Q688">
            <v>0.64174768518518521</v>
          </cell>
        </row>
        <row r="689">
          <cell r="O689" t="str">
            <v>RFBILA00</v>
          </cell>
          <cell r="R689" t="str">
            <v>/</v>
          </cell>
        </row>
        <row r="690">
          <cell r="E690" t="str">
            <v>TOTAL INGRESOS FINANCIEROS</v>
          </cell>
          <cell r="L690">
            <v>-5819075.46</v>
          </cell>
          <cell r="N690">
            <v>-5154890.38</v>
          </cell>
          <cell r="P690">
            <v>-664185.07999999996</v>
          </cell>
        </row>
      </sheetData>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s"/>
      <sheetName val="Macro"/>
      <sheetName val="Fixed"/>
    </sheetNames>
    <sheetDataSet>
      <sheetData sheetId="0" refreshError="1"/>
      <sheetData sheetId="1" refreshError="1"/>
      <sheetData sheetId="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ico1"/>
      <sheetName val="Paridad"/>
      <sheetName val="Input"/>
      <sheetName val="EECC-Cuenta"/>
      <sheetName val="EECC-NOTAS H e I"/>
      <sheetName val="EXTRA"/>
      <sheetName val="EECC-NOTAS_H_e_I"/>
    </sheetNames>
    <sheetDataSet>
      <sheetData sheetId="0" refreshError="1"/>
      <sheetData sheetId="1"/>
      <sheetData sheetId="2"/>
      <sheetData sheetId="3" refreshError="1"/>
      <sheetData sheetId="4" refreshError="1"/>
      <sheetData sheetId="5" refreshError="1"/>
      <sheetData sheetId="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VULAS"/>
      <sheetName val="Hoja1"/>
      <sheetName val="Tbl 1y 4"/>
      <sheetName val="Tbl 2 y 3"/>
      <sheetName val="Tbl 5"/>
      <sheetName val="REP"/>
      <sheetName val="OC"/>
      <sheetName val="5.EqMec"/>
      <sheetName val="DetEM1"/>
      <sheetName val="DetEM2"/>
      <sheetName val="PCI"/>
      <sheetName val="Dpstos"/>
      <sheetName val="6.EqEléc"/>
      <sheetName val="Trafos"/>
      <sheetName val="CF 400V"/>
      <sheetName val="Motores"/>
      <sheetName val="6.1 DetEE"/>
      <sheetName val="Megaf"/>
      <sheetName val="instrumentos"/>
      <sheetName val="ValControl"/>
    </sheetNames>
    <sheetDataSet>
      <sheetData sheetId="0" refreshError="1"/>
      <sheetData sheetId="1" refreshError="1"/>
      <sheetData sheetId="2">
        <row r="1">
          <cell r="F1" t="str">
            <v>Tabla 4</v>
          </cell>
        </row>
        <row r="5">
          <cell r="F5" t="str">
            <v>Cuadro de Precios</v>
          </cell>
        </row>
        <row r="7">
          <cell r="F7" t="str">
            <v>Precios de Inspecciones</v>
          </cell>
        </row>
        <row r="10">
          <cell r="G10" t="str">
            <v>Moneda Extranjera</v>
          </cell>
          <cell r="K10" t="str">
            <v>Moneda Nacional</v>
          </cell>
        </row>
        <row r="11">
          <cell r="H11" t="str">
            <v>Montaje, Puesta en</v>
          </cell>
          <cell r="L11" t="str">
            <v>Montaje, Puesta en</v>
          </cell>
        </row>
        <row r="12">
          <cell r="G12" t="str">
            <v>C.I.F.</v>
          </cell>
          <cell r="H12" t="str">
            <v>Marcha, Garantias</v>
          </cell>
          <cell r="I12" t="str">
            <v>Total</v>
          </cell>
          <cell r="K12" t="str">
            <v>C.I.F.</v>
          </cell>
          <cell r="L12" t="str">
            <v>Marcha, Garantias</v>
          </cell>
          <cell r="M12" t="str">
            <v>Total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PRECIACIONES"/>
      <sheetName val="Criterios"/>
      <sheetName val="Indice"/>
      <sheetName val="Base de Activos "/>
      <sheetName val="Programa de Inversion"/>
      <sheetName val="RESULTADO"/>
      <sheetName val="Costo de Capital"/>
      <sheetName val="Plan de Financiamiento"/>
      <sheetName val="Historia del Consumo"/>
      <sheetName val="Estudio de Mercado"/>
      <sheetName val="Estimacion de Contrataciones"/>
      <sheetName val="Proyeccion de Usarios y Consumo"/>
      <sheetName val="Determinacion Cargos por Servic"/>
      <sheetName val="Proyeccion de Ventas"/>
      <sheetName val="Requerimiento Ingreso"/>
      <sheetName val="IRR"/>
      <sheetName val="Estructura de Sueldos y Salario"/>
      <sheetName val="Sueldos y Salarios"/>
      <sheetName val="Gastos (2)"/>
      <sheetName val="Gastos"/>
      <sheetName val="Esenarios"/>
    </sheetNames>
    <sheetDataSet>
      <sheetData sheetId="0">
        <row r="7">
          <cell r="B7">
            <v>42369</v>
          </cell>
        </row>
        <row r="9">
          <cell r="B9">
            <v>41698</v>
          </cell>
        </row>
        <row r="605">
          <cell r="A605" t="str">
            <v>Central de Gas de Chihuahua</v>
          </cell>
        </row>
        <row r="606">
          <cell r="A606" t="str">
            <v>Cía de Gas de Ensenada</v>
          </cell>
        </row>
        <row r="607">
          <cell r="A607" t="str">
            <v>Cía de Gas de Tijuana</v>
          </cell>
        </row>
        <row r="608">
          <cell r="A608" t="str">
            <v>Compañía de Gas del Centro</v>
          </cell>
        </row>
        <row r="609">
          <cell r="A609" t="str">
            <v>Distribuidora Mexicana de Gas L.P.</v>
          </cell>
        </row>
        <row r="610">
          <cell r="A610" t="str">
            <v>Gas Butano Propano de Baja California</v>
          </cell>
        </row>
        <row r="611">
          <cell r="A611" t="str">
            <v>Gas Comercial de la Laguna</v>
          </cell>
        </row>
        <row r="612">
          <cell r="A612" t="str">
            <v>Gas Continental del Pacífico</v>
          </cell>
        </row>
        <row r="613">
          <cell r="A613" t="str">
            <v>Gas de Chetumal</v>
          </cell>
        </row>
        <row r="614">
          <cell r="A614" t="str">
            <v>Gas de Chiapas</v>
          </cell>
        </row>
        <row r="615">
          <cell r="A615" t="str">
            <v>Gas del Caribe</v>
          </cell>
        </row>
        <row r="616">
          <cell r="A616" t="str">
            <v>Gas del Valle de Tollocan</v>
          </cell>
        </row>
        <row r="617">
          <cell r="A617" t="str">
            <v>Gas L.P. de Mérida</v>
          </cell>
        </row>
        <row r="618">
          <cell r="A618" t="str">
            <v>Gas Licuado</v>
          </cell>
        </row>
        <row r="619">
          <cell r="A619" t="str">
            <v>Gas Peninsular de Campeche</v>
          </cell>
        </row>
        <row r="620">
          <cell r="A620" t="str">
            <v>Hidrogas Juárez</v>
          </cell>
        </row>
        <row r="621">
          <cell r="A621" t="str">
            <v>Multigas</v>
          </cell>
        </row>
        <row r="622">
          <cell r="A622" t="str">
            <v>Thermogas</v>
          </cell>
        </row>
        <row r="623">
          <cell r="A623" t="str">
            <v>Zeta Gas Veracruz</v>
          </cell>
        </row>
        <row r="627">
          <cell r="B627">
            <v>1300001</v>
          </cell>
        </row>
        <row r="628">
          <cell r="B628">
            <v>1310001</v>
          </cell>
        </row>
        <row r="629">
          <cell r="B629">
            <v>1330001</v>
          </cell>
        </row>
        <row r="630">
          <cell r="B630">
            <v>1350001</v>
          </cell>
        </row>
        <row r="631">
          <cell r="B631">
            <v>1370001</v>
          </cell>
        </row>
        <row r="632">
          <cell r="B632">
            <v>1390001</v>
          </cell>
        </row>
        <row r="633">
          <cell r="B633">
            <v>1410001</v>
          </cell>
        </row>
        <row r="634">
          <cell r="B634">
            <v>1430001</v>
          </cell>
        </row>
        <row r="635">
          <cell r="B635">
            <v>1450001</v>
          </cell>
        </row>
        <row r="636">
          <cell r="B636">
            <v>1470001</v>
          </cell>
        </row>
        <row r="640">
          <cell r="B640">
            <v>1600001</v>
          </cell>
        </row>
        <row r="641">
          <cell r="B641">
            <v>1620001</v>
          </cell>
        </row>
        <row r="642">
          <cell r="B642">
            <v>1640001</v>
          </cell>
        </row>
        <row r="643">
          <cell r="B643">
            <v>1660001</v>
          </cell>
        </row>
        <row r="686">
          <cell r="A686" t="str">
            <v>Ejercicio</v>
          </cell>
          <cell r="B686" t="str">
            <v>Factor</v>
          </cell>
        </row>
        <row r="687">
          <cell r="A687">
            <v>2007</v>
          </cell>
          <cell r="B687">
            <v>0.16500000000000001</v>
          </cell>
        </row>
        <row r="688">
          <cell r="A688">
            <v>2008</v>
          </cell>
          <cell r="B688">
            <v>0.16500000000000001</v>
          </cell>
        </row>
        <row r="689">
          <cell r="A689">
            <v>2009</v>
          </cell>
          <cell r="B689">
            <v>0.17</v>
          </cell>
        </row>
        <row r="690">
          <cell r="A690">
            <v>2010</v>
          </cell>
          <cell r="B690">
            <v>0.17499999999999999</v>
          </cell>
        </row>
        <row r="691">
          <cell r="A691">
            <v>2011</v>
          </cell>
          <cell r="B691">
            <v>0.17499999999999999</v>
          </cell>
        </row>
        <row r="692">
          <cell r="A692">
            <v>2012</v>
          </cell>
          <cell r="B692">
            <v>0.17499999999999999</v>
          </cell>
        </row>
        <row r="693">
          <cell r="A693">
            <v>2013</v>
          </cell>
          <cell r="B693">
            <v>0.17499999999999999</v>
          </cell>
        </row>
        <row r="694">
          <cell r="A694">
            <v>2014</v>
          </cell>
          <cell r="B694">
            <v>0.17499999999999999</v>
          </cell>
        </row>
        <row r="695">
          <cell r="A695">
            <v>2015</v>
          </cell>
          <cell r="B695">
            <v>0.17499999999999999</v>
          </cell>
        </row>
        <row r="696">
          <cell r="A696">
            <v>2016</v>
          </cell>
          <cell r="B696">
            <v>0.17499999999999999</v>
          </cell>
        </row>
        <row r="697">
          <cell r="A697">
            <v>2017</v>
          </cell>
          <cell r="B697">
            <v>0.17499999999999999</v>
          </cell>
        </row>
        <row r="700">
          <cell r="A700">
            <v>35826</v>
          </cell>
          <cell r="B700">
            <v>39355</v>
          </cell>
        </row>
        <row r="701">
          <cell r="A701">
            <v>39447</v>
          </cell>
          <cell r="B701">
            <v>39447</v>
          </cell>
        </row>
      </sheetData>
      <sheetData sheetId="1">
        <row r="3">
          <cell r="B3" t="str">
            <v>Consumo</v>
          </cell>
        </row>
        <row r="4">
          <cell r="B4" t="str">
            <v>Usuarios</v>
          </cell>
        </row>
        <row r="5">
          <cell r="B5" t="str">
            <v>Conjunto</v>
          </cell>
        </row>
        <row r="6">
          <cell r="B6" t="str">
            <v>Ajuste</v>
          </cell>
        </row>
      </sheetData>
      <sheetData sheetId="2"/>
      <sheetData sheetId="3"/>
      <sheetData sheetId="4"/>
      <sheetData sheetId="5"/>
      <sheetData sheetId="6">
        <row r="8">
          <cell r="G8">
            <v>6.8000000000000005E-2</v>
          </cell>
        </row>
        <row r="9">
          <cell r="G9">
            <v>5.7200000000000001E-2</v>
          </cell>
        </row>
        <row r="11">
          <cell r="G11">
            <v>1.9400000000000001E-2</v>
          </cell>
        </row>
        <row r="12">
          <cell r="G12">
            <v>2.0400000000000001E-2</v>
          </cell>
        </row>
        <row r="13">
          <cell r="G13">
            <v>0.76</v>
          </cell>
        </row>
        <row r="14">
          <cell r="G14">
            <v>0.3</v>
          </cell>
        </row>
      </sheetData>
      <sheetData sheetId="7"/>
      <sheetData sheetId="8"/>
      <sheetData sheetId="9"/>
      <sheetData sheetId="10"/>
      <sheetData sheetId="11"/>
      <sheetData sheetId="12"/>
      <sheetData sheetId="13"/>
      <sheetData sheetId="14">
        <row r="82">
          <cell r="H82" t="str">
            <v>Ajuste</v>
          </cell>
        </row>
      </sheetData>
      <sheetData sheetId="15"/>
      <sheetData sheetId="16"/>
      <sheetData sheetId="17"/>
      <sheetData sheetId="18"/>
      <sheetData sheetId="19"/>
      <sheetData sheetId="2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LECTA"/>
      <sheetName val="Tablas"/>
      <sheetName val="DATOS ISAP"/>
      <sheetName val="HORAS"/>
      <sheetName val="COSTES HORAS"/>
      <sheetName val="GASTOS ISAP"/>
      <sheetName val="TOTAL COSTES"/>
      <sheetName val="CARGA TRABAJO"/>
      <sheetName val="FORECAST HORAS"/>
      <sheetName val="FORECAST COSTE"/>
      <sheetName val="HORAS technip"/>
      <sheetName val="Carga de Trabajo Tabla Dinamica"/>
      <sheetName val="ESTIM PARA TERMINAR"/>
      <sheetName val="Hoja2"/>
      <sheetName val="Hoja1"/>
      <sheetName val="Horas Mecánica Tuxpan"/>
    </sheetNames>
    <sheetDataSet>
      <sheetData sheetId="0" refreshError="1"/>
      <sheetData sheetId="1">
        <row r="3">
          <cell r="B3" t="str">
            <v>K01001</v>
          </cell>
          <cell r="C3" t="str">
            <v>CALIDAD</v>
          </cell>
        </row>
        <row r="4">
          <cell r="B4" t="str">
            <v>K01002</v>
          </cell>
          <cell r="C4" t="str">
            <v>CALIDAD</v>
          </cell>
          <cell r="I4">
            <v>231</v>
          </cell>
          <cell r="L4">
            <v>231</v>
          </cell>
        </row>
        <row r="5">
          <cell r="B5" t="str">
            <v>K01003</v>
          </cell>
          <cell r="C5" t="str">
            <v>CALIDAD</v>
          </cell>
        </row>
        <row r="6">
          <cell r="B6" t="str">
            <v>K01004</v>
          </cell>
          <cell r="C6" t="str">
            <v>CALIDAD</v>
          </cell>
          <cell r="I6">
            <v>1</v>
          </cell>
          <cell r="J6">
            <v>48.69</v>
          </cell>
          <cell r="L6">
            <v>1</v>
          </cell>
          <cell r="M6">
            <v>48.69</v>
          </cell>
        </row>
        <row r="7">
          <cell r="B7" t="str">
            <v>K01005</v>
          </cell>
          <cell r="C7" t="str">
            <v>CALIDAD</v>
          </cell>
          <cell r="I7">
            <v>2</v>
          </cell>
          <cell r="J7">
            <v>48.69</v>
          </cell>
          <cell r="L7">
            <v>2</v>
          </cell>
          <cell r="M7">
            <v>48.69</v>
          </cell>
        </row>
        <row r="8">
          <cell r="B8" t="str">
            <v>K01006</v>
          </cell>
          <cell r="C8" t="str">
            <v>CALIDAD</v>
          </cell>
          <cell r="I8">
            <v>3</v>
          </cell>
          <cell r="J8">
            <v>31.64</v>
          </cell>
          <cell r="L8">
            <v>3</v>
          </cell>
          <cell r="M8">
            <v>31.64</v>
          </cell>
        </row>
        <row r="9">
          <cell r="B9" t="str">
            <v>K01007</v>
          </cell>
          <cell r="C9" t="str">
            <v>CALIDAD</v>
          </cell>
          <cell r="I9" t="str">
            <v>C4</v>
          </cell>
          <cell r="J9">
            <v>31.37</v>
          </cell>
          <cell r="L9" t="str">
            <v>C4</v>
          </cell>
          <cell r="M9">
            <v>31.37</v>
          </cell>
        </row>
        <row r="10">
          <cell r="B10" t="str">
            <v>K01008</v>
          </cell>
          <cell r="C10" t="str">
            <v>SEGURIDAD</v>
          </cell>
          <cell r="I10">
            <v>5</v>
          </cell>
          <cell r="J10">
            <v>23.81</v>
          </cell>
          <cell r="L10">
            <v>5</v>
          </cell>
          <cell r="M10">
            <v>23.81</v>
          </cell>
        </row>
        <row r="11">
          <cell r="B11" t="str">
            <v>K01101</v>
          </cell>
          <cell r="C11" t="str">
            <v>CALIDAD</v>
          </cell>
          <cell r="I11">
            <v>6</v>
          </cell>
          <cell r="J11">
            <v>15.56</v>
          </cell>
          <cell r="L11">
            <v>6</v>
          </cell>
          <cell r="M11">
            <v>15.56</v>
          </cell>
        </row>
        <row r="12">
          <cell r="B12" t="str">
            <v>K01102</v>
          </cell>
          <cell r="C12" t="str">
            <v>CALIDAD</v>
          </cell>
        </row>
        <row r="13">
          <cell r="B13" t="str">
            <v>K01103</v>
          </cell>
          <cell r="C13" t="str">
            <v>CALIDAD</v>
          </cell>
        </row>
        <row r="14">
          <cell r="B14" t="str">
            <v>K01104</v>
          </cell>
          <cell r="C14" t="str">
            <v>CALIDAD</v>
          </cell>
          <cell r="I14">
            <v>217</v>
          </cell>
          <cell r="L14">
            <v>217</v>
          </cell>
        </row>
        <row r="15">
          <cell r="B15" t="str">
            <v>K01105</v>
          </cell>
          <cell r="C15" t="str">
            <v>CALIDAD</v>
          </cell>
        </row>
        <row r="16">
          <cell r="B16" t="str">
            <v>K01106</v>
          </cell>
          <cell r="C16" t="str">
            <v>CALIDAD</v>
          </cell>
          <cell r="I16">
            <v>1</v>
          </cell>
          <cell r="J16">
            <v>54.85</v>
          </cell>
          <cell r="L16">
            <v>1</v>
          </cell>
          <cell r="M16">
            <v>54.85</v>
          </cell>
        </row>
        <row r="17">
          <cell r="B17" t="str">
            <v>K01107</v>
          </cell>
          <cell r="C17" t="str">
            <v>CALIDAD</v>
          </cell>
          <cell r="I17">
            <v>2</v>
          </cell>
          <cell r="J17">
            <v>54.85</v>
          </cell>
          <cell r="L17">
            <v>2</v>
          </cell>
          <cell r="M17">
            <v>54.85</v>
          </cell>
        </row>
        <row r="18">
          <cell r="B18" t="str">
            <v>K01108</v>
          </cell>
          <cell r="C18" t="str">
            <v>CALIDAD</v>
          </cell>
          <cell r="I18">
            <v>3</v>
          </cell>
          <cell r="J18">
            <v>31.31</v>
          </cell>
          <cell r="L18">
            <v>3</v>
          </cell>
          <cell r="M18">
            <v>31.31</v>
          </cell>
        </row>
        <row r="19">
          <cell r="B19" t="str">
            <v>K01201</v>
          </cell>
          <cell r="C19" t="str">
            <v>CALIDAD</v>
          </cell>
          <cell r="I19">
            <v>4</v>
          </cell>
          <cell r="J19">
            <v>25.87</v>
          </cell>
          <cell r="L19">
            <v>4</v>
          </cell>
          <cell r="M19">
            <v>25.87</v>
          </cell>
        </row>
        <row r="20">
          <cell r="B20" t="str">
            <v>K01202</v>
          </cell>
          <cell r="C20" t="str">
            <v>CALIDAD</v>
          </cell>
          <cell r="I20">
            <v>5</v>
          </cell>
          <cell r="J20">
            <v>21.82</v>
          </cell>
          <cell r="L20">
            <v>5</v>
          </cell>
          <cell r="M20">
            <v>21.82</v>
          </cell>
        </row>
        <row r="21">
          <cell r="B21" t="str">
            <v>K01203</v>
          </cell>
          <cell r="C21" t="str">
            <v>CALIDAD</v>
          </cell>
          <cell r="I21">
            <v>6</v>
          </cell>
          <cell r="J21">
            <v>18.46</v>
          </cell>
          <cell r="L21">
            <v>6</v>
          </cell>
          <cell r="M21">
            <v>18.46</v>
          </cell>
        </row>
        <row r="22">
          <cell r="B22" t="str">
            <v>K01301</v>
          </cell>
          <cell r="C22" t="str">
            <v>CALIDAD</v>
          </cell>
        </row>
        <row r="23">
          <cell r="B23" t="str">
            <v>K01302</v>
          </cell>
          <cell r="C23" t="str">
            <v>CALIDAD</v>
          </cell>
        </row>
        <row r="24">
          <cell r="B24" t="str">
            <v>K01303</v>
          </cell>
          <cell r="C24" t="str">
            <v>CALIDAD</v>
          </cell>
        </row>
        <row r="25">
          <cell r="B25" t="str">
            <v>K01401</v>
          </cell>
          <cell r="C25" t="str">
            <v>CALIDAD</v>
          </cell>
        </row>
        <row r="26">
          <cell r="B26" t="str">
            <v>K01402</v>
          </cell>
          <cell r="C26" t="str">
            <v>CALIDAD</v>
          </cell>
        </row>
        <row r="27">
          <cell r="B27" t="str">
            <v>K01501</v>
          </cell>
          <cell r="C27" t="str">
            <v>CALIDAD</v>
          </cell>
        </row>
        <row r="28">
          <cell r="B28" t="str">
            <v>K01502</v>
          </cell>
          <cell r="C28" t="str">
            <v>CALIDAD</v>
          </cell>
        </row>
        <row r="29">
          <cell r="B29" t="str">
            <v>K01601</v>
          </cell>
          <cell r="C29" t="str">
            <v>CALIDAD</v>
          </cell>
        </row>
        <row r="30">
          <cell r="B30" t="str">
            <v>K01701</v>
          </cell>
          <cell r="C30" t="str">
            <v>CALIDAD</v>
          </cell>
        </row>
        <row r="31">
          <cell r="B31" t="str">
            <v>K01702</v>
          </cell>
          <cell r="C31" t="str">
            <v>CALIDAD</v>
          </cell>
        </row>
        <row r="32">
          <cell r="B32" t="str">
            <v>K02101</v>
          </cell>
          <cell r="C32" t="str">
            <v>CALIDAD</v>
          </cell>
        </row>
        <row r="33">
          <cell r="B33" t="str">
            <v>K02102</v>
          </cell>
          <cell r="C33" t="str">
            <v>CALIDAD</v>
          </cell>
        </row>
        <row r="34">
          <cell r="B34" t="str">
            <v>K02103</v>
          </cell>
          <cell r="C34" t="str">
            <v>CALIDAD</v>
          </cell>
        </row>
        <row r="35">
          <cell r="B35" t="str">
            <v>K02104</v>
          </cell>
          <cell r="C35" t="str">
            <v>CALIDAD</v>
          </cell>
        </row>
        <row r="36">
          <cell r="B36" t="str">
            <v>K02105</v>
          </cell>
          <cell r="C36" t="str">
            <v>CALIDAD</v>
          </cell>
          <cell r="I36">
            <v>209</v>
          </cell>
        </row>
        <row r="37">
          <cell r="B37" t="str">
            <v>K02106</v>
          </cell>
          <cell r="C37" t="str">
            <v>CALIDAD</v>
          </cell>
        </row>
        <row r="38">
          <cell r="B38" t="str">
            <v>K02107</v>
          </cell>
          <cell r="C38" t="str">
            <v>CALIDAD</v>
          </cell>
          <cell r="I38">
            <v>1</v>
          </cell>
          <cell r="J38">
            <v>53.49</v>
          </cell>
        </row>
        <row r="39">
          <cell r="B39" t="str">
            <v>K02108</v>
          </cell>
          <cell r="C39" t="str">
            <v>CALIDAD</v>
          </cell>
          <cell r="I39">
            <v>2</v>
          </cell>
          <cell r="J39">
            <v>53.49</v>
          </cell>
        </row>
        <row r="40">
          <cell r="B40" t="str">
            <v>K02201</v>
          </cell>
          <cell r="C40" t="str">
            <v>CALIDAD</v>
          </cell>
          <cell r="I40">
            <v>3</v>
          </cell>
          <cell r="J40">
            <v>33.36</v>
          </cell>
        </row>
        <row r="41">
          <cell r="B41" t="str">
            <v>K02202</v>
          </cell>
          <cell r="C41" t="str">
            <v>CALIDAD</v>
          </cell>
          <cell r="I41">
            <v>4</v>
          </cell>
          <cell r="J41">
            <v>28.76</v>
          </cell>
        </row>
        <row r="42">
          <cell r="B42" t="str">
            <v>K02203</v>
          </cell>
          <cell r="C42" t="str">
            <v>CALIDAD</v>
          </cell>
          <cell r="I42">
            <v>5</v>
          </cell>
          <cell r="J42">
            <v>23.63</v>
          </cell>
        </row>
        <row r="43">
          <cell r="B43" t="str">
            <v>K02301</v>
          </cell>
          <cell r="C43" t="str">
            <v>CALIDAD</v>
          </cell>
          <cell r="I43">
            <v>6</v>
          </cell>
          <cell r="J43">
            <v>16.22</v>
          </cell>
        </row>
        <row r="44">
          <cell r="B44" t="str">
            <v>O00001</v>
          </cell>
          <cell r="C44" t="str">
            <v>SUPERV. OFERTA</v>
          </cell>
        </row>
        <row r="45">
          <cell r="B45" t="str">
            <v>O00002</v>
          </cell>
          <cell r="C45" t="str">
            <v>SUPERV. COORDINACION</v>
          </cell>
        </row>
        <row r="46">
          <cell r="B46" t="str">
            <v>O00007</v>
          </cell>
          <cell r="C46" t="str">
            <v>SUPERV. INSPECCION-ACTIVACION</v>
          </cell>
          <cell r="I46">
            <v>223</v>
          </cell>
          <cell r="L46">
            <v>223</v>
          </cell>
        </row>
        <row r="47">
          <cell r="B47" t="str">
            <v>O00010</v>
          </cell>
          <cell r="C47" t="str">
            <v>SUPERV. CONTROL PROYECTO</v>
          </cell>
        </row>
        <row r="48">
          <cell r="B48" t="str">
            <v>O00011</v>
          </cell>
          <cell r="C48" t="str">
            <v>SUPERV. PRUEBAS CONSTRUCCION</v>
          </cell>
          <cell r="I48">
            <v>1</v>
          </cell>
          <cell r="L48">
            <v>1</v>
          </cell>
        </row>
        <row r="49">
          <cell r="B49" t="str">
            <v>O00012</v>
          </cell>
          <cell r="C49" t="str">
            <v>SUPERV. SUBCONTRATOS</v>
          </cell>
          <cell r="I49">
            <v>2</v>
          </cell>
          <cell r="J49">
            <v>46.98</v>
          </cell>
          <cell r="L49">
            <v>2</v>
          </cell>
          <cell r="M49">
            <v>46.98</v>
          </cell>
        </row>
        <row r="50">
          <cell r="B50" t="str">
            <v>O00013</v>
          </cell>
          <cell r="C50" t="str">
            <v>DIRECTOR DE OBRA</v>
          </cell>
          <cell r="I50">
            <v>3</v>
          </cell>
          <cell r="J50">
            <v>31</v>
          </cell>
          <cell r="L50">
            <v>3</v>
          </cell>
          <cell r="M50">
            <v>31</v>
          </cell>
        </row>
        <row r="51">
          <cell r="B51" t="str">
            <v>O00014</v>
          </cell>
          <cell r="C51" t="str">
            <v>SUPERV. SEGURIDAD Y SALUD</v>
          </cell>
          <cell r="I51">
            <v>4</v>
          </cell>
          <cell r="J51">
            <v>27.23</v>
          </cell>
          <cell r="L51">
            <v>4</v>
          </cell>
          <cell r="M51">
            <v>27.23</v>
          </cell>
        </row>
        <row r="52">
          <cell r="B52" t="str">
            <v>O00015</v>
          </cell>
          <cell r="C52" t="str">
            <v>SUPERV. MEDIO AMBIENTE</v>
          </cell>
          <cell r="I52">
            <v>5</v>
          </cell>
          <cell r="J52">
            <v>22.36</v>
          </cell>
          <cell r="L52">
            <v>5</v>
          </cell>
          <cell r="M52">
            <v>22.36</v>
          </cell>
        </row>
        <row r="53">
          <cell r="B53" t="str">
            <v>O00016</v>
          </cell>
          <cell r="C53" t="str">
            <v>SUPERV. OBRA CIVIL</v>
          </cell>
          <cell r="I53">
            <v>6</v>
          </cell>
          <cell r="J53">
            <v>16.93</v>
          </cell>
          <cell r="L53">
            <v>6</v>
          </cell>
          <cell r="M53">
            <v>16.93</v>
          </cell>
        </row>
        <row r="54">
          <cell r="B54" t="str">
            <v>O00017</v>
          </cell>
          <cell r="C54" t="str">
            <v>SUPERV. ESTRUCT. METALICA</v>
          </cell>
        </row>
        <row r="55">
          <cell r="B55" t="str">
            <v>O00018</v>
          </cell>
          <cell r="C55" t="str">
            <v>SUPERV. MECANICO</v>
          </cell>
        </row>
        <row r="56">
          <cell r="B56" t="str">
            <v>O00019</v>
          </cell>
          <cell r="C56" t="str">
            <v>SUPERV. ELECTRICO</v>
          </cell>
        </row>
        <row r="57">
          <cell r="B57" t="str">
            <v>O00020</v>
          </cell>
          <cell r="C57" t="str">
            <v>SUPERV. INSTRUMENTOS</v>
          </cell>
        </row>
        <row r="58">
          <cell r="B58" t="str">
            <v>O00031</v>
          </cell>
          <cell r="C58" t="str">
            <v>SUPERV. PRUEBAS FABRICACION</v>
          </cell>
        </row>
        <row r="59">
          <cell r="B59" t="str">
            <v>O00032</v>
          </cell>
          <cell r="C59" t="str">
            <v>SUPERV. RECEPCION</v>
          </cell>
        </row>
        <row r="60">
          <cell r="B60" t="str">
            <v>E00001</v>
          </cell>
          <cell r="C60" t="str">
            <v>ELECTRICIDAD</v>
          </cell>
        </row>
        <row r="61">
          <cell r="B61" t="str">
            <v>E00002</v>
          </cell>
          <cell r="C61" t="str">
            <v>ELECTRICIDAD</v>
          </cell>
        </row>
        <row r="62">
          <cell r="B62" t="str">
            <v>E00003</v>
          </cell>
          <cell r="C62" t="str">
            <v>ELECTRICIDAD</v>
          </cell>
        </row>
        <row r="63">
          <cell r="B63" t="str">
            <v>E00004</v>
          </cell>
          <cell r="C63" t="str">
            <v>ELECTRICIDAD</v>
          </cell>
        </row>
        <row r="64">
          <cell r="B64" t="str">
            <v>E00005</v>
          </cell>
          <cell r="C64" t="str">
            <v>ELECTRICIDAD</v>
          </cell>
        </row>
        <row r="65">
          <cell r="B65" t="str">
            <v>E00006</v>
          </cell>
          <cell r="C65" t="str">
            <v>ELECTRICIDAD</v>
          </cell>
        </row>
        <row r="66">
          <cell r="B66" t="str">
            <v>E00007</v>
          </cell>
          <cell r="C66" t="str">
            <v>ELECTRICIDAD</v>
          </cell>
        </row>
        <row r="67">
          <cell r="B67" t="str">
            <v>E00100</v>
          </cell>
          <cell r="C67" t="str">
            <v>ELECTRICIDAD</v>
          </cell>
        </row>
        <row r="68">
          <cell r="B68" t="str">
            <v>E00110</v>
          </cell>
          <cell r="C68" t="str">
            <v>ELECTRICIDAD</v>
          </cell>
        </row>
        <row r="69">
          <cell r="B69" t="str">
            <v>E00120</v>
          </cell>
          <cell r="C69" t="str">
            <v>ELECTRICIDAD</v>
          </cell>
        </row>
        <row r="70">
          <cell r="B70" t="str">
            <v>E00130</v>
          </cell>
          <cell r="C70" t="str">
            <v>ELECTRICIDAD</v>
          </cell>
        </row>
        <row r="71">
          <cell r="B71" t="str">
            <v>E00140</v>
          </cell>
          <cell r="C71" t="str">
            <v>ELECTRICIDAD</v>
          </cell>
        </row>
        <row r="72">
          <cell r="B72" t="str">
            <v>E00150</v>
          </cell>
          <cell r="C72" t="str">
            <v>ELECTRICIDAD</v>
          </cell>
        </row>
        <row r="73">
          <cell r="B73" t="str">
            <v>E00160</v>
          </cell>
          <cell r="C73" t="str">
            <v>ELECTRICIDAD</v>
          </cell>
        </row>
        <row r="74">
          <cell r="B74" t="str">
            <v>E00170</v>
          </cell>
          <cell r="C74" t="str">
            <v>ELECTRICIDAD</v>
          </cell>
          <cell r="I74">
            <v>231</v>
          </cell>
          <cell r="L74">
            <v>231</v>
          </cell>
        </row>
        <row r="75">
          <cell r="B75" t="str">
            <v>E00180</v>
          </cell>
          <cell r="C75" t="str">
            <v>ELECTRICIDAD</v>
          </cell>
          <cell r="I75" t="str">
            <v>K1</v>
          </cell>
          <cell r="J75">
            <v>0.5</v>
          </cell>
          <cell r="L75" t="str">
            <v>K1</v>
          </cell>
          <cell r="M75">
            <v>0.5</v>
          </cell>
        </row>
        <row r="76">
          <cell r="B76" t="str">
            <v>E00200</v>
          </cell>
          <cell r="C76" t="str">
            <v>ELECTRICIDAD</v>
          </cell>
          <cell r="I76" t="str">
            <v>K2</v>
          </cell>
          <cell r="J76">
            <v>5.5E-2</v>
          </cell>
          <cell r="L76" t="str">
            <v>K2</v>
          </cell>
          <cell r="M76">
            <v>5.5E-2</v>
          </cell>
        </row>
        <row r="77">
          <cell r="B77" t="str">
            <v>E00210</v>
          </cell>
          <cell r="C77" t="str">
            <v>ELECTRICIDAD</v>
          </cell>
        </row>
        <row r="78">
          <cell r="B78" t="str">
            <v>E00220</v>
          </cell>
          <cell r="C78" t="str">
            <v>ELECTRICIDAD</v>
          </cell>
        </row>
        <row r="79">
          <cell r="B79" t="str">
            <v>E00290</v>
          </cell>
          <cell r="C79" t="str">
            <v>ELECTRICIDAD</v>
          </cell>
          <cell r="I79">
            <v>217</v>
          </cell>
          <cell r="L79">
            <v>217</v>
          </cell>
        </row>
        <row r="80">
          <cell r="B80" t="str">
            <v>E00300</v>
          </cell>
          <cell r="C80" t="str">
            <v>ELECTRICIDAD</v>
          </cell>
          <cell r="I80" t="str">
            <v>K1</v>
          </cell>
          <cell r="J80">
            <v>0.59799999999999998</v>
          </cell>
          <cell r="L80" t="str">
            <v>K1</v>
          </cell>
          <cell r="M80">
            <v>0.59799999999999998</v>
          </cell>
        </row>
        <row r="81">
          <cell r="B81" t="str">
            <v>E00310</v>
          </cell>
          <cell r="C81" t="str">
            <v>ELECTRICIDAD</v>
          </cell>
          <cell r="I81" t="str">
            <v>K2</v>
          </cell>
          <cell r="J81">
            <v>5.5E-2</v>
          </cell>
          <cell r="L81" t="str">
            <v>K2</v>
          </cell>
          <cell r="M81">
            <v>5.5E-2</v>
          </cell>
        </row>
        <row r="82">
          <cell r="B82" t="str">
            <v>E00320</v>
          </cell>
          <cell r="C82" t="str">
            <v>ELECTRICIDAD</v>
          </cell>
        </row>
        <row r="83">
          <cell r="B83" t="str">
            <v>E00400</v>
          </cell>
          <cell r="C83" t="str">
            <v>ELECTRICIDAD</v>
          </cell>
        </row>
        <row r="84">
          <cell r="B84" t="str">
            <v>E00500</v>
          </cell>
          <cell r="C84" t="str">
            <v>ELECTRICIDAD</v>
          </cell>
        </row>
        <row r="85">
          <cell r="B85" t="str">
            <v>E00600</v>
          </cell>
          <cell r="C85" t="str">
            <v>ELECTRICIDAD</v>
          </cell>
        </row>
        <row r="86">
          <cell r="B86" t="str">
            <v>E00230</v>
          </cell>
          <cell r="C86" t="str">
            <v>ELECTRICIDAD</v>
          </cell>
        </row>
        <row r="87">
          <cell r="B87" t="str">
            <v>I10001</v>
          </cell>
          <cell r="C87" t="str">
            <v>PROCESOS</v>
          </cell>
        </row>
        <row r="88">
          <cell r="B88" t="str">
            <v>I10002</v>
          </cell>
          <cell r="C88" t="str">
            <v>PROCESOS</v>
          </cell>
        </row>
        <row r="89">
          <cell r="B89" t="str">
            <v>I10003</v>
          </cell>
          <cell r="C89" t="str">
            <v>PROCESOS</v>
          </cell>
        </row>
        <row r="90">
          <cell r="B90" t="str">
            <v>I10004</v>
          </cell>
          <cell r="C90" t="str">
            <v>PROCESOS</v>
          </cell>
          <cell r="I90">
            <v>209</v>
          </cell>
        </row>
        <row r="91">
          <cell r="B91" t="str">
            <v>I10005</v>
          </cell>
          <cell r="C91" t="str">
            <v>PROCESOS</v>
          </cell>
          <cell r="I91" t="str">
            <v>K1</v>
          </cell>
          <cell r="J91">
            <v>0.49099999999999999</v>
          </cell>
        </row>
        <row r="92">
          <cell r="B92" t="str">
            <v>I10006</v>
          </cell>
          <cell r="C92" t="str">
            <v>PROCESOS</v>
          </cell>
          <cell r="I92" t="str">
            <v>K2</v>
          </cell>
          <cell r="J92">
            <v>5.5E-2</v>
          </cell>
        </row>
        <row r="93">
          <cell r="B93" t="str">
            <v>I10007</v>
          </cell>
          <cell r="C93" t="str">
            <v>PROCESOS</v>
          </cell>
        </row>
        <row r="94">
          <cell r="B94" t="str">
            <v>I10010</v>
          </cell>
          <cell r="C94" t="str">
            <v>PROCESOS</v>
          </cell>
        </row>
        <row r="95">
          <cell r="B95" t="str">
            <v>I10011</v>
          </cell>
          <cell r="C95" t="str">
            <v>PROCESOS</v>
          </cell>
          <cell r="I95">
            <v>223</v>
          </cell>
          <cell r="L95">
            <v>223</v>
          </cell>
        </row>
        <row r="96">
          <cell r="B96" t="str">
            <v>I10015</v>
          </cell>
          <cell r="C96" t="str">
            <v>PROCESOS</v>
          </cell>
          <cell r="I96" t="str">
            <v>K1</v>
          </cell>
          <cell r="J96">
            <v>0.5</v>
          </cell>
          <cell r="L96" t="str">
            <v>K1</v>
          </cell>
          <cell r="M96">
            <v>0.5</v>
          </cell>
        </row>
        <row r="97">
          <cell r="B97" t="str">
            <v>I10012</v>
          </cell>
          <cell r="C97" t="str">
            <v>PROCESOS</v>
          </cell>
          <cell r="I97" t="str">
            <v>K2</v>
          </cell>
          <cell r="J97">
            <v>5.5E-2</v>
          </cell>
          <cell r="L97" t="str">
            <v>K2</v>
          </cell>
          <cell r="M97">
            <v>5.5E-2</v>
          </cell>
        </row>
        <row r="98">
          <cell r="B98" t="str">
            <v>I10020</v>
          </cell>
          <cell r="C98" t="str">
            <v>PROCESOS</v>
          </cell>
        </row>
        <row r="99">
          <cell r="B99" t="str">
            <v>I10030</v>
          </cell>
          <cell r="C99" t="str">
            <v>PROCESOS</v>
          </cell>
          <cell r="I99">
            <v>902</v>
          </cell>
          <cell r="L99">
            <v>902</v>
          </cell>
        </row>
        <row r="100">
          <cell r="B100" t="str">
            <v>I10031</v>
          </cell>
          <cell r="C100" t="str">
            <v>PROCESOS</v>
          </cell>
        </row>
        <row r="101">
          <cell r="B101" t="str">
            <v>I10040</v>
          </cell>
          <cell r="C101" t="str">
            <v>PROCESOS</v>
          </cell>
          <cell r="I101">
            <v>1</v>
          </cell>
          <cell r="L101">
            <v>1</v>
          </cell>
        </row>
        <row r="102">
          <cell r="B102" t="str">
            <v>I10050</v>
          </cell>
          <cell r="C102" t="str">
            <v>PROCESOS</v>
          </cell>
          <cell r="I102">
            <v>2</v>
          </cell>
          <cell r="J102">
            <v>26.92</v>
          </cell>
          <cell r="L102">
            <v>2</v>
          </cell>
          <cell r="M102">
            <v>26.92</v>
          </cell>
        </row>
        <row r="103">
          <cell r="B103" t="str">
            <v>I10060</v>
          </cell>
          <cell r="C103" t="str">
            <v>INSTRUMENTOS</v>
          </cell>
          <cell r="I103">
            <v>3</v>
          </cell>
          <cell r="J103">
            <v>13.59</v>
          </cell>
          <cell r="L103">
            <v>3</v>
          </cell>
          <cell r="M103">
            <v>13.59</v>
          </cell>
        </row>
        <row r="104">
          <cell r="B104" t="str">
            <v>I10070</v>
          </cell>
          <cell r="C104" t="str">
            <v>PROCESOS</v>
          </cell>
          <cell r="I104">
            <v>4</v>
          </cell>
          <cell r="J104">
            <v>13.85</v>
          </cell>
          <cell r="L104">
            <v>4</v>
          </cell>
          <cell r="M104">
            <v>13.85</v>
          </cell>
        </row>
        <row r="105">
          <cell r="B105" t="str">
            <v>I10090</v>
          </cell>
          <cell r="C105" t="str">
            <v>PROCESOS</v>
          </cell>
          <cell r="I105">
            <v>5</v>
          </cell>
          <cell r="J105">
            <v>7.5</v>
          </cell>
          <cell r="L105">
            <v>5</v>
          </cell>
          <cell r="M105">
            <v>7.5</v>
          </cell>
        </row>
        <row r="106">
          <cell r="B106" t="str">
            <v>I18100</v>
          </cell>
          <cell r="C106" t="str">
            <v>PROCESOS</v>
          </cell>
          <cell r="I106">
            <v>6</v>
          </cell>
          <cell r="J106">
            <v>4.5999999999999996</v>
          </cell>
          <cell r="L106">
            <v>6</v>
          </cell>
          <cell r="M106">
            <v>4.5999999999999996</v>
          </cell>
        </row>
        <row r="107">
          <cell r="B107" t="str">
            <v>I18101</v>
          </cell>
          <cell r="C107" t="str">
            <v>PROCESOS</v>
          </cell>
        </row>
        <row r="108">
          <cell r="B108" t="str">
            <v>I18110</v>
          </cell>
          <cell r="C108" t="str">
            <v>PROCESOS</v>
          </cell>
          <cell r="I108">
            <v>902</v>
          </cell>
          <cell r="L108">
            <v>902</v>
          </cell>
        </row>
        <row r="109">
          <cell r="B109" t="str">
            <v>I18150</v>
          </cell>
          <cell r="C109" t="str">
            <v>PROCESOS</v>
          </cell>
          <cell r="I109" t="str">
            <v>K1</v>
          </cell>
          <cell r="J109">
            <v>0.53900000000000003</v>
          </cell>
          <cell r="L109" t="str">
            <v>K1</v>
          </cell>
          <cell r="M109">
            <v>0.53900000000000003</v>
          </cell>
        </row>
        <row r="110">
          <cell r="B110" t="str">
            <v>I18160</v>
          </cell>
          <cell r="C110" t="str">
            <v>PROCESOS</v>
          </cell>
          <cell r="I110" t="str">
            <v>K2</v>
          </cell>
          <cell r="J110">
            <v>5.5E-2</v>
          </cell>
          <cell r="L110" t="str">
            <v>K2</v>
          </cell>
          <cell r="M110">
            <v>5.5E-2</v>
          </cell>
        </row>
        <row r="111">
          <cell r="B111" t="str">
            <v>I18161</v>
          </cell>
          <cell r="C111" t="str">
            <v>PROCESOS</v>
          </cell>
        </row>
        <row r="112">
          <cell r="B112" t="str">
            <v>I18200</v>
          </cell>
          <cell r="C112" t="str">
            <v>PROCESOS</v>
          </cell>
          <cell r="I112" t="str">
            <v>M02 (pesos mexicanos)</v>
          </cell>
          <cell r="L112" t="str">
            <v>M02 (pesos mexicanos)</v>
          </cell>
        </row>
        <row r="113">
          <cell r="B113" t="str">
            <v>I20001</v>
          </cell>
          <cell r="C113" t="str">
            <v>INSTRUMENTOS</v>
          </cell>
        </row>
        <row r="114">
          <cell r="B114" t="str">
            <v>I20002</v>
          </cell>
          <cell r="C114" t="str">
            <v>INSTRUMENTOS</v>
          </cell>
          <cell r="I114" t="str">
            <v>C1</v>
          </cell>
          <cell r="J114">
            <v>684.87</v>
          </cell>
          <cell r="L114" t="str">
            <v>C1</v>
          </cell>
          <cell r="M114">
            <v>684.87</v>
          </cell>
        </row>
        <row r="115">
          <cell r="B115" t="str">
            <v>I20003</v>
          </cell>
          <cell r="C115" t="str">
            <v>INSTRUMENTOS</v>
          </cell>
          <cell r="I115" t="str">
            <v>C2</v>
          </cell>
          <cell r="J115">
            <v>684.87</v>
          </cell>
          <cell r="L115" t="str">
            <v>C2</v>
          </cell>
          <cell r="M115">
            <v>677.63</v>
          </cell>
        </row>
        <row r="116">
          <cell r="B116" t="str">
            <v>I20004</v>
          </cell>
          <cell r="C116" t="str">
            <v>INSTRUMENTOS</v>
          </cell>
          <cell r="I116" t="str">
            <v>C3</v>
          </cell>
          <cell r="J116">
            <v>249.41</v>
          </cell>
          <cell r="L116" t="str">
            <v>C3</v>
          </cell>
          <cell r="M116">
            <v>227.37</v>
          </cell>
        </row>
        <row r="117">
          <cell r="B117" t="str">
            <v>I20005</v>
          </cell>
          <cell r="C117" t="str">
            <v>INSTRUMENTOS</v>
          </cell>
          <cell r="I117" t="str">
            <v>C4</v>
          </cell>
          <cell r="J117">
            <v>185.84</v>
          </cell>
          <cell r="L117" t="str">
            <v>C4</v>
          </cell>
          <cell r="M117">
            <v>200.27</v>
          </cell>
        </row>
        <row r="118">
          <cell r="B118" t="str">
            <v>I20006</v>
          </cell>
          <cell r="C118" t="str">
            <v>INSTRUMENTOS</v>
          </cell>
          <cell r="I118" t="str">
            <v>C5</v>
          </cell>
          <cell r="J118">
            <v>113.3</v>
          </cell>
          <cell r="L118" t="str">
            <v>C5</v>
          </cell>
          <cell r="M118">
            <v>152.1</v>
          </cell>
        </row>
        <row r="119">
          <cell r="B119" t="str">
            <v>I20007</v>
          </cell>
          <cell r="C119" t="str">
            <v>INSTRUMENTOS</v>
          </cell>
          <cell r="I119" t="str">
            <v>C6</v>
          </cell>
          <cell r="J119">
            <v>89.12</v>
          </cell>
          <cell r="L119" t="str">
            <v>C6</v>
          </cell>
          <cell r="M119">
            <v>90.48</v>
          </cell>
        </row>
        <row r="120">
          <cell r="B120" t="str">
            <v>I20012</v>
          </cell>
          <cell r="C120" t="str">
            <v>INSTRUMENTOS</v>
          </cell>
        </row>
        <row r="121">
          <cell r="B121" t="str">
            <v>I20014</v>
          </cell>
          <cell r="C121" t="str">
            <v>INSTRUMENTOS</v>
          </cell>
          <cell r="I121" t="str">
            <v>M02</v>
          </cell>
          <cell r="L121" t="str">
            <v>M02</v>
          </cell>
        </row>
        <row r="122">
          <cell r="B122" t="str">
            <v>I20015</v>
          </cell>
          <cell r="C122" t="str">
            <v>INSTRUMENTOS</v>
          </cell>
        </row>
        <row r="123">
          <cell r="B123" t="str">
            <v>I20022</v>
          </cell>
          <cell r="C123" t="str">
            <v>INSTRUMENTOS</v>
          </cell>
          <cell r="I123" t="str">
            <v>K1</v>
          </cell>
          <cell r="J123">
            <v>0.43799999999999994</v>
          </cell>
          <cell r="L123" t="str">
            <v>K1</v>
          </cell>
          <cell r="M123">
            <v>0.33</v>
          </cell>
        </row>
        <row r="124">
          <cell r="B124" t="str">
            <v>I20032</v>
          </cell>
          <cell r="C124" t="str">
            <v>INSTRUMENTOS</v>
          </cell>
          <cell r="I124" t="str">
            <v>K2</v>
          </cell>
          <cell r="J124">
            <v>5.5E-2</v>
          </cell>
          <cell r="L124" t="str">
            <v>K2</v>
          </cell>
          <cell r="M124">
            <v>0.12</v>
          </cell>
        </row>
        <row r="125">
          <cell r="B125" t="str">
            <v>I20042</v>
          </cell>
          <cell r="C125" t="str">
            <v>INSTRUMENTOS</v>
          </cell>
        </row>
        <row r="126">
          <cell r="B126" t="str">
            <v>I20052</v>
          </cell>
          <cell r="C126" t="str">
            <v>INSTRUMENTOS</v>
          </cell>
        </row>
        <row r="127">
          <cell r="B127" t="str">
            <v>I20062</v>
          </cell>
          <cell r="C127" t="str">
            <v>INSTRUMENTOS</v>
          </cell>
        </row>
        <row r="128">
          <cell r="B128" t="str">
            <v>I20072</v>
          </cell>
          <cell r="C128" t="str">
            <v>INSTRUMENTOS</v>
          </cell>
        </row>
        <row r="129">
          <cell r="B129" t="str">
            <v>I20082</v>
          </cell>
          <cell r="C129" t="str">
            <v>INSTRUMENTOS</v>
          </cell>
        </row>
        <row r="130">
          <cell r="B130" t="str">
            <v>I20092</v>
          </cell>
          <cell r="C130" t="str">
            <v>INSTRUMENTOS</v>
          </cell>
          <cell r="L130" t="str">
            <v>M0J</v>
          </cell>
        </row>
        <row r="131">
          <cell r="B131" t="str">
            <v>I20103</v>
          </cell>
          <cell r="C131" t="str">
            <v>INSTRUMENTOS</v>
          </cell>
          <cell r="L131" t="str">
            <v>K1</v>
          </cell>
          <cell r="M131">
            <v>0</v>
          </cell>
        </row>
        <row r="132">
          <cell r="B132" t="str">
            <v>I20113</v>
          </cell>
          <cell r="C132" t="str">
            <v>INSTRUMENTOS</v>
          </cell>
          <cell r="L132" t="str">
            <v>K2</v>
          </cell>
          <cell r="M132">
            <v>5.5E-2</v>
          </cell>
        </row>
        <row r="133">
          <cell r="B133" t="str">
            <v>I20123</v>
          </cell>
          <cell r="C133" t="str">
            <v>INSTRUMENTOS</v>
          </cell>
        </row>
        <row r="134">
          <cell r="B134" t="str">
            <v>I20133</v>
          </cell>
          <cell r="C134" t="str">
            <v>INSTRUMENTOS</v>
          </cell>
          <cell r="I134" t="str">
            <v>J02 (pesos mexicanos)</v>
          </cell>
          <cell r="L134" t="str">
            <v>J02 (pesos mexicanos)</v>
          </cell>
        </row>
        <row r="135">
          <cell r="B135" t="str">
            <v>I20143</v>
          </cell>
          <cell r="C135" t="str">
            <v>INSTRUMENTOS</v>
          </cell>
        </row>
        <row r="136">
          <cell r="B136" t="str">
            <v>I20153</v>
          </cell>
          <cell r="C136" t="str">
            <v>INSTRUMENTOS</v>
          </cell>
          <cell r="I136" t="str">
            <v>C1</v>
          </cell>
          <cell r="J136">
            <v>684.87</v>
          </cell>
          <cell r="L136" t="str">
            <v>C1</v>
          </cell>
          <cell r="M136">
            <v>684.87</v>
          </cell>
        </row>
        <row r="137">
          <cell r="B137" t="str">
            <v>I20163</v>
          </cell>
          <cell r="C137" t="str">
            <v>INSTRUMENTOS</v>
          </cell>
          <cell r="I137" t="str">
            <v>C2</v>
          </cell>
          <cell r="J137">
            <v>684.87</v>
          </cell>
          <cell r="L137" t="str">
            <v>C2</v>
          </cell>
          <cell r="M137">
            <v>677.63</v>
          </cell>
        </row>
        <row r="138">
          <cell r="B138" t="str">
            <v>I20173</v>
          </cell>
          <cell r="C138" t="str">
            <v>INSTRUMENTOS</v>
          </cell>
          <cell r="I138" t="str">
            <v>C3</v>
          </cell>
          <cell r="J138">
            <v>249.25</v>
          </cell>
          <cell r="L138" t="str">
            <v>C3</v>
          </cell>
          <cell r="M138">
            <v>227.37</v>
          </cell>
        </row>
        <row r="139">
          <cell r="B139" t="str">
            <v>I20213</v>
          </cell>
          <cell r="C139" t="str">
            <v>INSTRUMENTOS</v>
          </cell>
          <cell r="I139" t="str">
            <v>C4</v>
          </cell>
          <cell r="J139">
            <v>185.84</v>
          </cell>
          <cell r="L139" t="str">
            <v>C4</v>
          </cell>
          <cell r="M139">
            <v>200.27</v>
          </cell>
        </row>
        <row r="140">
          <cell r="B140" t="str">
            <v>I20214</v>
          </cell>
          <cell r="C140" t="str">
            <v>INSTRUMENTOS</v>
          </cell>
          <cell r="I140" t="str">
            <v>C5</v>
          </cell>
          <cell r="J140">
            <v>113.3</v>
          </cell>
          <cell r="L140" t="str">
            <v>C5</v>
          </cell>
          <cell r="M140">
            <v>152.1</v>
          </cell>
        </row>
        <row r="141">
          <cell r="B141" t="str">
            <v>I20220</v>
          </cell>
          <cell r="C141" t="str">
            <v>INSTRUMENTOS</v>
          </cell>
          <cell r="I141" t="str">
            <v>C6</v>
          </cell>
          <cell r="J141">
            <v>89.12</v>
          </cell>
          <cell r="L141" t="str">
            <v>C6</v>
          </cell>
          <cell r="M141">
            <v>90.48</v>
          </cell>
        </row>
        <row r="142">
          <cell r="B142" t="str">
            <v>I20170</v>
          </cell>
          <cell r="C142" t="str">
            <v>INSTRUMENTOS</v>
          </cell>
        </row>
        <row r="143">
          <cell r="B143" t="str">
            <v>I20180</v>
          </cell>
          <cell r="C143" t="str">
            <v>INSTRUMENTOS</v>
          </cell>
          <cell r="I143" t="str">
            <v>J02</v>
          </cell>
          <cell r="L143" t="str">
            <v>J02</v>
          </cell>
        </row>
        <row r="144">
          <cell r="B144" t="str">
            <v>I20190</v>
          </cell>
          <cell r="C144" t="str">
            <v>INSTRUMENTOS</v>
          </cell>
          <cell r="I144" t="str">
            <v>K1</v>
          </cell>
          <cell r="J144">
            <v>0.43799999999999994</v>
          </cell>
          <cell r="L144" t="str">
            <v>K1</v>
          </cell>
          <cell r="M144">
            <v>0.33</v>
          </cell>
        </row>
        <row r="145">
          <cell r="B145" t="str">
            <v>R00001</v>
          </cell>
          <cell r="C145" t="str">
            <v>SISTEMAS COMUNICACIÓN</v>
          </cell>
          <cell r="I145" t="str">
            <v>K2</v>
          </cell>
          <cell r="J145">
            <v>5.5E-2</v>
          </cell>
          <cell r="L145" t="str">
            <v>K2</v>
          </cell>
          <cell r="M145">
            <v>0.12</v>
          </cell>
        </row>
        <row r="146">
          <cell r="B146" t="str">
            <v>R00002</v>
          </cell>
          <cell r="C146" t="str">
            <v>SISTEMAS COMUNICACIÓN</v>
          </cell>
        </row>
        <row r="147">
          <cell r="B147" t="str">
            <v>R00003</v>
          </cell>
          <cell r="C147" t="str">
            <v>SISTEMAS COMUNICACIÓN</v>
          </cell>
          <cell r="I147">
            <v>230</v>
          </cell>
        </row>
        <row r="148">
          <cell r="B148" t="str">
            <v>R00004</v>
          </cell>
          <cell r="C148" t="str">
            <v>SISTEMAS COMUNICACIÓN</v>
          </cell>
        </row>
        <row r="149">
          <cell r="B149" t="str">
            <v>R00005</v>
          </cell>
          <cell r="C149" t="str">
            <v>SISTEMAS COMUNICACIÓN</v>
          </cell>
          <cell r="I149">
            <v>1</v>
          </cell>
          <cell r="J149">
            <v>49.13</v>
          </cell>
        </row>
        <row r="150">
          <cell r="B150" t="str">
            <v>R00006</v>
          </cell>
          <cell r="C150" t="str">
            <v>SISTEMAS COMUNICACIÓN</v>
          </cell>
          <cell r="I150">
            <v>2</v>
          </cell>
          <cell r="J150">
            <v>49.13</v>
          </cell>
        </row>
        <row r="151">
          <cell r="B151" t="str">
            <v>R00007</v>
          </cell>
          <cell r="C151" t="str">
            <v>SISTEMAS COMUNICACIÓN</v>
          </cell>
          <cell r="I151">
            <v>3</v>
          </cell>
          <cell r="J151">
            <v>29.5</v>
          </cell>
        </row>
        <row r="152">
          <cell r="B152" t="str">
            <v>R00100</v>
          </cell>
          <cell r="C152" t="str">
            <v>SISTEMAS COMUNICACIÓN</v>
          </cell>
          <cell r="I152">
            <v>4</v>
          </cell>
          <cell r="J152">
            <v>28.7</v>
          </cell>
        </row>
        <row r="153">
          <cell r="B153" t="str">
            <v>R00110</v>
          </cell>
          <cell r="C153" t="str">
            <v>SISTEMAS COMUNICACIÓN</v>
          </cell>
          <cell r="I153">
            <v>5</v>
          </cell>
          <cell r="J153">
            <v>23</v>
          </cell>
        </row>
        <row r="154">
          <cell r="B154" t="str">
            <v>R00120</v>
          </cell>
          <cell r="C154" t="str">
            <v>SISTEMAS COMUNICACIÓN</v>
          </cell>
          <cell r="I154">
            <v>6</v>
          </cell>
          <cell r="J154">
            <v>14.55</v>
          </cell>
        </row>
        <row r="155">
          <cell r="B155" t="str">
            <v>R00130</v>
          </cell>
          <cell r="C155" t="str">
            <v>SISTEMAS COMUNICACIÓN</v>
          </cell>
        </row>
        <row r="156">
          <cell r="B156" t="str">
            <v>R00140</v>
          </cell>
          <cell r="C156" t="str">
            <v>SISTEMAS COMUNICACIÓN</v>
          </cell>
          <cell r="I156">
            <v>230</v>
          </cell>
        </row>
        <row r="157">
          <cell r="B157" t="str">
            <v>R00150</v>
          </cell>
          <cell r="C157" t="str">
            <v>SISTEMAS COMUNICACIÓN</v>
          </cell>
          <cell r="I157" t="str">
            <v>K1</v>
          </cell>
          <cell r="J157">
            <v>0.5</v>
          </cell>
        </row>
        <row r="158">
          <cell r="B158" t="str">
            <v>R00180</v>
          </cell>
          <cell r="C158" t="str">
            <v>SISTEMAS COMUNICACIÓN</v>
          </cell>
          <cell r="I158" t="str">
            <v>K2</v>
          </cell>
          <cell r="J158">
            <v>5.5E-2</v>
          </cell>
        </row>
        <row r="159">
          <cell r="B159" t="str">
            <v>R00200</v>
          </cell>
          <cell r="C159" t="str">
            <v>SISTEMAS COMUNICACIÓN</v>
          </cell>
        </row>
        <row r="160">
          <cell r="B160" t="str">
            <v>R00300</v>
          </cell>
          <cell r="C160" t="str">
            <v>SISTEMAS COMUNICACIÓN</v>
          </cell>
        </row>
        <row r="161">
          <cell r="B161" t="str">
            <v>R00310</v>
          </cell>
          <cell r="C161" t="str">
            <v>SISTEMAS COMUNICACIÓN</v>
          </cell>
        </row>
        <row r="162">
          <cell r="B162" t="str">
            <v>R00400</v>
          </cell>
          <cell r="C162" t="str">
            <v>SISTEMAS COMUNICACIÓN</v>
          </cell>
        </row>
        <row r="163">
          <cell r="B163" t="str">
            <v>R00500</v>
          </cell>
          <cell r="C163" t="str">
            <v>SISTEMAS COMUNICACIÓN</v>
          </cell>
        </row>
        <row r="164">
          <cell r="B164" t="str">
            <v>M10001</v>
          </cell>
          <cell r="C164" t="str">
            <v>MECÁNICA</v>
          </cell>
        </row>
        <row r="165">
          <cell r="B165" t="str">
            <v>M10002</v>
          </cell>
          <cell r="C165" t="str">
            <v>MECÁNICA</v>
          </cell>
        </row>
        <row r="166">
          <cell r="B166" t="str">
            <v>M10003</v>
          </cell>
          <cell r="C166" t="str">
            <v>MECÁNICA</v>
          </cell>
        </row>
        <row r="167">
          <cell r="B167" t="str">
            <v>M10004</v>
          </cell>
          <cell r="C167" t="str">
            <v>MECÁNICA</v>
          </cell>
        </row>
        <row r="168">
          <cell r="B168" t="str">
            <v>M10005</v>
          </cell>
          <cell r="C168" t="str">
            <v>MECÁNICA</v>
          </cell>
        </row>
        <row r="169">
          <cell r="B169" t="str">
            <v>M10006</v>
          </cell>
          <cell r="C169" t="str">
            <v>MECÁNICA</v>
          </cell>
        </row>
        <row r="170">
          <cell r="B170" t="str">
            <v>M10007</v>
          </cell>
          <cell r="C170" t="str">
            <v>MECÁNICA</v>
          </cell>
        </row>
        <row r="171">
          <cell r="B171" t="str">
            <v>M10008</v>
          </cell>
          <cell r="C171" t="str">
            <v>MECÁNICA</v>
          </cell>
        </row>
        <row r="172">
          <cell r="B172" t="str">
            <v>M10009</v>
          </cell>
          <cell r="C172" t="str">
            <v>MECÁNICA</v>
          </cell>
        </row>
        <row r="173">
          <cell r="B173" t="str">
            <v>M10010</v>
          </cell>
          <cell r="C173" t="str">
            <v>MECÁNICA</v>
          </cell>
        </row>
        <row r="174">
          <cell r="B174" t="str">
            <v>M10012</v>
          </cell>
          <cell r="C174" t="str">
            <v>MECÁNICA</v>
          </cell>
        </row>
        <row r="175">
          <cell r="B175" t="str">
            <v>M10014</v>
          </cell>
          <cell r="C175" t="str">
            <v>MECÁNICA</v>
          </cell>
        </row>
        <row r="176">
          <cell r="B176" t="str">
            <v>M10022</v>
          </cell>
          <cell r="C176" t="str">
            <v>MECÁNICA</v>
          </cell>
        </row>
        <row r="177">
          <cell r="B177" t="str">
            <v>M10024</v>
          </cell>
          <cell r="C177" t="str">
            <v>MECÁNICA</v>
          </cell>
        </row>
        <row r="178">
          <cell r="B178" t="str">
            <v>M10032</v>
          </cell>
          <cell r="C178" t="str">
            <v>MECÁNICA</v>
          </cell>
        </row>
        <row r="179">
          <cell r="B179" t="str">
            <v>M10034</v>
          </cell>
          <cell r="C179" t="str">
            <v>MECÁNICA</v>
          </cell>
        </row>
        <row r="180">
          <cell r="B180" t="str">
            <v>M10042</v>
          </cell>
          <cell r="C180" t="str">
            <v>MECÁNICA</v>
          </cell>
        </row>
        <row r="181">
          <cell r="B181" t="str">
            <v>M10044</v>
          </cell>
          <cell r="C181" t="str">
            <v>MECÁNICA</v>
          </cell>
        </row>
        <row r="182">
          <cell r="B182" t="str">
            <v>M10052</v>
          </cell>
          <cell r="C182" t="str">
            <v>MECÁNICA</v>
          </cell>
        </row>
        <row r="183">
          <cell r="B183" t="str">
            <v>M10054</v>
          </cell>
          <cell r="C183" t="str">
            <v>MECÁNICA</v>
          </cell>
        </row>
        <row r="184">
          <cell r="B184" t="str">
            <v>M11010</v>
          </cell>
          <cell r="C184" t="str">
            <v>MECÁNICA</v>
          </cell>
        </row>
        <row r="185">
          <cell r="B185" t="str">
            <v>M11020</v>
          </cell>
          <cell r="C185" t="str">
            <v>MECÁNICA</v>
          </cell>
        </row>
        <row r="186">
          <cell r="B186" t="str">
            <v>M11030</v>
          </cell>
          <cell r="C186" t="str">
            <v>MECÁNICA</v>
          </cell>
        </row>
        <row r="187">
          <cell r="B187" t="str">
            <v>M11042</v>
          </cell>
          <cell r="C187" t="str">
            <v>MECÁNICA</v>
          </cell>
        </row>
        <row r="188">
          <cell r="B188" t="str">
            <v>M11044</v>
          </cell>
          <cell r="C188" t="str">
            <v>MECÁNICA</v>
          </cell>
        </row>
        <row r="189">
          <cell r="B189" t="str">
            <v>M12010</v>
          </cell>
          <cell r="C189" t="str">
            <v>MECÁNICA</v>
          </cell>
        </row>
        <row r="190">
          <cell r="B190" t="str">
            <v>M12020</v>
          </cell>
          <cell r="C190" t="str">
            <v>MECÁNICA</v>
          </cell>
        </row>
        <row r="191">
          <cell r="B191" t="str">
            <v>M12030</v>
          </cell>
          <cell r="C191" t="str">
            <v>MECÁNICA</v>
          </cell>
        </row>
        <row r="192">
          <cell r="B192" t="str">
            <v>M12042</v>
          </cell>
          <cell r="C192" t="str">
            <v>MECÁNICA</v>
          </cell>
        </row>
        <row r="193">
          <cell r="B193" t="str">
            <v>M12044</v>
          </cell>
          <cell r="C193" t="str">
            <v>MECÁNICA</v>
          </cell>
        </row>
        <row r="194">
          <cell r="B194" t="str">
            <v>M13010</v>
          </cell>
          <cell r="C194" t="str">
            <v>MECÁNICA</v>
          </cell>
        </row>
        <row r="195">
          <cell r="B195" t="str">
            <v>M20001</v>
          </cell>
          <cell r="C195" t="str">
            <v>MECÁNICA</v>
          </cell>
        </row>
        <row r="196">
          <cell r="B196" t="str">
            <v>M20002</v>
          </cell>
          <cell r="C196" t="str">
            <v>MECÁNICA</v>
          </cell>
        </row>
        <row r="197">
          <cell r="B197" t="str">
            <v>M20003</v>
          </cell>
          <cell r="C197" t="str">
            <v>MECÁNICA</v>
          </cell>
        </row>
        <row r="198">
          <cell r="B198" t="str">
            <v>M20004</v>
          </cell>
          <cell r="C198" t="str">
            <v>MECÁNICA</v>
          </cell>
        </row>
        <row r="199">
          <cell r="B199" t="str">
            <v>M20005</v>
          </cell>
          <cell r="C199" t="str">
            <v>MECÁNICA</v>
          </cell>
        </row>
        <row r="200">
          <cell r="B200" t="str">
            <v>M20006</v>
          </cell>
          <cell r="C200" t="str">
            <v>MECÁNICA</v>
          </cell>
        </row>
        <row r="201">
          <cell r="B201" t="str">
            <v>M20007</v>
          </cell>
          <cell r="C201" t="str">
            <v>MECÁNICA</v>
          </cell>
        </row>
        <row r="202">
          <cell r="B202" t="str">
            <v>M20008</v>
          </cell>
          <cell r="C202" t="str">
            <v>MECÁNICA</v>
          </cell>
        </row>
        <row r="203">
          <cell r="B203" t="str">
            <v>M20009</v>
          </cell>
          <cell r="C203" t="str">
            <v>MECÁNICA</v>
          </cell>
        </row>
        <row r="204">
          <cell r="B204" t="str">
            <v>M20010</v>
          </cell>
          <cell r="C204" t="str">
            <v>MECÁNICA</v>
          </cell>
        </row>
        <row r="205">
          <cell r="B205" t="str">
            <v>M20022</v>
          </cell>
          <cell r="C205" t="str">
            <v>MECÁNICA</v>
          </cell>
        </row>
        <row r="206">
          <cell r="B206" t="str">
            <v>M20024</v>
          </cell>
          <cell r="C206" t="str">
            <v>MECÁNICA</v>
          </cell>
        </row>
        <row r="207">
          <cell r="B207" t="str">
            <v>M20032</v>
          </cell>
          <cell r="C207" t="str">
            <v>MECÁNICA</v>
          </cell>
        </row>
        <row r="208">
          <cell r="B208" t="str">
            <v>M20034</v>
          </cell>
          <cell r="C208" t="str">
            <v>MECÁNICA</v>
          </cell>
        </row>
        <row r="209">
          <cell r="B209" t="str">
            <v>M20042</v>
          </cell>
          <cell r="C209" t="str">
            <v>MECÁNICA</v>
          </cell>
        </row>
        <row r="210">
          <cell r="B210" t="str">
            <v>M20044</v>
          </cell>
          <cell r="C210" t="str">
            <v>MECÁNICA</v>
          </cell>
        </row>
        <row r="211">
          <cell r="B211" t="str">
            <v>M20062</v>
          </cell>
          <cell r="C211" t="str">
            <v>MECÁNICA</v>
          </cell>
        </row>
        <row r="212">
          <cell r="B212" t="str">
            <v>M20064</v>
          </cell>
          <cell r="C212" t="str">
            <v>MECÁNICA</v>
          </cell>
        </row>
        <row r="213">
          <cell r="B213" t="str">
            <v>M30001</v>
          </cell>
          <cell r="C213" t="str">
            <v>TUBERIAS</v>
          </cell>
        </row>
        <row r="214">
          <cell r="B214" t="str">
            <v>M30002</v>
          </cell>
          <cell r="C214" t="str">
            <v>TUBERIAS</v>
          </cell>
        </row>
        <row r="215">
          <cell r="B215" t="str">
            <v>M30003</v>
          </cell>
          <cell r="C215" t="str">
            <v>TUBERIAS</v>
          </cell>
        </row>
        <row r="216">
          <cell r="B216" t="str">
            <v>M30004</v>
          </cell>
          <cell r="C216" t="str">
            <v>TUBERIAS</v>
          </cell>
        </row>
        <row r="217">
          <cell r="B217" t="str">
            <v>M30005</v>
          </cell>
          <cell r="C217" t="str">
            <v>TUBERIAS</v>
          </cell>
        </row>
        <row r="218">
          <cell r="B218" t="str">
            <v>M30006</v>
          </cell>
          <cell r="C218" t="str">
            <v>TUBERIAS</v>
          </cell>
        </row>
        <row r="219">
          <cell r="B219" t="str">
            <v>M30007</v>
          </cell>
          <cell r="C219" t="str">
            <v>TUBERIAS</v>
          </cell>
        </row>
        <row r="220">
          <cell r="B220" t="str">
            <v>M30009</v>
          </cell>
          <cell r="C220" t="str">
            <v>TUBERIAS</v>
          </cell>
        </row>
        <row r="221">
          <cell r="B221" t="str">
            <v>M30010</v>
          </cell>
          <cell r="C221" t="str">
            <v>TUBERIAS</v>
          </cell>
        </row>
        <row r="222">
          <cell r="B222" t="str">
            <v>M30013</v>
          </cell>
          <cell r="C222" t="str">
            <v>TUBERIAS</v>
          </cell>
        </row>
        <row r="223">
          <cell r="B223" t="str">
            <v>M30014</v>
          </cell>
          <cell r="C223" t="str">
            <v>TUBERIAS</v>
          </cell>
        </row>
        <row r="224">
          <cell r="B224" t="str">
            <v>M30015</v>
          </cell>
          <cell r="C224" t="str">
            <v>TUBERIAS</v>
          </cell>
        </row>
        <row r="225">
          <cell r="B225" t="str">
            <v>M30033</v>
          </cell>
          <cell r="C225" t="str">
            <v>TUBERIAS</v>
          </cell>
        </row>
        <row r="226">
          <cell r="B226" t="str">
            <v>M30043</v>
          </cell>
          <cell r="C226" t="str">
            <v>TUBERIAS</v>
          </cell>
        </row>
        <row r="227">
          <cell r="B227" t="str">
            <v>M30045</v>
          </cell>
          <cell r="C227" t="str">
            <v>TUBERIAS</v>
          </cell>
        </row>
        <row r="228">
          <cell r="B228" t="str">
            <v>M30046</v>
          </cell>
          <cell r="C228" t="str">
            <v>TUBERIAS</v>
          </cell>
        </row>
        <row r="229">
          <cell r="B229" t="str">
            <v>M30052</v>
          </cell>
          <cell r="C229" t="str">
            <v>TUBERIAS</v>
          </cell>
        </row>
        <row r="230">
          <cell r="B230" t="str">
            <v>M30092</v>
          </cell>
          <cell r="C230" t="str">
            <v>TUBERIAS</v>
          </cell>
        </row>
        <row r="231">
          <cell r="B231" t="str">
            <v>M30093</v>
          </cell>
          <cell r="C231" t="str">
            <v>TUBERIAS</v>
          </cell>
        </row>
        <row r="232">
          <cell r="B232" t="str">
            <v>M30212</v>
          </cell>
          <cell r="C232" t="str">
            <v>TUBERIAS</v>
          </cell>
        </row>
        <row r="233">
          <cell r="B233" t="str">
            <v>C00001</v>
          </cell>
          <cell r="C233" t="str">
            <v>CIVIL</v>
          </cell>
        </row>
        <row r="234">
          <cell r="B234" t="str">
            <v>C00002</v>
          </cell>
          <cell r="C234" t="str">
            <v>CIVIL</v>
          </cell>
        </row>
        <row r="235">
          <cell r="B235" t="str">
            <v>C00003</v>
          </cell>
          <cell r="C235" t="str">
            <v>CIVIL</v>
          </cell>
        </row>
        <row r="236">
          <cell r="B236" t="str">
            <v>C00004</v>
          </cell>
          <cell r="C236" t="str">
            <v>CIVIL</v>
          </cell>
        </row>
        <row r="237">
          <cell r="B237" t="str">
            <v>C00005</v>
          </cell>
          <cell r="C237" t="str">
            <v>CIVIL</v>
          </cell>
        </row>
        <row r="238">
          <cell r="B238" t="str">
            <v>C00006</v>
          </cell>
          <cell r="C238" t="str">
            <v>CIVIL</v>
          </cell>
        </row>
        <row r="239">
          <cell r="B239" t="str">
            <v>C00007</v>
          </cell>
          <cell r="C239" t="str">
            <v>CIVIL</v>
          </cell>
        </row>
        <row r="240">
          <cell r="B240" t="str">
            <v>C00011</v>
          </cell>
          <cell r="C240" t="str">
            <v>CIVIL</v>
          </cell>
        </row>
        <row r="241">
          <cell r="B241" t="str">
            <v>C00012</v>
          </cell>
          <cell r="C241" t="str">
            <v>CIVIL</v>
          </cell>
        </row>
        <row r="242">
          <cell r="B242" t="str">
            <v>C00021</v>
          </cell>
          <cell r="C242" t="str">
            <v>CIVIL</v>
          </cell>
        </row>
        <row r="243">
          <cell r="B243" t="str">
            <v>C00022</v>
          </cell>
          <cell r="C243" t="str">
            <v>CIVIL</v>
          </cell>
        </row>
        <row r="244">
          <cell r="B244" t="str">
            <v>C00023</v>
          </cell>
          <cell r="C244" t="str">
            <v>CIVIL</v>
          </cell>
        </row>
        <row r="245">
          <cell r="B245" t="str">
            <v>C00024</v>
          </cell>
          <cell r="C245" t="str">
            <v>CIVIL</v>
          </cell>
        </row>
        <row r="246">
          <cell r="B246" t="str">
            <v>C00025</v>
          </cell>
          <cell r="C246" t="str">
            <v>CIVIL</v>
          </cell>
        </row>
        <row r="247">
          <cell r="B247" t="str">
            <v>C00026</v>
          </cell>
          <cell r="C247" t="str">
            <v>CIVIL</v>
          </cell>
        </row>
        <row r="248">
          <cell r="B248" t="str">
            <v>C00027</v>
          </cell>
          <cell r="C248" t="str">
            <v>CIVIL</v>
          </cell>
        </row>
        <row r="249">
          <cell r="B249" t="str">
            <v>C00028</v>
          </cell>
          <cell r="C249" t="str">
            <v>CIVIL</v>
          </cell>
        </row>
        <row r="250">
          <cell r="B250" t="str">
            <v>C00029</v>
          </cell>
          <cell r="C250" t="str">
            <v>CIVIL</v>
          </cell>
        </row>
        <row r="251">
          <cell r="B251" t="str">
            <v>C00030</v>
          </cell>
          <cell r="C251" t="str">
            <v>CIVIL</v>
          </cell>
        </row>
        <row r="252">
          <cell r="B252" t="str">
            <v>C00031</v>
          </cell>
          <cell r="C252" t="str">
            <v>CIVIL</v>
          </cell>
        </row>
        <row r="253">
          <cell r="B253" t="str">
            <v>C00032</v>
          </cell>
          <cell r="C253" t="str">
            <v>CIVIL</v>
          </cell>
        </row>
        <row r="254">
          <cell r="B254" t="str">
            <v>C00033</v>
          </cell>
          <cell r="C254" t="str">
            <v>CIVIL</v>
          </cell>
        </row>
        <row r="255">
          <cell r="B255" t="str">
            <v>C00034</v>
          </cell>
          <cell r="C255" t="str">
            <v>CIVIL</v>
          </cell>
        </row>
        <row r="256">
          <cell r="B256" t="str">
            <v>C00035</v>
          </cell>
          <cell r="C256" t="str">
            <v>CIVIL</v>
          </cell>
        </row>
        <row r="257">
          <cell r="B257" t="str">
            <v>C00036</v>
          </cell>
          <cell r="C257" t="str">
            <v>CIVIL</v>
          </cell>
        </row>
        <row r="258">
          <cell r="B258" t="str">
            <v>C00037</v>
          </cell>
          <cell r="C258" t="str">
            <v>CIVIL</v>
          </cell>
        </row>
        <row r="259">
          <cell r="B259" t="str">
            <v>C00038</v>
          </cell>
          <cell r="C259" t="str">
            <v>CIVIL</v>
          </cell>
        </row>
        <row r="260">
          <cell r="B260" t="str">
            <v>C00039</v>
          </cell>
          <cell r="C260" t="str">
            <v>CIVIL</v>
          </cell>
        </row>
        <row r="261">
          <cell r="B261" t="str">
            <v>C00040</v>
          </cell>
          <cell r="C261" t="str">
            <v>CIVIL</v>
          </cell>
        </row>
        <row r="262">
          <cell r="B262" t="str">
            <v>C00041</v>
          </cell>
          <cell r="C262" t="str">
            <v>CIVIL</v>
          </cell>
        </row>
        <row r="263">
          <cell r="B263" t="str">
            <v>C00051</v>
          </cell>
          <cell r="C263" t="str">
            <v>CIVIL</v>
          </cell>
        </row>
        <row r="264">
          <cell r="B264" t="str">
            <v>C00052</v>
          </cell>
          <cell r="C264" t="str">
            <v>CIVIL</v>
          </cell>
        </row>
        <row r="265">
          <cell r="B265" t="str">
            <v>C00053</v>
          </cell>
          <cell r="C265" t="str">
            <v>CIVIL</v>
          </cell>
        </row>
        <row r="266">
          <cell r="B266" t="str">
            <v>C00054</v>
          </cell>
          <cell r="C266" t="str">
            <v>CIVIL</v>
          </cell>
        </row>
        <row r="267">
          <cell r="B267" t="str">
            <v>A00001</v>
          </cell>
          <cell r="C267" t="str">
            <v>COMPRAS</v>
          </cell>
        </row>
        <row r="268">
          <cell r="B268" t="str">
            <v>A00002</v>
          </cell>
          <cell r="C268" t="str">
            <v>COMPRAS</v>
          </cell>
        </row>
        <row r="269">
          <cell r="B269" t="str">
            <v>A00003</v>
          </cell>
          <cell r="C269" t="str">
            <v>COMPRAS</v>
          </cell>
        </row>
        <row r="270">
          <cell r="B270" t="str">
            <v>A00004</v>
          </cell>
          <cell r="C270" t="str">
            <v>COMPRAS</v>
          </cell>
        </row>
        <row r="271">
          <cell r="B271" t="str">
            <v>A00005</v>
          </cell>
          <cell r="C271" t="str">
            <v>COMPRAS</v>
          </cell>
        </row>
        <row r="272">
          <cell r="B272" t="str">
            <v>A00006</v>
          </cell>
          <cell r="C272" t="str">
            <v>COMPRAS</v>
          </cell>
        </row>
        <row r="273">
          <cell r="B273" t="str">
            <v>A00007</v>
          </cell>
          <cell r="C273" t="str">
            <v>INSPECC. Y ACTIVACION</v>
          </cell>
        </row>
        <row r="274">
          <cell r="B274" t="str">
            <v>A00010</v>
          </cell>
          <cell r="C274" t="str">
            <v>COMPRAS</v>
          </cell>
        </row>
        <row r="275">
          <cell r="B275" t="str">
            <v>A00011</v>
          </cell>
          <cell r="C275" t="str">
            <v>COMPRAS</v>
          </cell>
        </row>
        <row r="276">
          <cell r="B276" t="str">
            <v>A00012</v>
          </cell>
          <cell r="C276" t="str">
            <v>COMPRAS</v>
          </cell>
        </row>
        <row r="277">
          <cell r="B277" t="str">
            <v>A00013</v>
          </cell>
          <cell r="C277" t="str">
            <v>COMPRAS</v>
          </cell>
        </row>
        <row r="278">
          <cell r="B278" t="str">
            <v>L00010</v>
          </cell>
          <cell r="C278" t="str">
            <v>DIRECCION DE PROYECTO</v>
          </cell>
        </row>
        <row r="279">
          <cell r="B279" t="str">
            <v>L00011</v>
          </cell>
          <cell r="C279" t="str">
            <v>DIRECCION DE PROYECTO</v>
          </cell>
        </row>
        <row r="280">
          <cell r="B280" t="str">
            <v>L00012</v>
          </cell>
          <cell r="C280" t="str">
            <v>CONTROL PROYECTO</v>
          </cell>
        </row>
        <row r="281">
          <cell r="B281" t="str">
            <v>L00013</v>
          </cell>
          <cell r="C281" t="str">
            <v>CONTROL PROYECTO</v>
          </cell>
        </row>
        <row r="282">
          <cell r="B282" t="str">
            <v>L00014</v>
          </cell>
          <cell r="C282" t="str">
            <v>CONTROL PROYECTO</v>
          </cell>
        </row>
        <row r="283">
          <cell r="B283" t="str">
            <v>L00015</v>
          </cell>
          <cell r="C283" t="str">
            <v>CONTROL PROYECTO</v>
          </cell>
        </row>
        <row r="284">
          <cell r="B284" t="str">
            <v>L00016</v>
          </cell>
          <cell r="C284" t="str">
            <v>CONTROL PROYECTO</v>
          </cell>
        </row>
        <row r="285">
          <cell r="B285" t="str">
            <v>L00017</v>
          </cell>
          <cell r="C285" t="str">
            <v>INGENIERO TANQUES</v>
          </cell>
        </row>
        <row r="286">
          <cell r="B286" t="str">
            <v>L00025</v>
          </cell>
          <cell r="C286" t="str">
            <v>DIRECCION DE PROYECTO</v>
          </cell>
        </row>
        <row r="287">
          <cell r="B287" t="str">
            <v>F00001</v>
          </cell>
          <cell r="C287" t="str">
            <v>CIVIL</v>
          </cell>
        </row>
        <row r="288">
          <cell r="B288" t="str">
            <v>F00011</v>
          </cell>
          <cell r="C288" t="str">
            <v>CIVIL</v>
          </cell>
        </row>
        <row r="289">
          <cell r="B289" t="str">
            <v>F00012</v>
          </cell>
          <cell r="C289" t="str">
            <v>CIVIL</v>
          </cell>
        </row>
        <row r="290">
          <cell r="B290" t="str">
            <v>F00013</v>
          </cell>
          <cell r="C290" t="str">
            <v>CIVIL</v>
          </cell>
        </row>
        <row r="291">
          <cell r="B291" t="str">
            <v>F00014</v>
          </cell>
          <cell r="C291" t="str">
            <v>CIVIL</v>
          </cell>
        </row>
        <row r="292">
          <cell r="B292" t="str">
            <v>F00015</v>
          </cell>
          <cell r="C292" t="str">
            <v>CIVIL</v>
          </cell>
        </row>
        <row r="293">
          <cell r="B293" t="str">
            <v>F00021</v>
          </cell>
          <cell r="C293" t="str">
            <v>CIVIL</v>
          </cell>
        </row>
        <row r="294">
          <cell r="B294" t="str">
            <v>F00022</v>
          </cell>
          <cell r="C294" t="str">
            <v>CIVIL</v>
          </cell>
        </row>
        <row r="295">
          <cell r="B295" t="str">
            <v>F00023</v>
          </cell>
          <cell r="C295" t="str">
            <v>CIVIL</v>
          </cell>
        </row>
        <row r="296">
          <cell r="B296" t="str">
            <v>F00024</v>
          </cell>
          <cell r="C296" t="str">
            <v>CIVIL</v>
          </cell>
        </row>
        <row r="297">
          <cell r="B297" t="str">
            <v>F00031</v>
          </cell>
          <cell r="C297" t="str">
            <v>CIVIL</v>
          </cell>
        </row>
        <row r="298">
          <cell r="B298" t="str">
            <v>F00032</v>
          </cell>
          <cell r="C298" t="str">
            <v>CIVIL</v>
          </cell>
        </row>
        <row r="299">
          <cell r="B299" t="str">
            <v>F00041</v>
          </cell>
          <cell r="C299" t="str">
            <v>CIVIL</v>
          </cell>
        </row>
        <row r="300">
          <cell r="B300" t="str">
            <v>F00042</v>
          </cell>
          <cell r="C300" t="str">
            <v>CIVIL</v>
          </cell>
        </row>
        <row r="301">
          <cell r="B301" t="str">
            <v>F00051</v>
          </cell>
          <cell r="C301" t="str">
            <v>CIVIL</v>
          </cell>
        </row>
        <row r="302">
          <cell r="B302" t="str">
            <v>F00052</v>
          </cell>
          <cell r="C302" t="str">
            <v>CIVIL</v>
          </cell>
        </row>
        <row r="303">
          <cell r="B303" t="str">
            <v>F00091</v>
          </cell>
          <cell r="C303" t="str">
            <v>CIVIL</v>
          </cell>
        </row>
        <row r="304">
          <cell r="B304" t="str">
            <v>F00092</v>
          </cell>
          <cell r="C304" t="str">
            <v>CIVIL</v>
          </cell>
        </row>
        <row r="305">
          <cell r="B305" t="str">
            <v>H00010</v>
          </cell>
          <cell r="C305" t="str">
            <v>INFORMATICA</v>
          </cell>
        </row>
        <row r="306">
          <cell r="B306" t="str">
            <v>H10110</v>
          </cell>
          <cell r="C306" t="str">
            <v>INFORMATICA</v>
          </cell>
        </row>
        <row r="307">
          <cell r="B307" t="str">
            <v>H20110</v>
          </cell>
          <cell r="C307" t="str">
            <v>INFORMATICA</v>
          </cell>
        </row>
        <row r="308">
          <cell r="B308" t="str">
            <v>H30110</v>
          </cell>
          <cell r="C308" t="str">
            <v>INFORMATICA</v>
          </cell>
        </row>
        <row r="309">
          <cell r="B309" t="str">
            <v>H00120</v>
          </cell>
          <cell r="C309" t="str">
            <v>INFORMATICA</v>
          </cell>
        </row>
        <row r="310">
          <cell r="B310" t="str">
            <v>H10210</v>
          </cell>
          <cell r="C310" t="str">
            <v>INFORMATICA</v>
          </cell>
        </row>
        <row r="311">
          <cell r="B311" t="str">
            <v>H20210</v>
          </cell>
          <cell r="C311" t="str">
            <v>INFORMATICA</v>
          </cell>
        </row>
        <row r="312">
          <cell r="B312" t="str">
            <v>H30210</v>
          </cell>
          <cell r="C312" t="str">
            <v>INFORMATICA</v>
          </cell>
        </row>
        <row r="313">
          <cell r="B313" t="str">
            <v>H10220</v>
          </cell>
          <cell r="C313" t="str">
            <v>INFORMATICA</v>
          </cell>
        </row>
        <row r="314">
          <cell r="B314" t="str">
            <v>H20220</v>
          </cell>
          <cell r="C314" t="str">
            <v>INFORMATICA</v>
          </cell>
        </row>
        <row r="315">
          <cell r="B315" t="str">
            <v>H30220</v>
          </cell>
          <cell r="C315" t="str">
            <v>INFORMATICA</v>
          </cell>
        </row>
        <row r="316">
          <cell r="B316" t="str">
            <v>H30310</v>
          </cell>
          <cell r="C316" t="str">
            <v>INFORMATICA</v>
          </cell>
        </row>
        <row r="317">
          <cell r="B317" t="str">
            <v>H10410</v>
          </cell>
          <cell r="C317" t="str">
            <v>INFORMATICA</v>
          </cell>
        </row>
        <row r="318">
          <cell r="B318" t="str">
            <v>H10420</v>
          </cell>
          <cell r="C318" t="str">
            <v>INFORMATICA</v>
          </cell>
        </row>
        <row r="319">
          <cell r="B319" t="str">
            <v>H10430</v>
          </cell>
          <cell r="C319" t="str">
            <v>INFORMATICA</v>
          </cell>
        </row>
        <row r="320">
          <cell r="B320" t="str">
            <v>H20510</v>
          </cell>
          <cell r="C320" t="str">
            <v>INFORMATICA</v>
          </cell>
        </row>
        <row r="321">
          <cell r="B321" t="str">
            <v>H30510</v>
          </cell>
          <cell r="C321" t="str">
            <v>INFORMATICA</v>
          </cell>
        </row>
        <row r="322">
          <cell r="B322" t="str">
            <v>H10520</v>
          </cell>
          <cell r="C322" t="str">
            <v>INFORMATICA</v>
          </cell>
        </row>
        <row r="323">
          <cell r="B323" t="str">
            <v>H20520</v>
          </cell>
          <cell r="C323" t="str">
            <v>INFORMATICA</v>
          </cell>
        </row>
        <row r="324">
          <cell r="B324" t="str">
            <v>H30520</v>
          </cell>
          <cell r="C324" t="str">
            <v>INFORMATICA</v>
          </cell>
        </row>
        <row r="325">
          <cell r="B325" t="str">
            <v>H10610</v>
          </cell>
          <cell r="C325" t="str">
            <v>INFORMATICA</v>
          </cell>
        </row>
        <row r="326">
          <cell r="B326" t="str">
            <v>H20610</v>
          </cell>
          <cell r="C326" t="str">
            <v>INFORMATICA</v>
          </cell>
        </row>
        <row r="327">
          <cell r="B327" t="str">
            <v>H30610</v>
          </cell>
          <cell r="C327" t="str">
            <v>INFORMATICA</v>
          </cell>
        </row>
        <row r="328">
          <cell r="B328" t="str">
            <v>H00710</v>
          </cell>
          <cell r="C328" t="str">
            <v>INFORMATICA</v>
          </cell>
        </row>
        <row r="329">
          <cell r="B329" t="str">
            <v>H10720</v>
          </cell>
          <cell r="C329" t="str">
            <v>INFORMATICA</v>
          </cell>
        </row>
        <row r="330">
          <cell r="B330" t="str">
            <v>H20720</v>
          </cell>
          <cell r="C330" t="str">
            <v>INFORMATICA</v>
          </cell>
        </row>
        <row r="331">
          <cell r="B331" t="str">
            <v>H30720</v>
          </cell>
          <cell r="C331" t="str">
            <v>INFORMATICA</v>
          </cell>
        </row>
        <row r="332">
          <cell r="B332" t="str">
            <v>Y00010</v>
          </cell>
          <cell r="C332" t="str">
            <v>INTEGRACION Y ENSAYOS</v>
          </cell>
        </row>
        <row r="333">
          <cell r="B333" t="str">
            <v>Y10110</v>
          </cell>
          <cell r="C333" t="str">
            <v>INTEGRACION Y ENSAYOS</v>
          </cell>
        </row>
        <row r="334">
          <cell r="B334" t="str">
            <v>Y20110</v>
          </cell>
          <cell r="C334" t="str">
            <v>INTEGRACION Y ENSAYOS</v>
          </cell>
        </row>
        <row r="335">
          <cell r="B335" t="str">
            <v>Y30110</v>
          </cell>
          <cell r="C335" t="str">
            <v>INTEGRACION Y ENSAYOS</v>
          </cell>
        </row>
        <row r="336">
          <cell r="B336" t="str">
            <v>Y40110</v>
          </cell>
          <cell r="C336" t="str">
            <v>INTEGRACION Y ENSAYOS</v>
          </cell>
        </row>
        <row r="337">
          <cell r="B337" t="str">
            <v>Y00120</v>
          </cell>
          <cell r="C337" t="str">
            <v>INTEGRACION Y ENSAYOS</v>
          </cell>
        </row>
        <row r="338">
          <cell r="B338" t="str">
            <v>Y10210</v>
          </cell>
          <cell r="C338" t="str">
            <v>INTEGRACION Y ENSAYOS</v>
          </cell>
        </row>
        <row r="339">
          <cell r="B339" t="str">
            <v>Y20210</v>
          </cell>
          <cell r="C339" t="str">
            <v>INTEGRACION Y ENSAYOS</v>
          </cell>
        </row>
        <row r="340">
          <cell r="B340" t="str">
            <v>Y30210</v>
          </cell>
          <cell r="C340" t="str">
            <v>INTEGRACION Y ENSAYOS</v>
          </cell>
        </row>
        <row r="341">
          <cell r="B341" t="str">
            <v>Y40210</v>
          </cell>
          <cell r="C341" t="str">
            <v>INTEGRACION Y ENSAYOS</v>
          </cell>
        </row>
        <row r="342">
          <cell r="B342" t="str">
            <v>Y20220</v>
          </cell>
          <cell r="C342" t="str">
            <v>INTEGRACION Y ENSAYOS</v>
          </cell>
        </row>
        <row r="343">
          <cell r="B343" t="str">
            <v>Y30220</v>
          </cell>
          <cell r="C343" t="str">
            <v>INTEGRACION Y ENSAYOS</v>
          </cell>
        </row>
        <row r="344">
          <cell r="B344" t="str">
            <v>Y40220</v>
          </cell>
          <cell r="C344" t="str">
            <v>INTEGRACION Y ENSAYOS</v>
          </cell>
        </row>
        <row r="345">
          <cell r="B345" t="str">
            <v>Y10310</v>
          </cell>
          <cell r="C345" t="str">
            <v>INTEGRACION Y ENSAYOS</v>
          </cell>
        </row>
        <row r="346">
          <cell r="B346" t="str">
            <v>Y10311</v>
          </cell>
          <cell r="C346" t="str">
            <v>INTEGRACION Y ENSAYOS</v>
          </cell>
        </row>
        <row r="347">
          <cell r="B347" t="str">
            <v>Y10320</v>
          </cell>
          <cell r="C347" t="str">
            <v>INTEGRACION Y ENSAYOS</v>
          </cell>
        </row>
        <row r="348">
          <cell r="B348" t="str">
            <v>Y10321</v>
          </cell>
          <cell r="C348" t="str">
            <v>INTEGRACION Y ENSAYOS</v>
          </cell>
        </row>
        <row r="349">
          <cell r="B349" t="str">
            <v>Y10410</v>
          </cell>
          <cell r="C349" t="str">
            <v>INTEGRACION Y ENSAYOS</v>
          </cell>
        </row>
        <row r="350">
          <cell r="B350" t="str">
            <v>Y10411</v>
          </cell>
          <cell r="C350" t="str">
            <v>INTEGRACION Y ENSAYOS</v>
          </cell>
        </row>
        <row r="351">
          <cell r="B351" t="str">
            <v>Y10510</v>
          </cell>
          <cell r="C351" t="str">
            <v>INTEGRACION Y ENSAYOS</v>
          </cell>
        </row>
        <row r="352">
          <cell r="B352" t="str">
            <v>Y10520</v>
          </cell>
          <cell r="C352" t="str">
            <v>INTEGRACION Y ENSAYOS</v>
          </cell>
        </row>
        <row r="353">
          <cell r="B353" t="str">
            <v>Y10521</v>
          </cell>
          <cell r="C353" t="str">
            <v>INTEGRACION Y ENSAYOS</v>
          </cell>
        </row>
        <row r="354">
          <cell r="B354" t="str">
            <v>Y10610</v>
          </cell>
          <cell r="C354" t="str">
            <v>INTEGRACION Y ENSAYOS</v>
          </cell>
        </row>
        <row r="355">
          <cell r="B355" t="str">
            <v>Y20610</v>
          </cell>
          <cell r="C355" t="str">
            <v>INTEGRACION Y ENSAYOS</v>
          </cell>
        </row>
        <row r="356">
          <cell r="B356" t="str">
            <v>Y40610</v>
          </cell>
          <cell r="C356" t="str">
            <v>INTEGRACION Y ENSAYOS</v>
          </cell>
        </row>
        <row r="357">
          <cell r="B357" t="str">
            <v>Y00710</v>
          </cell>
          <cell r="C357" t="str">
            <v>INTEGRACION Y ENSAYOS</v>
          </cell>
        </row>
        <row r="358">
          <cell r="B358" t="str">
            <v>Y00720</v>
          </cell>
          <cell r="C358" t="str">
            <v>INTEGRACION Y ENSAYOS</v>
          </cell>
        </row>
        <row r="359">
          <cell r="B359" t="str">
            <v>Y10810</v>
          </cell>
          <cell r="C359" t="str">
            <v>INTEGRACION Y ENSAYOS</v>
          </cell>
        </row>
        <row r="360">
          <cell r="B360" t="str">
            <v>Y10820</v>
          </cell>
          <cell r="C360" t="str">
            <v>INTEGRACION Y ENSAYOS</v>
          </cell>
        </row>
        <row r="361">
          <cell r="B361" t="str">
            <v>Y10830</v>
          </cell>
          <cell r="C361" t="str">
            <v>INTEGRACION Y ENSAYOS</v>
          </cell>
        </row>
        <row r="362">
          <cell r="B362" t="str">
            <v>Y00840</v>
          </cell>
          <cell r="C362" t="str">
            <v>INTEGRACION Y ENSAYOS</v>
          </cell>
        </row>
        <row r="363">
          <cell r="B363" t="str">
            <v>T00010</v>
          </cell>
          <cell r="C363" t="str">
            <v>SISTEMAS DE CONTROL</v>
          </cell>
        </row>
        <row r="364">
          <cell r="B364" t="str">
            <v>T00110</v>
          </cell>
          <cell r="C364" t="str">
            <v>SISTEMAS DE CONTROL</v>
          </cell>
        </row>
        <row r="365">
          <cell r="B365" t="str">
            <v>T00120</v>
          </cell>
          <cell r="C365" t="str">
            <v>SISTEMAS DE CONTROL</v>
          </cell>
        </row>
        <row r="366">
          <cell r="B366" t="str">
            <v>T00210</v>
          </cell>
          <cell r="C366" t="str">
            <v>SISTEMAS DE CONTROL</v>
          </cell>
        </row>
        <row r="367">
          <cell r="B367" t="str">
            <v>T00220</v>
          </cell>
          <cell r="C367" t="str">
            <v>SISTEMAS DE CONTROL</v>
          </cell>
        </row>
        <row r="368">
          <cell r="B368" t="str">
            <v>T00520</v>
          </cell>
          <cell r="C368" t="str">
            <v>SISTEMAS DE CONTROL</v>
          </cell>
        </row>
        <row r="369">
          <cell r="B369" t="str">
            <v>T00610</v>
          </cell>
          <cell r="C369" t="str">
            <v>SISTEMAS DE CONTROL</v>
          </cell>
        </row>
        <row r="370">
          <cell r="B370" t="str">
            <v>T00710</v>
          </cell>
          <cell r="C370" t="str">
            <v>SISTEMAS DE CONTROL</v>
          </cell>
        </row>
        <row r="371">
          <cell r="B371" t="str">
            <v>T00720</v>
          </cell>
          <cell r="C371" t="str">
            <v>SISTEMAS DE CONTROL</v>
          </cell>
        </row>
        <row r="372">
          <cell r="B372" t="str">
            <v>BO0101</v>
          </cell>
          <cell r="C372" t="str">
            <v>NAVAL</v>
          </cell>
        </row>
        <row r="373">
          <cell r="B373" t="str">
            <v>BO0102</v>
          </cell>
          <cell r="C373" t="str">
            <v>NAVAL</v>
          </cell>
        </row>
        <row r="374">
          <cell r="B374" t="str">
            <v>BO0103</v>
          </cell>
          <cell r="C374" t="str">
            <v>NAVAL</v>
          </cell>
        </row>
        <row r="375">
          <cell r="B375" t="str">
            <v>BO0104</v>
          </cell>
          <cell r="C375" t="str">
            <v>NAVAL</v>
          </cell>
        </row>
        <row r="376">
          <cell r="B376" t="str">
            <v>BO0105</v>
          </cell>
          <cell r="C376" t="str">
            <v>NAVAL</v>
          </cell>
        </row>
        <row r="377">
          <cell r="B377" t="str">
            <v>BO0201</v>
          </cell>
          <cell r="C377" t="str">
            <v>NAVAL</v>
          </cell>
        </row>
        <row r="378">
          <cell r="B378" t="str">
            <v>BO0202</v>
          </cell>
          <cell r="C378" t="str">
            <v>NAVAL</v>
          </cell>
        </row>
        <row r="379">
          <cell r="B379" t="str">
            <v>BO0203</v>
          </cell>
          <cell r="C379" t="str">
            <v>NAVAL</v>
          </cell>
        </row>
        <row r="380">
          <cell r="B380" t="str">
            <v>BO0204</v>
          </cell>
          <cell r="C380" t="str">
            <v>NAVAL</v>
          </cell>
        </row>
        <row r="381">
          <cell r="B381" t="str">
            <v>BO0205</v>
          </cell>
          <cell r="C381" t="str">
            <v>NAVAL</v>
          </cell>
        </row>
        <row r="382">
          <cell r="B382" t="str">
            <v>BO0301</v>
          </cell>
          <cell r="C382" t="str">
            <v>NAVAL</v>
          </cell>
        </row>
        <row r="383">
          <cell r="B383" t="str">
            <v>BO0302</v>
          </cell>
          <cell r="C383" t="str">
            <v>NAVAL</v>
          </cell>
        </row>
        <row r="384">
          <cell r="B384" t="str">
            <v>BO0303</v>
          </cell>
          <cell r="C384" t="str">
            <v>NAVAL</v>
          </cell>
        </row>
        <row r="385">
          <cell r="B385" t="str">
            <v>BO0304</v>
          </cell>
          <cell r="C385" t="str">
            <v>NAVAL</v>
          </cell>
        </row>
        <row r="386">
          <cell r="B386" t="str">
            <v>BO0305</v>
          </cell>
          <cell r="C386" t="str">
            <v>NAVAL</v>
          </cell>
        </row>
        <row r="387">
          <cell r="B387" t="str">
            <v>BO0306</v>
          </cell>
          <cell r="C387" t="str">
            <v>NAVAL</v>
          </cell>
        </row>
        <row r="388">
          <cell r="B388" t="str">
            <v>BO0307</v>
          </cell>
          <cell r="C388" t="str">
            <v>NAVAL</v>
          </cell>
        </row>
        <row r="389">
          <cell r="B389" t="str">
            <v>BO0308</v>
          </cell>
          <cell r="C389" t="str">
            <v>NAVAL</v>
          </cell>
        </row>
        <row r="390">
          <cell r="B390" t="str">
            <v>BO0309</v>
          </cell>
          <cell r="C390" t="str">
            <v>NAVAL</v>
          </cell>
        </row>
        <row r="391">
          <cell r="B391" t="str">
            <v>BO0310</v>
          </cell>
          <cell r="C391" t="str">
            <v>NAVAL</v>
          </cell>
        </row>
        <row r="392">
          <cell r="B392" t="str">
            <v>BO0311</v>
          </cell>
          <cell r="C392" t="str">
            <v>NAVAL</v>
          </cell>
        </row>
        <row r="393">
          <cell r="B393" t="str">
            <v>BO0312</v>
          </cell>
          <cell r="C393" t="str">
            <v>NAVAL</v>
          </cell>
        </row>
        <row r="394">
          <cell r="B394" t="str">
            <v>BO0313</v>
          </cell>
          <cell r="C394" t="str">
            <v>NAVAL</v>
          </cell>
        </row>
        <row r="395">
          <cell r="B395" t="str">
            <v>BO0314</v>
          </cell>
          <cell r="C395" t="str">
            <v>NAVAL</v>
          </cell>
        </row>
        <row r="396">
          <cell r="B396" t="str">
            <v>BO0315</v>
          </cell>
          <cell r="C396" t="str">
            <v>NAVAL</v>
          </cell>
        </row>
        <row r="397">
          <cell r="B397" t="str">
            <v>BO0316</v>
          </cell>
          <cell r="C397" t="str">
            <v>NAVAL</v>
          </cell>
        </row>
        <row r="398">
          <cell r="B398" t="str">
            <v>BO0317</v>
          </cell>
          <cell r="C398" t="str">
            <v>NAVAL</v>
          </cell>
        </row>
        <row r="399">
          <cell r="B399" t="str">
            <v>BO0318</v>
          </cell>
          <cell r="C399" t="str">
            <v>NAVAL</v>
          </cell>
        </row>
        <row r="400">
          <cell r="B400" t="str">
            <v>BO0401</v>
          </cell>
          <cell r="C400" t="str">
            <v>NAVAL</v>
          </cell>
        </row>
        <row r="401">
          <cell r="B401" t="str">
            <v>BO0402</v>
          </cell>
          <cell r="C401" t="str">
            <v>NAVAL</v>
          </cell>
        </row>
        <row r="402">
          <cell r="B402" t="str">
            <v>BO0403</v>
          </cell>
          <cell r="C402" t="str">
            <v>NAVAL</v>
          </cell>
        </row>
        <row r="403">
          <cell r="B403" t="str">
            <v>BO0404</v>
          </cell>
          <cell r="C403" t="str">
            <v>NAVAL</v>
          </cell>
        </row>
        <row r="404">
          <cell r="B404" t="str">
            <v>BO0405</v>
          </cell>
          <cell r="C404" t="str">
            <v>NAVAL</v>
          </cell>
        </row>
        <row r="405">
          <cell r="B405" t="str">
            <v>BO0406</v>
          </cell>
          <cell r="C405" t="str">
            <v>NAVAL</v>
          </cell>
        </row>
        <row r="406">
          <cell r="B406" t="str">
            <v>BO0407</v>
          </cell>
          <cell r="C406" t="str">
            <v>NAVAL</v>
          </cell>
        </row>
        <row r="407">
          <cell r="B407" t="str">
            <v>BO0408</v>
          </cell>
          <cell r="C407" t="str">
            <v>NAVAL</v>
          </cell>
        </row>
        <row r="408">
          <cell r="B408" t="str">
            <v>BO0409</v>
          </cell>
          <cell r="C408" t="str">
            <v>NAVAL</v>
          </cell>
        </row>
        <row r="409">
          <cell r="B409" t="str">
            <v>BO0410</v>
          </cell>
          <cell r="C409" t="str">
            <v>NAVAL</v>
          </cell>
        </row>
        <row r="410">
          <cell r="B410" t="str">
            <v>BO0411</v>
          </cell>
          <cell r="C410" t="str">
            <v>NAVAL</v>
          </cell>
        </row>
        <row r="411">
          <cell r="B411" t="str">
            <v>BO0412</v>
          </cell>
          <cell r="C411" t="str">
            <v>NAVAL</v>
          </cell>
        </row>
        <row r="412">
          <cell r="B412" t="str">
            <v>BO0413</v>
          </cell>
          <cell r="C412" t="str">
            <v>NAVAL</v>
          </cell>
        </row>
        <row r="413">
          <cell r="B413" t="str">
            <v>BO0414</v>
          </cell>
          <cell r="C413" t="str">
            <v>NAVAL</v>
          </cell>
        </row>
        <row r="414">
          <cell r="B414" t="str">
            <v>BO0415</v>
          </cell>
          <cell r="C414" t="str">
            <v>NAVAL</v>
          </cell>
        </row>
        <row r="415">
          <cell r="B415" t="str">
            <v>BO0416</v>
          </cell>
          <cell r="C415" t="str">
            <v>NAVAL</v>
          </cell>
        </row>
        <row r="416">
          <cell r="B416" t="str">
            <v>BO0417</v>
          </cell>
          <cell r="C416" t="str">
            <v>NAVAL</v>
          </cell>
        </row>
        <row r="417">
          <cell r="B417" t="str">
            <v>BO0418</v>
          </cell>
          <cell r="C417" t="str">
            <v>NAVAL</v>
          </cell>
        </row>
        <row r="418">
          <cell r="B418" t="str">
            <v>BO0419</v>
          </cell>
          <cell r="C418" t="str">
            <v>NAVAL</v>
          </cell>
        </row>
        <row r="419">
          <cell r="B419" t="str">
            <v>BO0420</v>
          </cell>
          <cell r="C419" t="str">
            <v>NAVAL</v>
          </cell>
        </row>
        <row r="420">
          <cell r="B420" t="str">
            <v>BO0421</v>
          </cell>
          <cell r="C420" t="str">
            <v>NAVAL</v>
          </cell>
        </row>
        <row r="421">
          <cell r="B421" t="str">
            <v>BO0422</v>
          </cell>
          <cell r="C421" t="str">
            <v>NAVAL</v>
          </cell>
        </row>
        <row r="422">
          <cell r="B422" t="str">
            <v>BO0423</v>
          </cell>
          <cell r="C422" t="str">
            <v>NAVAL</v>
          </cell>
        </row>
        <row r="423">
          <cell r="B423" t="str">
            <v>BO0424</v>
          </cell>
          <cell r="C423" t="str">
            <v>NAVAL</v>
          </cell>
        </row>
        <row r="424">
          <cell r="B424" t="str">
            <v>BO0425</v>
          </cell>
          <cell r="C424" t="str">
            <v>NAVAL</v>
          </cell>
        </row>
        <row r="425">
          <cell r="B425" t="str">
            <v>BO0426</v>
          </cell>
          <cell r="C425" t="str">
            <v>NAVAL</v>
          </cell>
        </row>
        <row r="426">
          <cell r="B426" t="str">
            <v>BO0427</v>
          </cell>
          <cell r="C426" t="str">
            <v>NAVAL</v>
          </cell>
        </row>
        <row r="427">
          <cell r="B427" t="str">
            <v>BO0428</v>
          </cell>
          <cell r="C427" t="str">
            <v>NAVAL</v>
          </cell>
        </row>
        <row r="428">
          <cell r="B428" t="str">
            <v>BO0501</v>
          </cell>
          <cell r="C428" t="str">
            <v>NAVAL</v>
          </cell>
        </row>
        <row r="429">
          <cell r="B429" t="str">
            <v>BO0601</v>
          </cell>
          <cell r="C429" t="str">
            <v>NAVAL</v>
          </cell>
        </row>
        <row r="430">
          <cell r="B430" t="str">
            <v>BO0701</v>
          </cell>
          <cell r="C430" t="str">
            <v>NAVAL</v>
          </cell>
        </row>
        <row r="431">
          <cell r="B431" t="str">
            <v>BO0702</v>
          </cell>
          <cell r="C431" t="str">
            <v>NAVAL</v>
          </cell>
        </row>
        <row r="432">
          <cell r="B432" t="str">
            <v>BO0703</v>
          </cell>
          <cell r="C432" t="str">
            <v>NAVAL</v>
          </cell>
        </row>
        <row r="433">
          <cell r="B433" t="str">
            <v>BO0704</v>
          </cell>
          <cell r="C433" t="str">
            <v>NAVAL</v>
          </cell>
        </row>
        <row r="434">
          <cell r="B434" t="str">
            <v>BO0705</v>
          </cell>
          <cell r="C434" t="str">
            <v>NAVAL</v>
          </cell>
        </row>
        <row r="435">
          <cell r="B435" t="str">
            <v>BO0706</v>
          </cell>
          <cell r="C435" t="str">
            <v>NAVAL</v>
          </cell>
        </row>
        <row r="436">
          <cell r="B436" t="str">
            <v>BO0707</v>
          </cell>
          <cell r="C436" t="str">
            <v>NAVAL</v>
          </cell>
        </row>
        <row r="437">
          <cell r="B437" t="str">
            <v>BO0708</v>
          </cell>
          <cell r="C437" t="str">
            <v>NAVAL</v>
          </cell>
        </row>
        <row r="438">
          <cell r="B438" t="str">
            <v>BO0709</v>
          </cell>
          <cell r="C438" t="str">
            <v>NAVAL</v>
          </cell>
        </row>
        <row r="439">
          <cell r="B439" t="str">
            <v>BO0710</v>
          </cell>
          <cell r="C439" t="str">
            <v>NAVAL</v>
          </cell>
        </row>
        <row r="440">
          <cell r="B440" t="str">
            <v>BO0711</v>
          </cell>
          <cell r="C440" t="str">
            <v>NAVAL</v>
          </cell>
        </row>
        <row r="441">
          <cell r="B441" t="str">
            <v>BO0712</v>
          </cell>
          <cell r="C441" t="str">
            <v>NAVAL</v>
          </cell>
        </row>
        <row r="442">
          <cell r="B442" t="str">
            <v>BO0713</v>
          </cell>
          <cell r="C442" t="str">
            <v>NAVAL</v>
          </cell>
        </row>
        <row r="443">
          <cell r="B443" t="str">
            <v>BO0801</v>
          </cell>
          <cell r="C443" t="str">
            <v>NAVAL</v>
          </cell>
        </row>
        <row r="444">
          <cell r="B444" t="str">
            <v>BO0802</v>
          </cell>
          <cell r="C444" t="str">
            <v>NAVAL</v>
          </cell>
        </row>
        <row r="445">
          <cell r="B445" t="str">
            <v>BO0803</v>
          </cell>
          <cell r="C445" t="str">
            <v>NAVAL</v>
          </cell>
        </row>
        <row r="446">
          <cell r="B446" t="str">
            <v>BO0804</v>
          </cell>
          <cell r="C446" t="str">
            <v>NAVAL</v>
          </cell>
        </row>
        <row r="447">
          <cell r="B447" t="str">
            <v>BO0805</v>
          </cell>
          <cell r="C447" t="str">
            <v>NAVAL</v>
          </cell>
        </row>
        <row r="448">
          <cell r="B448" t="str">
            <v>BO0806</v>
          </cell>
          <cell r="C448" t="str">
            <v>NAVAL</v>
          </cell>
        </row>
        <row r="449">
          <cell r="B449" t="str">
            <v>BO0807</v>
          </cell>
          <cell r="C449" t="str">
            <v>NAVAL</v>
          </cell>
        </row>
        <row r="450">
          <cell r="B450" t="str">
            <v>BO0808</v>
          </cell>
          <cell r="C450" t="str">
            <v>NAVAL</v>
          </cell>
        </row>
        <row r="451">
          <cell r="B451" t="str">
            <v>BO0809</v>
          </cell>
          <cell r="C451" t="str">
            <v>NAVAL</v>
          </cell>
        </row>
        <row r="452">
          <cell r="B452" t="str">
            <v>BO0810</v>
          </cell>
          <cell r="C452" t="str">
            <v>NAVAL</v>
          </cell>
        </row>
        <row r="453">
          <cell r="B453" t="str">
            <v>BO0811</v>
          </cell>
          <cell r="C453" t="str">
            <v>NAVAL</v>
          </cell>
        </row>
        <row r="454">
          <cell r="B454" t="str">
            <v>BO0812</v>
          </cell>
          <cell r="C454" t="str">
            <v>NAVAL</v>
          </cell>
        </row>
        <row r="455">
          <cell r="B455" t="str">
            <v>BO0901</v>
          </cell>
          <cell r="C455" t="str">
            <v>NAVAL</v>
          </cell>
        </row>
        <row r="456">
          <cell r="B456" t="str">
            <v>BO0902</v>
          </cell>
          <cell r="C456" t="str">
            <v>NAVAL</v>
          </cell>
        </row>
        <row r="457">
          <cell r="B457" t="str">
            <v>BO0903</v>
          </cell>
          <cell r="C457" t="str">
            <v>NAVAL</v>
          </cell>
        </row>
        <row r="458">
          <cell r="B458" t="str">
            <v>BO0904</v>
          </cell>
          <cell r="C458" t="str">
            <v>NAVAL</v>
          </cell>
        </row>
        <row r="459">
          <cell r="B459" t="str">
            <v>BO0905</v>
          </cell>
          <cell r="C459" t="str">
            <v>NAVAL</v>
          </cell>
        </row>
        <row r="460">
          <cell r="B460" t="str">
            <v>BO0906</v>
          </cell>
          <cell r="C460" t="str">
            <v>NAVAL</v>
          </cell>
        </row>
        <row r="461">
          <cell r="B461" t="str">
            <v>BO0907</v>
          </cell>
          <cell r="C461" t="str">
            <v>NAVAL</v>
          </cell>
        </row>
        <row r="462">
          <cell r="B462" t="str">
            <v>BO0908</v>
          </cell>
          <cell r="C462" t="str">
            <v>NAVAL</v>
          </cell>
        </row>
        <row r="463">
          <cell r="B463" t="str">
            <v>BO0909</v>
          </cell>
          <cell r="C463" t="str">
            <v>NAVAL</v>
          </cell>
        </row>
        <row r="464">
          <cell r="B464" t="str">
            <v>BO1001</v>
          </cell>
          <cell r="C464" t="str">
            <v>NAVAL</v>
          </cell>
        </row>
        <row r="465">
          <cell r="B465" t="str">
            <v>BO1002</v>
          </cell>
          <cell r="C465" t="str">
            <v>NAVAL</v>
          </cell>
        </row>
        <row r="466">
          <cell r="B466" t="str">
            <v>BO1003</v>
          </cell>
          <cell r="C466" t="str">
            <v>NAVAL</v>
          </cell>
        </row>
        <row r="467">
          <cell r="B467" t="str">
            <v>BO1004</v>
          </cell>
          <cell r="C467" t="str">
            <v>NAVAL</v>
          </cell>
        </row>
        <row r="468">
          <cell r="B468" t="str">
            <v>BO1005</v>
          </cell>
          <cell r="C468" t="str">
            <v>NAVAL</v>
          </cell>
        </row>
        <row r="469">
          <cell r="B469" t="str">
            <v>BO1006</v>
          </cell>
          <cell r="C469" t="str">
            <v>NAVAL</v>
          </cell>
        </row>
        <row r="470">
          <cell r="B470" t="str">
            <v>S00100</v>
          </cell>
          <cell r="C470" t="str">
            <v>SISTEMAS NAVALES</v>
          </cell>
        </row>
        <row r="471">
          <cell r="B471" t="str">
            <v>S00101</v>
          </cell>
          <cell r="C471" t="str">
            <v>SISTEMAS NAVALES</v>
          </cell>
        </row>
        <row r="472">
          <cell r="B472" t="str">
            <v>S00102</v>
          </cell>
          <cell r="C472" t="str">
            <v>SISTEMAS NAVALES</v>
          </cell>
        </row>
        <row r="473">
          <cell r="B473" t="str">
            <v>S00103</v>
          </cell>
          <cell r="C473" t="str">
            <v>SISTEMAS NAVALES</v>
          </cell>
        </row>
        <row r="474">
          <cell r="B474" t="str">
            <v>S00104</v>
          </cell>
          <cell r="C474" t="str">
            <v>SISTEMAS NAVALES</v>
          </cell>
        </row>
        <row r="475">
          <cell r="B475" t="str">
            <v>S00105</v>
          </cell>
          <cell r="C475" t="str">
            <v>SISTEMAS NAVALES</v>
          </cell>
        </row>
        <row r="476">
          <cell r="B476" t="str">
            <v>S00106</v>
          </cell>
          <cell r="C476" t="str">
            <v>SISTEMAS NAVALES</v>
          </cell>
        </row>
        <row r="477">
          <cell r="B477" t="str">
            <v>S00107</v>
          </cell>
          <cell r="C477" t="str">
            <v>SISTEMAS NAVALES</v>
          </cell>
        </row>
        <row r="478">
          <cell r="B478" t="str">
            <v>S00108</v>
          </cell>
          <cell r="C478" t="str">
            <v>SISTEMAS NAVALES</v>
          </cell>
        </row>
        <row r="479">
          <cell r="B479" t="str">
            <v>S00109</v>
          </cell>
          <cell r="C479" t="str">
            <v>SISTEMAS NAVALES</v>
          </cell>
        </row>
        <row r="480">
          <cell r="B480" t="str">
            <v>S00110</v>
          </cell>
          <cell r="C480" t="str">
            <v>SISTEMAS NAVALES</v>
          </cell>
        </row>
        <row r="481">
          <cell r="B481" t="str">
            <v>S00111</v>
          </cell>
          <cell r="C481" t="str">
            <v>SISTEMAS NAVALES</v>
          </cell>
        </row>
        <row r="482">
          <cell r="B482" t="str">
            <v>S00112</v>
          </cell>
          <cell r="C482" t="str">
            <v>SISTEMAS NAVALES</v>
          </cell>
        </row>
        <row r="483">
          <cell r="B483" t="str">
            <v>S00113</v>
          </cell>
          <cell r="C483" t="str">
            <v>SISTEMAS NAVALES</v>
          </cell>
        </row>
        <row r="484">
          <cell r="B484" t="str">
            <v>S00114</v>
          </cell>
          <cell r="C484" t="str">
            <v>SISTEMAS NAVALES</v>
          </cell>
        </row>
        <row r="485">
          <cell r="B485" t="str">
            <v>S00200</v>
          </cell>
          <cell r="C485" t="str">
            <v>SISTEMAS NAVALES</v>
          </cell>
        </row>
        <row r="486">
          <cell r="B486" t="str">
            <v>S00201</v>
          </cell>
          <cell r="C486" t="str">
            <v>SISTEMAS NAVALES</v>
          </cell>
        </row>
        <row r="487">
          <cell r="B487" t="str">
            <v>S00202</v>
          </cell>
          <cell r="C487" t="str">
            <v>SISTEMAS NAVALES</v>
          </cell>
        </row>
        <row r="488">
          <cell r="B488" t="str">
            <v>S00203</v>
          </cell>
          <cell r="C488" t="str">
            <v>SISTEMAS NAVALES</v>
          </cell>
        </row>
        <row r="489">
          <cell r="B489" t="str">
            <v>S00204</v>
          </cell>
          <cell r="C489" t="str">
            <v>SISTEMAS NAVALES</v>
          </cell>
        </row>
        <row r="490">
          <cell r="B490" t="str">
            <v>S00205</v>
          </cell>
          <cell r="C490" t="str">
            <v>SISTEMAS NAVALES</v>
          </cell>
        </row>
        <row r="491">
          <cell r="B491" t="str">
            <v>S00206</v>
          </cell>
          <cell r="C491" t="str">
            <v>SISTEMAS NAVALES</v>
          </cell>
        </row>
        <row r="492">
          <cell r="B492" t="str">
            <v>S00207</v>
          </cell>
          <cell r="C492" t="str">
            <v>SISTEMAS NAVALES</v>
          </cell>
        </row>
        <row r="493">
          <cell r="B493" t="str">
            <v>S00208</v>
          </cell>
          <cell r="C493" t="str">
            <v>SISTEMAS NAVALES</v>
          </cell>
        </row>
        <row r="494">
          <cell r="B494" t="str">
            <v>S00209</v>
          </cell>
          <cell r="C494" t="str">
            <v>SISTEMAS NAVALES</v>
          </cell>
        </row>
        <row r="495">
          <cell r="B495" t="str">
            <v>S00210</v>
          </cell>
          <cell r="C495" t="str">
            <v>SISTEMAS NAVALES</v>
          </cell>
        </row>
        <row r="496">
          <cell r="B496" t="str">
            <v>S00211</v>
          </cell>
          <cell r="C496" t="str">
            <v>SISTEMAS NAVALES</v>
          </cell>
        </row>
        <row r="497">
          <cell r="B497" t="str">
            <v>S00212</v>
          </cell>
          <cell r="C497" t="str">
            <v>SISTEMAS NAVALES</v>
          </cell>
        </row>
        <row r="498">
          <cell r="B498" t="str">
            <v>S00213</v>
          </cell>
          <cell r="C498" t="str">
            <v>SISTEMAS NAVALES</v>
          </cell>
        </row>
        <row r="499">
          <cell r="B499" t="str">
            <v>S00214</v>
          </cell>
          <cell r="C499" t="str">
            <v>SISTEMAS NAVALES</v>
          </cell>
        </row>
        <row r="500">
          <cell r="B500" t="str">
            <v>S00215</v>
          </cell>
          <cell r="C500" t="str">
            <v>SISTEMAS NAVALES</v>
          </cell>
        </row>
        <row r="501">
          <cell r="B501" t="str">
            <v>S00300</v>
          </cell>
          <cell r="C501" t="str">
            <v>SISTEMAS NAVALES</v>
          </cell>
        </row>
        <row r="502">
          <cell r="B502" t="str">
            <v>S00301</v>
          </cell>
          <cell r="C502" t="str">
            <v>SISTEMAS NAVALES</v>
          </cell>
        </row>
        <row r="503">
          <cell r="B503" t="str">
            <v>S00302</v>
          </cell>
          <cell r="C503" t="str">
            <v>SISTEMAS NAVALES</v>
          </cell>
        </row>
        <row r="504">
          <cell r="B504" t="str">
            <v>S00303</v>
          </cell>
          <cell r="C504" t="str">
            <v>SISTEMAS NAVALES</v>
          </cell>
        </row>
        <row r="505">
          <cell r="B505" t="str">
            <v>S00304</v>
          </cell>
          <cell r="C505" t="str">
            <v>SISTEMAS NAVALES</v>
          </cell>
        </row>
        <row r="506">
          <cell r="B506" t="str">
            <v>S00305</v>
          </cell>
          <cell r="C506" t="str">
            <v>SISTEMAS NAVALES</v>
          </cell>
        </row>
        <row r="507">
          <cell r="B507" t="str">
            <v>S00306</v>
          </cell>
          <cell r="C507" t="str">
            <v>SISTEMAS NAVALES</v>
          </cell>
        </row>
        <row r="508">
          <cell r="B508" t="str">
            <v>S00307</v>
          </cell>
          <cell r="C508" t="str">
            <v>SISTEMAS NAVALES</v>
          </cell>
        </row>
        <row r="509">
          <cell r="B509" t="str">
            <v>S00308</v>
          </cell>
          <cell r="C509" t="str">
            <v>SISTEMAS NAVALES</v>
          </cell>
        </row>
        <row r="510">
          <cell r="B510" t="str">
            <v>S00309</v>
          </cell>
          <cell r="C510" t="str">
            <v>SISTEMAS NAVALES</v>
          </cell>
        </row>
        <row r="511">
          <cell r="B511" t="str">
            <v>S00310</v>
          </cell>
          <cell r="C511" t="str">
            <v>SISTEMAS NAVALES</v>
          </cell>
        </row>
        <row r="512">
          <cell r="B512" t="str">
            <v>S00311</v>
          </cell>
          <cell r="C512" t="str">
            <v>SISTEMAS NAVALES</v>
          </cell>
        </row>
        <row r="513">
          <cell r="B513" t="str">
            <v>S00312</v>
          </cell>
          <cell r="C513" t="str">
            <v>SISTEMAS NAVALES</v>
          </cell>
        </row>
        <row r="514">
          <cell r="B514" t="str">
            <v>S00313</v>
          </cell>
          <cell r="C514" t="str">
            <v>SISTEMAS NAVALES</v>
          </cell>
        </row>
        <row r="515">
          <cell r="B515" t="str">
            <v>S00314</v>
          </cell>
          <cell r="C515" t="str">
            <v>SISTEMAS NAVALES</v>
          </cell>
        </row>
        <row r="516">
          <cell r="B516" t="str">
            <v>S00315</v>
          </cell>
          <cell r="C516" t="str">
            <v>SISTEMAS NAVALES</v>
          </cell>
        </row>
        <row r="517">
          <cell r="B517" t="str">
            <v>S00316</v>
          </cell>
          <cell r="C517" t="str">
            <v>SISTEMAS NAVALES</v>
          </cell>
        </row>
        <row r="518">
          <cell r="B518" t="str">
            <v>S00317</v>
          </cell>
          <cell r="C518" t="str">
            <v>SISTEMAS NAVALES</v>
          </cell>
        </row>
        <row r="519">
          <cell r="B519" t="str">
            <v>S00318</v>
          </cell>
          <cell r="C519" t="str">
            <v>SISTEMAS NAVALES</v>
          </cell>
        </row>
        <row r="520">
          <cell r="B520" t="str">
            <v>S00319</v>
          </cell>
          <cell r="C520" t="str">
            <v>SISTEMAS NAVALES</v>
          </cell>
        </row>
        <row r="521">
          <cell r="B521" t="str">
            <v>S00320</v>
          </cell>
          <cell r="C521" t="str">
            <v>SISTEMAS NAVALES</v>
          </cell>
        </row>
        <row r="522">
          <cell r="B522" t="str">
            <v>S00321</v>
          </cell>
          <cell r="C522" t="str">
            <v>SISTEMAS NAVALES</v>
          </cell>
        </row>
        <row r="523">
          <cell r="B523" t="str">
            <v>S00322</v>
          </cell>
          <cell r="C523" t="str">
            <v>SISTEMAS NAVALES</v>
          </cell>
        </row>
        <row r="524">
          <cell r="B524" t="str">
            <v>S00323</v>
          </cell>
          <cell r="C524" t="str">
            <v>SISTEMAS NAVALES</v>
          </cell>
        </row>
        <row r="525">
          <cell r="B525" t="str">
            <v>S00324</v>
          </cell>
          <cell r="C525" t="str">
            <v>SISTEMAS NAVALES</v>
          </cell>
        </row>
        <row r="526">
          <cell r="B526" t="str">
            <v>S00400</v>
          </cell>
          <cell r="C526" t="str">
            <v>SISTEMAS NAVALES</v>
          </cell>
        </row>
        <row r="527">
          <cell r="B527" t="str">
            <v>S00401</v>
          </cell>
          <cell r="C527" t="str">
            <v>SISTEMAS NAVALES</v>
          </cell>
        </row>
        <row r="528">
          <cell r="B528" t="str">
            <v>S00402</v>
          </cell>
          <cell r="C528" t="str">
            <v>SISTEMAS NAVALES</v>
          </cell>
        </row>
        <row r="529">
          <cell r="B529" t="str">
            <v>S00403</v>
          </cell>
          <cell r="C529" t="str">
            <v>SISTEMAS NAVALES</v>
          </cell>
        </row>
        <row r="530">
          <cell r="B530" t="str">
            <v>S00404</v>
          </cell>
          <cell r="C530" t="str">
            <v>SISTEMAS NAVALES</v>
          </cell>
        </row>
        <row r="531">
          <cell r="B531" t="str">
            <v>S00405</v>
          </cell>
          <cell r="C531" t="str">
            <v>SISTEMAS NAVALES</v>
          </cell>
        </row>
        <row r="532">
          <cell r="B532" t="str">
            <v>S00406</v>
          </cell>
          <cell r="C532" t="str">
            <v>SISTEMAS NAVALES</v>
          </cell>
        </row>
        <row r="533">
          <cell r="B533" t="str">
            <v>S00407</v>
          </cell>
          <cell r="C533" t="str">
            <v>SISTEMAS NAVALES</v>
          </cell>
        </row>
        <row r="534">
          <cell r="B534" t="str">
            <v>S00408</v>
          </cell>
          <cell r="C534" t="str">
            <v>SISTEMAS NAVALES</v>
          </cell>
        </row>
        <row r="535">
          <cell r="B535" t="str">
            <v>S00409</v>
          </cell>
          <cell r="C535" t="str">
            <v>SISTEMAS NAVALES</v>
          </cell>
        </row>
        <row r="536">
          <cell r="B536" t="str">
            <v>S00410</v>
          </cell>
          <cell r="C536" t="str">
            <v>SISTEMAS NAVALES</v>
          </cell>
        </row>
        <row r="537">
          <cell r="B537" t="str">
            <v>S00411</v>
          </cell>
          <cell r="C537" t="str">
            <v>SISTEMAS NAVALES</v>
          </cell>
        </row>
        <row r="538">
          <cell r="B538" t="str">
            <v>S00412</v>
          </cell>
          <cell r="C538" t="str">
            <v>SISTEMAS NAVALES</v>
          </cell>
        </row>
        <row r="539">
          <cell r="B539" t="str">
            <v>S00413</v>
          </cell>
          <cell r="C539" t="str">
            <v>SISTEMAS NAVALES</v>
          </cell>
        </row>
        <row r="540">
          <cell r="B540" t="str">
            <v>S00414</v>
          </cell>
          <cell r="C540" t="str">
            <v>SISTEMAS NAVALES</v>
          </cell>
        </row>
        <row r="541">
          <cell r="B541" t="str">
            <v>S00415</v>
          </cell>
          <cell r="C541" t="str">
            <v>SISTEMAS NAVALES</v>
          </cell>
        </row>
        <row r="542">
          <cell r="B542" t="str">
            <v>S00500</v>
          </cell>
          <cell r="C542" t="str">
            <v>SISTEMAS NAVALES</v>
          </cell>
        </row>
        <row r="543">
          <cell r="B543" t="str">
            <v>S00501</v>
          </cell>
          <cell r="C543" t="str">
            <v>SISTEMAS NAVALES</v>
          </cell>
        </row>
        <row r="544">
          <cell r="B544" t="str">
            <v>S00502</v>
          </cell>
          <cell r="C544" t="str">
            <v>SISTEMAS NAVALES</v>
          </cell>
        </row>
        <row r="545">
          <cell r="B545" t="str">
            <v>S00503</v>
          </cell>
          <cell r="C545" t="str">
            <v>SISTEMAS NAVALES</v>
          </cell>
        </row>
        <row r="546">
          <cell r="B546" t="str">
            <v>S00504</v>
          </cell>
          <cell r="C546" t="str">
            <v>SISTEMAS NAVALES</v>
          </cell>
        </row>
        <row r="547">
          <cell r="B547" t="str">
            <v>S00505</v>
          </cell>
          <cell r="C547" t="str">
            <v>SISTEMAS NAVALES</v>
          </cell>
        </row>
        <row r="548">
          <cell r="B548" t="str">
            <v>S00506</v>
          </cell>
          <cell r="C548" t="str">
            <v>SISTEMAS NAVALES</v>
          </cell>
        </row>
        <row r="549">
          <cell r="B549" t="str">
            <v>S00507</v>
          </cell>
          <cell r="C549" t="str">
            <v>SISTEMAS NAVALES</v>
          </cell>
        </row>
        <row r="550">
          <cell r="B550" t="str">
            <v>S00508</v>
          </cell>
          <cell r="C550" t="str">
            <v>SISTEMAS NAVALES</v>
          </cell>
        </row>
        <row r="551">
          <cell r="B551" t="str">
            <v>S00509</v>
          </cell>
          <cell r="C551" t="str">
            <v>SISTEMAS NAVALES</v>
          </cell>
        </row>
        <row r="552">
          <cell r="B552" t="str">
            <v>S00510</v>
          </cell>
          <cell r="C552" t="str">
            <v>SISTEMAS NAVALES</v>
          </cell>
        </row>
        <row r="553">
          <cell r="B553" t="str">
            <v>S00511</v>
          </cell>
          <cell r="C553" t="str">
            <v>SISTEMAS NAVALES</v>
          </cell>
        </row>
        <row r="554">
          <cell r="B554" t="str">
            <v>S00512</v>
          </cell>
          <cell r="C554" t="str">
            <v>SISTEMAS NAVALES</v>
          </cell>
        </row>
        <row r="555">
          <cell r="B555" t="str">
            <v>S00513</v>
          </cell>
          <cell r="C555" t="str">
            <v>SISTEMAS NAVALES</v>
          </cell>
        </row>
        <row r="556">
          <cell r="B556" t="str">
            <v>S00514</v>
          </cell>
          <cell r="C556" t="str">
            <v>SISTEMAS NAVALES</v>
          </cell>
        </row>
        <row r="557">
          <cell r="B557" t="str">
            <v>S00515</v>
          </cell>
          <cell r="C557" t="str">
            <v>SISTEMAS NAVALES</v>
          </cell>
        </row>
        <row r="558">
          <cell r="B558" t="str">
            <v>S00516</v>
          </cell>
          <cell r="C558" t="str">
            <v>SISTEMAS NAVALES</v>
          </cell>
        </row>
        <row r="559">
          <cell r="B559" t="str">
            <v>S00517</v>
          </cell>
          <cell r="C559" t="str">
            <v>SISTEMAS NAVALES</v>
          </cell>
        </row>
        <row r="560">
          <cell r="B560" t="str">
            <v>S00518</v>
          </cell>
          <cell r="C560" t="str">
            <v>SISTEMAS NAVALES</v>
          </cell>
        </row>
        <row r="561">
          <cell r="B561" t="str">
            <v>S00519</v>
          </cell>
          <cell r="C561" t="str">
            <v>SISTEMAS NAVALES</v>
          </cell>
        </row>
        <row r="562">
          <cell r="B562" t="str">
            <v>S00520</v>
          </cell>
          <cell r="C562" t="str">
            <v>SISTEMAS NAVALES</v>
          </cell>
        </row>
        <row r="563">
          <cell r="B563" t="str">
            <v>S00521</v>
          </cell>
          <cell r="C563" t="str">
            <v>SISTEMAS NAVALES</v>
          </cell>
        </row>
        <row r="564">
          <cell r="B564" t="str">
            <v>S00522</v>
          </cell>
          <cell r="C564" t="str">
            <v>SISTEMAS NAVALES</v>
          </cell>
        </row>
        <row r="565">
          <cell r="B565" t="str">
            <v>S00600</v>
          </cell>
          <cell r="C565" t="str">
            <v>SISTEMAS NAVALES</v>
          </cell>
        </row>
        <row r="566">
          <cell r="B566" t="str">
            <v>S00601</v>
          </cell>
          <cell r="C566" t="str">
            <v>SISTEMAS NAVALES</v>
          </cell>
        </row>
        <row r="567">
          <cell r="B567" t="str">
            <v>S00602</v>
          </cell>
          <cell r="C567" t="str">
            <v>SISTEMAS NAVALES</v>
          </cell>
        </row>
        <row r="568">
          <cell r="B568" t="str">
            <v>S00603</v>
          </cell>
          <cell r="C568" t="str">
            <v>SISTEMAS NAVALES</v>
          </cell>
        </row>
        <row r="569">
          <cell r="B569" t="str">
            <v>S00604</v>
          </cell>
          <cell r="C569" t="str">
            <v>SISTEMAS NAVALES</v>
          </cell>
        </row>
        <row r="570">
          <cell r="B570" t="str">
            <v>S00605</v>
          </cell>
          <cell r="C570" t="str">
            <v>SISTEMAS NAVALES</v>
          </cell>
        </row>
        <row r="571">
          <cell r="B571" t="str">
            <v>S00606</v>
          </cell>
          <cell r="C571" t="str">
            <v>SISTEMAS NAVALES</v>
          </cell>
        </row>
        <row r="572">
          <cell r="B572" t="str">
            <v>S1A110</v>
          </cell>
          <cell r="C572" t="str">
            <v>SISTEMAS NAVALES</v>
          </cell>
        </row>
        <row r="573">
          <cell r="B573" t="str">
            <v>S1A112</v>
          </cell>
          <cell r="C573" t="str">
            <v>SISTEMAS NAVALES</v>
          </cell>
        </row>
        <row r="574">
          <cell r="B574" t="str">
            <v>S1A113</v>
          </cell>
          <cell r="C574" t="str">
            <v>SISTEMAS NAVALES</v>
          </cell>
        </row>
        <row r="575">
          <cell r="B575" t="str">
            <v>S1A116</v>
          </cell>
          <cell r="C575" t="str">
            <v>SISTEMAS NAVALES</v>
          </cell>
        </row>
        <row r="576">
          <cell r="B576" t="str">
            <v>S1A124</v>
          </cell>
          <cell r="C576" t="str">
            <v>SISTEMAS NAVALES</v>
          </cell>
        </row>
        <row r="577">
          <cell r="B577" t="str">
            <v>S1A128</v>
          </cell>
          <cell r="C577" t="str">
            <v>SISTEMAS NAVALES</v>
          </cell>
        </row>
        <row r="578">
          <cell r="B578" t="str">
            <v>S1A135</v>
          </cell>
          <cell r="C578" t="str">
            <v>SISTEMAS NAVALES</v>
          </cell>
        </row>
        <row r="579">
          <cell r="B579" t="str">
            <v>S1A136</v>
          </cell>
          <cell r="C579" t="str">
            <v>SISTEMAS NAVALES</v>
          </cell>
        </row>
        <row r="580">
          <cell r="B580" t="str">
            <v>S1A138</v>
          </cell>
          <cell r="C580" t="str">
            <v>SISTEMAS NAVALES</v>
          </cell>
        </row>
        <row r="581">
          <cell r="B581" t="str">
            <v>S1A140</v>
          </cell>
          <cell r="C581" t="str">
            <v>SISTEMAS NAVALES</v>
          </cell>
        </row>
        <row r="582">
          <cell r="B582" t="str">
            <v>S1A141</v>
          </cell>
          <cell r="C582" t="str">
            <v>SISTEMAS NAVALES</v>
          </cell>
        </row>
        <row r="583">
          <cell r="B583" t="str">
            <v>S1A143</v>
          </cell>
          <cell r="C583" t="str">
            <v>SISTEMAS NAVALES</v>
          </cell>
        </row>
        <row r="584">
          <cell r="B584" t="str">
            <v>S1A153</v>
          </cell>
          <cell r="C584" t="str">
            <v>SISTEMAS NAVALES</v>
          </cell>
        </row>
        <row r="585">
          <cell r="B585" t="str">
            <v>S1A154</v>
          </cell>
          <cell r="C585" t="str">
            <v>SISTEMAS NAVALES</v>
          </cell>
        </row>
        <row r="586">
          <cell r="B586" t="str">
            <v>S1A157</v>
          </cell>
          <cell r="C586" t="str">
            <v>SISTEMAS NAVALES</v>
          </cell>
        </row>
        <row r="587">
          <cell r="B587" t="str">
            <v>S1A158</v>
          </cell>
          <cell r="C587" t="str">
            <v>SISTEMAS NAVALES</v>
          </cell>
        </row>
        <row r="588">
          <cell r="B588" t="str">
            <v>S1A159</v>
          </cell>
          <cell r="C588" t="str">
            <v>SISTEMAS NAVALES</v>
          </cell>
        </row>
        <row r="589">
          <cell r="B589" t="str">
            <v>S1A160</v>
          </cell>
          <cell r="C589" t="str">
            <v>SISTEMAS NAVALES</v>
          </cell>
        </row>
        <row r="590">
          <cell r="B590" t="str">
            <v>S1A161</v>
          </cell>
          <cell r="C590" t="str">
            <v>SISTEMAS NAVALES</v>
          </cell>
        </row>
        <row r="591">
          <cell r="B591" t="str">
            <v>S1A162</v>
          </cell>
          <cell r="C591" t="str">
            <v>SISTEMAS NAVALES</v>
          </cell>
        </row>
        <row r="592">
          <cell r="B592" t="str">
            <v>S1A163</v>
          </cell>
          <cell r="C592" t="str">
            <v>SISTEMAS NAVALES</v>
          </cell>
        </row>
        <row r="593">
          <cell r="B593" t="str">
            <v>S1A164</v>
          </cell>
          <cell r="C593" t="str">
            <v>SISTEMAS NAVALES</v>
          </cell>
        </row>
        <row r="594">
          <cell r="B594" t="str">
            <v>S1A165</v>
          </cell>
          <cell r="C594" t="str">
            <v>SISTEMAS NAVALES</v>
          </cell>
        </row>
        <row r="595">
          <cell r="B595" t="str">
            <v>S1C075</v>
          </cell>
          <cell r="C595" t="str">
            <v>SISTEMAS NAVALES</v>
          </cell>
        </row>
        <row r="596">
          <cell r="B596" t="str">
            <v>S1C105</v>
          </cell>
          <cell r="C596" t="str">
            <v>SISTEMAS NAVALES</v>
          </cell>
        </row>
        <row r="597">
          <cell r="B597" t="str">
            <v>S1C111</v>
          </cell>
          <cell r="C597" t="str">
            <v>SISTEMAS NAVALES</v>
          </cell>
        </row>
        <row r="598">
          <cell r="B598" t="str">
            <v>S1C122</v>
          </cell>
          <cell r="C598" t="str">
            <v>SISTEMAS NAVALES</v>
          </cell>
        </row>
        <row r="599">
          <cell r="B599" t="str">
            <v>S1C135</v>
          </cell>
          <cell r="C599" t="str">
            <v>SISTEMAS NAVALES</v>
          </cell>
        </row>
        <row r="600">
          <cell r="B600" t="str">
            <v>S1C144</v>
          </cell>
          <cell r="C600" t="str">
            <v>SISTEMAS NAVALES</v>
          </cell>
        </row>
        <row r="601">
          <cell r="B601" t="str">
            <v>S1C145</v>
          </cell>
          <cell r="C601" t="str">
            <v>SISTEMAS NAVALES</v>
          </cell>
        </row>
        <row r="602">
          <cell r="B602" t="str">
            <v>S1C146</v>
          </cell>
          <cell r="C602" t="str">
            <v>SISTEMAS NAVALES</v>
          </cell>
        </row>
        <row r="603">
          <cell r="B603" t="str">
            <v>S1C147</v>
          </cell>
          <cell r="C603" t="str">
            <v>SISTEMAS NAVALES</v>
          </cell>
        </row>
        <row r="604">
          <cell r="B604" t="str">
            <v>S1C148</v>
          </cell>
          <cell r="C604" t="str">
            <v>SISTEMAS NAVALES</v>
          </cell>
        </row>
        <row r="605">
          <cell r="B605" t="str">
            <v>S1C149</v>
          </cell>
          <cell r="C605" t="str">
            <v>SISTEMAS NAVALES</v>
          </cell>
        </row>
        <row r="606">
          <cell r="B606" t="str">
            <v>S1C150</v>
          </cell>
          <cell r="C606" t="str">
            <v>SISTEMAS NAVALES</v>
          </cell>
        </row>
        <row r="607">
          <cell r="B607" t="str">
            <v>S1E032</v>
          </cell>
          <cell r="C607" t="str">
            <v>SISTEMAS NAVALES</v>
          </cell>
        </row>
        <row r="608">
          <cell r="B608" t="str">
            <v>S1E033</v>
          </cell>
          <cell r="C608" t="str">
            <v>SISTEMAS NAVALES</v>
          </cell>
        </row>
        <row r="609">
          <cell r="B609" t="str">
            <v>S1E035</v>
          </cell>
          <cell r="C609" t="str">
            <v>SISTEMAS NAVALES</v>
          </cell>
        </row>
        <row r="610">
          <cell r="B610" t="str">
            <v>S1E039</v>
          </cell>
          <cell r="C610" t="str">
            <v>SISTEMAS NAVALES</v>
          </cell>
        </row>
        <row r="611">
          <cell r="B611" t="str">
            <v>S1G037</v>
          </cell>
          <cell r="C611" t="str">
            <v>SISTEMAS NAVALES</v>
          </cell>
        </row>
        <row r="612">
          <cell r="B612" t="str">
            <v>S1G039</v>
          </cell>
          <cell r="C612" t="str">
            <v>SISTEMAS NAVALES</v>
          </cell>
        </row>
        <row r="613">
          <cell r="B613" t="str">
            <v>S1G040</v>
          </cell>
          <cell r="C613" t="str">
            <v>SISTEMAS NAVALES</v>
          </cell>
        </row>
        <row r="614">
          <cell r="B614" t="str">
            <v>S1G041</v>
          </cell>
          <cell r="C614" t="str">
            <v>SISTEMAS NAVALES</v>
          </cell>
        </row>
        <row r="615">
          <cell r="B615" t="str">
            <v>S1G042</v>
          </cell>
          <cell r="C615" t="str">
            <v>SISTEMAS NAVALES</v>
          </cell>
        </row>
        <row r="616">
          <cell r="B616" t="str">
            <v>S1G043</v>
          </cell>
          <cell r="C616" t="str">
            <v>SISTEMAS NAVALES</v>
          </cell>
        </row>
        <row r="617">
          <cell r="B617" t="str">
            <v>S1G044</v>
          </cell>
          <cell r="C617" t="str">
            <v>SISTEMAS NAVALES</v>
          </cell>
        </row>
        <row r="618">
          <cell r="B618" t="str">
            <v>S1P096</v>
          </cell>
          <cell r="C618" t="str">
            <v>SISTEMAS NAVALES</v>
          </cell>
        </row>
        <row r="619">
          <cell r="B619" t="str">
            <v>S1P101</v>
          </cell>
          <cell r="C619" t="str">
            <v>SISTEMAS NAVALES</v>
          </cell>
        </row>
        <row r="620">
          <cell r="B620" t="str">
            <v>S1P102</v>
          </cell>
          <cell r="C620" t="str">
            <v>SISTEMAS NAVALES</v>
          </cell>
        </row>
        <row r="621">
          <cell r="B621" t="str">
            <v>S1P103</v>
          </cell>
          <cell r="C621" t="str">
            <v>SISTEMAS NAVALES</v>
          </cell>
        </row>
        <row r="622">
          <cell r="B622" t="str">
            <v>S1P105</v>
          </cell>
          <cell r="C622" t="str">
            <v>SISTEMAS NAVALES</v>
          </cell>
        </row>
        <row r="623">
          <cell r="B623" t="str">
            <v>S1P111</v>
          </cell>
          <cell r="C623" t="str">
            <v>SISTEMAS NAVALES</v>
          </cell>
        </row>
        <row r="624">
          <cell r="B624" t="str">
            <v>S1P113</v>
          </cell>
          <cell r="C624" t="str">
            <v>SISTEMAS NAVALES</v>
          </cell>
        </row>
        <row r="625">
          <cell r="B625" t="str">
            <v>S1T081</v>
          </cell>
          <cell r="C625" t="str">
            <v>SISTEMAS NAVALES</v>
          </cell>
        </row>
        <row r="626">
          <cell r="B626" t="str">
            <v>S1T082</v>
          </cell>
          <cell r="C626" t="str">
            <v>SISTEMAS NAVALES</v>
          </cell>
        </row>
        <row r="627">
          <cell r="B627" t="str">
            <v>S1T091</v>
          </cell>
          <cell r="C627" t="str">
            <v>SISTEMAS NAVALES</v>
          </cell>
        </row>
        <row r="628">
          <cell r="B628" t="str">
            <v>S1T093</v>
          </cell>
          <cell r="C628" t="str">
            <v>SISTEMAS NAVALES</v>
          </cell>
        </row>
        <row r="629">
          <cell r="B629" t="str">
            <v>S1T094</v>
          </cell>
          <cell r="C629" t="str">
            <v>SISTEMAS NAVALES</v>
          </cell>
        </row>
        <row r="630">
          <cell r="B630" t="str">
            <v>S1T096</v>
          </cell>
          <cell r="C630" t="str">
            <v>SISTEMAS NAVALES</v>
          </cell>
        </row>
        <row r="631">
          <cell r="B631" t="str">
            <v>S1T107</v>
          </cell>
          <cell r="C631" t="str">
            <v>SISTEMAS NAVALES</v>
          </cell>
        </row>
        <row r="632">
          <cell r="B632" t="str">
            <v>S1T108</v>
          </cell>
          <cell r="C632" t="str">
            <v>SISTEMAS NAVALES</v>
          </cell>
        </row>
        <row r="633">
          <cell r="B633" t="str">
            <v>S1T110</v>
          </cell>
          <cell r="C633" t="str">
            <v>SISTEMAS NAVALES</v>
          </cell>
        </row>
        <row r="634">
          <cell r="B634" t="str">
            <v>S1T111</v>
          </cell>
          <cell r="C634" t="str">
            <v>SISTEMAS NAVALES</v>
          </cell>
        </row>
        <row r="635">
          <cell r="B635" t="str">
            <v>S1T112</v>
          </cell>
          <cell r="C635" t="str">
            <v>SISTEMAS NAVALES</v>
          </cell>
        </row>
        <row r="636">
          <cell r="B636" t="str">
            <v>S1T113</v>
          </cell>
          <cell r="C636" t="str">
            <v>SISTEMAS NAVALES</v>
          </cell>
        </row>
        <row r="637">
          <cell r="B637" t="str">
            <v>S1T114</v>
          </cell>
          <cell r="C637" t="str">
            <v>SISTEMAS NAVALES</v>
          </cell>
        </row>
        <row r="638">
          <cell r="B638" t="str">
            <v>V00001</v>
          </cell>
          <cell r="C638" t="str">
            <v>DIRECCION DE PROYECTO</v>
          </cell>
        </row>
        <row r="639">
          <cell r="B639" t="str">
            <v>V00002</v>
          </cell>
          <cell r="C639" t="str">
            <v>DIRECCION DE PROYECTO</v>
          </cell>
        </row>
      </sheetData>
      <sheetData sheetId="2" refreshError="1"/>
      <sheetData sheetId="3"/>
      <sheetData sheetId="4" refreshError="1"/>
      <sheetData sheetId="5">
        <row r="3">
          <cell r="M3">
            <v>4264.13</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mSem"/>
      <sheetName val="ResmMES"/>
      <sheetName val="BdD"/>
      <sheetName val="Hitos"/>
      <sheetName val="Computos"/>
      <sheetName val="Reporte"/>
      <sheetName val="Factura"/>
    </sheetNames>
    <sheetDataSet>
      <sheetData sheetId="0"/>
      <sheetData sheetId="1"/>
      <sheetData sheetId="2"/>
      <sheetData sheetId="3"/>
      <sheetData sheetId="4">
        <row r="3">
          <cell r="A3" t="str">
            <v>Partida</v>
          </cell>
          <cell r="B3" t="str">
            <v>Descripcion</v>
          </cell>
          <cell r="C3" t="str">
            <v>Peso</v>
          </cell>
          <cell r="D3" t="str">
            <v>TipoPartida</v>
          </cell>
          <cell r="E3" t="str">
            <v>Chito1</v>
          </cell>
          <cell r="F3" t="str">
            <v>Chito2</v>
          </cell>
          <cell r="G3" t="str">
            <v>Chito3</v>
          </cell>
          <cell r="H3" t="str">
            <v>Chito4</v>
          </cell>
          <cell r="I3" t="str">
            <v>Chito5</v>
          </cell>
          <cell r="J3" t="str">
            <v>Chito6</v>
          </cell>
          <cell r="K3" t="str">
            <v>Chito7</v>
          </cell>
          <cell r="L3" t="str">
            <v>Chito8</v>
          </cell>
          <cell r="M3" t="str">
            <v>Chito9</v>
          </cell>
          <cell r="N3" t="str">
            <v>Chito10</v>
          </cell>
        </row>
        <row r="4">
          <cell r="A4" t="str">
            <v>C2009</v>
          </cell>
          <cell r="B4" t="str">
            <v>Obras Temporales</v>
          </cell>
        </row>
        <row r="5">
          <cell r="A5" t="str">
            <v>C2010</v>
          </cell>
          <cell r="B5" t="str">
            <v>Preparacion del Sitio</v>
          </cell>
          <cell r="C5" t="str">
            <v>P.03.01.01</v>
          </cell>
          <cell r="D5" t="str">
            <v>TC0001</v>
          </cell>
        </row>
        <row r="6">
          <cell r="A6" t="str">
            <v>C2020</v>
          </cell>
          <cell r="B6" t="str">
            <v>Drenajes</v>
          </cell>
          <cell r="C6" t="str">
            <v>P.03.01.02</v>
          </cell>
          <cell r="D6" t="str">
            <v>TC0007</v>
          </cell>
        </row>
        <row r="7">
          <cell r="A7" t="str">
            <v>C2030</v>
          </cell>
          <cell r="B7" t="str">
            <v>Fosa de Separacion de Resina W-740C</v>
          </cell>
          <cell r="C7" t="str">
            <v>P.03.01.03</v>
          </cell>
          <cell r="D7" t="str">
            <v>TC0003</v>
          </cell>
        </row>
        <row r="8">
          <cell r="A8" t="str">
            <v>C2070</v>
          </cell>
          <cell r="B8" t="str">
            <v>Cimentacion Tanque Agua Lavado</v>
          </cell>
          <cell r="C8" t="str">
            <v>P.03.01.04</v>
          </cell>
          <cell r="D8" t="str">
            <v>TC0003</v>
          </cell>
          <cell r="E8" t="str">
            <v>Excavación y plantilla (%)</v>
          </cell>
          <cell r="F8" t="str">
            <v>Habilitado y armado de acero (Kg)</v>
          </cell>
          <cell r="G8" t="str">
            <v>Cimbrado (m2)</v>
          </cell>
          <cell r="H8" t="str">
            <v>Concreto (m3)</v>
          </cell>
          <cell r="I8" t="str">
            <v>Relleno  compacto (%)</v>
          </cell>
        </row>
        <row r="9">
          <cell r="A9" t="str">
            <v>C2112</v>
          </cell>
          <cell r="B9" t="str">
            <v>Cimentacion Soplador C-701C</v>
          </cell>
          <cell r="C9" t="str">
            <v>P.03.01.05</v>
          </cell>
          <cell r="D9" t="str">
            <v>TC0003</v>
          </cell>
        </row>
        <row r="10">
          <cell r="A10" t="str">
            <v>C2113</v>
          </cell>
          <cell r="B10" t="str">
            <v>Cimentacion  Soplador C-740C</v>
          </cell>
          <cell r="C10" t="str">
            <v>P.03.01.06</v>
          </cell>
          <cell r="D10" t="str">
            <v>TC0003</v>
          </cell>
          <cell r="F10">
            <v>70</v>
          </cell>
          <cell r="G10">
            <v>2.3200000000000003</v>
          </cell>
          <cell r="H10">
            <v>0.79200000000000015</v>
          </cell>
        </row>
        <row r="11">
          <cell r="A11" t="str">
            <v>C2114</v>
          </cell>
          <cell r="B11" t="str">
            <v>Cimentacion  Soplador C-741C</v>
          </cell>
          <cell r="C11" t="str">
            <v>P.03.01.07</v>
          </cell>
          <cell r="D11" t="str">
            <v>TC0003</v>
          </cell>
          <cell r="F11">
            <v>1464</v>
          </cell>
          <cell r="G11">
            <v>5.04</v>
          </cell>
          <cell r="H11">
            <v>3.96</v>
          </cell>
        </row>
        <row r="12">
          <cell r="A12" t="str">
            <v>C2115</v>
          </cell>
          <cell r="B12" t="str">
            <v>Cimentacion  Soplador C-742C</v>
          </cell>
          <cell r="C12" t="str">
            <v>P.03.01.08</v>
          </cell>
          <cell r="D12" t="str">
            <v>TC0003</v>
          </cell>
          <cell r="F12">
            <v>1464</v>
          </cell>
          <cell r="G12">
            <v>5.04</v>
          </cell>
          <cell r="H12">
            <v>3.96</v>
          </cell>
        </row>
        <row r="13">
          <cell r="A13" t="str">
            <v>C2116</v>
          </cell>
          <cell r="B13" t="str">
            <v>Cimentacion  Soplador C-744C</v>
          </cell>
          <cell r="C13" t="str">
            <v>P.03.01.09</v>
          </cell>
          <cell r="D13" t="str">
            <v>TC0003</v>
          </cell>
          <cell r="F13">
            <v>1464</v>
          </cell>
          <cell r="G13">
            <v>5.04</v>
          </cell>
          <cell r="H13">
            <v>3.96</v>
          </cell>
        </row>
        <row r="14">
          <cell r="A14" t="str">
            <v>C2117</v>
          </cell>
          <cell r="B14" t="str">
            <v>Cimentacion  Soplador C-751C</v>
          </cell>
          <cell r="C14" t="str">
            <v>P.03.01.10</v>
          </cell>
          <cell r="D14" t="str">
            <v>TC0003</v>
          </cell>
          <cell r="F14">
            <v>1464</v>
          </cell>
          <cell r="G14">
            <v>5.04</v>
          </cell>
          <cell r="H14">
            <v>3.96</v>
          </cell>
        </row>
        <row r="15">
          <cell r="A15" t="str">
            <v>C2119</v>
          </cell>
          <cell r="B15" t="str">
            <v>Cimentacion  Compresor C-711C-1</v>
          </cell>
          <cell r="C15" t="str">
            <v>P.03.01.11</v>
          </cell>
          <cell r="D15" t="str">
            <v>TC0003</v>
          </cell>
        </row>
        <row r="16">
          <cell r="A16" t="str">
            <v>C2120</v>
          </cell>
          <cell r="B16" t="str">
            <v>Cimentacion  Compresor C-711C-2</v>
          </cell>
          <cell r="C16" t="str">
            <v>P.03.01.12</v>
          </cell>
          <cell r="D16" t="str">
            <v>TC0003</v>
          </cell>
        </row>
        <row r="17">
          <cell r="A17" t="str">
            <v>C2122</v>
          </cell>
          <cell r="B17" t="str">
            <v>Cimentacion Bomba Agua de Lavado G-740C</v>
          </cell>
          <cell r="C17" t="str">
            <v>P.03.01.13</v>
          </cell>
          <cell r="D17" t="str">
            <v>TC0003</v>
          </cell>
          <cell r="F17">
            <v>1126.6499999999999</v>
          </cell>
          <cell r="G17">
            <v>3.6399999999999997</v>
          </cell>
          <cell r="H17">
            <v>0.97124999999999995</v>
          </cell>
        </row>
        <row r="18">
          <cell r="A18" t="str">
            <v>C2123</v>
          </cell>
          <cell r="B18" t="str">
            <v>Cimentacion Bomba Agua de Enfriamiento G-821C 1</v>
          </cell>
          <cell r="C18" t="str">
            <v>P.03.01.14</v>
          </cell>
          <cell r="D18" t="str">
            <v>TC0003</v>
          </cell>
          <cell r="F18">
            <v>1126.6499999999999</v>
          </cell>
          <cell r="G18">
            <v>3.6399999999999997</v>
          </cell>
          <cell r="H18">
            <v>0.97124999999999995</v>
          </cell>
        </row>
        <row r="19">
          <cell r="A19" t="str">
            <v>C2124</v>
          </cell>
          <cell r="B19" t="str">
            <v>Cimentacion Bomba Agua de Enfriamiento G-821C 2</v>
          </cell>
          <cell r="C19" t="str">
            <v>P.03.01.15</v>
          </cell>
          <cell r="D19" t="str">
            <v>TC0003</v>
          </cell>
          <cell r="F19">
            <v>1126.6499999999999</v>
          </cell>
          <cell r="G19">
            <v>3.6399999999999997</v>
          </cell>
          <cell r="H19">
            <v>0.97124999999999995</v>
          </cell>
        </row>
        <row r="20">
          <cell r="A20" t="str">
            <v>C2125</v>
          </cell>
          <cell r="B20" t="str">
            <v>Cimentacion Pqt. Aire Instrumentos</v>
          </cell>
          <cell r="C20" t="str">
            <v>P.03.01.16</v>
          </cell>
          <cell r="D20" t="str">
            <v>TC0003</v>
          </cell>
        </row>
        <row r="21">
          <cell r="A21" t="str">
            <v>C2148</v>
          </cell>
          <cell r="B21" t="str">
            <v>Cimentaciones Cobertizo</v>
          </cell>
          <cell r="C21" t="str">
            <v>P.03.01.17</v>
          </cell>
          <cell r="D21" t="str">
            <v>TC0003</v>
          </cell>
        </row>
        <row r="22">
          <cell r="A22" t="str">
            <v>C2148A</v>
          </cell>
          <cell r="B22" t="str">
            <v>Cimentacion Elutriador</v>
          </cell>
          <cell r="C22" t="str">
            <v>P.03.01.18</v>
          </cell>
          <cell r="D22" t="str">
            <v>TC0003</v>
          </cell>
        </row>
        <row r="23">
          <cell r="A23" t="str">
            <v>C2148B</v>
          </cell>
          <cell r="B23" t="str">
            <v>Cimentacion Sist. Descarga  a Trenes</v>
          </cell>
          <cell r="C23" t="str">
            <v>P.03.01.19</v>
          </cell>
          <cell r="D23" t="str">
            <v>TC0003</v>
          </cell>
        </row>
        <row r="24">
          <cell r="A24" t="str">
            <v>C2200</v>
          </cell>
          <cell r="B24" t="str">
            <v>Montaje Estructura Cobertizos</v>
          </cell>
          <cell r="C24" t="str">
            <v>P.03.01.20</v>
          </cell>
          <cell r="D24" t="str">
            <v>TC0004</v>
          </cell>
        </row>
        <row r="25">
          <cell r="A25" t="str">
            <v>C2400</v>
          </cell>
          <cell r="B25" t="str">
            <v>Vialidad</v>
          </cell>
          <cell r="C25" t="str">
            <v>P.03.01.21</v>
          </cell>
          <cell r="D25" t="str">
            <v>TC0017</v>
          </cell>
        </row>
        <row r="26">
          <cell r="B26" t="str">
            <v>Subestaciones</v>
          </cell>
        </row>
        <row r="27">
          <cell r="A27" t="str">
            <v>C2011</v>
          </cell>
          <cell r="B27" t="str">
            <v>Cimentacion y Fosa Transformadores S/E-85</v>
          </cell>
          <cell r="C27" t="str">
            <v>P.03.01.22</v>
          </cell>
          <cell r="D27" t="str">
            <v>TC0003</v>
          </cell>
        </row>
        <row r="28">
          <cell r="A28" t="str">
            <v>C2121</v>
          </cell>
          <cell r="B28" t="str">
            <v>Cimentacion Subestacion S/E-85</v>
          </cell>
          <cell r="C28" t="str">
            <v>P.03.01.23</v>
          </cell>
          <cell r="D28" t="str">
            <v>TC0003</v>
          </cell>
          <cell r="F28">
            <v>26326.67</v>
          </cell>
          <cell r="G28">
            <v>798.29</v>
          </cell>
          <cell r="H28">
            <v>269.32</v>
          </cell>
        </row>
        <row r="29">
          <cell r="A29" t="str">
            <v>C2180</v>
          </cell>
          <cell r="B29" t="str">
            <v>Subestacion S/E-85  Estructura Planta Baja</v>
          </cell>
          <cell r="C29" t="str">
            <v>P.03.01.24</v>
          </cell>
          <cell r="D29" t="str">
            <v>TC0005</v>
          </cell>
          <cell r="E29">
            <v>22054.74</v>
          </cell>
          <cell r="F29">
            <v>649.78</v>
          </cell>
          <cell r="G29">
            <v>138.33000000000001</v>
          </cell>
          <cell r="H29">
            <v>649.78</v>
          </cell>
        </row>
        <row r="30">
          <cell r="A30" t="str">
            <v>C2185</v>
          </cell>
          <cell r="B30" t="str">
            <v>Subestacion S/E-85  Estructura Primer Nivel</v>
          </cell>
          <cell r="C30" t="str">
            <v>P.03.01.25</v>
          </cell>
          <cell r="D30" t="str">
            <v>TC0005</v>
          </cell>
          <cell r="E30">
            <v>20282.39</v>
          </cell>
          <cell r="F30">
            <v>605.24</v>
          </cell>
          <cell r="G30">
            <v>79.430000000000007</v>
          </cell>
          <cell r="H30">
            <v>605.24</v>
          </cell>
        </row>
        <row r="31">
          <cell r="A31" t="str">
            <v>C2187</v>
          </cell>
          <cell r="B31" t="str">
            <v>Subestacion S/E-85  Estructura Segundo Nivel</v>
          </cell>
          <cell r="C31" t="str">
            <v>P.03.01.26</v>
          </cell>
          <cell r="D31" t="str">
            <v>TC0005</v>
          </cell>
          <cell r="E31">
            <v>17247.689999999999</v>
          </cell>
          <cell r="F31">
            <v>705.67</v>
          </cell>
          <cell r="G31">
            <v>87.2</v>
          </cell>
          <cell r="H31">
            <v>705.67</v>
          </cell>
        </row>
        <row r="32">
          <cell r="A32" t="str">
            <v>C2190</v>
          </cell>
          <cell r="B32" t="str">
            <v>Subestacion S/E-85: Paredes y Acabados Planta Baja</v>
          </cell>
          <cell r="C32" t="str">
            <v>P.03.01.27</v>
          </cell>
          <cell r="D32" t="str">
            <v>TC0006</v>
          </cell>
        </row>
        <row r="33">
          <cell r="A33" t="str">
            <v>C2192</v>
          </cell>
          <cell r="B33" t="str">
            <v>Subestacion S/E-85: Paredes y Acabados Primer Nivel</v>
          </cell>
          <cell r="C33" t="str">
            <v>P.03.01.28</v>
          </cell>
          <cell r="D33" t="str">
            <v>TC0006</v>
          </cell>
        </row>
        <row r="34">
          <cell r="A34" t="str">
            <v>C2194</v>
          </cell>
          <cell r="B34" t="str">
            <v>Subestacion S/E-85: Paredes y Acabados Segundo Nivel</v>
          </cell>
          <cell r="C34" t="str">
            <v>P.03.01.29</v>
          </cell>
          <cell r="D34" t="str">
            <v>TC0006</v>
          </cell>
        </row>
        <row r="35">
          <cell r="A35"/>
          <cell r="B35" t="str">
            <v>Piperack</v>
          </cell>
        </row>
        <row r="36">
          <cell r="A36" t="str">
            <v>C2000</v>
          </cell>
          <cell r="B36" t="str">
            <v>Prefabricacion Piperack Seccion PR-71</v>
          </cell>
          <cell r="C36" t="str">
            <v>P.03.01.30</v>
          </cell>
          <cell r="D36" t="str">
            <v>TC0010</v>
          </cell>
          <cell r="E36">
            <v>5</v>
          </cell>
          <cell r="F36">
            <v>5</v>
          </cell>
          <cell r="G36">
            <v>5</v>
          </cell>
          <cell r="H36">
            <v>5</v>
          </cell>
        </row>
        <row r="37">
          <cell r="A37" t="str">
            <v>C2001</v>
          </cell>
          <cell r="B37" t="str">
            <v>Prefabricacion Piperack Seccion PR-72</v>
          </cell>
          <cell r="C37" t="str">
            <v>P.03.01.31</v>
          </cell>
          <cell r="D37" t="str">
            <v>TC0010</v>
          </cell>
          <cell r="E37">
            <v>9</v>
          </cell>
          <cell r="F37">
            <v>9</v>
          </cell>
          <cell r="G37">
            <v>9</v>
          </cell>
          <cell r="H37">
            <v>9</v>
          </cell>
        </row>
        <row r="38">
          <cell r="A38" t="str">
            <v>C2002</v>
          </cell>
          <cell r="B38" t="str">
            <v>Prefabricacion Piperack Seccion PR-73</v>
          </cell>
          <cell r="C38" t="str">
            <v>P.03.01.32</v>
          </cell>
          <cell r="D38" t="str">
            <v>TC0010</v>
          </cell>
          <cell r="E38">
            <v>12</v>
          </cell>
          <cell r="F38">
            <v>12</v>
          </cell>
          <cell r="G38">
            <v>12</v>
          </cell>
          <cell r="H38">
            <v>12</v>
          </cell>
        </row>
        <row r="39">
          <cell r="A39" t="str">
            <v>C2003</v>
          </cell>
          <cell r="B39" t="str">
            <v>Prefabricacion Piperack Seccion PR-74</v>
          </cell>
          <cell r="C39" t="str">
            <v>P.03.01.33</v>
          </cell>
          <cell r="D39" t="str">
            <v>TC0010</v>
          </cell>
          <cell r="E39">
            <v>10</v>
          </cell>
          <cell r="F39">
            <v>10</v>
          </cell>
          <cell r="G39">
            <v>10</v>
          </cell>
          <cell r="H39">
            <v>10</v>
          </cell>
        </row>
        <row r="40">
          <cell r="A40" t="str">
            <v>C2004</v>
          </cell>
          <cell r="B40" t="str">
            <v>Prefabricacion Piperack Seccion PR-75</v>
          </cell>
          <cell r="C40" t="str">
            <v>P.03.01.34</v>
          </cell>
          <cell r="D40" t="str">
            <v>TC0010</v>
          </cell>
        </row>
        <row r="41">
          <cell r="A41" t="str">
            <v>C2006</v>
          </cell>
          <cell r="B41" t="str">
            <v>Prefabricacion Ampliacion Piperack existente</v>
          </cell>
          <cell r="C41" t="str">
            <v>P.03.01.35</v>
          </cell>
          <cell r="D41" t="str">
            <v>TC0010</v>
          </cell>
        </row>
        <row r="42">
          <cell r="A42" t="str">
            <v>C2201</v>
          </cell>
          <cell r="B42" t="str">
            <v>Cimentaciones Piperack Seccion PR-71</v>
          </cell>
          <cell r="C42" t="str">
            <v>P.03.01.36</v>
          </cell>
          <cell r="D42" t="str">
            <v>TC0003</v>
          </cell>
        </row>
        <row r="43">
          <cell r="A43" t="str">
            <v>C2202</v>
          </cell>
          <cell r="B43" t="str">
            <v>Cimentaciones Piperack Seccion PR-72</v>
          </cell>
          <cell r="C43" t="str">
            <v>P.03.01.37</v>
          </cell>
          <cell r="D43" t="str">
            <v>TC0003</v>
          </cell>
          <cell r="E43">
            <v>9</v>
          </cell>
          <cell r="F43">
            <v>18</v>
          </cell>
          <cell r="G43">
            <v>18</v>
          </cell>
          <cell r="H43">
            <v>18</v>
          </cell>
          <cell r="I43">
            <v>9</v>
          </cell>
        </row>
        <row r="44">
          <cell r="A44" t="str">
            <v>C2203</v>
          </cell>
          <cell r="B44" t="str">
            <v>Cimentaciones Piperack Seccion PR-73</v>
          </cell>
          <cell r="C44" t="str">
            <v>P.03.01.38</v>
          </cell>
          <cell r="D44" t="str">
            <v>TC0003</v>
          </cell>
        </row>
        <row r="45">
          <cell r="A45" t="str">
            <v>C2204</v>
          </cell>
          <cell r="B45" t="str">
            <v>Cimentaciones Piperack Seccion PR-74</v>
          </cell>
          <cell r="C45" t="str">
            <v>P.03.01.39</v>
          </cell>
          <cell r="D45" t="str">
            <v>TC0003</v>
          </cell>
        </row>
        <row r="46">
          <cell r="A46" t="str">
            <v>C2205</v>
          </cell>
          <cell r="B46" t="str">
            <v>Cimentaciones PiperacK Seccion PR-75</v>
          </cell>
          <cell r="C46" t="str">
            <v>P.03.01.40</v>
          </cell>
          <cell r="D46" t="str">
            <v>TC0003</v>
          </cell>
        </row>
        <row r="47">
          <cell r="A47" t="str">
            <v>C2300</v>
          </cell>
          <cell r="B47" t="str">
            <v>Instalacion Piperack Seccion PR-71</v>
          </cell>
          <cell r="C47" t="str">
            <v>P.03.01.41</v>
          </cell>
          <cell r="D47" t="str">
            <v>TC0010</v>
          </cell>
        </row>
        <row r="48">
          <cell r="A48" t="str">
            <v>C2301</v>
          </cell>
          <cell r="B48" t="str">
            <v>Instalacion Piperack Seccion PR-72</v>
          </cell>
          <cell r="C48" t="str">
            <v>P.03.01.42</v>
          </cell>
          <cell r="D48" t="str">
            <v>TC0010</v>
          </cell>
        </row>
        <row r="49">
          <cell r="A49" t="str">
            <v>C2302</v>
          </cell>
          <cell r="B49" t="str">
            <v>Instalacion Piperack Seccion PR-73</v>
          </cell>
          <cell r="C49" t="str">
            <v>P.03.01.43</v>
          </cell>
          <cell r="D49" t="str">
            <v>TC0010</v>
          </cell>
        </row>
        <row r="50">
          <cell r="A50" t="str">
            <v>C2303</v>
          </cell>
          <cell r="B50" t="str">
            <v>Instalacion Piperack Seccion PR-74</v>
          </cell>
          <cell r="C50" t="str">
            <v>P.03.01.44</v>
          </cell>
          <cell r="D50" t="str">
            <v>TC0010</v>
          </cell>
        </row>
        <row r="51">
          <cell r="A51" t="str">
            <v>C2305</v>
          </cell>
          <cell r="B51" t="str">
            <v>Instalacion Piperack Seccion PR-75</v>
          </cell>
          <cell r="C51" t="str">
            <v>P.03.01.45</v>
          </cell>
          <cell r="D51" t="str">
            <v>TC0010</v>
          </cell>
        </row>
        <row r="52">
          <cell r="A52" t="str">
            <v>C2306</v>
          </cell>
          <cell r="B52" t="str">
            <v>Instalacion Ampliacion Piperacks Existentes</v>
          </cell>
          <cell r="C52" t="str">
            <v>P.03.01.46</v>
          </cell>
          <cell r="D52" t="str">
            <v>TC0010</v>
          </cell>
        </row>
        <row r="53">
          <cell r="A53"/>
          <cell r="B53" t="str">
            <v>Silos</v>
          </cell>
        </row>
        <row r="54">
          <cell r="A54" t="str">
            <v>C2075</v>
          </cell>
          <cell r="B54" t="str">
            <v>Pilotaje Silos Mezcladores (F-741C-1/2/3/4)</v>
          </cell>
          <cell r="C54" t="str">
            <v>P.03.01.47</v>
          </cell>
          <cell r="D54" t="str">
            <v>TC0002</v>
          </cell>
        </row>
        <row r="55">
          <cell r="A55" t="str">
            <v>C2100</v>
          </cell>
          <cell r="B55" t="str">
            <v>Pilotaje Silo  Ensacadora (F-791-C)</v>
          </cell>
          <cell r="C55" t="str">
            <v>P.03.01.48</v>
          </cell>
          <cell r="D55" t="str">
            <v>TC0002</v>
          </cell>
        </row>
        <row r="56">
          <cell r="A56" t="str">
            <v>C2149</v>
          </cell>
          <cell r="B56" t="str">
            <v>Est. Silos Mezcladores F-741C 1/2/3/4 Cabezales</v>
          </cell>
          <cell r="C56" t="str">
            <v>P.03.01.49</v>
          </cell>
          <cell r="D56" t="str">
            <v>TC0005</v>
          </cell>
        </row>
        <row r="57">
          <cell r="A57" t="str">
            <v>C2168</v>
          </cell>
          <cell r="B57" t="str">
            <v>Est. Silos Mezcladores F-741C 1/2/3/4</v>
          </cell>
          <cell r="C57" t="str">
            <v>P.03.01.50</v>
          </cell>
          <cell r="D57" t="str">
            <v>TC0005</v>
          </cell>
        </row>
        <row r="58">
          <cell r="A58" t="str">
            <v>C2169</v>
          </cell>
          <cell r="B58" t="str">
            <v>Est. Silo Ensacadora F-753C Cabezales</v>
          </cell>
          <cell r="C58" t="str">
            <v>P.03.01.51</v>
          </cell>
          <cell r="D58" t="str">
            <v>TC0005</v>
          </cell>
        </row>
        <row r="59">
          <cell r="A59" t="str">
            <v>C2170</v>
          </cell>
          <cell r="B59" t="str">
            <v>Est. Silo Ensacadora F-753C</v>
          </cell>
          <cell r="C59" t="str">
            <v>P.03.01.52</v>
          </cell>
          <cell r="D59" t="str">
            <v>TC0005</v>
          </cell>
        </row>
        <row r="60">
          <cell r="A60"/>
          <cell r="B60" t="str">
            <v xml:space="preserve"> Canalizaciones Electricas</v>
          </cell>
        </row>
        <row r="61">
          <cell r="A61" t="str">
            <v>C2040</v>
          </cell>
          <cell r="B61" t="str">
            <v>Canalizacion Subterranea Subest. S/E-8 a S/E-85</v>
          </cell>
          <cell r="C61" t="str">
            <v>P.03.01.53</v>
          </cell>
          <cell r="D61" t="str">
            <v>TC0008</v>
          </cell>
        </row>
        <row r="62">
          <cell r="A62" t="str">
            <v>C2042</v>
          </cell>
          <cell r="B62" t="str">
            <v>Canalizacion Subterranea S/E-85 a Sopladores (C-701C, C-711C1)</v>
          </cell>
          <cell r="C62" t="str">
            <v>P.03.01.54</v>
          </cell>
          <cell r="D62" t="str">
            <v>TC0008</v>
          </cell>
        </row>
        <row r="63">
          <cell r="A63" t="str">
            <v>C2046</v>
          </cell>
          <cell r="B63" t="str">
            <v>Canalizacion Subterranea S/E-94 a Bombas Enfriamiento G-821C 1</v>
          </cell>
          <cell r="C63" t="str">
            <v>P.03.01.55</v>
          </cell>
          <cell r="D63" t="str">
            <v>TC0008</v>
          </cell>
        </row>
        <row r="64">
          <cell r="A64" t="str">
            <v>C2058</v>
          </cell>
          <cell r="B64" t="str">
            <v>Canalizacion Subterranea  Area Silos Mezcladores</v>
          </cell>
          <cell r="C64" t="str">
            <v>P.03.01.56</v>
          </cell>
          <cell r="D64" t="str">
            <v>TC0008</v>
          </cell>
        </row>
      </sheetData>
      <sheetData sheetId="5"/>
      <sheetData sheetId="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D.0"/>
      <sheetName val="D.00"/>
      <sheetName val="I.D.01"/>
      <sheetName val="I.D.02"/>
      <sheetName val="I.D.03"/>
      <sheetName val="I.D.04"/>
      <sheetName val="I.D.05"/>
      <sheetName val="I.D.06"/>
      <sheetName val="I.D.07"/>
      <sheetName val="II.D.00.01"/>
      <sheetName val="T_OMA"/>
      <sheetName val="T_ActivoFijo"/>
      <sheetName val="T_Inversiones"/>
      <sheetName val="II.D.01"/>
      <sheetName val="II.D.02"/>
      <sheetName val="II.D.03"/>
      <sheetName val="II.D.04"/>
      <sheetName val="II.D.05"/>
      <sheetName val="II.D.06"/>
      <sheetName val="II.D.07"/>
      <sheetName val="II.D.08"/>
      <sheetName val="II.D.09"/>
      <sheetName val="III.D.01"/>
      <sheetName val="III.D.02"/>
      <sheetName val="III.D.03"/>
      <sheetName val="III.D.04"/>
      <sheetName val="III.D.04.A"/>
      <sheetName val="III.D.04.B"/>
      <sheetName val="III.D.05"/>
      <sheetName val="III.D.05.A"/>
      <sheetName val="III.D.05.B"/>
      <sheetName val="III.D.06"/>
      <sheetName val="III.D.06B"/>
      <sheetName val="III.D.08.A"/>
      <sheetName val="IV.D.01"/>
      <sheetName val="IV.D.01 B"/>
      <sheetName val="IV.D.02"/>
      <sheetName val="IV.D.02 B"/>
      <sheetName val="IV.D.03"/>
      <sheetName val="IV.D.05"/>
      <sheetName val="Aux"/>
      <sheetName val="Panel Efecto Fijo"/>
    </sheetNames>
    <sheetDataSet>
      <sheetData sheetId="0"/>
      <sheetData sheetId="1"/>
      <sheetData sheetId="2">
        <row r="5">
          <cell r="C5" t="str">
            <v>Gas Natural México, S.A. de C.V. Bajío Norte</v>
          </cell>
        </row>
      </sheetData>
      <sheetData sheetId="3">
        <row r="2">
          <cell r="J2">
            <v>116.059</v>
          </cell>
        </row>
        <row r="3">
          <cell r="J3">
            <v>1</v>
          </cell>
        </row>
        <row r="6">
          <cell r="AO6">
            <v>22723907.781114202</v>
          </cell>
        </row>
        <row r="7">
          <cell r="AO7">
            <v>36444346.543647446</v>
          </cell>
        </row>
        <row r="8">
          <cell r="AO8">
            <v>61642460.252306782</v>
          </cell>
        </row>
        <row r="9">
          <cell r="AO9" t="str">
            <v>-</v>
          </cell>
        </row>
        <row r="10">
          <cell r="AO10">
            <v>77084229.105526969</v>
          </cell>
        </row>
        <row r="11">
          <cell r="AO11">
            <v>27188162.127910953</v>
          </cell>
        </row>
        <row r="12">
          <cell r="AO12">
            <v>178955869.0175283</v>
          </cell>
        </row>
        <row r="13">
          <cell r="AO13">
            <v>44641129.425679125</v>
          </cell>
        </row>
        <row r="14">
          <cell r="AO14">
            <v>206927407.92897457</v>
          </cell>
        </row>
        <row r="15">
          <cell r="AO15" t="str">
            <v>-</v>
          </cell>
        </row>
        <row r="16">
          <cell r="AO16">
            <v>39161979.243985131</v>
          </cell>
        </row>
        <row r="17">
          <cell r="AO17">
            <v>499777900.62331998</v>
          </cell>
        </row>
        <row r="18">
          <cell r="AO18">
            <v>272009887.93076485</v>
          </cell>
        </row>
        <row r="19">
          <cell r="AO19">
            <v>260305730.67001238</v>
          </cell>
        </row>
        <row r="20">
          <cell r="AO20" t="str">
            <v>-</v>
          </cell>
        </row>
        <row r="21">
          <cell r="AO21" t="str">
            <v>-</v>
          </cell>
        </row>
        <row r="22">
          <cell r="AO22">
            <v>45251504.061021328</v>
          </cell>
        </row>
        <row r="23">
          <cell r="AO23" t="str">
            <v>-</v>
          </cell>
        </row>
        <row r="24">
          <cell r="AO24">
            <v>60191005.309183501</v>
          </cell>
        </row>
        <row r="25">
          <cell r="AO25" t="str">
            <v>-</v>
          </cell>
        </row>
        <row r="26">
          <cell r="AO26" t="str">
            <v>-</v>
          </cell>
        </row>
        <row r="27">
          <cell r="AO27">
            <v>50993311.673565954</v>
          </cell>
        </row>
        <row r="28">
          <cell r="AO28" t="str">
            <v>-</v>
          </cell>
        </row>
        <row r="29">
          <cell r="AO29" t="str">
            <v>-</v>
          </cell>
        </row>
        <row r="30">
          <cell r="AO30" t="str">
            <v>-</v>
          </cell>
        </row>
      </sheetData>
      <sheetData sheetId="4"/>
      <sheetData sheetId="5">
        <row r="6">
          <cell r="BU6">
            <v>5760813.6078757504</v>
          </cell>
          <cell r="BV6">
            <v>6441905.7970058983</v>
          </cell>
          <cell r="BW6">
            <v>10716814.664121529</v>
          </cell>
        </row>
        <row r="7">
          <cell r="BU7">
            <v>0</v>
          </cell>
          <cell r="BV7">
            <v>5491779.392926435</v>
          </cell>
          <cell r="BW7">
            <v>6440417.3489563307</v>
          </cell>
        </row>
        <row r="8">
          <cell r="BU8">
            <v>107441550.48219649</v>
          </cell>
          <cell r="BV8">
            <v>131873253.21886085</v>
          </cell>
          <cell r="BW8">
            <v>52773439.992527127</v>
          </cell>
        </row>
        <row r="9">
          <cell r="BU9" t="str">
            <v xml:space="preserve">- - </v>
          </cell>
          <cell r="BV9" t="str">
            <v>- - -</v>
          </cell>
          <cell r="BW9" t="str">
            <v>-- -</v>
          </cell>
        </row>
        <row r="10">
          <cell r="BU10">
            <v>56659682.770815134</v>
          </cell>
          <cell r="BV10">
            <v>158693589.62896192</v>
          </cell>
          <cell r="BW10">
            <v>33691054.941067494</v>
          </cell>
        </row>
        <row r="11">
          <cell r="BU11">
            <v>52966190.444488138</v>
          </cell>
          <cell r="BV11">
            <v>52843208.427200623</v>
          </cell>
          <cell r="BW11">
            <v>7319090.8321880512</v>
          </cell>
        </row>
        <row r="12">
          <cell r="BU12">
            <v>0</v>
          </cell>
          <cell r="BV12">
            <v>329371116.53175491</v>
          </cell>
          <cell r="BW12" t="str">
            <v>-- -</v>
          </cell>
        </row>
        <row r="13">
          <cell r="BU13">
            <v>15465237.013108777</v>
          </cell>
          <cell r="BV13">
            <v>94275394.151382759</v>
          </cell>
          <cell r="BW13">
            <v>17623286.228702486</v>
          </cell>
        </row>
        <row r="14">
          <cell r="BU14">
            <v>138567797.8329975</v>
          </cell>
          <cell r="BV14">
            <v>281954684.60245973</v>
          </cell>
          <cell r="BW14">
            <v>94556108.893861175</v>
          </cell>
        </row>
        <row r="15">
          <cell r="BU15" t="str">
            <v xml:space="preserve">- - </v>
          </cell>
          <cell r="BV15" t="str">
            <v>- - -</v>
          </cell>
          <cell r="BW15" t="str">
            <v>-- -</v>
          </cell>
        </row>
        <row r="16">
          <cell r="BU16">
            <v>7868549.8784290478</v>
          </cell>
          <cell r="BV16">
            <v>103027414.05188178</v>
          </cell>
          <cell r="BW16">
            <v>4527861.362436913</v>
          </cell>
        </row>
        <row r="17">
          <cell r="BU17">
            <v>229319864.28342387</v>
          </cell>
          <cell r="BV17">
            <v>250120617.50659627</v>
          </cell>
          <cell r="BW17">
            <v>219797651.7925669</v>
          </cell>
        </row>
        <row r="18">
          <cell r="BU18">
            <v>298678450.58635736</v>
          </cell>
          <cell r="BV18">
            <v>428450244.39198607</v>
          </cell>
          <cell r="BW18">
            <v>184267696.63703525</v>
          </cell>
        </row>
        <row r="19">
          <cell r="BU19">
            <v>260931035.49173295</v>
          </cell>
          <cell r="BV19">
            <v>661175615.92598248</v>
          </cell>
          <cell r="BW19">
            <v>130293317.79534239</v>
          </cell>
        </row>
        <row r="20">
          <cell r="BU20" t="str">
            <v xml:space="preserve">- - </v>
          </cell>
          <cell r="BV20" t="str">
            <v>- - -</v>
          </cell>
          <cell r="BW20" t="str">
            <v>-- -</v>
          </cell>
        </row>
        <row r="21">
          <cell r="BU21" t="str">
            <v xml:space="preserve">- - </v>
          </cell>
          <cell r="BV21" t="str">
            <v>- - -</v>
          </cell>
          <cell r="BW21" t="str">
            <v>-- -</v>
          </cell>
        </row>
        <row r="22">
          <cell r="BU22">
            <v>14004998.549756825</v>
          </cell>
          <cell r="BV22">
            <v>3737358.626575571</v>
          </cell>
          <cell r="BW22">
            <v>24217149.30160201</v>
          </cell>
        </row>
        <row r="23">
          <cell r="BU23" t="str">
            <v xml:space="preserve">- - </v>
          </cell>
          <cell r="BV23" t="str">
            <v>- - -</v>
          </cell>
          <cell r="BW23" t="str">
            <v>-- -</v>
          </cell>
        </row>
        <row r="24">
          <cell r="BU24">
            <v>266326886.22399628</v>
          </cell>
          <cell r="BV24">
            <v>186124582.41406795</v>
          </cell>
          <cell r="BW24">
            <v>47438856.134153493</v>
          </cell>
        </row>
        <row r="25">
          <cell r="BU25" t="str">
            <v xml:space="preserve">- - </v>
          </cell>
          <cell r="BV25" t="str">
            <v>- - -</v>
          </cell>
          <cell r="BW25" t="str">
            <v>-- -</v>
          </cell>
        </row>
        <row r="26">
          <cell r="BU26" t="str">
            <v xml:space="preserve">- - </v>
          </cell>
          <cell r="BV26" t="str">
            <v>- - -</v>
          </cell>
          <cell r="BW26" t="str">
            <v>-- -</v>
          </cell>
        </row>
        <row r="27">
          <cell r="BU27">
            <v>54665094.343908191</v>
          </cell>
          <cell r="BV27">
            <v>331098533.33372867</v>
          </cell>
          <cell r="BW27">
            <v>39558490.575424835</v>
          </cell>
        </row>
        <row r="28">
          <cell r="BU28" t="str">
            <v xml:space="preserve">- - </v>
          </cell>
          <cell r="BV28" t="str">
            <v>- - -</v>
          </cell>
          <cell r="BW28" t="str">
            <v>-- -</v>
          </cell>
        </row>
        <row r="29">
          <cell r="BU29" t="str">
            <v xml:space="preserve">- - </v>
          </cell>
          <cell r="BV29" t="str">
            <v>- - -</v>
          </cell>
          <cell r="BW29" t="str">
            <v>-- -</v>
          </cell>
        </row>
        <row r="30">
          <cell r="BU30" t="str">
            <v xml:space="preserve">- - </v>
          </cell>
          <cell r="BV30" t="str">
            <v>- - -</v>
          </cell>
          <cell r="BW30" t="str">
            <v>-- -</v>
          </cell>
        </row>
      </sheetData>
      <sheetData sheetId="6">
        <row r="3">
          <cell r="H3">
            <v>1</v>
          </cell>
        </row>
        <row r="6">
          <cell r="V6">
            <v>12633.8</v>
          </cell>
          <cell r="AE6">
            <v>1798.6597683289433</v>
          </cell>
          <cell r="AU6">
            <v>1057</v>
          </cell>
          <cell r="AX6">
            <v>10138.897506264455</v>
          </cell>
        </row>
        <row r="7">
          <cell r="V7">
            <v>13612.8</v>
          </cell>
          <cell r="AE7">
            <v>2677.2116349059302</v>
          </cell>
          <cell r="AU7">
            <v>2288</v>
          </cell>
          <cell r="AX7">
            <v>2814.8677224459489</v>
          </cell>
        </row>
        <row r="8">
          <cell r="V8">
            <v>66886.8</v>
          </cell>
          <cell r="AE8">
            <v>921.59380105352295</v>
          </cell>
          <cell r="AU8">
            <v>13154</v>
          </cell>
          <cell r="AX8">
            <v>4011.968982250808</v>
          </cell>
        </row>
        <row r="9">
          <cell r="V9" t="str">
            <v>-</v>
          </cell>
          <cell r="AE9" t="str">
            <v>--</v>
          </cell>
          <cell r="AU9" t="str">
            <v>--</v>
          </cell>
          <cell r="AX9" t="str">
            <v>-</v>
          </cell>
        </row>
        <row r="10">
          <cell r="V10">
            <v>81769</v>
          </cell>
          <cell r="AE10">
            <v>942.70724975879568</v>
          </cell>
          <cell r="AU10">
            <v>17497</v>
          </cell>
          <cell r="AX10">
            <v>1925.5332309005826</v>
          </cell>
        </row>
        <row r="11">
          <cell r="V11">
            <v>24141.200000000001</v>
          </cell>
          <cell r="AE11">
            <v>1126.2141951481678</v>
          </cell>
          <cell r="AU11">
            <v>4200.0000000000036</v>
          </cell>
          <cell r="AX11">
            <v>1742.6406743304869</v>
          </cell>
        </row>
        <row r="12">
          <cell r="V12">
            <v>93293.8</v>
          </cell>
          <cell r="AE12">
            <v>1918.1968042627516</v>
          </cell>
          <cell r="AU12">
            <v>50543</v>
          </cell>
          <cell r="AX12" t="str">
            <v>-</v>
          </cell>
        </row>
        <row r="13">
          <cell r="V13">
            <v>32879.4</v>
          </cell>
          <cell r="AE13">
            <v>1357.7233594797692</v>
          </cell>
          <cell r="AU13">
            <v>3589</v>
          </cell>
          <cell r="AX13">
            <v>4910.3611670945902</v>
          </cell>
        </row>
        <row r="14">
          <cell r="V14">
            <v>221052.592</v>
          </cell>
          <cell r="AE14">
            <v>936.1003463328517</v>
          </cell>
          <cell r="AU14">
            <v>26586.839999999997</v>
          </cell>
          <cell r="AX14">
            <v>3556.500467669764</v>
          </cell>
        </row>
        <row r="15">
          <cell r="V15" t="str">
            <v>-</v>
          </cell>
          <cell r="AE15" t="str">
            <v>--</v>
          </cell>
          <cell r="AU15" t="str">
            <v>--</v>
          </cell>
          <cell r="AX15" t="str">
            <v>-</v>
          </cell>
        </row>
        <row r="16">
          <cell r="V16">
            <v>22871.975896724372</v>
          </cell>
          <cell r="AE16">
            <v>1712.2254509543159</v>
          </cell>
          <cell r="AU16">
            <v>1226.2015633460323</v>
          </cell>
          <cell r="AX16">
            <v>3692.5914121992982</v>
          </cell>
        </row>
        <row r="17">
          <cell r="V17">
            <v>668740</v>
          </cell>
          <cell r="AE17">
            <v>747.34261540108264</v>
          </cell>
          <cell r="AU17">
            <v>37805</v>
          </cell>
          <cell r="AX17">
            <v>5813.9836474690355</v>
          </cell>
        </row>
        <row r="18">
          <cell r="V18">
            <v>341279.4</v>
          </cell>
          <cell r="AE18">
            <v>797.02990549902756</v>
          </cell>
          <cell r="AU18">
            <v>91348.000000000058</v>
          </cell>
          <cell r="AX18">
            <v>2017.2055943976347</v>
          </cell>
        </row>
        <row r="19">
          <cell r="V19">
            <v>220890.64722934511</v>
          </cell>
          <cell r="AE19">
            <v>1178.4370861105024</v>
          </cell>
          <cell r="AU19">
            <v>92686.309209724161</v>
          </cell>
          <cell r="AX19">
            <v>1405.7450221749978</v>
          </cell>
        </row>
        <row r="20">
          <cell r="V20" t="str">
            <v>-</v>
          </cell>
          <cell r="AE20" t="str">
            <v>--</v>
          </cell>
          <cell r="AU20" t="str">
            <v>--</v>
          </cell>
          <cell r="AX20" t="str">
            <v>-</v>
          </cell>
        </row>
        <row r="21">
          <cell r="V21" t="str">
            <v>-</v>
          </cell>
          <cell r="AE21" t="str">
            <v>--</v>
          </cell>
          <cell r="AU21" t="str">
            <v>--</v>
          </cell>
          <cell r="AX21" t="str">
            <v>-</v>
          </cell>
        </row>
        <row r="22">
          <cell r="V22">
            <v>24604</v>
          </cell>
          <cell r="AE22">
            <v>1839.1929792318863</v>
          </cell>
          <cell r="AU22">
            <v>16</v>
          </cell>
          <cell r="AX22">
            <v>1513571.8313501256</v>
          </cell>
        </row>
        <row r="23">
          <cell r="V23" t="str">
            <v>-</v>
          </cell>
          <cell r="AE23" t="str">
            <v>--</v>
          </cell>
          <cell r="AU23" t="str">
            <v>--</v>
          </cell>
          <cell r="AX23" t="str">
            <v>-</v>
          </cell>
        </row>
        <row r="24">
          <cell r="V24">
            <v>83924</v>
          </cell>
          <cell r="AE24">
            <v>717.20848993355298</v>
          </cell>
          <cell r="AU24">
            <v>22778</v>
          </cell>
          <cell r="AX24">
            <v>2082.6611701709321</v>
          </cell>
        </row>
        <row r="25">
          <cell r="V25" t="str">
            <v>-</v>
          </cell>
          <cell r="AE25" t="str">
            <v>--</v>
          </cell>
          <cell r="AU25" t="str">
            <v>--</v>
          </cell>
          <cell r="AX25" t="str">
            <v>-</v>
          </cell>
        </row>
        <row r="26">
          <cell r="V26" t="str">
            <v>-</v>
          </cell>
          <cell r="AE26" t="str">
            <v>--</v>
          </cell>
          <cell r="AU26" t="str">
            <v>--</v>
          </cell>
          <cell r="AX26" t="str">
            <v>-</v>
          </cell>
        </row>
        <row r="27">
          <cell r="V27">
            <v>15699.2</v>
          </cell>
          <cell r="AE27">
            <v>3248.1471459415734</v>
          </cell>
          <cell r="AU27">
            <v>28908</v>
          </cell>
          <cell r="AX27">
            <v>1368.4270989146546</v>
          </cell>
        </row>
        <row r="28">
          <cell r="V28" t="str">
            <v>-</v>
          </cell>
          <cell r="AE28" t="str">
            <v>--</v>
          </cell>
          <cell r="AU28" t="str">
            <v>--</v>
          </cell>
          <cell r="AX28" t="str">
            <v>-</v>
          </cell>
        </row>
        <row r="29">
          <cell r="V29" t="str">
            <v>-</v>
          </cell>
          <cell r="AE29" t="str">
            <v>--</v>
          </cell>
          <cell r="AU29" t="str">
            <v>--</v>
          </cell>
          <cell r="AX29" t="str">
            <v>-</v>
          </cell>
        </row>
        <row r="30">
          <cell r="V30" t="str">
            <v>-</v>
          </cell>
          <cell r="AE30" t="str">
            <v>--</v>
          </cell>
          <cell r="AU30" t="str">
            <v>--</v>
          </cell>
          <cell r="AX30" t="str">
            <v>-</v>
          </cell>
        </row>
      </sheetData>
      <sheetData sheetId="7">
        <row r="3">
          <cell r="H3">
            <v>1</v>
          </cell>
        </row>
        <row r="6">
          <cell r="V6">
            <v>4547562.0110865189</v>
          </cell>
          <cell r="AC6">
            <v>4.9969429170433521</v>
          </cell>
          <cell r="AS6">
            <v>116515.82289205026</v>
          </cell>
          <cell r="AV6">
            <v>91.977333190621309</v>
          </cell>
        </row>
        <row r="7">
          <cell r="V7">
            <v>2051508.4</v>
          </cell>
          <cell r="AC7">
            <v>17.764658698764013</v>
          </cell>
          <cell r="AS7">
            <v>103056.07131336397</v>
          </cell>
          <cell r="AV7">
            <v>62.494303022408722</v>
          </cell>
        </row>
        <row r="8">
          <cell r="V8">
            <v>10793800.412999945</v>
          </cell>
          <cell r="AC8">
            <v>5.7109134775241186</v>
          </cell>
          <cell r="AS8">
            <v>1136052.7029523533</v>
          </cell>
          <cell r="AV8">
            <v>46.453337820842698</v>
          </cell>
        </row>
        <row r="9">
          <cell r="V9" t="str">
            <v>--</v>
          </cell>
          <cell r="AC9" t="str">
            <v>--</v>
          </cell>
          <cell r="AS9" t="str">
            <v>--</v>
          </cell>
          <cell r="AV9" t="str">
            <v>-</v>
          </cell>
        </row>
        <row r="10">
          <cell r="V10">
            <v>10000068.845445434</v>
          </cell>
          <cell r="AC10">
            <v>7.7083698419371638</v>
          </cell>
          <cell r="AS10">
            <v>712739.59376432188</v>
          </cell>
          <cell r="AV10">
            <v>47.269795639005778</v>
          </cell>
        </row>
        <row r="11">
          <cell r="V11">
            <v>10360389.836879998</v>
          </cell>
          <cell r="AC11">
            <v>2.6242412260520296</v>
          </cell>
          <cell r="AS11">
            <v>497948.72089560144</v>
          </cell>
          <cell r="AV11">
            <v>14.698483046656026</v>
          </cell>
        </row>
        <row r="12">
          <cell r="V12">
            <v>19466214.26472</v>
          </cell>
          <cell r="AC12">
            <v>9.1931521241838325</v>
          </cell>
          <cell r="AS12">
            <v>726131.9027620852</v>
          </cell>
          <cell r="AV12" t="str">
            <v>-</v>
          </cell>
        </row>
        <row r="13">
          <cell r="V13">
            <v>1581649.7878928804</v>
          </cell>
          <cell r="AC13">
            <v>28.224408315542046</v>
          </cell>
          <cell r="AS13">
            <v>207606.73732099263</v>
          </cell>
          <cell r="AV13">
            <v>84.887833873397454</v>
          </cell>
        </row>
        <row r="14">
          <cell r="V14">
            <v>12340140.377846528</v>
          </cell>
          <cell r="AC14">
            <v>16.768642948378304</v>
          </cell>
          <cell r="AS14">
            <v>0</v>
          </cell>
          <cell r="AV14" t="str">
            <v>-</v>
          </cell>
        </row>
        <row r="15">
          <cell r="V15" t="str">
            <v>--</v>
          </cell>
          <cell r="AC15" t="str">
            <v>--</v>
          </cell>
          <cell r="AS15" t="str">
            <v>--</v>
          </cell>
          <cell r="AV15" t="str">
            <v>-</v>
          </cell>
        </row>
        <row r="16">
          <cell r="V16">
            <v>3467675.1859117718</v>
          </cell>
          <cell r="AC16">
            <v>11.293439305702474</v>
          </cell>
          <cell r="AS16">
            <v>269543.772879906</v>
          </cell>
          <cell r="AV16">
            <v>16.798241391591269</v>
          </cell>
        </row>
        <row r="17">
          <cell r="V17">
            <v>88734988.438000008</v>
          </cell>
          <cell r="AC17">
            <v>5.6322529525376526</v>
          </cell>
          <cell r="AS17">
            <v>1680515.3323999941</v>
          </cell>
          <cell r="AV17">
            <v>130.79181579299686</v>
          </cell>
        </row>
        <row r="18">
          <cell r="V18">
            <v>25210631.143440001</v>
          </cell>
          <cell r="AC18">
            <v>10.789491400795173</v>
          </cell>
          <cell r="AS18">
            <v>8741583.8289520405</v>
          </cell>
          <cell r="AV18">
            <v>21.079440550205838</v>
          </cell>
        </row>
        <row r="19">
          <cell r="V19">
            <v>52038527.096314892</v>
          </cell>
          <cell r="AC19">
            <v>5.002173297261634</v>
          </cell>
          <cell r="AS19">
            <v>2571411.7526528165</v>
          </cell>
          <cell r="AV19">
            <v>50.669955000759522</v>
          </cell>
        </row>
        <row r="20">
          <cell r="V20" t="str">
            <v>--</v>
          </cell>
          <cell r="AC20" t="str">
            <v>--</v>
          </cell>
          <cell r="AS20" t="str">
            <v>--</v>
          </cell>
          <cell r="AV20" t="str">
            <v>-</v>
          </cell>
        </row>
        <row r="21">
          <cell r="V21" t="str">
            <v>--</v>
          </cell>
          <cell r="AC21" t="str">
            <v>--</v>
          </cell>
          <cell r="AS21" t="str">
            <v>--</v>
          </cell>
          <cell r="AV21" t="str">
            <v>-</v>
          </cell>
        </row>
        <row r="22">
          <cell r="V22">
            <v>3754983.5048387898</v>
          </cell>
          <cell r="AC22">
            <v>12.051052688436265</v>
          </cell>
          <cell r="AS22">
            <v>17939.107471969444</v>
          </cell>
          <cell r="AV22">
            <v>1349.9640012437771</v>
          </cell>
        </row>
        <row r="23">
          <cell r="V23" t="str">
            <v>--</v>
          </cell>
          <cell r="AC23" t="str">
            <v>--</v>
          </cell>
          <cell r="AS23" t="str">
            <v>--</v>
          </cell>
          <cell r="AV23" t="str">
            <v>-</v>
          </cell>
        </row>
        <row r="24">
          <cell r="V24">
            <v>17511151.560281988</v>
          </cell>
          <cell r="AC24">
            <v>3.4372956628224296</v>
          </cell>
          <cell r="AS24">
            <v>1034775.9886319041</v>
          </cell>
          <cell r="AV24">
            <v>45.84456602715845</v>
          </cell>
        </row>
        <row r="25">
          <cell r="V25" t="str">
            <v>--</v>
          </cell>
          <cell r="AC25" t="str">
            <v>--</v>
          </cell>
          <cell r="AS25" t="str">
            <v>--</v>
          </cell>
          <cell r="AV25" t="str">
            <v>-</v>
          </cell>
        </row>
        <row r="26">
          <cell r="V26" t="str">
            <v>--</v>
          </cell>
          <cell r="AC26" t="str">
            <v>--</v>
          </cell>
          <cell r="AS26" t="str">
            <v>--</v>
          </cell>
          <cell r="AV26" t="str">
            <v>-</v>
          </cell>
        </row>
        <row r="27">
          <cell r="V27">
            <v>3827411.4612749116</v>
          </cell>
          <cell r="AC27">
            <v>13.323185183904965</v>
          </cell>
          <cell r="AS27">
            <v>2051387.8315918664</v>
          </cell>
          <cell r="AV27">
            <v>19.283769731990489</v>
          </cell>
        </row>
        <row r="28">
          <cell r="V28" t="str">
            <v>--</v>
          </cell>
          <cell r="AC28" t="str">
            <v>--</v>
          </cell>
          <cell r="AS28" t="str">
            <v>--</v>
          </cell>
          <cell r="AV28" t="str">
            <v>-</v>
          </cell>
        </row>
        <row r="29">
          <cell r="V29" t="str">
            <v>--</v>
          </cell>
          <cell r="AC29" t="str">
            <v>--</v>
          </cell>
          <cell r="AS29" t="str">
            <v>--</v>
          </cell>
          <cell r="AV29" t="str">
            <v>-</v>
          </cell>
        </row>
        <row r="30">
          <cell r="V30" t="str">
            <v>--</v>
          </cell>
          <cell r="AC30" t="str">
            <v>--</v>
          </cell>
          <cell r="AS30" t="str">
            <v>--</v>
          </cell>
          <cell r="AV30" t="str">
            <v>-</v>
          </cell>
        </row>
      </sheetData>
      <sheetData sheetId="8">
        <row r="3">
          <cell r="H3">
            <v>1</v>
          </cell>
        </row>
        <row r="6">
          <cell r="AR6">
            <v>11.75</v>
          </cell>
          <cell r="AU6">
            <v>548247.30187284236</v>
          </cell>
          <cell r="BY6">
            <v>8.5049999999999955</v>
          </cell>
          <cell r="CB6">
            <v>677344.33955035312</v>
          </cell>
          <cell r="CK6">
            <v>495.33652999999993</v>
          </cell>
          <cell r="CQ6">
            <v>45875.695420877208</v>
          </cell>
        </row>
        <row r="7">
          <cell r="AR7">
            <v>0</v>
          </cell>
          <cell r="AU7" t="str">
            <v>--</v>
          </cell>
          <cell r="BY7">
            <v>0</v>
          </cell>
          <cell r="CB7" t="str">
            <v>--</v>
          </cell>
          <cell r="CK7">
            <v>695.02</v>
          </cell>
          <cell r="CQ7">
            <v>52436.399734752158</v>
          </cell>
        </row>
        <row r="8">
          <cell r="AR8">
            <v>92.054000000000087</v>
          </cell>
          <cell r="AU8">
            <v>1432564.0734662341</v>
          </cell>
          <cell r="BY8">
            <v>105.25599999999997</v>
          </cell>
          <cell r="CB8">
            <v>1020764.1415424919</v>
          </cell>
          <cell r="CK8">
            <v>1855.4200799999999</v>
          </cell>
          <cell r="CQ8">
            <v>33222.913191877706</v>
          </cell>
        </row>
        <row r="9">
          <cell r="AR9" t="str">
            <v>- - -</v>
          </cell>
          <cell r="AU9" t="str">
            <v>--</v>
          </cell>
          <cell r="BY9" t="str">
            <v>--</v>
          </cell>
          <cell r="CB9" t="str">
            <v>--</v>
          </cell>
          <cell r="CK9" t="str">
            <v>--</v>
          </cell>
          <cell r="CQ9" t="str">
            <v>--</v>
          </cell>
        </row>
        <row r="10">
          <cell r="AR10">
            <v>303.40989000000013</v>
          </cell>
          <cell r="AU10">
            <v>523033.67444272118</v>
          </cell>
          <cell r="BY10">
            <v>172.84700000000004</v>
          </cell>
          <cell r="CB10">
            <v>327802.52345030644</v>
          </cell>
          <cell r="CK10">
            <v>2646.3341211746006</v>
          </cell>
          <cell r="CQ10">
            <v>29128.68352062528</v>
          </cell>
        </row>
        <row r="11">
          <cell r="AR11">
            <v>90.020800000000065</v>
          </cell>
          <cell r="AU11">
            <v>587011.09551570949</v>
          </cell>
          <cell r="BY11">
            <v>80.803000000000026</v>
          </cell>
          <cell r="CB11">
            <v>655497.82117604697</v>
          </cell>
          <cell r="CK11">
            <v>744.14797199999998</v>
          </cell>
          <cell r="CQ11">
            <v>36535.96213511008</v>
          </cell>
        </row>
        <row r="12">
          <cell r="AR12">
            <v>546.29625616784006</v>
          </cell>
          <cell r="AU12">
            <v>602916.66437955841</v>
          </cell>
          <cell r="BY12">
            <v>274.76409484473317</v>
          </cell>
          <cell r="CB12">
            <v>0</v>
          </cell>
          <cell r="CK12">
            <v>2243.8982457243555</v>
          </cell>
          <cell r="CQ12">
            <v>79752.221099383823</v>
          </cell>
        </row>
        <row r="13">
          <cell r="AR13">
            <v>89.364251600000102</v>
          </cell>
          <cell r="AU13">
            <v>1054956.4558920634</v>
          </cell>
          <cell r="BY13">
            <v>55.567999999999984</v>
          </cell>
          <cell r="CB13">
            <v>278311.92436490033</v>
          </cell>
          <cell r="CK13">
            <v>1001.21105512</v>
          </cell>
          <cell r="CQ13">
            <v>44587.131951243457</v>
          </cell>
        </row>
        <row r="14">
          <cell r="AR14">
            <v>222.38299999999981</v>
          </cell>
          <cell r="AU14">
            <v>1267878.7704206705</v>
          </cell>
          <cell r="BY14">
            <v>24.920999999999708</v>
          </cell>
          <cell r="CB14">
            <v>5560282.4057220463</v>
          </cell>
          <cell r="CK14">
            <v>4641.3959999999988</v>
          </cell>
          <cell r="CQ14">
            <v>44583.010785758124</v>
          </cell>
        </row>
        <row r="15">
          <cell r="AR15" t="str">
            <v>- - -</v>
          </cell>
          <cell r="AU15" t="str">
            <v>--</v>
          </cell>
          <cell r="BY15" t="str">
            <v>--</v>
          </cell>
          <cell r="CB15" t="str">
            <v>--</v>
          </cell>
          <cell r="CK15" t="str">
            <v>--</v>
          </cell>
          <cell r="CQ15" t="str">
            <v>--</v>
          </cell>
        </row>
        <row r="16">
          <cell r="AR16">
            <v>72.972999999999956</v>
          </cell>
          <cell r="AU16">
            <v>1411856.6326159241</v>
          </cell>
          <cell r="BY16">
            <v>33.126000000000005</v>
          </cell>
          <cell r="CB16">
            <v>237533.95756895028</v>
          </cell>
          <cell r="CK16">
            <v>934.81061000000011</v>
          </cell>
          <cell r="CQ16">
            <v>41892.955455421208</v>
          </cell>
        </row>
        <row r="17">
          <cell r="AR17">
            <v>1055.9534422000015</v>
          </cell>
          <cell r="AU17">
            <v>236867.08855788974</v>
          </cell>
          <cell r="BY17">
            <v>706.19399999999951</v>
          </cell>
          <cell r="CB17">
            <v>324726.44101114431</v>
          </cell>
          <cell r="CK17">
            <v>12107.7324412</v>
          </cell>
          <cell r="CQ17">
            <v>41277.580509021136</v>
          </cell>
        </row>
        <row r="18">
          <cell r="AR18">
            <v>507.7028192390635</v>
          </cell>
          <cell r="AU18">
            <v>843899.67547184427</v>
          </cell>
          <cell r="BY18">
            <v>521.11081316093646</v>
          </cell>
          <cell r="CB18">
            <v>573157.26913176803</v>
          </cell>
          <cell r="CK18">
            <v>3460.9050775994656</v>
          </cell>
          <cell r="CQ18">
            <v>78595.015417017712</v>
          </cell>
        </row>
        <row r="19">
          <cell r="AR19">
            <v>1768.215902267827</v>
          </cell>
          <cell r="AU19">
            <v>373922.44639242924</v>
          </cell>
          <cell r="BY19">
            <v>618.92998999999998</v>
          </cell>
          <cell r="CB19">
            <v>421584.08819668437</v>
          </cell>
          <cell r="CK19">
            <v>3795.3863815787599</v>
          </cell>
          <cell r="CQ19">
            <v>68584.777542921336</v>
          </cell>
        </row>
        <row r="20">
          <cell r="AR20" t="str">
            <v>- - -</v>
          </cell>
          <cell r="AU20" t="str">
            <v>--</v>
          </cell>
          <cell r="BY20" t="str">
            <v>--</v>
          </cell>
          <cell r="CB20" t="str">
            <v>--</v>
          </cell>
          <cell r="CK20" t="str">
            <v>--</v>
          </cell>
          <cell r="CQ20" t="str">
            <v>--</v>
          </cell>
        </row>
        <row r="21">
          <cell r="AR21" t="str">
            <v>- - -</v>
          </cell>
          <cell r="AU21" t="str">
            <v>--</v>
          </cell>
          <cell r="BY21" t="str">
            <v>--</v>
          </cell>
          <cell r="CB21" t="str">
            <v>--</v>
          </cell>
          <cell r="CK21" t="str">
            <v>--</v>
          </cell>
          <cell r="CQ21" t="str">
            <v>--</v>
          </cell>
        </row>
        <row r="22">
          <cell r="AR22">
            <v>14.912000000000035</v>
          </cell>
          <cell r="AU22">
            <v>250627.59030147281</v>
          </cell>
          <cell r="BY22">
            <v>46.600000000000023</v>
          </cell>
          <cell r="CB22">
            <v>300536.44956559694</v>
          </cell>
          <cell r="CK22">
            <v>936.11383999999975</v>
          </cell>
          <cell r="CQ22">
            <v>48339.744727010271</v>
          </cell>
        </row>
        <row r="23">
          <cell r="AR23" t="str">
            <v>- - -</v>
          </cell>
          <cell r="AU23" t="str">
            <v>--</v>
          </cell>
          <cell r="BY23" t="str">
            <v>--</v>
          </cell>
          <cell r="CB23" t="str">
            <v>--</v>
          </cell>
          <cell r="CK23" t="str">
            <v>--</v>
          </cell>
          <cell r="CQ23" t="str">
            <v>--</v>
          </cell>
        </row>
        <row r="24">
          <cell r="AR24">
            <v>25.431900000000269</v>
          </cell>
          <cell r="AU24">
            <v>7318548.0602733567</v>
          </cell>
          <cell r="BY24">
            <v>69.228000000000009</v>
          </cell>
          <cell r="CB24">
            <v>3847097.7960362318</v>
          </cell>
          <cell r="CK24">
            <v>2206.2458099999999</v>
          </cell>
          <cell r="CQ24">
            <v>27282.093879277894</v>
          </cell>
        </row>
        <row r="25">
          <cell r="AR25" t="str">
            <v>- - -</v>
          </cell>
          <cell r="AU25" t="str">
            <v>--</v>
          </cell>
          <cell r="BY25" t="str">
            <v>--</v>
          </cell>
          <cell r="CB25" t="str">
            <v>--</v>
          </cell>
          <cell r="CK25" t="str">
            <v>--</v>
          </cell>
          <cell r="CQ25" t="str">
            <v>--</v>
          </cell>
        </row>
        <row r="26">
          <cell r="AR26" t="str">
            <v>- - -</v>
          </cell>
          <cell r="AU26" t="str">
            <v>--</v>
          </cell>
          <cell r="BY26" t="str">
            <v>--</v>
          </cell>
          <cell r="CB26" t="str">
            <v>--</v>
          </cell>
          <cell r="CK26" t="str">
            <v>--</v>
          </cell>
          <cell r="CQ26" t="str">
            <v>--</v>
          </cell>
        </row>
        <row r="27">
          <cell r="AR27">
            <v>308.82499999999999</v>
          </cell>
          <cell r="AU27">
            <v>1072123.4787783653</v>
          </cell>
          <cell r="BY27">
            <v>88.98</v>
          </cell>
          <cell r="CB27">
            <v>614352.59995401429</v>
          </cell>
          <cell r="CK27">
            <v>334.20099999999996</v>
          </cell>
          <cell r="CQ27">
            <v>152582.76209097507</v>
          </cell>
        </row>
        <row r="28">
          <cell r="AR28" t="str">
            <v>- - -</v>
          </cell>
          <cell r="AU28" t="str">
            <v>--</v>
          </cell>
          <cell r="BY28" t="str">
            <v>--</v>
          </cell>
          <cell r="CB28" t="str">
            <v>--</v>
          </cell>
          <cell r="CK28" t="str">
            <v>--</v>
          </cell>
          <cell r="CQ28" t="str">
            <v>--</v>
          </cell>
        </row>
        <row r="29">
          <cell r="AR29" t="str">
            <v>- - -</v>
          </cell>
          <cell r="AU29" t="str">
            <v>--</v>
          </cell>
          <cell r="BY29" t="str">
            <v>--</v>
          </cell>
          <cell r="CB29" t="str">
            <v>--</v>
          </cell>
          <cell r="CK29" t="str">
            <v>--</v>
          </cell>
          <cell r="CQ29" t="str">
            <v>--</v>
          </cell>
        </row>
        <row r="30">
          <cell r="AR30" t="str">
            <v>- - -</v>
          </cell>
          <cell r="AU30" t="str">
            <v>--</v>
          </cell>
          <cell r="BY30" t="str">
            <v>--</v>
          </cell>
          <cell r="CB30" t="str">
            <v>--</v>
          </cell>
          <cell r="CK30" t="str">
            <v>--</v>
          </cell>
          <cell r="CQ30" t="str">
            <v>--</v>
          </cell>
        </row>
      </sheetData>
      <sheetData sheetId="9"/>
      <sheetData sheetId="10"/>
      <sheetData sheetId="11"/>
      <sheetData sheetId="12"/>
      <sheetData sheetId="13"/>
      <sheetData sheetId="14">
        <row r="6">
          <cell r="X6">
            <v>33780398.868417263</v>
          </cell>
          <cell r="Z6">
            <v>39415416.665367447</v>
          </cell>
          <cell r="AK6">
            <v>38766874.605366305</v>
          </cell>
          <cell r="AO6">
            <v>33780398.868417263</v>
          </cell>
          <cell r="AR6">
            <v>11179.6</v>
          </cell>
          <cell r="AW6">
            <v>3021.6106898652242</v>
          </cell>
          <cell r="BA6">
            <v>7411108.0491315071</v>
          </cell>
          <cell r="BF6">
            <v>4.5580766930494176</v>
          </cell>
          <cell r="BJ6">
            <v>499.44555400000002</v>
          </cell>
          <cell r="BO6">
            <v>67635.798532741086</v>
          </cell>
        </row>
        <row r="7">
          <cell r="X7">
            <v>45150656.867133178</v>
          </cell>
          <cell r="Z7">
            <v>49088744.293780781</v>
          </cell>
          <cell r="AK7">
            <v>48771563.922207557</v>
          </cell>
          <cell r="AO7">
            <v>45150656.867133178</v>
          </cell>
          <cell r="AR7">
            <v>12946.2</v>
          </cell>
          <cell r="AW7">
            <v>3487.5605866689202</v>
          </cell>
          <cell r="BA7">
            <v>3163239.8009895878</v>
          </cell>
          <cell r="BF7">
            <v>14.273548547602445</v>
          </cell>
          <cell r="BJ7">
            <v>715.68833333333339</v>
          </cell>
          <cell r="BO7">
            <v>63087.037700954337</v>
          </cell>
        </row>
        <row r="8">
          <cell r="X8">
            <v>94749816.786945626</v>
          </cell>
          <cell r="Z8">
            <v>79447521.221584827</v>
          </cell>
          <cell r="AK8">
            <v>76805895.910055608</v>
          </cell>
          <cell r="AO8">
            <v>79447521.221584827</v>
          </cell>
          <cell r="AR8">
            <v>56229</v>
          </cell>
          <cell r="AW8">
            <v>1412.9278703442144</v>
          </cell>
          <cell r="BA8">
            <v>11387610.676413003</v>
          </cell>
          <cell r="BF8">
            <v>6.9766629259765045</v>
          </cell>
          <cell r="BJ8">
            <v>1949.4495299999999</v>
          </cell>
          <cell r="BO8">
            <v>40753.823065932273</v>
          </cell>
        </row>
        <row r="9">
          <cell r="X9" t="str">
            <v>--</v>
          </cell>
          <cell r="Z9" t="str">
            <v>--</v>
          </cell>
          <cell r="AK9" t="str">
            <v>--</v>
          </cell>
          <cell r="AO9" t="str">
            <v>--</v>
          </cell>
          <cell r="AR9" t="str">
            <v>---</v>
          </cell>
          <cell r="AW9" t="str">
            <v>--</v>
          </cell>
          <cell r="BA9">
            <v>0</v>
          </cell>
          <cell r="BF9" t="str">
            <v>--</v>
          </cell>
          <cell r="BJ9">
            <v>0</v>
          </cell>
          <cell r="BO9" t="str">
            <v>--</v>
          </cell>
        </row>
        <row r="10">
          <cell r="X10">
            <v>142636066.60140663</v>
          </cell>
          <cell r="Z10">
            <v>72058334.318615675</v>
          </cell>
          <cell r="AK10">
            <v>41658857.781180128</v>
          </cell>
          <cell r="AO10">
            <v>72058334.318615675</v>
          </cell>
          <cell r="AR10">
            <v>73826.600000000006</v>
          </cell>
          <cell r="AW10">
            <v>976.04839337875057</v>
          </cell>
          <cell r="BA10">
            <v>9385043.4656191226</v>
          </cell>
          <cell r="BF10">
            <v>7.6779968662470175</v>
          </cell>
          <cell r="BJ10">
            <v>2367.6407981570801</v>
          </cell>
          <cell r="BO10">
            <v>30434.656462544619</v>
          </cell>
        </row>
        <row r="11">
          <cell r="X11">
            <v>34813290.667594329</v>
          </cell>
          <cell r="Z11">
            <v>30295171.090393599</v>
          </cell>
          <cell r="AK11">
            <v>19812868.932252392</v>
          </cell>
          <cell r="AO11">
            <v>30295171.090393599</v>
          </cell>
          <cell r="AR11">
            <v>24511.599999999999</v>
          </cell>
          <cell r="AW11">
            <v>1235.9524098954619</v>
          </cell>
          <cell r="BA11">
            <v>13393740.243239073</v>
          </cell>
          <cell r="BF11">
            <v>2.2618902965275942</v>
          </cell>
          <cell r="BJ11">
            <v>783.24591614035</v>
          </cell>
          <cell r="BO11">
            <v>38679.002936499193</v>
          </cell>
        </row>
        <row r="12">
          <cell r="X12">
            <v>149753815.36380237</v>
          </cell>
          <cell r="Z12">
            <v>231294651.3722356</v>
          </cell>
          <cell r="AK12">
            <v>171168164.73741332</v>
          </cell>
          <cell r="AO12">
            <v>149753815.36380237</v>
          </cell>
          <cell r="AR12">
            <v>103447</v>
          </cell>
          <cell r="AW12">
            <v>1447.6380693862786</v>
          </cell>
          <cell r="BA12">
            <v>18284543.667504899</v>
          </cell>
          <cell r="BF12">
            <v>8.1901860985430712</v>
          </cell>
          <cell r="BJ12">
            <v>2412.5090683720928</v>
          </cell>
          <cell r="BO12">
            <v>62073.887027853911</v>
          </cell>
        </row>
        <row r="13">
          <cell r="X13">
            <v>48943888.149022713</v>
          </cell>
          <cell r="Z13">
            <v>35714960.055389948</v>
          </cell>
          <cell r="AK13">
            <v>22766610.730278667</v>
          </cell>
          <cell r="AO13">
            <v>35714960.055389948</v>
          </cell>
          <cell r="AR13">
            <v>31191.200000000001</v>
          </cell>
          <cell r="AW13">
            <v>1145.0332162722161</v>
          </cell>
          <cell r="BA13">
            <v>1272400.5037834968</v>
          </cell>
          <cell r="BF13">
            <v>28.06896095151733</v>
          </cell>
          <cell r="BJ13">
            <v>1100.3221157112193</v>
          </cell>
          <cell r="BO13">
            <v>32458.640561182154</v>
          </cell>
        </row>
        <row r="14">
          <cell r="X14">
            <v>278304758.7739588</v>
          </cell>
          <cell r="Z14">
            <v>297712279.71939945</v>
          </cell>
          <cell r="AK14">
            <v>258712634.28362864</v>
          </cell>
          <cell r="AO14">
            <v>278304758.7739588</v>
          </cell>
          <cell r="AR14">
            <v>228352</v>
          </cell>
          <cell r="AW14">
            <v>1218.7533228259827</v>
          </cell>
          <cell r="BA14">
            <v>9714632.9140000008</v>
          </cell>
          <cell r="BF14">
            <v>28.647995373339</v>
          </cell>
          <cell r="BJ14">
            <v>4631.742693506616</v>
          </cell>
          <cell r="BO14">
            <v>60086.403151047853</v>
          </cell>
        </row>
        <row r="15">
          <cell r="X15" t="str">
            <v>--</v>
          </cell>
          <cell r="Z15" t="str">
            <v>--</v>
          </cell>
          <cell r="AK15" t="str">
            <v>--</v>
          </cell>
          <cell r="AO15" t="str">
            <v>--</v>
          </cell>
          <cell r="AR15" t="str">
            <v>---</v>
          </cell>
          <cell r="AW15" t="str">
            <v>--</v>
          </cell>
          <cell r="BA15">
            <v>0</v>
          </cell>
          <cell r="BF15" t="str">
            <v>--</v>
          </cell>
          <cell r="BJ15">
            <v>0</v>
          </cell>
          <cell r="BO15" t="str">
            <v>--</v>
          </cell>
        </row>
        <row r="16">
          <cell r="X16">
            <v>47280520.573979288</v>
          </cell>
          <cell r="Z16">
            <v>32992890.727529202</v>
          </cell>
          <cell r="AK16">
            <v>32294473.718989797</v>
          </cell>
          <cell r="AO16">
            <v>32992890.727529202</v>
          </cell>
          <cell r="AR16">
            <v>20549.599999999999</v>
          </cell>
          <cell r="AW16">
            <v>1605.5247171492001</v>
          </cell>
          <cell r="BA16">
            <v>3791233.9442228824</v>
          </cell>
          <cell r="BF16">
            <v>8.7024148899605827</v>
          </cell>
          <cell r="BJ16">
            <v>993.32102599999996</v>
          </cell>
          <cell r="BO16">
            <v>33214.731052646821</v>
          </cell>
        </row>
        <row r="17">
          <cell r="X17">
            <v>765775940.79979241</v>
          </cell>
          <cell r="Z17">
            <v>564000906.31661403</v>
          </cell>
          <cell r="AK17">
            <v>345569143.81508112</v>
          </cell>
          <cell r="AO17">
            <v>564000906.31661403</v>
          </cell>
          <cell r="AR17">
            <v>709615.8</v>
          </cell>
          <cell r="AW17">
            <v>794.79755991427191</v>
          </cell>
          <cell r="BA17">
            <v>91031279.034993216</v>
          </cell>
          <cell r="BF17">
            <v>6.1956825422589876</v>
          </cell>
          <cell r="BJ17">
            <v>14529.09568175369</v>
          </cell>
          <cell r="BO17">
            <v>38818.720632758479</v>
          </cell>
        </row>
        <row r="18">
          <cell r="X18">
            <v>272499591.21641582</v>
          </cell>
          <cell r="Z18">
            <v>317648532.23552853</v>
          </cell>
          <cell r="AK18">
            <v>195615427.21717155</v>
          </cell>
          <cell r="AO18">
            <v>272499591.21641582</v>
          </cell>
          <cell r="AR18">
            <v>362712.6</v>
          </cell>
          <cell r="AW18">
            <v>751.28239608002548</v>
          </cell>
          <cell r="BA18">
            <v>25792463.600000001</v>
          </cell>
          <cell r="BF18">
            <v>10.565085811206332</v>
          </cell>
          <cell r="BJ18">
            <v>3529.4018394070031</v>
          </cell>
          <cell r="BO18">
            <v>77208.434634408244</v>
          </cell>
        </row>
        <row r="19">
          <cell r="X19">
            <v>202615105.74266157</v>
          </cell>
          <cell r="Z19">
            <v>220695080.96178639</v>
          </cell>
          <cell r="AK19">
            <v>220695080.96178639</v>
          </cell>
          <cell r="AO19">
            <v>202615105.74266157</v>
          </cell>
          <cell r="AR19">
            <v>173144.2</v>
          </cell>
          <cell r="AW19">
            <v>1170.2101817020816</v>
          </cell>
          <cell r="BA19">
            <v>49502388.050857961</v>
          </cell>
          <cell r="BF19">
            <v>4.0930369972151253</v>
          </cell>
          <cell r="BJ19">
            <v>4160.0912599999992</v>
          </cell>
          <cell r="BO19">
            <v>48704.485810405422</v>
          </cell>
        </row>
        <row r="20">
          <cell r="X20" t="str">
            <v>--</v>
          </cell>
          <cell r="Z20" t="str">
            <v>--</v>
          </cell>
          <cell r="AK20" t="str">
            <v>--</v>
          </cell>
          <cell r="AO20" t="str">
            <v>--</v>
          </cell>
          <cell r="AR20" t="str">
            <v>---</v>
          </cell>
          <cell r="AW20" t="str">
            <v>--</v>
          </cell>
          <cell r="BA20">
            <v>0</v>
          </cell>
          <cell r="BF20" t="str">
            <v>--</v>
          </cell>
          <cell r="BJ20">
            <v>0</v>
          </cell>
          <cell r="BO20" t="str">
            <v>--</v>
          </cell>
        </row>
        <row r="21">
          <cell r="X21" t="str">
            <v>--</v>
          </cell>
          <cell r="Z21" t="str">
            <v>--</v>
          </cell>
          <cell r="AK21" t="str">
            <v>--</v>
          </cell>
          <cell r="AO21" t="str">
            <v>--</v>
          </cell>
          <cell r="AR21" t="str">
            <v>---</v>
          </cell>
          <cell r="AW21" t="str">
            <v>--</v>
          </cell>
          <cell r="BA21">
            <v>0</v>
          </cell>
          <cell r="BF21" t="str">
            <v>--</v>
          </cell>
          <cell r="BJ21">
            <v>0</v>
          </cell>
          <cell r="BO21" t="str">
            <v>--</v>
          </cell>
        </row>
        <row r="22">
          <cell r="X22">
            <v>40603769.597155616</v>
          </cell>
          <cell r="Z22">
            <v>55246762.54640875</v>
          </cell>
          <cell r="AK22">
            <v>53596378.164493367</v>
          </cell>
          <cell r="AO22">
            <v>40603769.597155616</v>
          </cell>
          <cell r="AR22">
            <v>25537.588571428572</v>
          </cell>
          <cell r="AW22">
            <v>1589.9609896050667</v>
          </cell>
          <cell r="BA22">
            <v>4250688.9403029215</v>
          </cell>
          <cell r="BF22">
            <v>9.5522796815760476</v>
          </cell>
          <cell r="BJ22">
            <v>953.74636600000008</v>
          </cell>
          <cell r="BO22">
            <v>42572.921947212548</v>
          </cell>
        </row>
        <row r="23">
          <cell r="X23" t="str">
            <v>--</v>
          </cell>
          <cell r="Z23" t="str">
            <v>--</v>
          </cell>
          <cell r="AK23" t="str">
            <v>--</v>
          </cell>
          <cell r="AO23" t="str">
            <v>--</v>
          </cell>
          <cell r="AR23" t="str">
            <v>---</v>
          </cell>
          <cell r="AW23" t="str">
            <v>--</v>
          </cell>
          <cell r="BA23">
            <v>0</v>
          </cell>
          <cell r="BF23" t="str">
            <v>--</v>
          </cell>
          <cell r="BJ23">
            <v>0</v>
          </cell>
          <cell r="BO23" t="str">
            <v>--</v>
          </cell>
        </row>
        <row r="24">
          <cell r="X24">
            <v>191369718.86011702</v>
          </cell>
          <cell r="Z24">
            <v>119561703.15633743</v>
          </cell>
          <cell r="AK24">
            <v>81673891.362118676</v>
          </cell>
          <cell r="AO24">
            <v>119561703.15633743</v>
          </cell>
          <cell r="AR24">
            <v>80502.8</v>
          </cell>
          <cell r="AW24">
            <v>1485.1868898515011</v>
          </cell>
          <cell r="BA24">
            <v>20921638.192418717</v>
          </cell>
          <cell r="BF24">
            <v>5.7147390685525989</v>
          </cell>
          <cell r="BJ24">
            <v>2929.2762334698409</v>
          </cell>
          <cell r="BO24">
            <v>40816.124403095972</v>
          </cell>
        </row>
        <row r="25">
          <cell r="X25" t="str">
            <v>--</v>
          </cell>
          <cell r="Z25" t="str">
            <v>--</v>
          </cell>
          <cell r="AK25" t="str">
            <v>--</v>
          </cell>
          <cell r="AO25" t="str">
            <v>--</v>
          </cell>
          <cell r="AR25" t="str">
            <v>---</v>
          </cell>
          <cell r="AW25" t="str">
            <v>--</v>
          </cell>
          <cell r="BA25">
            <v>0</v>
          </cell>
          <cell r="BF25" t="str">
            <v>--</v>
          </cell>
          <cell r="BJ25">
            <v>0</v>
          </cell>
          <cell r="BO25" t="str">
            <v>--</v>
          </cell>
        </row>
        <row r="26">
          <cell r="X26" t="str">
            <v>--</v>
          </cell>
          <cell r="Z26" t="str">
            <v>--</v>
          </cell>
          <cell r="AK26" t="str">
            <v>--</v>
          </cell>
          <cell r="AO26" t="str">
            <v>--</v>
          </cell>
          <cell r="AR26" t="str">
            <v>---</v>
          </cell>
          <cell r="AW26" t="str">
            <v>--</v>
          </cell>
          <cell r="BA26">
            <v>0</v>
          </cell>
          <cell r="BF26" t="str">
            <v>--</v>
          </cell>
          <cell r="BJ26">
            <v>0</v>
          </cell>
          <cell r="BO26" t="str">
            <v>--</v>
          </cell>
        </row>
        <row r="27">
          <cell r="X27">
            <v>49686965.153214902</v>
          </cell>
          <cell r="Z27">
            <v>44748836.245000012</v>
          </cell>
          <cell r="AK27">
            <v>39202748.145609885</v>
          </cell>
          <cell r="AO27">
            <v>44748836.245000012</v>
          </cell>
          <cell r="AR27">
            <v>1190</v>
          </cell>
          <cell r="AW27">
            <v>37604.064071428584</v>
          </cell>
          <cell r="BA27">
            <v>3050021.0687398161</v>
          </cell>
          <cell r="BF27">
            <v>14.671648239954285</v>
          </cell>
          <cell r="BJ27">
            <v>201.64</v>
          </cell>
          <cell r="BO27">
            <v>221924.40113568743</v>
          </cell>
        </row>
        <row r="28">
          <cell r="X28" t="str">
            <v>--</v>
          </cell>
          <cell r="Z28" t="str">
            <v>--</v>
          </cell>
          <cell r="AK28" t="str">
            <v>--</v>
          </cell>
          <cell r="AO28" t="str">
            <v>--</v>
          </cell>
          <cell r="AR28" t="str">
            <v>---</v>
          </cell>
          <cell r="AW28" t="str">
            <v>--</v>
          </cell>
          <cell r="BA28">
            <v>0</v>
          </cell>
          <cell r="BF28" t="str">
            <v>--</v>
          </cell>
          <cell r="BJ28">
            <v>0</v>
          </cell>
          <cell r="BO28" t="str">
            <v>--</v>
          </cell>
        </row>
        <row r="29">
          <cell r="X29" t="str">
            <v>--</v>
          </cell>
          <cell r="Z29" t="str">
            <v>--</v>
          </cell>
          <cell r="AK29" t="str">
            <v>--</v>
          </cell>
          <cell r="AO29" t="str">
            <v>--</v>
          </cell>
          <cell r="AR29" t="str">
            <v>---</v>
          </cell>
          <cell r="AW29" t="str">
            <v>--</v>
          </cell>
          <cell r="BA29">
            <v>0</v>
          </cell>
          <cell r="BF29" t="str">
            <v>--</v>
          </cell>
          <cell r="BJ29">
            <v>0</v>
          </cell>
          <cell r="BO29" t="str">
            <v>--</v>
          </cell>
        </row>
        <row r="30">
          <cell r="X30" t="str">
            <v>--</v>
          </cell>
          <cell r="Z30" t="str">
            <v>--</v>
          </cell>
          <cell r="AK30" t="str">
            <v>--</v>
          </cell>
          <cell r="AO30" t="str">
            <v>--</v>
          </cell>
          <cell r="AR30" t="str">
            <v>---</v>
          </cell>
          <cell r="AW30" t="str">
            <v>--</v>
          </cell>
          <cell r="BA30">
            <v>0</v>
          </cell>
          <cell r="BF30" t="str">
            <v>--</v>
          </cell>
          <cell r="BJ30">
            <v>0</v>
          </cell>
          <cell r="BO30" t="str">
            <v>--</v>
          </cell>
        </row>
      </sheetData>
      <sheetData sheetId="15">
        <row r="6">
          <cell r="K6">
            <v>0.94607379375591294</v>
          </cell>
          <cell r="L6">
            <v>0.94607379375591294</v>
          </cell>
          <cell r="P6">
            <v>15.986601980546993</v>
          </cell>
          <cell r="Q6">
            <v>3.7717509952286594</v>
          </cell>
          <cell r="U6">
            <v>0.99670553191489042</v>
          </cell>
          <cell r="AA6">
            <v>2.3589123944922861</v>
          </cell>
          <cell r="AB6">
            <v>0.99670553191489042</v>
          </cell>
          <cell r="AC6">
            <v>1.5080999412110569</v>
          </cell>
          <cell r="AD6">
            <v>2.3589123944922861</v>
          </cell>
          <cell r="AG6">
            <v>12705404.154763348</v>
          </cell>
          <cell r="AJ6">
            <v>0.99670553191489042</v>
          </cell>
          <cell r="AL6">
            <v>6420683.1439503804</v>
          </cell>
          <cell r="AP6">
            <v>34886138.62207263</v>
          </cell>
          <cell r="AS6">
            <v>1.5080999412110569</v>
          </cell>
          <cell r="AU6">
            <v>8687882.6633652765</v>
          </cell>
          <cell r="AY6">
            <v>34890588.435979038</v>
          </cell>
          <cell r="BB6">
            <v>2.3589123944922861</v>
          </cell>
          <cell r="BD6">
            <v>25280026.94067296</v>
          </cell>
          <cell r="BK6">
            <v>1084885.1112698421</v>
          </cell>
          <cell r="BO6">
            <v>2719871.9688137146</v>
          </cell>
          <cell r="BS6">
            <v>34890.588435979036</v>
          </cell>
          <cell r="BW6">
            <v>18.731270034773821</v>
          </cell>
        </row>
        <row r="7">
          <cell r="K7">
            <v>0.34265734265734266</v>
          </cell>
          <cell r="L7">
            <v>0.34265734265734266</v>
          </cell>
          <cell r="P7">
            <v>21.879450537821125</v>
          </cell>
          <cell r="Q7">
            <v>4.0855478647074284</v>
          </cell>
          <cell r="U7">
            <v>2.2141026036823854</v>
          </cell>
          <cell r="AA7">
            <v>2.2141026036823854</v>
          </cell>
          <cell r="AB7">
            <v>2.2141026036823854</v>
          </cell>
          <cell r="AC7">
            <v>2.2141026036823854</v>
          </cell>
          <cell r="AD7">
            <v>2.2141026036823854</v>
          </cell>
          <cell r="AG7">
            <v>25756114.863507431</v>
          </cell>
          <cell r="AJ7">
            <v>2.2141026036823854</v>
          </cell>
          <cell r="AL7">
            <v>12159363.05272769</v>
          </cell>
          <cell r="AP7">
            <v>36444338.233568303</v>
          </cell>
          <cell r="AS7">
            <v>2.2141026036823854</v>
          </cell>
          <cell r="AU7">
            <v>0</v>
          </cell>
          <cell r="AY7">
            <v>3039174.9716327614</v>
          </cell>
          <cell r="BB7">
            <v>0.47189099820142238</v>
          </cell>
          <cell r="BD7">
            <v>3039174.9716327614</v>
          </cell>
          <cell r="BK7">
            <v>1026140.0344026879</v>
          </cell>
          <cell r="BO7">
            <v>40048723.333595447</v>
          </cell>
          <cell r="BS7">
            <v>3876.4986883070937</v>
          </cell>
          <cell r="BW7">
            <v>1.3478628717923666</v>
          </cell>
        </row>
        <row r="8">
          <cell r="K8">
            <v>0.11563022654705793</v>
          </cell>
          <cell r="L8">
            <v>0.11563022654705793</v>
          </cell>
          <cell r="P8">
            <v>1.9978245479553958</v>
          </cell>
          <cell r="Q8">
            <v>1.6920588625343629</v>
          </cell>
          <cell r="U8">
            <v>0.51825319920916024</v>
          </cell>
          <cell r="AA8">
            <v>0.90384454454071039</v>
          </cell>
          <cell r="AB8">
            <v>0.51825319920916024</v>
          </cell>
          <cell r="AC8">
            <v>0.90384454454071039</v>
          </cell>
          <cell r="AD8">
            <v>0.90384454454071039</v>
          </cell>
          <cell r="AG8">
            <v>50193969.102888063</v>
          </cell>
          <cell r="AJ8">
            <v>0.38062281681627003</v>
          </cell>
          <cell r="AL8">
            <v>50193969.102888063</v>
          </cell>
          <cell r="AP8">
            <v>127783750.18582428</v>
          </cell>
          <cell r="AS8">
            <v>0.90384454454071039</v>
          </cell>
          <cell r="AU8">
            <v>97110459.260328636</v>
          </cell>
          <cell r="AY8">
            <v>57125915.299895085</v>
          </cell>
          <cell r="BB8">
            <v>0.90384454454071039</v>
          </cell>
          <cell r="BD8">
            <v>47698985.833892189</v>
          </cell>
          <cell r="BK8">
            <v>1052123.8918439278</v>
          </cell>
          <cell r="BO8">
            <v>1323984.7246385729</v>
          </cell>
          <cell r="BS8">
            <v>37558.129717222277</v>
          </cell>
          <cell r="BW8">
            <v>25.169659892494238</v>
          </cell>
        </row>
        <row r="9">
          <cell r="K9" t="str">
            <v>--</v>
          </cell>
          <cell r="L9" t="str">
            <v>--</v>
          </cell>
          <cell r="P9" t="str">
            <v>--</v>
          </cell>
          <cell r="Q9" t="str">
            <v>--</v>
          </cell>
          <cell r="U9" t="str">
            <v>--</v>
          </cell>
          <cell r="AA9" t="str">
            <v>--</v>
          </cell>
          <cell r="AB9">
            <v>0</v>
          </cell>
          <cell r="AC9">
            <v>0</v>
          </cell>
          <cell r="AD9" t="str">
            <v>--</v>
          </cell>
          <cell r="AG9" t="str">
            <v>--</v>
          </cell>
          <cell r="AJ9">
            <v>0</v>
          </cell>
          <cell r="AL9" t="str">
            <v>--</v>
          </cell>
          <cell r="AP9" t="str">
            <v>--</v>
          </cell>
          <cell r="AS9">
            <v>0</v>
          </cell>
          <cell r="AU9"/>
          <cell r="AY9" t="str">
            <v>--</v>
          </cell>
          <cell r="BB9">
            <v>0</v>
          </cell>
          <cell r="BD9"/>
          <cell r="BK9" t="str">
            <v>--</v>
          </cell>
          <cell r="BO9" t="str">
            <v>--</v>
          </cell>
          <cell r="BS9" t="str">
            <v>--</v>
          </cell>
          <cell r="BW9" t="str">
            <v>--</v>
          </cell>
        </row>
        <row r="10">
          <cell r="K10">
            <v>0.33188546607989944</v>
          </cell>
          <cell r="L10">
            <v>0.33188546607989944</v>
          </cell>
          <cell r="P10">
            <v>1.3982503942360336</v>
          </cell>
          <cell r="Q10">
            <v>1.3352217366691244</v>
          </cell>
          <cell r="U10">
            <v>0.48569391816593288</v>
          </cell>
          <cell r="AA10">
            <v>0.83355360137451195</v>
          </cell>
          <cell r="AB10">
            <v>0.48569391816593288</v>
          </cell>
          <cell r="AC10">
            <v>0.71026399069697499</v>
          </cell>
          <cell r="AD10">
            <v>0.83355360137451195</v>
          </cell>
          <cell r="AG10">
            <v>116542403.9081745</v>
          </cell>
          <cell r="AJ10">
            <v>0.48569391816593288</v>
          </cell>
          <cell r="AL10">
            <v>77076511.334707171</v>
          </cell>
          <cell r="AP10">
            <v>91974367.300612673</v>
          </cell>
          <cell r="AS10">
            <v>0.71026399069697499</v>
          </cell>
          <cell r="AU10">
            <v>40243332.396423794</v>
          </cell>
          <cell r="AY10">
            <v>37747739.230052829</v>
          </cell>
          <cell r="BB10">
            <v>0.83355360137451195</v>
          </cell>
          <cell r="BD10">
            <v>28083300.180233356</v>
          </cell>
          <cell r="BK10">
            <v>790845.3650656119</v>
          </cell>
          <cell r="BO10">
            <v>749178.25882046996</v>
          </cell>
          <cell r="BS10">
            <v>6500.3856087571603</v>
          </cell>
          <cell r="BW10">
            <v>37.876959584776564</v>
          </cell>
        </row>
        <row r="11">
          <cell r="K11">
            <v>2.006666666666665</v>
          </cell>
          <cell r="L11">
            <v>1.6964749706526192</v>
          </cell>
          <cell r="P11">
            <v>7.7301391374889699</v>
          </cell>
          <cell r="Q11">
            <v>3.0451268621124963</v>
          </cell>
          <cell r="U11">
            <v>0.56295922269932785</v>
          </cell>
          <cell r="AA11">
            <v>2.3708009163825579</v>
          </cell>
          <cell r="AB11">
            <v>0.56295922269932785</v>
          </cell>
          <cell r="AC11">
            <v>0.59126517579792792</v>
          </cell>
          <cell r="AD11">
            <v>2.3708009163825579</v>
          </cell>
          <cell r="AG11">
            <v>83515308.466673955</v>
          </cell>
          <cell r="AJ11">
            <v>0.56295922269932785</v>
          </cell>
          <cell r="AL11">
            <v>29748571.541115433</v>
          </cell>
          <cell r="AP11">
            <v>85891514.083906293</v>
          </cell>
          <cell r="AS11">
            <v>0.59126517579792792</v>
          </cell>
          <cell r="AU11">
            <v>31317063.90450681</v>
          </cell>
          <cell r="AY11">
            <v>22955019.3721545</v>
          </cell>
          <cell r="BB11">
            <v>2.3708009163825579</v>
          </cell>
          <cell r="BD11">
            <v>17352107.252038609</v>
          </cell>
          <cell r="BK11">
            <v>1647958.5464329997</v>
          </cell>
          <cell r="BO11">
            <v>1797796.2592914084</v>
          </cell>
          <cell r="BS11">
            <v>2723.6615296813598</v>
          </cell>
          <cell r="BW11">
            <v>5.9635619003712685</v>
          </cell>
        </row>
        <row r="12">
          <cell r="K12">
            <v>0.78214589557406566</v>
          </cell>
          <cell r="L12">
            <v>0.78214589557406566</v>
          </cell>
          <cell r="P12">
            <v>3.0121486009984153</v>
          </cell>
          <cell r="Q12">
            <v>2.1026536450415056</v>
          </cell>
          <cell r="U12">
            <v>1.2814225504144603</v>
          </cell>
          <cell r="AA12">
            <v>1.4423997703077855</v>
          </cell>
          <cell r="AB12">
            <v>1.2814225504144603</v>
          </cell>
          <cell r="AC12">
            <v>1.0135567391269658</v>
          </cell>
          <cell r="AD12">
            <v>1.4423997703077855</v>
          </cell>
          <cell r="AG12">
            <v>252019885.6850214</v>
          </cell>
          <cell r="AJ12">
            <v>0.76515478448373286</v>
          </cell>
          <cell r="AL12">
            <v>252019885.6850214</v>
          </cell>
          <cell r="AP12">
            <v>107650589.43926698</v>
          </cell>
          <cell r="AS12">
            <v>1.0135567391269658</v>
          </cell>
          <cell r="AU12">
            <v>0</v>
          </cell>
          <cell r="AY12">
            <v>3473450.2979848385</v>
          </cell>
          <cell r="BB12">
            <v>1.4423997703077855</v>
          </cell>
          <cell r="BD12">
            <v>3473450.2979848385</v>
          </cell>
          <cell r="BK12">
            <v>360009.71751728765</v>
          </cell>
          <cell r="BO12">
            <v>386552.39323372539</v>
          </cell>
          <cell r="BS12">
            <v>87.864269401619921</v>
          </cell>
          <cell r="BW12">
            <v>1.5880683024317417</v>
          </cell>
        </row>
        <row r="13">
          <cell r="K13">
            <v>0.27333519086096408</v>
          </cell>
          <cell r="L13">
            <v>0.27333519086096408</v>
          </cell>
          <cell r="P13">
            <v>0.33390838282763896</v>
          </cell>
          <cell r="Q13">
            <v>0.33390838282763896</v>
          </cell>
          <cell r="U13">
            <v>0.32445344175317931</v>
          </cell>
          <cell r="AA13">
            <v>0.30362178684430152</v>
          </cell>
          <cell r="AB13">
            <v>0.30362178684430152</v>
          </cell>
          <cell r="AC13">
            <v>0.30362178684430152</v>
          </cell>
          <cell r="AD13">
            <v>0.30362178684430152</v>
          </cell>
          <cell r="AG13">
            <v>32619338.384461455</v>
          </cell>
          <cell r="AJ13">
            <v>0.30362178684430152</v>
          </cell>
          <cell r="AL13">
            <v>28624063.627693646</v>
          </cell>
          <cell r="AP13">
            <v>33277261.470026344</v>
          </cell>
          <cell r="AS13">
            <v>0.30362178684430152</v>
          </cell>
          <cell r="AU13">
            <v>4695582.8958907155</v>
          </cell>
          <cell r="AY13">
            <v>29289942.328995813</v>
          </cell>
          <cell r="BB13">
            <v>0.30362178684430152</v>
          </cell>
          <cell r="BD13">
            <v>5350813.6548272204</v>
          </cell>
          <cell r="BK13">
            <v>1125016.6240953065</v>
          </cell>
          <cell r="BO13">
            <v>671305.02652813797</v>
          </cell>
          <cell r="BS13">
            <v>29857.229693165966</v>
          </cell>
          <cell r="BW13">
            <v>422.52241272371356</v>
          </cell>
        </row>
        <row r="14">
          <cell r="K14">
            <v>0.93395830418357362</v>
          </cell>
          <cell r="L14">
            <v>0.93395830418357362</v>
          </cell>
          <cell r="P14" t="str">
            <v>--</v>
          </cell>
          <cell r="Q14" t="str">
            <v>--</v>
          </cell>
          <cell r="U14">
            <v>2.0595099445551162</v>
          </cell>
          <cell r="AA14">
            <v>0.93395830418357362</v>
          </cell>
          <cell r="AB14">
            <v>0.93395830418357362</v>
          </cell>
          <cell r="AC14">
            <v>0.93395830418357362</v>
          </cell>
          <cell r="AD14">
            <v>0.93395830418357362</v>
          </cell>
          <cell r="AG14">
            <v>704080992.8356328</v>
          </cell>
          <cell r="AJ14">
            <v>0.93395830418357362</v>
          </cell>
          <cell r="AL14">
            <v>263333919.08792764</v>
          </cell>
          <cell r="AP14">
            <v>78952853.413562536</v>
          </cell>
          <cell r="AS14">
            <v>0.56977778855024352</v>
          </cell>
          <cell r="AU14">
            <v>78952853.413562536</v>
          </cell>
          <cell r="AY14">
            <v>122482350.76156212</v>
          </cell>
          <cell r="BB14">
            <v>0.93395830418357362</v>
          </cell>
          <cell r="BD14">
            <v>88311463.112707913</v>
          </cell>
          <cell r="BK14">
            <v>1537294.7441826044</v>
          </cell>
          <cell r="BO14">
            <v>2726506.280221425</v>
          </cell>
          <cell r="BS14">
            <v>4932.6386678571998</v>
          </cell>
          <cell r="BW14">
            <v>236.23138630402192</v>
          </cell>
        </row>
        <row r="15">
          <cell r="K15" t="str">
            <v>--</v>
          </cell>
          <cell r="L15" t="str">
            <v>--</v>
          </cell>
          <cell r="P15" t="str">
            <v>--</v>
          </cell>
          <cell r="Q15" t="str">
            <v>--</v>
          </cell>
          <cell r="U15" t="str">
            <v>--</v>
          </cell>
          <cell r="AA15" t="str">
            <v>--</v>
          </cell>
          <cell r="AB15">
            <v>0</v>
          </cell>
          <cell r="AC15">
            <v>0</v>
          </cell>
          <cell r="AD15" t="str">
            <v>--</v>
          </cell>
          <cell r="AG15" t="str">
            <v>--</v>
          </cell>
          <cell r="AJ15">
            <v>0</v>
          </cell>
          <cell r="AL15" t="str">
            <v>--</v>
          </cell>
          <cell r="AP15" t="str">
            <v>--</v>
          </cell>
          <cell r="AS15">
            <v>0</v>
          </cell>
          <cell r="AU15"/>
          <cell r="AY15" t="str">
            <v>--</v>
          </cell>
          <cell r="BB15">
            <v>0</v>
          </cell>
          <cell r="BD15"/>
          <cell r="BK15" t="str">
            <v>--</v>
          </cell>
          <cell r="BO15" t="str">
            <v>--</v>
          </cell>
          <cell r="BS15" t="str">
            <v>--</v>
          </cell>
          <cell r="BW15" t="str">
            <v>--</v>
          </cell>
        </row>
        <row r="16">
          <cell r="K16">
            <v>1.2265520163715313</v>
          </cell>
          <cell r="L16">
            <v>1.2042069942301001</v>
          </cell>
          <cell r="P16">
            <v>3.0881095109634558</v>
          </cell>
          <cell r="Q16">
            <v>2.1275590949286198</v>
          </cell>
          <cell r="U16">
            <v>0.40824948953722673</v>
          </cell>
          <cell r="AA16">
            <v>1.66588304457936</v>
          </cell>
          <cell r="AB16">
            <v>0.40824948953722673</v>
          </cell>
          <cell r="AC16">
            <v>0.21593280202861762</v>
          </cell>
          <cell r="AD16">
            <v>1.66588304457936</v>
          </cell>
          <cell r="AG16">
            <v>74080898.825440764</v>
          </cell>
          <cell r="AJ16">
            <v>0.40824948953722673</v>
          </cell>
          <cell r="AL16">
            <v>42060889.195021234</v>
          </cell>
          <cell r="AP16">
            <v>27562116.554701097</v>
          </cell>
          <cell r="AS16">
            <v>0.21593280202861762</v>
          </cell>
          <cell r="AU16">
            <v>1699078.0231511227</v>
          </cell>
          <cell r="AY16">
            <v>16041083.908665365</v>
          </cell>
          <cell r="BB16">
            <v>1.66588304457936</v>
          </cell>
          <cell r="BD16">
            <v>7542887.4718896532</v>
          </cell>
          <cell r="BK16">
            <v>2486671.3557075327</v>
          </cell>
          <cell r="BO16">
            <v>3853230.1254022643</v>
          </cell>
          <cell r="BS16">
            <v>10665.614300974312</v>
          </cell>
          <cell r="BW16">
            <v>19.271331167779088</v>
          </cell>
        </row>
        <row r="17">
          <cell r="K17">
            <v>1.9154873693955825</v>
          </cell>
          <cell r="L17">
            <v>1.6499720912425864</v>
          </cell>
          <cell r="P17">
            <v>1.3906632868309716</v>
          </cell>
          <cell r="Q17">
            <v>1.3297808180966371</v>
          </cell>
          <cell r="U17">
            <v>0.5601020567606444</v>
          </cell>
          <cell r="AA17">
            <v>1.4898764546696117</v>
          </cell>
          <cell r="AB17">
            <v>0.5601020567606444</v>
          </cell>
          <cell r="AC17">
            <v>0.93971628192819512</v>
          </cell>
          <cell r="AD17">
            <v>1.4898764546696117</v>
          </cell>
          <cell r="AG17">
            <v>791640521.8587606</v>
          </cell>
          <cell r="AJ17">
            <v>0.5601020567606444</v>
          </cell>
          <cell r="AL17">
            <v>140093072.30368701</v>
          </cell>
          <cell r="AP17">
            <v>607999803.26318228</v>
          </cell>
          <cell r="AS17">
            <v>0.93971628192819512</v>
          </cell>
          <cell r="AU17">
            <v>215495610.23669738</v>
          </cell>
          <cell r="AY17">
            <v>411496386.11876386</v>
          </cell>
          <cell r="BB17">
            <v>1.4898764546696117</v>
          </cell>
          <cell r="BD17">
            <v>327471346.19741541</v>
          </cell>
          <cell r="BK17">
            <v>1338492.9212677281</v>
          </cell>
          <cell r="BO17">
            <v>916183.91684299626</v>
          </cell>
          <cell r="BS17">
            <v>5682.4744337328439</v>
          </cell>
          <cell r="BW17">
            <v>176.07656483503385</v>
          </cell>
        </row>
        <row r="18">
          <cell r="K18">
            <v>1.209035775276962</v>
          </cell>
          <cell r="L18">
            <v>1.1898231619946598</v>
          </cell>
          <cell r="P18">
            <v>0.99013338650755922</v>
          </cell>
          <cell r="Q18">
            <v>0.99013338650755922</v>
          </cell>
          <cell r="U18">
            <v>0.95978334764533146</v>
          </cell>
          <cell r="AA18">
            <v>1.0899782742511095</v>
          </cell>
          <cell r="AB18">
            <v>0.95978334764533146</v>
          </cell>
          <cell r="AC18">
            <v>0.31410163956679726</v>
          </cell>
          <cell r="AD18">
            <v>1.0899782742511095</v>
          </cell>
          <cell r="AG18">
            <v>1037019027.5052578</v>
          </cell>
          <cell r="AJ18">
            <v>0.95978334764533146</v>
          </cell>
          <cell r="AL18">
            <v>411219409.86200082</v>
          </cell>
          <cell r="AP18">
            <v>589989743.70194781</v>
          </cell>
          <cell r="AS18">
            <v>0.31410163956679726</v>
          </cell>
          <cell r="AU18">
            <v>93815391.03244549</v>
          </cell>
          <cell r="AY18">
            <v>130493362.60939834</v>
          </cell>
          <cell r="BB18">
            <v>0.70817275621803688</v>
          </cell>
          <cell r="BD18">
            <v>130493362.60939834</v>
          </cell>
          <cell r="BK18">
            <v>2128158.3499755003</v>
          </cell>
          <cell r="BO18">
            <v>3604492.8939113053</v>
          </cell>
          <cell r="BS18">
            <v>1181.5448929257475</v>
          </cell>
          <cell r="BW18">
            <v>15.076640902523037</v>
          </cell>
        </row>
        <row r="19">
          <cell r="K19">
            <v>6.1023036176810048E-2</v>
          </cell>
          <cell r="L19">
            <v>6.1023036176810048E-2</v>
          </cell>
          <cell r="P19">
            <v>1.4954158090802396</v>
          </cell>
          <cell r="Q19">
            <v>1.4024043013348315</v>
          </cell>
          <cell r="U19">
            <v>6.1052250385003316E-2</v>
          </cell>
          <cell r="AA19">
            <v>0.73171366875582078</v>
          </cell>
          <cell r="AB19">
            <v>6.1052250385003316E-2</v>
          </cell>
          <cell r="AC19">
            <v>6.4501728862741123E-2</v>
          </cell>
          <cell r="AD19">
            <v>0.73171366875582078</v>
          </cell>
          <cell r="AG19">
            <v>238880309.25756818</v>
          </cell>
          <cell r="AJ19">
            <v>6.1052250385003316E-2</v>
          </cell>
          <cell r="AL19">
            <v>40366259.251971871</v>
          </cell>
          <cell r="AP19">
            <v>126290601.05826549</v>
          </cell>
          <cell r="AS19">
            <v>6.4501728862741123E-2</v>
          </cell>
          <cell r="AU19">
            <v>16830502.90316204</v>
          </cell>
          <cell r="AY19">
            <v>116561603.31860805</v>
          </cell>
          <cell r="BB19">
            <v>0.73171366875582078</v>
          </cell>
          <cell r="BD19">
            <v>95337401.578398049</v>
          </cell>
          <cell r="BK19">
            <v>2212806.222023325</v>
          </cell>
          <cell r="BO19">
            <v>3163429.4115452245</v>
          </cell>
          <cell r="BS19">
            <v>20608.487149683177</v>
          </cell>
          <cell r="BW19">
            <v>30.312511484880197</v>
          </cell>
        </row>
        <row r="20">
          <cell r="K20" t="str">
            <v>--</v>
          </cell>
          <cell r="L20" t="str">
            <v>--</v>
          </cell>
          <cell r="P20" t="str">
            <v>--</v>
          </cell>
          <cell r="Q20" t="str">
            <v>--</v>
          </cell>
          <cell r="U20" t="str">
            <v>--</v>
          </cell>
          <cell r="AA20" t="str">
            <v>--</v>
          </cell>
          <cell r="AB20">
            <v>0</v>
          </cell>
          <cell r="AC20">
            <v>0</v>
          </cell>
          <cell r="AD20" t="str">
            <v>--</v>
          </cell>
          <cell r="AG20" t="str">
            <v>--</v>
          </cell>
          <cell r="AJ20">
            <v>0</v>
          </cell>
          <cell r="AL20" t="str">
            <v>--</v>
          </cell>
          <cell r="AP20" t="str">
            <v>--</v>
          </cell>
          <cell r="AS20">
            <v>0</v>
          </cell>
          <cell r="AU20"/>
          <cell r="AY20" t="str">
            <v>--</v>
          </cell>
          <cell r="BB20">
            <v>0</v>
          </cell>
          <cell r="BD20"/>
          <cell r="BK20" t="str">
            <v>--</v>
          </cell>
          <cell r="BO20" t="str">
            <v>--</v>
          </cell>
          <cell r="BS20" t="str">
            <v>--</v>
          </cell>
          <cell r="BW20" t="str">
            <v>--</v>
          </cell>
        </row>
        <row r="21">
          <cell r="K21" t="str">
            <v>--</v>
          </cell>
          <cell r="L21" t="str">
            <v>--</v>
          </cell>
          <cell r="P21" t="str">
            <v>--</v>
          </cell>
          <cell r="Q21" t="str">
            <v>--</v>
          </cell>
          <cell r="U21" t="str">
            <v>--</v>
          </cell>
          <cell r="AA21" t="str">
            <v>--</v>
          </cell>
          <cell r="AB21">
            <v>0</v>
          </cell>
          <cell r="AC21">
            <v>0</v>
          </cell>
          <cell r="AD21" t="str">
            <v>--</v>
          </cell>
          <cell r="AG21" t="str">
            <v>--</v>
          </cell>
          <cell r="AJ21">
            <v>0</v>
          </cell>
          <cell r="AL21" t="str">
            <v>--</v>
          </cell>
          <cell r="AP21" t="str">
            <v>--</v>
          </cell>
          <cell r="AS21">
            <v>0</v>
          </cell>
          <cell r="AU21"/>
          <cell r="AY21" t="str">
            <v>--</v>
          </cell>
          <cell r="BB21">
            <v>0</v>
          </cell>
          <cell r="BD21"/>
          <cell r="BK21" t="str">
            <v>--</v>
          </cell>
          <cell r="BO21" t="str">
            <v>--</v>
          </cell>
          <cell r="BS21" t="str">
            <v>--</v>
          </cell>
          <cell r="BW21" t="str">
            <v>--</v>
          </cell>
        </row>
        <row r="22">
          <cell r="K22">
            <v>143.80892857142862</v>
          </cell>
          <cell r="L22">
            <v>5.9684855335640794</v>
          </cell>
          <cell r="P22">
            <v>49.952231602555528</v>
          </cell>
          <cell r="Q22">
            <v>4.9110671808244257</v>
          </cell>
          <cell r="U22">
            <v>1.3922545600858265</v>
          </cell>
          <cell r="AA22">
            <v>5.439776357194253</v>
          </cell>
          <cell r="AB22">
            <v>1.3922545600858265</v>
          </cell>
          <cell r="AC22">
            <v>1.1666553648068732</v>
          </cell>
          <cell r="AD22">
            <v>5.439776357194253</v>
          </cell>
          <cell r="AG22">
            <v>68813886.170701787</v>
          </cell>
          <cell r="AJ22">
            <v>1.3922545600858265</v>
          </cell>
          <cell r="AL22">
            <v>5203354.5905259401</v>
          </cell>
          <cell r="AP22">
            <v>43484866.741536409</v>
          </cell>
          <cell r="AS22">
            <v>1.1666553648068732</v>
          </cell>
          <cell r="AU22">
            <v>16339006.692186277</v>
          </cell>
          <cell r="AY22">
            <v>29023157.779599197</v>
          </cell>
          <cell r="BB22">
            <v>1.1984547569221642</v>
          </cell>
          <cell r="BD22">
            <v>29023157.779599193</v>
          </cell>
          <cell r="BK22">
            <v>3314526.8442102442</v>
          </cell>
          <cell r="BO22">
            <v>799852.01711094729</v>
          </cell>
          <cell r="BS22">
            <v>12613.593462133182</v>
          </cell>
          <cell r="BW22">
            <v>32.388358378797911</v>
          </cell>
        </row>
        <row r="23">
          <cell r="K23" t="str">
            <v>--</v>
          </cell>
          <cell r="L23" t="str">
            <v>--</v>
          </cell>
          <cell r="P23" t="str">
            <v>--</v>
          </cell>
          <cell r="Q23" t="str">
            <v>--</v>
          </cell>
          <cell r="U23" t="str">
            <v>--</v>
          </cell>
          <cell r="AA23" t="str">
            <v>--</v>
          </cell>
          <cell r="AB23">
            <v>0</v>
          </cell>
          <cell r="AC23">
            <v>0</v>
          </cell>
          <cell r="AD23" t="str">
            <v>--</v>
          </cell>
          <cell r="AG23" t="str">
            <v>--</v>
          </cell>
          <cell r="AJ23">
            <v>0</v>
          </cell>
          <cell r="AL23" t="str">
            <v>--</v>
          </cell>
          <cell r="AP23" t="str">
            <v>--</v>
          </cell>
          <cell r="AS23">
            <v>0</v>
          </cell>
          <cell r="AU23"/>
          <cell r="AY23" t="str">
            <v>--</v>
          </cell>
          <cell r="BB23">
            <v>0</v>
          </cell>
          <cell r="BD23"/>
          <cell r="BK23" t="str">
            <v>--</v>
          </cell>
          <cell r="BO23" t="str">
            <v>--</v>
          </cell>
          <cell r="BS23" t="str">
            <v>--</v>
          </cell>
          <cell r="BW23" t="str">
            <v>--</v>
          </cell>
        </row>
        <row r="24">
          <cell r="K24">
            <v>0.8024848538063043</v>
          </cell>
          <cell r="L24">
            <v>0.8024848538063043</v>
          </cell>
          <cell r="P24">
            <v>6.931876537516926</v>
          </cell>
          <cell r="Q24">
            <v>2.9361305611807467</v>
          </cell>
          <cell r="U24">
            <v>18.032496002429358</v>
          </cell>
          <cell r="AA24">
            <v>1.8693077074935256</v>
          </cell>
          <cell r="AB24">
            <v>1.8693077074935256</v>
          </cell>
          <cell r="AC24">
            <v>1.8693077074935256</v>
          </cell>
          <cell r="AD24">
            <v>1.8693077074935256</v>
          </cell>
          <cell r="AG24">
            <v>841130631.10127664</v>
          </cell>
          <cell r="AJ24">
            <v>1.8693077074935256</v>
          </cell>
          <cell r="AL24">
            <v>347924116.46063113</v>
          </cell>
          <cell r="AP24">
            <v>312534818.5729537</v>
          </cell>
          <cell r="AS24">
            <v>1.1735008170001051</v>
          </cell>
          <cell r="AU24">
            <v>312534818.5729537</v>
          </cell>
          <cell r="AY24">
            <v>66567395.367495112</v>
          </cell>
          <cell r="BB24">
            <v>1.4032251363575792</v>
          </cell>
          <cell r="BD24">
            <v>66567395.36749512</v>
          </cell>
          <cell r="BK24">
            <v>1834124.4358435422</v>
          </cell>
          <cell r="BO24">
            <v>1665804.0197260052</v>
          </cell>
          <cell r="BS24">
            <v>3641.7416361669189</v>
          </cell>
          <cell r="BW24">
            <v>9.2803510083515217</v>
          </cell>
        </row>
        <row r="25">
          <cell r="K25" t="str">
            <v>--</v>
          </cell>
          <cell r="L25" t="str">
            <v>--</v>
          </cell>
          <cell r="P25" t="str">
            <v>--</v>
          </cell>
          <cell r="Q25" t="str">
            <v>--</v>
          </cell>
          <cell r="U25" t="str">
            <v>--</v>
          </cell>
          <cell r="AA25" t="str">
            <v>--</v>
          </cell>
          <cell r="AB25">
            <v>0</v>
          </cell>
          <cell r="AC25">
            <v>0</v>
          </cell>
          <cell r="AD25" t="str">
            <v>--</v>
          </cell>
          <cell r="AG25" t="str">
            <v>--</v>
          </cell>
          <cell r="AJ25">
            <v>0</v>
          </cell>
          <cell r="AL25" t="str">
            <v>--</v>
          </cell>
          <cell r="AP25" t="str">
            <v>--</v>
          </cell>
          <cell r="AS25">
            <v>0</v>
          </cell>
          <cell r="AU25"/>
          <cell r="AY25" t="str">
            <v>--</v>
          </cell>
          <cell r="BB25">
            <v>0</v>
          </cell>
          <cell r="BD25"/>
          <cell r="BK25" t="str">
            <v>--</v>
          </cell>
          <cell r="BO25" t="str">
            <v>--</v>
          </cell>
          <cell r="BS25" t="str">
            <v>--</v>
          </cell>
          <cell r="BW25" t="str">
            <v>--</v>
          </cell>
        </row>
        <row r="26">
          <cell r="K26" t="str">
            <v>--</v>
          </cell>
          <cell r="L26" t="str">
            <v>--</v>
          </cell>
          <cell r="P26" t="str">
            <v>--</v>
          </cell>
          <cell r="Q26" t="str">
            <v>--</v>
          </cell>
          <cell r="U26" t="str">
            <v>--</v>
          </cell>
          <cell r="AA26" t="str">
            <v>--</v>
          </cell>
          <cell r="AB26">
            <v>0</v>
          </cell>
          <cell r="AC26">
            <v>0</v>
          </cell>
          <cell r="AD26" t="str">
            <v>--</v>
          </cell>
          <cell r="AG26" t="str">
            <v>--</v>
          </cell>
          <cell r="AJ26">
            <v>0</v>
          </cell>
          <cell r="AL26" t="str">
            <v>--</v>
          </cell>
          <cell r="AP26" t="str">
            <v>--</v>
          </cell>
          <cell r="AS26">
            <v>0</v>
          </cell>
          <cell r="AU26"/>
          <cell r="AY26" t="str">
            <v>--</v>
          </cell>
          <cell r="BB26">
            <v>0</v>
          </cell>
          <cell r="BD26"/>
          <cell r="BK26" t="str">
            <v>--</v>
          </cell>
          <cell r="BO26" t="str">
            <v>--</v>
          </cell>
          <cell r="BS26" t="str">
            <v>--</v>
          </cell>
          <cell r="BW26" t="str">
            <v>--</v>
          </cell>
        </row>
        <row r="27">
          <cell r="K27">
            <v>4.0473225404732256E-2</v>
          </cell>
          <cell r="L27">
            <v>4.0473225404732256E-2</v>
          </cell>
          <cell r="P27">
            <v>0.16646124296174034</v>
          </cell>
          <cell r="Q27">
            <v>0.16646124296174034</v>
          </cell>
          <cell r="U27">
            <v>6.4301789039099833E-2</v>
          </cell>
          <cell r="AA27">
            <v>0.10346723418323629</v>
          </cell>
          <cell r="AB27">
            <v>6.4301789039099833E-2</v>
          </cell>
          <cell r="AC27">
            <v>0.10346723418323629</v>
          </cell>
          <cell r="AD27">
            <v>0.10346723418323629</v>
          </cell>
          <cell r="AG27">
            <v>328356487.17480946</v>
          </cell>
          <cell r="AJ27">
            <v>6.4301789039099833E-2</v>
          </cell>
          <cell r="AL27">
            <v>21290228.041580785</v>
          </cell>
          <cell r="AP27">
            <v>951616.55014576786</v>
          </cell>
          <cell r="AS27">
            <v>1.7408120512131062E-2</v>
          </cell>
          <cell r="AU27">
            <v>951616.55014576786</v>
          </cell>
          <cell r="AY27">
            <v>33826012.328028724</v>
          </cell>
          <cell r="BB27">
            <v>0.10346723418323629</v>
          </cell>
          <cell r="BD27">
            <v>4093007.608302827</v>
          </cell>
          <cell r="BK27">
            <v>16535224.45235217</v>
          </cell>
          <cell r="BO27">
            <v>13525.734125671839</v>
          </cell>
          <cell r="BS27">
            <v>28911.121647887798</v>
          </cell>
          <cell r="BW27">
            <v>99.058077402021993</v>
          </cell>
        </row>
        <row r="28">
          <cell r="K28" t="str">
            <v>--</v>
          </cell>
          <cell r="L28" t="str">
            <v>--</v>
          </cell>
          <cell r="P28" t="str">
            <v>--</v>
          </cell>
          <cell r="Q28" t="str">
            <v>--</v>
          </cell>
          <cell r="U28" t="str">
            <v>--</v>
          </cell>
          <cell r="AA28" t="str">
            <v>--</v>
          </cell>
          <cell r="AB28">
            <v>0</v>
          </cell>
          <cell r="AC28">
            <v>0</v>
          </cell>
          <cell r="AD28" t="str">
            <v>--</v>
          </cell>
          <cell r="AG28" t="str">
            <v>--</v>
          </cell>
          <cell r="AJ28">
            <v>0</v>
          </cell>
          <cell r="AL28" t="str">
            <v>--</v>
          </cell>
          <cell r="AP28" t="str">
            <v>--</v>
          </cell>
          <cell r="AS28">
            <v>0</v>
          </cell>
          <cell r="AU28"/>
          <cell r="AY28" t="str">
            <v>--</v>
          </cell>
          <cell r="BB28">
            <v>0</v>
          </cell>
          <cell r="BD28"/>
          <cell r="BK28" t="str">
            <v>--</v>
          </cell>
          <cell r="BO28" t="str">
            <v>--</v>
          </cell>
          <cell r="BS28" t="str">
            <v>--</v>
          </cell>
          <cell r="BW28" t="str">
            <v>--</v>
          </cell>
        </row>
        <row r="29">
          <cell r="K29" t="str">
            <v>--</v>
          </cell>
          <cell r="L29" t="str">
            <v>--</v>
          </cell>
          <cell r="P29" t="str">
            <v>--</v>
          </cell>
          <cell r="Q29" t="str">
            <v>--</v>
          </cell>
          <cell r="U29" t="str">
            <v>--</v>
          </cell>
          <cell r="AA29" t="str">
            <v>--</v>
          </cell>
          <cell r="AB29">
            <v>0</v>
          </cell>
          <cell r="AC29">
            <v>0</v>
          </cell>
          <cell r="AD29" t="str">
            <v>--</v>
          </cell>
          <cell r="AG29" t="str">
            <v>--</v>
          </cell>
          <cell r="AJ29">
            <v>0</v>
          </cell>
          <cell r="AL29" t="str">
            <v>--</v>
          </cell>
          <cell r="AP29" t="str">
            <v>--</v>
          </cell>
          <cell r="AS29">
            <v>0</v>
          </cell>
          <cell r="AU29"/>
          <cell r="AY29" t="str">
            <v>--</v>
          </cell>
          <cell r="BB29">
            <v>0</v>
          </cell>
          <cell r="BD29"/>
          <cell r="BK29" t="str">
            <v>--</v>
          </cell>
          <cell r="BO29" t="str">
            <v>--</v>
          </cell>
          <cell r="BS29" t="str">
            <v>--</v>
          </cell>
          <cell r="BW29" t="str">
            <v>--</v>
          </cell>
        </row>
        <row r="30">
          <cell r="K30" t="str">
            <v>--</v>
          </cell>
          <cell r="L30" t="str">
            <v>--</v>
          </cell>
          <cell r="P30" t="str">
            <v>--</v>
          </cell>
          <cell r="Q30" t="str">
            <v>--</v>
          </cell>
          <cell r="U30" t="str">
            <v>--</v>
          </cell>
          <cell r="AA30" t="str">
            <v>--</v>
          </cell>
          <cell r="AB30">
            <v>0</v>
          </cell>
          <cell r="AC30">
            <v>0</v>
          </cell>
          <cell r="AD30" t="str">
            <v>--</v>
          </cell>
          <cell r="AG30" t="str">
            <v>--</v>
          </cell>
          <cell r="AJ30">
            <v>0</v>
          </cell>
          <cell r="AL30" t="str">
            <v>--</v>
          </cell>
          <cell r="AP30" t="str">
            <v>--</v>
          </cell>
          <cell r="AS30">
            <v>0</v>
          </cell>
          <cell r="AU30"/>
          <cell r="AY30" t="str">
            <v>--</v>
          </cell>
          <cell r="BB30">
            <v>0</v>
          </cell>
          <cell r="BD30"/>
          <cell r="BK30" t="str">
            <v>--</v>
          </cell>
          <cell r="BO30" t="str">
            <v>--</v>
          </cell>
          <cell r="BS30" t="str">
            <v>--</v>
          </cell>
          <cell r="BW30" t="str">
            <v>--</v>
          </cell>
        </row>
      </sheetData>
      <sheetData sheetId="16"/>
      <sheetData sheetId="17">
        <row r="6">
          <cell r="AK6">
            <v>1000</v>
          </cell>
        </row>
        <row r="7">
          <cell r="AK7">
            <v>784</v>
          </cell>
        </row>
        <row r="8">
          <cell r="AK8">
            <v>1521</v>
          </cell>
        </row>
        <row r="9">
          <cell r="AK9">
            <v>0</v>
          </cell>
        </row>
        <row r="10">
          <cell r="AK10">
            <v>5807</v>
          </cell>
        </row>
        <row r="11">
          <cell r="AK11">
            <v>8428</v>
          </cell>
        </row>
        <row r="12">
          <cell r="AK12">
            <v>39532</v>
          </cell>
        </row>
        <row r="13">
          <cell r="AK13">
            <v>981</v>
          </cell>
        </row>
        <row r="14">
          <cell r="AK14">
            <v>24831</v>
          </cell>
        </row>
        <row r="15">
          <cell r="AK15">
            <v>0</v>
          </cell>
        </row>
        <row r="16">
          <cell r="AK16">
            <v>1504</v>
          </cell>
        </row>
        <row r="17">
          <cell r="AK17">
            <v>72415</v>
          </cell>
        </row>
        <row r="18">
          <cell r="AK18">
            <v>110443</v>
          </cell>
        </row>
        <row r="19">
          <cell r="AK19">
            <v>5656</v>
          </cell>
        </row>
        <row r="20">
          <cell r="AK20">
            <v>0</v>
          </cell>
        </row>
        <row r="21">
          <cell r="AK21">
            <v>0</v>
          </cell>
        </row>
        <row r="22">
          <cell r="AK22">
            <v>2300.942857142858</v>
          </cell>
        </row>
        <row r="23">
          <cell r="AK23">
            <v>0</v>
          </cell>
        </row>
        <row r="24">
          <cell r="AK24">
            <v>18279</v>
          </cell>
        </row>
        <row r="25">
          <cell r="AK25">
            <v>0</v>
          </cell>
        </row>
        <row r="26">
          <cell r="AK26">
            <v>0</v>
          </cell>
        </row>
        <row r="27">
          <cell r="AK27">
            <v>1170</v>
          </cell>
        </row>
        <row r="28">
          <cell r="AK28">
            <v>0</v>
          </cell>
        </row>
        <row r="29">
          <cell r="AK29">
            <v>0</v>
          </cell>
        </row>
        <row r="30">
          <cell r="AK30">
            <v>0</v>
          </cell>
        </row>
      </sheetData>
      <sheetData sheetId="18">
        <row r="6">
          <cell r="AK6">
            <v>1862692.0850111134</v>
          </cell>
        </row>
        <row r="7">
          <cell r="AK7">
            <v>2254810.2149229134</v>
          </cell>
        </row>
        <row r="8">
          <cell r="AK8">
            <v>2269633.9777292907</v>
          </cell>
        </row>
        <row r="9">
          <cell r="AK9">
            <v>0</v>
          </cell>
        </row>
        <row r="10">
          <cell r="AK10">
            <v>996588.41796859354</v>
          </cell>
        </row>
        <row r="11">
          <cell r="AK11">
            <v>3849212.8958576601</v>
          </cell>
        </row>
        <row r="12">
          <cell r="AK12">
            <v>2187217.1950451322</v>
          </cell>
        </row>
        <row r="13">
          <cell r="AK13">
            <v>69321.629922975088</v>
          </cell>
        </row>
        <row r="14">
          <cell r="AK14">
            <v>518484.66318498179</v>
          </cell>
        </row>
        <row r="15">
          <cell r="AK15">
            <v>0</v>
          </cell>
        </row>
        <row r="16">
          <cell r="AK16">
            <v>832380.68865141133</v>
          </cell>
        </row>
        <row r="17">
          <cell r="AK17">
            <v>2337030.9757252187</v>
          </cell>
        </row>
        <row r="18">
          <cell r="AK18">
            <v>8655334</v>
          </cell>
        </row>
        <row r="19">
          <cell r="AK19">
            <v>3845329.7865717486</v>
          </cell>
        </row>
        <row r="20">
          <cell r="AK20">
            <v>0</v>
          </cell>
        </row>
        <row r="21">
          <cell r="AK21">
            <v>0</v>
          </cell>
        </row>
        <row r="22">
          <cell r="AK22">
            <v>896098.45118295215</v>
          </cell>
        </row>
        <row r="23">
          <cell r="AK23">
            <v>0</v>
          </cell>
        </row>
        <row r="24">
          <cell r="AK24">
            <v>7172939.3971833773</v>
          </cell>
        </row>
        <row r="25">
          <cell r="AK25">
            <v>0</v>
          </cell>
        </row>
        <row r="26">
          <cell r="AK26">
            <v>0</v>
          </cell>
        </row>
        <row r="27">
          <cell r="AK27">
            <v>341476.56824337132</v>
          </cell>
        </row>
        <row r="28">
          <cell r="AK28">
            <v>0</v>
          </cell>
        </row>
        <row r="29">
          <cell r="AK29">
            <v>0</v>
          </cell>
        </row>
        <row r="30">
          <cell r="AK30">
            <v>0</v>
          </cell>
        </row>
      </sheetData>
      <sheetData sheetId="19">
        <row r="6">
          <cell r="AK6">
            <v>11.711289999999963</v>
          </cell>
          <cell r="BR6">
            <v>12.826390000000032</v>
          </cell>
        </row>
        <row r="7">
          <cell r="AK7">
            <v>25.099999999999966</v>
          </cell>
          <cell r="BR7">
            <v>0.90999999999991132</v>
          </cell>
        </row>
        <row r="8">
          <cell r="AK8">
            <v>47.707280000000083</v>
          </cell>
          <cell r="BR8">
            <v>96.514520000000175</v>
          </cell>
        </row>
        <row r="9">
          <cell r="AK9">
            <v>0</v>
          </cell>
          <cell r="BR9">
            <v>0</v>
          </cell>
        </row>
        <row r="10">
          <cell r="AK10">
            <v>147.36433828439476</v>
          </cell>
          <cell r="BR10">
            <v>122.76700000000005</v>
          </cell>
        </row>
        <row r="11">
          <cell r="AK11">
            <v>50.67803959477169</v>
          </cell>
          <cell r="BR11">
            <v>47.775999999999982</v>
          </cell>
        </row>
        <row r="12">
          <cell r="AK12">
            <v>700.03634186046497</v>
          </cell>
          <cell r="BR12">
            <v>278.48900000000009</v>
          </cell>
        </row>
        <row r="13">
          <cell r="AK13">
            <v>28.994539001317094</v>
          </cell>
          <cell r="BR13">
            <v>49.571000000000026</v>
          </cell>
        </row>
        <row r="14">
          <cell r="AK14">
            <v>458</v>
          </cell>
          <cell r="BR14">
            <v>28.957517533079226</v>
          </cell>
        </row>
        <row r="15">
          <cell r="AK15">
            <v>0</v>
          </cell>
          <cell r="BR15">
            <v>0</v>
          </cell>
        </row>
        <row r="16">
          <cell r="AK16">
            <v>29.791190000000029</v>
          </cell>
          <cell r="BR16">
            <v>7.1529899999999884</v>
          </cell>
        </row>
        <row r="17">
          <cell r="AK17">
            <v>591.44169481970312</v>
          </cell>
          <cell r="BR17">
            <v>663.62199999999939</v>
          </cell>
        </row>
        <row r="18">
          <cell r="AK18">
            <v>487.28471145824096</v>
          </cell>
          <cell r="BR18">
            <v>163.6817608098371</v>
          </cell>
        </row>
        <row r="19">
          <cell r="AK19">
            <v>107.95355999999992</v>
          </cell>
          <cell r="BR19">
            <v>39.92205439999907</v>
          </cell>
        </row>
        <row r="20">
          <cell r="AK20">
            <v>0</v>
          </cell>
          <cell r="BR20">
            <v>0</v>
          </cell>
        </row>
        <row r="21">
          <cell r="AK21">
            <v>0</v>
          </cell>
          <cell r="BR21">
            <v>0</v>
          </cell>
        </row>
        <row r="22">
          <cell r="AK22">
            <v>20.761299999999892</v>
          </cell>
          <cell r="BR22">
            <v>54.366140000000314</v>
          </cell>
        </row>
        <row r="23">
          <cell r="AK23">
            <v>0</v>
          </cell>
          <cell r="BR23">
            <v>0</v>
          </cell>
        </row>
        <row r="24">
          <cell r="AK24">
            <v>458.60063508418807</v>
          </cell>
          <cell r="BR24">
            <v>187.61800000000005</v>
          </cell>
        </row>
        <row r="25">
          <cell r="AK25">
            <v>0</v>
          </cell>
          <cell r="BR25">
            <v>0</v>
          </cell>
        </row>
        <row r="26">
          <cell r="AK26">
            <v>0</v>
          </cell>
          <cell r="BR26">
            <v>0</v>
          </cell>
        </row>
        <row r="27">
          <cell r="AK27">
            <v>19.858000000000004</v>
          </cell>
          <cell r="BR27">
            <v>70.355999999999995</v>
          </cell>
        </row>
        <row r="28">
          <cell r="AK28">
            <v>0</v>
          </cell>
          <cell r="BR28">
            <v>0</v>
          </cell>
        </row>
        <row r="29">
          <cell r="AK29">
            <v>0</v>
          </cell>
          <cell r="BR29">
            <v>0</v>
          </cell>
        </row>
        <row r="30">
          <cell r="AK30">
            <v>0</v>
          </cell>
          <cell r="BR30">
            <v>0</v>
          </cell>
        </row>
      </sheetData>
      <sheetData sheetId="20"/>
      <sheetData sheetId="21"/>
      <sheetData sheetId="22"/>
      <sheetData sheetId="23">
        <row r="6">
          <cell r="I6">
            <v>292474076.38</v>
          </cell>
          <cell r="R6">
            <v>216101698.59669256</v>
          </cell>
          <cell r="T6">
            <v>201121429.12811917</v>
          </cell>
          <cell r="U6">
            <v>176484430.4242228</v>
          </cell>
          <cell r="V6">
            <v>187606294.08164728</v>
          </cell>
          <cell r="AE6">
            <v>40224285.825623833</v>
          </cell>
        </row>
        <row r="7">
          <cell r="I7">
            <v>0</v>
          </cell>
          <cell r="R7">
            <v>194500535.36011267</v>
          </cell>
          <cell r="T7">
            <v>221791415.50920996</v>
          </cell>
          <cell r="U7">
            <v>270851544.25308394</v>
          </cell>
          <cell r="V7">
            <v>219143247.93958578</v>
          </cell>
          <cell r="AE7">
            <v>38900107.072022535</v>
          </cell>
        </row>
        <row r="8">
          <cell r="I8">
            <v>799652446.92422032</v>
          </cell>
          <cell r="R8">
            <v>431651029.38886106</v>
          </cell>
          <cell r="T8">
            <v>475553372.10536325</v>
          </cell>
          <cell r="U8">
            <v>407077907.70684409</v>
          </cell>
          <cell r="V8">
            <v>447412598.44963908</v>
          </cell>
          <cell r="AE8">
            <v>86330205.877772212</v>
          </cell>
        </row>
        <row r="9">
          <cell r="I9">
            <v>0</v>
          </cell>
          <cell r="R9" t="str">
            <v>---</v>
          </cell>
          <cell r="T9" t="str">
            <v>…</v>
          </cell>
          <cell r="U9" t="str">
            <v>…</v>
          </cell>
          <cell r="V9" t="str">
            <v>…</v>
          </cell>
          <cell r="AE9">
            <v>0</v>
          </cell>
        </row>
        <row r="10">
          <cell r="I10">
            <v>501060220.94800299</v>
          </cell>
          <cell r="R10">
            <v>442997934.6074273</v>
          </cell>
          <cell r="T10">
            <v>459995991.02511108</v>
          </cell>
          <cell r="U10">
            <v>472750005.92676598</v>
          </cell>
          <cell r="V10">
            <v>272500576.94719619</v>
          </cell>
          <cell r="AE10">
            <v>88599586.921485454</v>
          </cell>
        </row>
        <row r="11">
          <cell r="I11">
            <v>256594119.942471</v>
          </cell>
          <cell r="R11">
            <v>379738400.74758929</v>
          </cell>
          <cell r="T11">
            <v>242165099.48045745</v>
          </cell>
          <cell r="U11">
            <v>228413503.70043153</v>
          </cell>
          <cell r="V11">
            <v>148508271.50613773</v>
          </cell>
          <cell r="AE11">
            <v>48433019.896091491</v>
          </cell>
        </row>
        <row r="12">
          <cell r="I12">
            <v>1993824109.9200001</v>
          </cell>
          <cell r="R12">
            <v>975136887.49752426</v>
          </cell>
          <cell r="T12">
            <v>1071618387.2144147</v>
          </cell>
          <cell r="U12">
            <v>952336992.4311024</v>
          </cell>
          <cell r="V12">
            <v>981317734.22532105</v>
          </cell>
          <cell r="AE12">
            <v>195027377.49950486</v>
          </cell>
        </row>
        <row r="13">
          <cell r="I13">
            <v>200199513.73617101</v>
          </cell>
          <cell r="R13">
            <v>198788237.47489884</v>
          </cell>
          <cell r="T13">
            <v>189766354.93279439</v>
          </cell>
          <cell r="U13">
            <v>203900330.67711067</v>
          </cell>
          <cell r="V13">
            <v>123805065.4246057</v>
          </cell>
          <cell r="AE13">
            <v>39757647.494979769</v>
          </cell>
        </row>
        <row r="14">
          <cell r="I14">
            <v>1800540289.5016096</v>
          </cell>
          <cell r="R14">
            <v>1321277240.3932643</v>
          </cell>
          <cell r="T14">
            <v>1578445209.7449379</v>
          </cell>
          <cell r="U14">
            <v>1599370043.981426</v>
          </cell>
          <cell r="V14">
            <v>1599943054.4221354</v>
          </cell>
          <cell r="AE14">
            <v>264255448.07865286</v>
          </cell>
        </row>
        <row r="15">
          <cell r="I15">
            <v>0</v>
          </cell>
          <cell r="R15" t="str">
            <v>---</v>
          </cell>
          <cell r="T15" t="str">
            <v>…</v>
          </cell>
          <cell r="U15" t="str">
            <v>…</v>
          </cell>
          <cell r="V15" t="str">
            <v>…</v>
          </cell>
          <cell r="AE15">
            <v>0</v>
          </cell>
        </row>
        <row r="16">
          <cell r="I16" t="str">
            <v>--</v>
          </cell>
          <cell r="R16">
            <v>219305447.96844921</v>
          </cell>
          <cell r="T16">
            <v>179385276.64708012</v>
          </cell>
          <cell r="U16">
            <v>201527674.1198338</v>
          </cell>
          <cell r="V16">
            <v>171230738.81938678</v>
          </cell>
          <cell r="AE16">
            <v>40305534.823966756</v>
          </cell>
        </row>
        <row r="17">
          <cell r="I17">
            <v>3242670739.5679698</v>
          </cell>
          <cell r="R17">
            <v>3205143860.162497</v>
          </cell>
          <cell r="T17">
            <v>3007266784.6744714</v>
          </cell>
          <cell r="U17">
            <v>3555712309.2175245</v>
          </cell>
          <cell r="V17">
            <v>1787182860.0101352</v>
          </cell>
          <cell r="AE17">
            <v>641028772.03249943</v>
          </cell>
        </row>
        <row r="18">
          <cell r="I18">
            <v>2816541021.5741339</v>
          </cell>
          <cell r="R18">
            <v>4017214631.7109046</v>
          </cell>
          <cell r="T18">
            <v>2090782095.4533029</v>
          </cell>
          <cell r="U18">
            <v>2014718494.2287436</v>
          </cell>
          <cell r="V18">
            <v>1919677203.1344826</v>
          </cell>
          <cell r="AE18">
            <v>418156419.09066057</v>
          </cell>
        </row>
        <row r="19">
          <cell r="I19">
            <v>183689968.94</v>
          </cell>
          <cell r="R19">
            <v>3374651192.3965731</v>
          </cell>
          <cell r="T19">
            <v>1510345813.5359721</v>
          </cell>
          <cell r="U19">
            <v>1095985705.6798439</v>
          </cell>
          <cell r="V19">
            <v>1476071536.330394</v>
          </cell>
          <cell r="AE19">
            <v>302069162.70719445</v>
          </cell>
        </row>
        <row r="20">
          <cell r="I20">
            <v>0</v>
          </cell>
          <cell r="R20" t="str">
            <v>---</v>
          </cell>
          <cell r="T20" t="str">
            <v>…</v>
          </cell>
          <cell r="U20" t="str">
            <v>…</v>
          </cell>
          <cell r="V20" t="str">
            <v>…</v>
          </cell>
          <cell r="AE20">
            <v>0</v>
          </cell>
        </row>
        <row r="21">
          <cell r="I21">
            <v>0</v>
          </cell>
          <cell r="R21" t="str">
            <v>---</v>
          </cell>
          <cell r="T21" t="str">
            <v>…</v>
          </cell>
          <cell r="U21" t="str">
            <v>…</v>
          </cell>
          <cell r="V21" t="str">
            <v>…</v>
          </cell>
          <cell r="AE21">
            <v>0</v>
          </cell>
        </row>
        <row r="22">
          <cell r="I22">
            <v>2204279627.2715735</v>
          </cell>
          <cell r="R22">
            <v>229097092.53577515</v>
          </cell>
          <cell r="T22">
            <v>235874233.43581718</v>
          </cell>
          <cell r="U22">
            <v>203003630.80326027</v>
          </cell>
          <cell r="V22">
            <v>221311856.59684464</v>
          </cell>
          <cell r="AE22">
            <v>45819418.507155031</v>
          </cell>
        </row>
        <row r="23">
          <cell r="I23">
            <v>0</v>
          </cell>
          <cell r="R23" t="str">
            <v>---</v>
          </cell>
          <cell r="T23" t="str">
            <v>…</v>
          </cell>
          <cell r="U23" t="str">
            <v>…</v>
          </cell>
          <cell r="V23" t="str">
            <v>…</v>
          </cell>
          <cell r="AE23">
            <v>0</v>
          </cell>
        </row>
        <row r="24">
          <cell r="I24">
            <v>1773402955.036541</v>
          </cell>
          <cell r="R24">
            <v>2094664595.982327</v>
          </cell>
          <cell r="T24">
            <v>1469039937.9850357</v>
          </cell>
          <cell r="U24">
            <v>1006766773.7797378</v>
          </cell>
          <cell r="V24">
            <v>1008027147.9210119</v>
          </cell>
          <cell r="AE24">
            <v>293807987.59700716</v>
          </cell>
        </row>
        <row r="25">
          <cell r="I25">
            <v>0</v>
          </cell>
          <cell r="R25" t="str">
            <v>---</v>
          </cell>
          <cell r="T25" t="str">
            <v>…</v>
          </cell>
          <cell r="U25" t="str">
            <v>…</v>
          </cell>
          <cell r="V25" t="str">
            <v>…</v>
          </cell>
          <cell r="AE25">
            <v>0</v>
          </cell>
        </row>
        <row r="26">
          <cell r="I26">
            <v>0</v>
          </cell>
          <cell r="R26" t="str">
            <v>---</v>
          </cell>
          <cell r="T26" t="str">
            <v>…</v>
          </cell>
          <cell r="U26" t="str">
            <v>…</v>
          </cell>
          <cell r="V26" t="str">
            <v>…</v>
          </cell>
          <cell r="AE26">
            <v>0</v>
          </cell>
        </row>
        <row r="27">
          <cell r="I27">
            <v>193240980.19427648</v>
          </cell>
          <cell r="R27">
            <v>218235326.73678896</v>
          </cell>
          <cell r="T27">
            <v>2040133288.067215</v>
          </cell>
          <cell r="U27">
            <v>622424859.18618989</v>
          </cell>
          <cell r="V27">
            <v>438509125.97919786</v>
          </cell>
          <cell r="AE27">
            <v>43647065.347357795</v>
          </cell>
        </row>
        <row r="28">
          <cell r="I28">
            <v>0</v>
          </cell>
          <cell r="R28">
            <v>0</v>
          </cell>
          <cell r="T28" t="str">
            <v>…</v>
          </cell>
          <cell r="U28" t="str">
            <v>…</v>
          </cell>
          <cell r="V28" t="str">
            <v>…</v>
          </cell>
          <cell r="AE28">
            <v>0</v>
          </cell>
        </row>
        <row r="29">
          <cell r="I29">
            <v>0</v>
          </cell>
          <cell r="R29">
            <v>0</v>
          </cell>
          <cell r="T29" t="str">
            <v>…</v>
          </cell>
          <cell r="U29" t="str">
            <v>…</v>
          </cell>
          <cell r="V29" t="str">
            <v>…</v>
          </cell>
          <cell r="AE29">
            <v>0</v>
          </cell>
        </row>
        <row r="30">
          <cell r="I30">
            <v>0</v>
          </cell>
          <cell r="R30">
            <v>0</v>
          </cell>
          <cell r="T30" t="str">
            <v>…</v>
          </cell>
          <cell r="U30" t="str">
            <v>…</v>
          </cell>
          <cell r="V30" t="str">
            <v>…</v>
          </cell>
          <cell r="AE30">
            <v>0</v>
          </cell>
        </row>
      </sheetData>
      <sheetData sheetId="24">
        <row r="6">
          <cell r="N6">
            <v>54275273.242794722</v>
          </cell>
          <cell r="R6">
            <v>6334625.7757338528</v>
          </cell>
          <cell r="U6">
            <v>45211980.193322822</v>
          </cell>
        </row>
        <row r="7">
          <cell r="N7">
            <v>-23559638.979852125</v>
          </cell>
          <cell r="R7">
            <v>0</v>
          </cell>
          <cell r="U7">
            <v>-9589169.0963499919</v>
          </cell>
        </row>
        <row r="8">
          <cell r="N8">
            <v>199102168.24564517</v>
          </cell>
          <cell r="R8">
            <v>42174501.829616457</v>
          </cell>
          <cell r="U8">
            <v>164497446.79399884</v>
          </cell>
        </row>
        <row r="9">
          <cell r="N9">
            <v>0</v>
          </cell>
          <cell r="R9">
            <v>0</v>
          </cell>
          <cell r="U9">
            <v>0</v>
          </cell>
        </row>
        <row r="10">
          <cell r="N10">
            <v>119148035.93940777</v>
          </cell>
          <cell r="R10">
            <v>45243257.64077577</v>
          </cell>
          <cell r="U10">
            <v>-584214450.47601426</v>
          </cell>
        </row>
        <row r="11">
          <cell r="N11">
            <v>211029812.41885895</v>
          </cell>
          <cell r="R11">
            <v>22209747.904608142</v>
          </cell>
          <cell r="U11">
            <v>-364856057.02852774</v>
          </cell>
        </row>
        <row r="12">
          <cell r="N12">
            <v>214337556.26387796</v>
          </cell>
          <cell r="R12">
            <v>0</v>
          </cell>
          <cell r="U12">
            <v>0</v>
          </cell>
        </row>
        <row r="13">
          <cell r="N13">
            <v>35592973.353574499</v>
          </cell>
          <cell r="R13">
            <v>15481939.268911986</v>
          </cell>
          <cell r="U13">
            <v>-230849483.835318</v>
          </cell>
        </row>
        <row r="14">
          <cell r="N14">
            <v>1215340867.0035727</v>
          </cell>
          <cell r="R14">
            <v>100320255.77808061</v>
          </cell>
          <cell r="U14">
            <v>0</v>
          </cell>
        </row>
        <row r="15">
          <cell r="N15">
            <v>0</v>
          </cell>
          <cell r="R15">
            <v>0</v>
          </cell>
          <cell r="U15">
            <v>0</v>
          </cell>
        </row>
        <row r="16">
          <cell r="N16">
            <v>40791823.950883999</v>
          </cell>
          <cell r="R16">
            <v>16801590.859150443</v>
          </cell>
          <cell r="U16">
            <v>12908105.711282369</v>
          </cell>
        </row>
        <row r="17">
          <cell r="N17">
            <v>507862695.87348175</v>
          </cell>
          <cell r="R17">
            <v>425828785.15863633</v>
          </cell>
          <cell r="U17">
            <v>-5412055980.4252758</v>
          </cell>
        </row>
        <row r="18">
          <cell r="N18">
            <v>2794127420.7865877</v>
          </cell>
          <cell r="R18">
            <v>288880532.44951594</v>
          </cell>
          <cell r="U18">
            <v>700361061.51014256</v>
          </cell>
        </row>
        <row r="19">
          <cell r="N19">
            <v>2628355868.3818359</v>
          </cell>
          <cell r="R19">
            <v>355474263.78238869</v>
          </cell>
          <cell r="U19">
            <v>79496944.1062783</v>
          </cell>
        </row>
        <row r="20">
          <cell r="N20">
            <v>0</v>
          </cell>
          <cell r="R20">
            <v>0</v>
          </cell>
          <cell r="U20">
            <v>0</v>
          </cell>
        </row>
        <row r="21">
          <cell r="N21">
            <v>0</v>
          </cell>
          <cell r="R21">
            <v>0</v>
          </cell>
          <cell r="U21">
            <v>0</v>
          </cell>
        </row>
        <row r="22">
          <cell r="N22">
            <v>39285051.892092109</v>
          </cell>
          <cell r="R22">
            <v>13728453.036259618</v>
          </cell>
          <cell r="U22">
            <v>26652888.740827441</v>
          </cell>
        </row>
        <row r="23">
          <cell r="N23">
            <v>0</v>
          </cell>
          <cell r="R23">
            <v>0</v>
          </cell>
          <cell r="U23">
            <v>0</v>
          </cell>
        </row>
        <row r="24">
          <cell r="N24">
            <v>1758623077.2661631</v>
          </cell>
          <cell r="R24">
            <v>64872868.494752936</v>
          </cell>
          <cell r="U24">
            <v>776503198.70690596</v>
          </cell>
        </row>
        <row r="25">
          <cell r="N25">
            <v>0</v>
          </cell>
          <cell r="R25">
            <v>0</v>
          </cell>
          <cell r="U25">
            <v>0</v>
          </cell>
        </row>
        <row r="26">
          <cell r="N26">
            <v>0</v>
          </cell>
          <cell r="R26">
            <v>0</v>
          </cell>
          <cell r="U26">
            <v>0</v>
          </cell>
        </row>
        <row r="27">
          <cell r="N27">
            <v>112619124.84113544</v>
          </cell>
          <cell r="R27">
            <v>0</v>
          </cell>
          <cell r="U27">
            <v>0</v>
          </cell>
        </row>
        <row r="28">
          <cell r="N28">
            <v>0</v>
          </cell>
          <cell r="R28">
            <v>0</v>
          </cell>
          <cell r="U28">
            <v>0</v>
          </cell>
        </row>
        <row r="29">
          <cell r="N29">
            <v>0</v>
          </cell>
          <cell r="R29">
            <v>0</v>
          </cell>
          <cell r="U29">
            <v>0</v>
          </cell>
        </row>
        <row r="30">
          <cell r="N30">
            <v>0</v>
          </cell>
          <cell r="R30">
            <v>0</v>
          </cell>
          <cell r="U30">
            <v>0</v>
          </cell>
        </row>
      </sheetData>
      <sheetData sheetId="25"/>
      <sheetData sheetId="26"/>
      <sheetData sheetId="27"/>
      <sheetData sheetId="28">
        <row r="6">
          <cell r="S6">
            <v>13312.2</v>
          </cell>
          <cell r="V6">
            <v>1949</v>
          </cell>
        </row>
        <row r="7">
          <cell r="S7">
            <v>12719</v>
          </cell>
          <cell r="V7">
            <v>0</v>
          </cell>
        </row>
        <row r="8">
          <cell r="S8">
            <v>67314.600000000006</v>
          </cell>
          <cell r="V8">
            <v>12976</v>
          </cell>
        </row>
        <row r="9">
          <cell r="S9">
            <v>0</v>
          </cell>
          <cell r="V9">
            <v>0</v>
          </cell>
        </row>
        <row r="10">
          <cell r="S10">
            <v>94256.8</v>
          </cell>
          <cell r="V10">
            <v>27854</v>
          </cell>
        </row>
        <row r="11">
          <cell r="S11">
            <v>39186.800000000003</v>
          </cell>
          <cell r="V11">
            <v>19136</v>
          </cell>
        </row>
        <row r="12">
          <cell r="S12">
            <v>148050.59494860115</v>
          </cell>
          <cell r="V12">
            <v>56376.993070917379</v>
          </cell>
        </row>
        <row r="13">
          <cell r="S13">
            <v>33146</v>
          </cell>
          <cell r="V13">
            <v>4203</v>
          </cell>
        </row>
        <row r="14">
          <cell r="S14">
            <v>259026.2</v>
          </cell>
          <cell r="V14">
            <v>33106</v>
          </cell>
        </row>
        <row r="15">
          <cell r="S15">
            <v>0</v>
          </cell>
          <cell r="V15">
            <v>0</v>
          </cell>
        </row>
        <row r="16">
          <cell r="S16">
            <v>22346</v>
          </cell>
          <cell r="V16">
            <v>3213</v>
          </cell>
        </row>
        <row r="17">
          <cell r="S17">
            <v>756737.8</v>
          </cell>
          <cell r="V17">
            <v>31183</v>
          </cell>
        </row>
        <row r="18">
          <cell r="S18">
            <v>556590.19999999995</v>
          </cell>
          <cell r="V18">
            <v>265536</v>
          </cell>
        </row>
        <row r="19">
          <cell r="S19">
            <v>258132.4</v>
          </cell>
          <cell r="V19">
            <v>174809</v>
          </cell>
        </row>
        <row r="20">
          <cell r="S20">
            <v>0</v>
          </cell>
          <cell r="V20">
            <v>0</v>
          </cell>
        </row>
        <row r="21">
          <cell r="S21">
            <v>0</v>
          </cell>
          <cell r="V21">
            <v>0</v>
          </cell>
        </row>
        <row r="22">
          <cell r="S22">
            <v>29670.442857142858</v>
          </cell>
          <cell r="V22">
            <v>3806.4999999999891</v>
          </cell>
        </row>
        <row r="23">
          <cell r="S23">
            <v>0</v>
          </cell>
          <cell r="V23">
            <v>0</v>
          </cell>
        </row>
        <row r="24">
          <cell r="S24">
            <v>197825.6</v>
          </cell>
          <cell r="V24">
            <v>165095</v>
          </cell>
        </row>
        <row r="25">
          <cell r="S25">
            <v>0</v>
          </cell>
          <cell r="V25">
            <v>0</v>
          </cell>
        </row>
        <row r="26">
          <cell r="S26">
            <v>0</v>
          </cell>
          <cell r="V26">
            <v>0</v>
          </cell>
        </row>
        <row r="27">
          <cell r="S27">
            <v>10850.6</v>
          </cell>
          <cell r="V27">
            <v>16104</v>
          </cell>
        </row>
        <row r="28">
          <cell r="S28">
            <v>0</v>
          </cell>
          <cell r="V28">
            <v>0</v>
          </cell>
        </row>
        <row r="29">
          <cell r="S29">
            <v>0</v>
          </cell>
          <cell r="V29">
            <v>0</v>
          </cell>
        </row>
        <row r="30">
          <cell r="S30">
            <v>0</v>
          </cell>
          <cell r="V30">
            <v>0</v>
          </cell>
        </row>
      </sheetData>
      <sheetData sheetId="29"/>
      <sheetData sheetId="30"/>
      <sheetData sheetId="31">
        <row r="6">
          <cell r="R6">
            <v>7743811.3620748324</v>
          </cell>
          <cell r="Z6">
            <v>-534247.81645090226</v>
          </cell>
        </row>
        <row r="7">
          <cell r="R7">
            <v>3795153.5786604285</v>
          </cell>
          <cell r="Z7">
            <v>0</v>
          </cell>
        </row>
        <row r="8">
          <cell r="R8">
            <v>11669702.60785149</v>
          </cell>
          <cell r="Z8">
            <v>-492093.79364501312</v>
          </cell>
        </row>
        <row r="9">
          <cell r="R9">
            <v>0</v>
          </cell>
          <cell r="Z9">
            <v>0</v>
          </cell>
        </row>
        <row r="10">
          <cell r="R10">
            <v>12314409.973387886</v>
          </cell>
          <cell r="Z10">
            <v>3477572.3690634053</v>
          </cell>
        </row>
        <row r="11">
          <cell r="R11">
            <v>20196691.594732694</v>
          </cell>
          <cell r="Z11">
            <v>8339338.4327265881</v>
          </cell>
        </row>
        <row r="12">
          <cell r="R12">
            <v>23255564.183102287</v>
          </cell>
          <cell r="Z12">
            <v>4923991.0955800563</v>
          </cell>
        </row>
        <row r="13">
          <cell r="R13">
            <v>1452852.7153484705</v>
          </cell>
          <cell r="Z13">
            <v>144728.13060552813</v>
          </cell>
        </row>
        <row r="14">
          <cell r="R14">
            <v>11165668.125385592</v>
          </cell>
          <cell r="Z14">
            <v>1483555.0411714539</v>
          </cell>
        </row>
        <row r="15">
          <cell r="R15">
            <v>0</v>
          </cell>
          <cell r="Z15">
            <v>0</v>
          </cell>
        </row>
        <row r="16">
          <cell r="R16">
            <v>4631534.5031945873</v>
          </cell>
          <cell r="Z16">
            <v>871484.5176577922</v>
          </cell>
        </row>
        <row r="17">
          <cell r="R17">
            <v>114780325.97587183</v>
          </cell>
          <cell r="Z17">
            <v>32231914.793358982</v>
          </cell>
        </row>
        <row r="18">
          <cell r="R18">
            <v>38139178.994490363</v>
          </cell>
          <cell r="Z18">
            <v>17511749.594494745</v>
          </cell>
        </row>
        <row r="19">
          <cell r="R19">
            <v>53553667.187740795</v>
          </cell>
          <cell r="Z19">
            <v>4917312.6629738137</v>
          </cell>
        </row>
        <row r="20">
          <cell r="R20">
            <v>0</v>
          </cell>
          <cell r="Z20">
            <v>0</v>
          </cell>
        </row>
        <row r="21">
          <cell r="R21">
            <v>0</v>
          </cell>
          <cell r="Z21">
            <v>0</v>
          </cell>
        </row>
        <row r="22">
          <cell r="R22">
            <v>4250370.3319073329</v>
          </cell>
          <cell r="Z22">
            <v>107795.98390974943</v>
          </cell>
        </row>
        <row r="23">
          <cell r="R23">
            <v>0</v>
          </cell>
          <cell r="Z23">
            <v>0</v>
          </cell>
        </row>
        <row r="24">
          <cell r="R24">
            <v>35234041.719239049</v>
          </cell>
          <cell r="Z24">
            <v>17599869.757353954</v>
          </cell>
        </row>
        <row r="25">
          <cell r="R25">
            <v>0</v>
          </cell>
          <cell r="Z25">
            <v>0</v>
          </cell>
        </row>
        <row r="26">
          <cell r="R26">
            <v>0</v>
          </cell>
          <cell r="Z26">
            <v>0</v>
          </cell>
        </row>
        <row r="27">
          <cell r="R27">
            <v>8484729.8545664884</v>
          </cell>
          <cell r="Z27">
            <v>6062326.8339735884</v>
          </cell>
        </row>
        <row r="28">
          <cell r="R28">
            <v>0</v>
          </cell>
          <cell r="Z28">
            <v>0</v>
          </cell>
        </row>
        <row r="29">
          <cell r="R29">
            <v>0</v>
          </cell>
          <cell r="Z29">
            <v>0</v>
          </cell>
        </row>
        <row r="30">
          <cell r="R30">
            <v>0</v>
          </cell>
          <cell r="Z30">
            <v>0</v>
          </cell>
        </row>
      </sheetData>
      <sheetData sheetId="32"/>
      <sheetData sheetId="33">
        <row r="6">
          <cell r="AG6">
            <v>50.028590750283513</v>
          </cell>
          <cell r="BH6">
            <v>12342</v>
          </cell>
          <cell r="CA6">
            <v>550.57597062566833</v>
          </cell>
        </row>
        <row r="7">
          <cell r="AG7">
            <v>-22.959477449455619</v>
          </cell>
          <cell r="BH7">
            <v>13503</v>
          </cell>
          <cell r="CA7">
            <v>681.4447034733023</v>
          </cell>
        </row>
        <row r="8">
          <cell r="AG8">
            <v>189.23832999999968</v>
          </cell>
          <cell r="BH8">
            <v>59644</v>
          </cell>
          <cell r="CA8">
            <v>2195.68406</v>
          </cell>
        </row>
        <row r="9">
          <cell r="AG9" t="str">
            <v>--</v>
          </cell>
          <cell r="BH9">
            <v>0</v>
          </cell>
          <cell r="CA9" t="str">
            <v>---</v>
          </cell>
        </row>
        <row r="10">
          <cell r="AG10">
            <v>197.55263999999988</v>
          </cell>
          <cell r="BH10">
            <v>75694</v>
          </cell>
          <cell r="CA10">
            <v>1790.7254992843943</v>
          </cell>
        </row>
        <row r="11">
          <cell r="AG11">
            <v>285.50780000000009</v>
          </cell>
          <cell r="BH11">
            <v>28325</v>
          </cell>
          <cell r="CA11">
            <v>767.90123959477171</v>
          </cell>
        </row>
        <row r="12">
          <cell r="AG12">
            <v>697.50004313953536</v>
          </cell>
          <cell r="BH12">
            <v>114380</v>
          </cell>
          <cell r="CA12">
            <v>3161.773110116279</v>
          </cell>
        </row>
        <row r="13">
          <cell r="AG13">
            <v>31.637731026594338</v>
          </cell>
          <cell r="BH13">
            <v>32092</v>
          </cell>
          <cell r="CA13">
            <v>762.84812477739013</v>
          </cell>
        </row>
        <row r="14">
          <cell r="AG14">
            <v>891.95504794838871</v>
          </cell>
          <cell r="BH14">
            <v>238730</v>
          </cell>
          <cell r="CA14">
            <v>5325.4745517055753</v>
          </cell>
        </row>
        <row r="15">
          <cell r="AG15" t="str">
            <v>--</v>
          </cell>
          <cell r="BH15">
            <v>0</v>
          </cell>
          <cell r="CA15" t="str">
            <v>---</v>
          </cell>
        </row>
        <row r="16">
          <cell r="AG16">
            <v>26.534809999999993</v>
          </cell>
          <cell r="BH16">
            <v>21511</v>
          </cell>
          <cell r="CA16">
            <v>1031.0529900000001</v>
          </cell>
        </row>
        <row r="17">
          <cell r="AG17">
            <v>379.42874990513155</v>
          </cell>
          <cell r="BH17">
            <v>739069</v>
          </cell>
          <cell r="CA17">
            <v>9207.8400878670946</v>
          </cell>
        </row>
        <row r="18">
          <cell r="AG18">
            <v>1817.5612915870952</v>
          </cell>
          <cell r="BH18">
            <v>413123</v>
          </cell>
          <cell r="CA18">
            <v>4972.7136995443525</v>
          </cell>
        </row>
        <row r="19">
          <cell r="AG19">
            <v>1709.7279999999996</v>
          </cell>
          <cell r="BH19">
            <v>175887</v>
          </cell>
          <cell r="CA19">
            <v>6061.3371099999995</v>
          </cell>
        </row>
        <row r="20">
          <cell r="AG20" t="str">
            <v>--</v>
          </cell>
          <cell r="BH20">
            <v>0</v>
          </cell>
          <cell r="CA20" t="str">
            <v>---</v>
          </cell>
        </row>
        <row r="21">
          <cell r="AG21" t="str">
            <v>--</v>
          </cell>
          <cell r="BH21">
            <v>0</v>
          </cell>
          <cell r="CA21" t="str">
            <v>---</v>
          </cell>
        </row>
        <row r="22">
          <cell r="AG22">
            <v>25.554664803710352</v>
          </cell>
          <cell r="BH22">
            <v>27486.942857142858</v>
          </cell>
          <cell r="CA22">
            <v>1012.711813987968</v>
          </cell>
        </row>
        <row r="23">
          <cell r="AG23" t="str">
            <v>--</v>
          </cell>
          <cell r="BH23">
            <v>0</v>
          </cell>
          <cell r="CA23" t="str">
            <v>---</v>
          </cell>
        </row>
        <row r="24">
          <cell r="AG24">
            <v>2618.4565013979832</v>
          </cell>
          <cell r="BH24">
            <v>88091</v>
          </cell>
          <cell r="CA24">
            <v>4939.3574851244393</v>
          </cell>
        </row>
        <row r="25">
          <cell r="AG25" t="str">
            <v>--</v>
          </cell>
          <cell r="BH25">
            <v>0</v>
          </cell>
          <cell r="CA25" t="str">
            <v>---</v>
          </cell>
        </row>
        <row r="26">
          <cell r="AG26" t="str">
            <v>--</v>
          </cell>
          <cell r="BH26">
            <v>0</v>
          </cell>
          <cell r="CA26" t="str">
            <v>---</v>
          </cell>
        </row>
        <row r="27">
          <cell r="AG27">
            <v>73.257991199999978</v>
          </cell>
          <cell r="BH27">
            <v>1190</v>
          </cell>
          <cell r="CA27">
            <v>395.18784210762635</v>
          </cell>
        </row>
        <row r="28">
          <cell r="AG28" t="str">
            <v>--</v>
          </cell>
          <cell r="BH28">
            <v>0</v>
          </cell>
          <cell r="CA28" t="str">
            <v>---</v>
          </cell>
        </row>
        <row r="29">
          <cell r="AG29" t="str">
            <v>--</v>
          </cell>
          <cell r="BH29">
            <v>0</v>
          </cell>
          <cell r="CA29" t="str">
            <v>---</v>
          </cell>
        </row>
        <row r="30">
          <cell r="AG30" t="str">
            <v>--</v>
          </cell>
          <cell r="BH30">
            <v>0</v>
          </cell>
          <cell r="CA30" t="str">
            <v>---</v>
          </cell>
        </row>
      </sheetData>
      <sheetData sheetId="34"/>
      <sheetData sheetId="35"/>
      <sheetData sheetId="36"/>
      <sheetData sheetId="37"/>
      <sheetData sheetId="38"/>
      <sheetData sheetId="39"/>
      <sheetData sheetId="40"/>
      <sheetData sheetId="41">
        <row r="4">
          <cell r="M4">
            <v>19</v>
          </cell>
        </row>
      </sheetData>
      <sheetData sheetId="4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MID"/>
      <sheetName val="Gest. del gas"/>
      <sheetName val="Mayorista gas"/>
      <sheetName val="Mayorista Electr."/>
      <sheetName val="Distri. España."/>
      <sheetName val="Distri. Italia"/>
      <sheetName val="Distrib. Latin."/>
      <sheetName val="Minorista"/>
      <sheetName val="Desglose PS"/>
      <sheetName val="EECC-Cuenta"/>
      <sheetName val="EECC-NOTAS H e I"/>
      <sheetName val="Input"/>
      <sheetName val="EXTRA"/>
      <sheetName val="Sdo.Empres.Grupo."/>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ifas (2)"/>
      <sheetName val="Tarifas"/>
      <sheetName val="Panel_Graf"/>
      <sheetName val="Fechas Aux"/>
      <sheetName val="Panel"/>
      <sheetName val="Transporte"/>
      <sheetName val="Control"/>
      <sheetName val="Aux_Permisos_Actuales"/>
      <sheetName val="Modalidad_de_Servicio"/>
      <sheetName val="Tarifas RES"/>
      <sheetName val="Aux Cálculos"/>
    </sheetNames>
    <sheetDataSet>
      <sheetData sheetId="0"/>
      <sheetData sheetId="1">
        <row r="147">
          <cell r="B147" t="str">
            <v>Gjoule/día</v>
          </cell>
        </row>
        <row r="148">
          <cell r="A148" t="str">
            <v>Base_firme</v>
          </cell>
          <cell r="B148" t="str">
            <v>Gcal/día</v>
          </cell>
        </row>
        <row r="149">
          <cell r="A149" t="str">
            <v>Base_interrumpible</v>
          </cell>
        </row>
        <row r="150">
          <cell r="A150" t="str">
            <v>Cargos_misceláneos</v>
          </cell>
        </row>
      </sheetData>
      <sheetData sheetId="2"/>
      <sheetData sheetId="3"/>
      <sheetData sheetId="4"/>
      <sheetData sheetId="5"/>
      <sheetData sheetId="6"/>
      <sheetData sheetId="7"/>
      <sheetData sheetId="8"/>
      <sheetData sheetId="9"/>
      <sheetData sheetId="1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
      <sheetName val="IR"/>
      <sheetName val="IO"/>
      <sheetName val="Demanda"/>
      <sheetName val="Capex"/>
      <sheetName val="CT"/>
      <sheetName val="OPEX"/>
      <sheetName val="WACC"/>
      <sheetName val="TRA"/>
      <sheetName val="Factura"/>
      <sheetName val="Asignación"/>
      <sheetName val="Rentabilidad"/>
      <sheetName val="Escenario Base"/>
      <sheetName val="5.1 (IR)"/>
      <sheetName val="5.2 y Criterio"/>
      <sheetName val="Salida SA"/>
      <sheetName val="DPT"/>
      <sheetName val="12.2 I"/>
      <sheetName val="12.2 II"/>
      <sheetName val="12.2 III"/>
      <sheetName val="12.2 IV"/>
      <sheetName val="12.2 V"/>
      <sheetName val="12.2 VI"/>
      <sheetName val="12.2 VII"/>
      <sheetName val="12.2 VIII"/>
      <sheetName val="12.2 IX"/>
      <sheetName val="12.2 X"/>
      <sheetName val="12.2 XI"/>
      <sheetName val="12.3 I"/>
      <sheetName val="Formato 5.3 (Longitud de Red)"/>
      <sheetName val="Formato 5.4 (Núm de Usuarios)"/>
      <sheetName val="Referencia"/>
      <sheetName val="Tarifas de indiferencia IND"/>
      <sheetName val="12.3 II"/>
      <sheetName val="12.3 III"/>
      <sheetName val="12.3 IV"/>
      <sheetName val="12.3 V"/>
      <sheetName val="12.8"/>
      <sheetName val="Formato 1.1"/>
    </sheetNames>
    <sheetDataSet>
      <sheetData sheetId="0"/>
      <sheetData sheetId="1"/>
      <sheetData sheetId="2"/>
      <sheetData sheetId="3">
        <row r="232">
          <cell r="V232" t="str">
            <v>Primero</v>
          </cell>
          <cell r="W232" t="str">
            <v>feb</v>
          </cell>
          <cell r="X232">
            <v>2</v>
          </cell>
        </row>
        <row r="233">
          <cell r="V233" t="str">
            <v>Segundo</v>
          </cell>
          <cell r="W233" t="str">
            <v>may</v>
          </cell>
          <cell r="X233">
            <v>5</v>
          </cell>
        </row>
        <row r="234">
          <cell r="V234" t="str">
            <v>Tercero</v>
          </cell>
          <cell r="W234" t="str">
            <v>ago</v>
          </cell>
          <cell r="X234">
            <v>8</v>
          </cell>
        </row>
        <row r="235">
          <cell r="V235" t="str">
            <v>Cuarto</v>
          </cell>
          <cell r="W235" t="str">
            <v>nov</v>
          </cell>
          <cell r="X235">
            <v>11</v>
          </cell>
        </row>
        <row r="237">
          <cell r="E237" t="str">
            <v>Tercero</v>
          </cell>
        </row>
        <row r="372">
          <cell r="D372">
            <v>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FR"/>
    </sheetNames>
    <sheetDataSet>
      <sheetData sheetId="0"/>
      <sheetData sheetId="1"/>
      <sheetData sheetId="2"/>
      <sheetData sheetId="3"/>
      <sheetData sheetId="4"/>
      <sheetData sheetId="5"/>
      <sheetData sheetId="6"/>
      <sheetData sheetId="7"/>
      <sheetData sheetId="8"/>
      <sheetData sheetId="9">
        <row r="4">
          <cell r="B4" t="str">
            <v>Plazo</v>
          </cell>
          <cell r="C4" t="str">
            <v>Descuento IRS</v>
          </cell>
          <cell r="D4" t="str">
            <v>Libor</v>
          </cell>
          <cell r="E4" t="str">
            <v>CCM</v>
          </cell>
        </row>
        <row r="5">
          <cell r="B5">
            <v>1</v>
          </cell>
          <cell r="C5">
            <v>3.770805E-2</v>
          </cell>
          <cell r="D5">
            <v>9.9924999999999992E-4</v>
          </cell>
          <cell r="E5">
            <v>9.5105700000000012E-3</v>
          </cell>
        </row>
        <row r="6">
          <cell r="B6">
            <v>2</v>
          </cell>
          <cell r="C6">
            <v>3.7710029999999999E-2</v>
          </cell>
          <cell r="D6">
            <v>1.05328E-3</v>
          </cell>
          <cell r="E6">
            <v>9.5070199999999997E-3</v>
          </cell>
        </row>
        <row r="7">
          <cell r="B7">
            <v>3</v>
          </cell>
          <cell r="C7">
            <v>3.7711999999999996E-2</v>
          </cell>
          <cell r="D7">
            <v>1.1111199999999999E-3</v>
          </cell>
          <cell r="E7">
            <v>9.5108199999999997E-3</v>
          </cell>
        </row>
        <row r="8">
          <cell r="B8">
            <v>4</v>
          </cell>
          <cell r="C8">
            <v>3.7714009999999999E-2</v>
          </cell>
          <cell r="D8">
            <v>1.1689700000000001E-3</v>
          </cell>
          <cell r="E8">
            <v>9.5266599999999993E-3</v>
          </cell>
        </row>
        <row r="9">
          <cell r="B9">
            <v>5</v>
          </cell>
          <cell r="C9">
            <v>3.7716090000000001E-2</v>
          </cell>
          <cell r="D9">
            <v>1.2230000000000001E-3</v>
          </cell>
          <cell r="E9">
            <v>9.5444599999999994E-3</v>
          </cell>
        </row>
        <row r="10">
          <cell r="B10">
            <v>6</v>
          </cell>
          <cell r="C10">
            <v>3.7718259999999997E-2</v>
          </cell>
          <cell r="D10">
            <v>1.2694200000000001E-3</v>
          </cell>
          <cell r="E10">
            <v>9.5640199999999995E-3</v>
          </cell>
        </row>
        <row r="11">
          <cell r="B11">
            <v>7</v>
          </cell>
          <cell r="C11">
            <v>3.772052E-2</v>
          </cell>
          <cell r="D11">
            <v>1.30441E-3</v>
          </cell>
          <cell r="E11">
            <v>9.5851600000000006E-3</v>
          </cell>
        </row>
        <row r="12">
          <cell r="B12">
            <v>8</v>
          </cell>
          <cell r="C12">
            <v>3.7722889999999995E-2</v>
          </cell>
          <cell r="D12">
            <v>1.32938E-3</v>
          </cell>
          <cell r="E12">
            <v>9.6077000000000003E-3</v>
          </cell>
        </row>
        <row r="13">
          <cell r="B13">
            <v>9</v>
          </cell>
          <cell r="C13">
            <v>3.7725389999999998E-2</v>
          </cell>
          <cell r="D13">
            <v>1.3492199999999999E-3</v>
          </cell>
          <cell r="E13">
            <v>9.6314399999999998E-3</v>
          </cell>
        </row>
        <row r="14">
          <cell r="B14">
            <v>10</v>
          </cell>
          <cell r="C14">
            <v>3.7728020000000001E-2</v>
          </cell>
          <cell r="D14">
            <v>1.3653299999999999E-3</v>
          </cell>
          <cell r="E14">
            <v>9.6562100000000001E-3</v>
          </cell>
        </row>
        <row r="15">
          <cell r="B15">
            <v>11</v>
          </cell>
          <cell r="C15">
            <v>3.773079E-2</v>
          </cell>
          <cell r="D15">
            <v>1.3791000000000001E-3</v>
          </cell>
          <cell r="E15">
            <v>9.6818000000000008E-3</v>
          </cell>
        </row>
        <row r="16">
          <cell r="B16">
            <v>12</v>
          </cell>
          <cell r="C16">
            <v>3.773373E-2</v>
          </cell>
          <cell r="D16">
            <v>1.3919400000000001E-3</v>
          </cell>
          <cell r="E16">
            <v>9.7080500000000011E-3</v>
          </cell>
        </row>
        <row r="17">
          <cell r="B17">
            <v>13</v>
          </cell>
          <cell r="C17">
            <v>3.7736829999999999E-2</v>
          </cell>
          <cell r="D17">
            <v>1.40525E-3</v>
          </cell>
          <cell r="E17">
            <v>9.7347700000000002E-3</v>
          </cell>
        </row>
        <row r="18">
          <cell r="B18">
            <v>14</v>
          </cell>
          <cell r="C18">
            <v>3.774011E-2</v>
          </cell>
          <cell r="D18">
            <v>1.4204199999999999E-3</v>
          </cell>
          <cell r="E18">
            <v>9.7617499999999996E-3</v>
          </cell>
        </row>
        <row r="19">
          <cell r="B19">
            <v>15</v>
          </cell>
          <cell r="C19">
            <v>3.774359E-2</v>
          </cell>
          <cell r="D19">
            <v>1.4371E-3</v>
          </cell>
          <cell r="E19">
            <v>9.7888300000000001E-3</v>
          </cell>
        </row>
        <row r="20">
          <cell r="B20">
            <v>16</v>
          </cell>
          <cell r="C20">
            <v>3.7747280000000001E-2</v>
          </cell>
          <cell r="D20">
            <v>1.45397E-3</v>
          </cell>
          <cell r="E20">
            <v>9.8158199999999994E-3</v>
          </cell>
        </row>
        <row r="21">
          <cell r="B21">
            <v>17</v>
          </cell>
          <cell r="C21">
            <v>3.7751180000000002E-2</v>
          </cell>
          <cell r="D21">
            <v>1.47098E-3</v>
          </cell>
          <cell r="E21">
            <v>9.8425200000000004E-3</v>
          </cell>
        </row>
        <row r="22">
          <cell r="B22">
            <v>18</v>
          </cell>
          <cell r="C22">
            <v>3.7755320000000002E-2</v>
          </cell>
          <cell r="D22">
            <v>1.4881E-3</v>
          </cell>
          <cell r="E22">
            <v>9.868759999999999E-3</v>
          </cell>
        </row>
        <row r="23">
          <cell r="B23">
            <v>19</v>
          </cell>
          <cell r="C23">
            <v>3.7759689999999999E-2</v>
          </cell>
          <cell r="D23">
            <v>1.50527E-3</v>
          </cell>
          <cell r="E23">
            <v>9.8943399999999997E-3</v>
          </cell>
        </row>
        <row r="24">
          <cell r="B24">
            <v>20</v>
          </cell>
          <cell r="C24">
            <v>3.7764319999999997E-2</v>
          </cell>
          <cell r="D24">
            <v>1.52246E-3</v>
          </cell>
          <cell r="E24">
            <v>9.9190800000000003E-3</v>
          </cell>
        </row>
        <row r="25">
          <cell r="B25">
            <v>21</v>
          </cell>
          <cell r="C25">
            <v>3.7769219999999999E-2</v>
          </cell>
          <cell r="D25">
            <v>1.5396099999999999E-3</v>
          </cell>
          <cell r="E25">
            <v>9.9427999999999999E-3</v>
          </cell>
        </row>
        <row r="26">
          <cell r="B26">
            <v>22</v>
          </cell>
          <cell r="C26">
            <v>3.77744E-2</v>
          </cell>
          <cell r="D26">
            <v>1.5567000000000001E-3</v>
          </cell>
          <cell r="E26">
            <v>9.9653099999999998E-3</v>
          </cell>
        </row>
        <row r="27">
          <cell r="B27">
            <v>23</v>
          </cell>
          <cell r="C27">
            <v>3.777987E-2</v>
          </cell>
          <cell r="D27">
            <v>1.5736700000000001E-3</v>
          </cell>
          <cell r="E27">
            <v>9.9864099999999994E-3</v>
          </cell>
        </row>
        <row r="28">
          <cell r="B28">
            <v>24</v>
          </cell>
          <cell r="C28">
            <v>3.7785639999999995E-2</v>
          </cell>
          <cell r="D28">
            <v>1.59048E-3</v>
          </cell>
          <cell r="E28">
            <v>1.000594E-2</v>
          </cell>
        </row>
        <row r="29">
          <cell r="B29">
            <v>25</v>
          </cell>
          <cell r="C29">
            <v>3.7791730000000003E-2</v>
          </cell>
          <cell r="D29">
            <v>1.6070899999999998E-3</v>
          </cell>
          <cell r="E29">
            <v>1.002369E-2</v>
          </cell>
        </row>
        <row r="30">
          <cell r="B30">
            <v>26</v>
          </cell>
          <cell r="C30">
            <v>3.7798140000000001E-2</v>
          </cell>
          <cell r="D30">
            <v>1.6234499999999998E-3</v>
          </cell>
          <cell r="E30">
            <v>1.003949E-2</v>
          </cell>
        </row>
        <row r="31">
          <cell r="B31">
            <v>27</v>
          </cell>
          <cell r="C31">
            <v>3.7804900000000002E-2</v>
          </cell>
          <cell r="D31">
            <v>1.6395299999999999E-3</v>
          </cell>
          <cell r="E31">
            <v>1.005314E-2</v>
          </cell>
        </row>
        <row r="32">
          <cell r="B32">
            <v>28</v>
          </cell>
          <cell r="C32">
            <v>3.7811999999999998E-2</v>
          </cell>
          <cell r="D32">
            <v>1.6552700000000001E-3</v>
          </cell>
          <cell r="E32">
            <v>1.0064470000000001E-2</v>
          </cell>
        </row>
        <row r="33">
          <cell r="B33">
            <v>29</v>
          </cell>
          <cell r="C33">
            <v>3.7819400000000003E-2</v>
          </cell>
          <cell r="D33">
            <v>1.6706399999999999E-3</v>
          </cell>
          <cell r="E33">
            <v>1.0074149999999999E-2</v>
          </cell>
        </row>
        <row r="34">
          <cell r="B34">
            <v>30</v>
          </cell>
          <cell r="C34">
            <v>3.7827030000000005E-2</v>
          </cell>
          <cell r="D34">
            <v>1.6855899999999998E-3</v>
          </cell>
          <cell r="E34">
            <v>1.0083009999999998E-2</v>
          </cell>
        </row>
        <row r="35">
          <cell r="B35">
            <v>31</v>
          </cell>
          <cell r="C35">
            <v>3.783487E-2</v>
          </cell>
          <cell r="D35">
            <v>1.7003599999999999E-3</v>
          </cell>
          <cell r="E35">
            <v>1.009111E-2</v>
          </cell>
        </row>
        <row r="36">
          <cell r="B36">
            <v>32</v>
          </cell>
          <cell r="C36">
            <v>3.7842899999999999E-2</v>
          </cell>
          <cell r="D36">
            <v>1.71518E-3</v>
          </cell>
          <cell r="E36">
            <v>1.009848E-2</v>
          </cell>
        </row>
        <row r="37">
          <cell r="B37">
            <v>33</v>
          </cell>
          <cell r="C37">
            <v>3.7851119999999995E-2</v>
          </cell>
          <cell r="D37">
            <v>1.7300599999999998E-3</v>
          </cell>
          <cell r="E37">
            <v>1.010518E-2</v>
          </cell>
        </row>
        <row r="38">
          <cell r="B38">
            <v>34</v>
          </cell>
          <cell r="C38">
            <v>3.7859509999999999E-2</v>
          </cell>
          <cell r="D38">
            <v>1.7449799999999999E-3</v>
          </cell>
          <cell r="E38">
            <v>1.0111239999999999E-2</v>
          </cell>
        </row>
        <row r="39">
          <cell r="B39">
            <v>35</v>
          </cell>
          <cell r="C39">
            <v>3.7868060000000002E-2</v>
          </cell>
          <cell r="D39">
            <v>1.7599100000000002E-3</v>
          </cell>
          <cell r="E39">
            <v>1.0116730000000001E-2</v>
          </cell>
        </row>
        <row r="40">
          <cell r="B40">
            <v>36</v>
          </cell>
          <cell r="C40">
            <v>3.7876759999999995E-2</v>
          </cell>
          <cell r="D40">
            <v>1.7748600000000001E-3</v>
          </cell>
          <cell r="E40">
            <v>1.0121670000000001E-2</v>
          </cell>
        </row>
        <row r="41">
          <cell r="B41">
            <v>37</v>
          </cell>
          <cell r="C41">
            <v>3.7885599999999998E-2</v>
          </cell>
          <cell r="D41">
            <v>1.7898E-3</v>
          </cell>
          <cell r="E41">
            <v>1.0126130000000001E-2</v>
          </cell>
        </row>
        <row r="42">
          <cell r="B42">
            <v>38</v>
          </cell>
          <cell r="C42">
            <v>3.7894560000000001E-2</v>
          </cell>
          <cell r="D42">
            <v>1.8047199999999999E-3</v>
          </cell>
          <cell r="E42">
            <v>1.0130129999999999E-2</v>
          </cell>
        </row>
        <row r="43">
          <cell r="B43">
            <v>39</v>
          </cell>
          <cell r="C43">
            <v>3.7903630000000001E-2</v>
          </cell>
          <cell r="D43">
            <v>1.8196000000000002E-3</v>
          </cell>
          <cell r="E43">
            <v>1.013374E-2</v>
          </cell>
        </row>
        <row r="44">
          <cell r="B44">
            <v>40</v>
          </cell>
          <cell r="C44">
            <v>3.7912799999999997E-2</v>
          </cell>
          <cell r="D44">
            <v>1.8344399999999999E-3</v>
          </cell>
          <cell r="E44">
            <v>1.0137E-2</v>
          </cell>
        </row>
        <row r="45">
          <cell r="B45">
            <v>41</v>
          </cell>
          <cell r="C45">
            <v>3.7922049999999999E-2</v>
          </cell>
          <cell r="D45">
            <v>1.8492199999999999E-3</v>
          </cell>
          <cell r="E45">
            <v>1.013995E-2</v>
          </cell>
        </row>
        <row r="46">
          <cell r="B46">
            <v>42</v>
          </cell>
          <cell r="C46">
            <v>3.7931380000000001E-2</v>
          </cell>
          <cell r="D46">
            <v>1.86392E-3</v>
          </cell>
          <cell r="E46">
            <v>1.014263E-2</v>
          </cell>
        </row>
        <row r="47">
          <cell r="B47">
            <v>43</v>
          </cell>
          <cell r="C47">
            <v>3.7940759999999997E-2</v>
          </cell>
          <cell r="D47">
            <v>1.87853E-3</v>
          </cell>
          <cell r="E47">
            <v>1.0145109999999999E-2</v>
          </cell>
        </row>
        <row r="48">
          <cell r="B48">
            <v>44</v>
          </cell>
          <cell r="C48">
            <v>3.7950200000000003E-2</v>
          </cell>
          <cell r="D48">
            <v>1.8930399999999999E-3</v>
          </cell>
          <cell r="E48">
            <v>1.0147409999999999E-2</v>
          </cell>
        </row>
        <row r="49">
          <cell r="B49">
            <v>45</v>
          </cell>
          <cell r="C49">
            <v>3.7959670000000001E-2</v>
          </cell>
          <cell r="D49">
            <v>1.9074299999999999E-3</v>
          </cell>
          <cell r="E49">
            <v>1.014959E-2</v>
          </cell>
        </row>
        <row r="50">
          <cell r="B50">
            <v>46</v>
          </cell>
          <cell r="C50">
            <v>3.7969160000000002E-2</v>
          </cell>
          <cell r="D50">
            <v>1.92169E-3</v>
          </cell>
          <cell r="E50">
            <v>1.015169E-2</v>
          </cell>
        </row>
        <row r="51">
          <cell r="B51">
            <v>47</v>
          </cell>
          <cell r="C51">
            <v>3.7978659999999997E-2</v>
          </cell>
          <cell r="D51">
            <v>1.9358000000000001E-3</v>
          </cell>
          <cell r="E51">
            <v>1.0153760000000001E-2</v>
          </cell>
        </row>
        <row r="52">
          <cell r="B52">
            <v>48</v>
          </cell>
          <cell r="C52">
            <v>3.798816E-2</v>
          </cell>
          <cell r="D52">
            <v>1.94976E-3</v>
          </cell>
          <cell r="E52">
            <v>1.0155849999999999E-2</v>
          </cell>
        </row>
        <row r="53">
          <cell r="B53">
            <v>49</v>
          </cell>
          <cell r="C53">
            <v>3.7997639999999999E-2</v>
          </cell>
          <cell r="D53">
            <v>1.9635400000000002E-3</v>
          </cell>
          <cell r="E53">
            <v>1.0158E-2</v>
          </cell>
        </row>
        <row r="54">
          <cell r="B54">
            <v>50</v>
          </cell>
          <cell r="C54">
            <v>3.8007100000000002E-2</v>
          </cell>
          <cell r="D54">
            <v>1.9771400000000001E-3</v>
          </cell>
          <cell r="E54">
            <v>1.0160260000000001E-2</v>
          </cell>
        </row>
        <row r="55">
          <cell r="B55">
            <v>51</v>
          </cell>
          <cell r="C55">
            <v>3.8016519999999998E-2</v>
          </cell>
          <cell r="D55">
            <v>1.9905299999999999E-3</v>
          </cell>
          <cell r="E55">
            <v>1.016267E-2</v>
          </cell>
        </row>
        <row r="56">
          <cell r="B56">
            <v>52</v>
          </cell>
          <cell r="C56">
            <v>3.8025879999999998E-2</v>
          </cell>
          <cell r="D56">
            <v>2.0037100000000001E-3</v>
          </cell>
          <cell r="E56">
            <v>1.016528E-2</v>
          </cell>
        </row>
        <row r="57">
          <cell r="B57">
            <v>53</v>
          </cell>
          <cell r="C57">
            <v>3.8035180000000002E-2</v>
          </cell>
          <cell r="D57">
            <v>2.01666E-3</v>
          </cell>
          <cell r="E57">
            <v>1.0168140000000001E-2</v>
          </cell>
        </row>
        <row r="58">
          <cell r="B58">
            <v>54</v>
          </cell>
          <cell r="C58">
            <v>3.8044399999999999E-2</v>
          </cell>
          <cell r="D58">
            <v>2.02937E-3</v>
          </cell>
          <cell r="E58">
            <v>1.017128E-2</v>
          </cell>
        </row>
        <row r="59">
          <cell r="B59">
            <v>55</v>
          </cell>
          <cell r="C59">
            <v>3.8053530000000002E-2</v>
          </cell>
          <cell r="D59">
            <v>2.0418200000000002E-3</v>
          </cell>
          <cell r="E59">
            <v>1.017477E-2</v>
          </cell>
        </row>
        <row r="60">
          <cell r="B60">
            <v>56</v>
          </cell>
          <cell r="C60">
            <v>3.8062559999999995E-2</v>
          </cell>
          <cell r="D60">
            <v>2.0539999999999998E-3</v>
          </cell>
          <cell r="E60">
            <v>1.0178640000000001E-2</v>
          </cell>
        </row>
        <row r="61">
          <cell r="B61">
            <v>57</v>
          </cell>
          <cell r="C61">
            <v>3.807166E-2</v>
          </cell>
          <cell r="D61">
            <v>2.0658899999999999E-3</v>
          </cell>
          <cell r="E61">
            <v>1.0182739999999999E-2</v>
          </cell>
        </row>
        <row r="62">
          <cell r="B62">
            <v>58</v>
          </cell>
          <cell r="C62">
            <v>3.8081009999999998E-2</v>
          </cell>
          <cell r="D62">
            <v>2.07749E-3</v>
          </cell>
          <cell r="E62">
            <v>1.0186880000000001E-2</v>
          </cell>
        </row>
        <row r="63">
          <cell r="B63">
            <v>59</v>
          </cell>
          <cell r="C63">
            <v>3.8090579999999999E-2</v>
          </cell>
          <cell r="D63">
            <v>2.0887800000000002E-3</v>
          </cell>
          <cell r="E63">
            <v>1.019105E-2</v>
          </cell>
        </row>
        <row r="64">
          <cell r="B64">
            <v>60</v>
          </cell>
          <cell r="C64">
            <v>3.8100339999999996E-2</v>
          </cell>
          <cell r="D64">
            <v>2.0997299999999997E-3</v>
          </cell>
          <cell r="E64">
            <v>1.0195259999999999E-2</v>
          </cell>
        </row>
        <row r="65">
          <cell r="B65">
            <v>61</v>
          </cell>
          <cell r="C65">
            <v>3.8110249999999998E-2</v>
          </cell>
          <cell r="D65">
            <v>2.1105799999999999E-3</v>
          </cell>
          <cell r="E65">
            <v>1.019949E-2</v>
          </cell>
        </row>
        <row r="66">
          <cell r="B66">
            <v>62</v>
          </cell>
          <cell r="C66">
            <v>3.8120300000000003E-2</v>
          </cell>
          <cell r="D66">
            <v>2.1215100000000001E-3</v>
          </cell>
          <cell r="E66">
            <v>1.0203739999999999E-2</v>
          </cell>
        </row>
        <row r="67">
          <cell r="B67">
            <v>63</v>
          </cell>
          <cell r="C67">
            <v>3.8130440000000002E-2</v>
          </cell>
          <cell r="D67">
            <v>2.1325099999999998E-3</v>
          </cell>
          <cell r="E67">
            <v>1.020801E-2</v>
          </cell>
        </row>
        <row r="68">
          <cell r="B68">
            <v>64</v>
          </cell>
          <cell r="C68">
            <v>3.814066E-2</v>
          </cell>
          <cell r="D68">
            <v>2.1435499999999997E-3</v>
          </cell>
          <cell r="E68">
            <v>1.0212289999999999E-2</v>
          </cell>
        </row>
        <row r="69">
          <cell r="B69">
            <v>65</v>
          </cell>
          <cell r="C69">
            <v>3.8150919999999998E-2</v>
          </cell>
          <cell r="D69">
            <v>2.1546199999999999E-3</v>
          </cell>
          <cell r="E69">
            <v>1.0216579999999999E-2</v>
          </cell>
        </row>
        <row r="70">
          <cell r="B70">
            <v>66</v>
          </cell>
          <cell r="C70">
            <v>3.8161189999999998E-2</v>
          </cell>
          <cell r="D70">
            <v>2.1657E-3</v>
          </cell>
          <cell r="E70">
            <v>1.022087E-2</v>
          </cell>
        </row>
        <row r="71">
          <cell r="B71">
            <v>67</v>
          </cell>
          <cell r="C71">
            <v>3.8171440000000001E-2</v>
          </cell>
          <cell r="D71">
            <v>2.1767600000000002E-3</v>
          </cell>
          <cell r="E71">
            <v>1.0225150000000001E-2</v>
          </cell>
        </row>
        <row r="72">
          <cell r="B72">
            <v>68</v>
          </cell>
          <cell r="C72">
            <v>3.8181639999999996E-2</v>
          </cell>
          <cell r="D72">
            <v>2.1877900000000002E-3</v>
          </cell>
          <cell r="E72">
            <v>1.0229429999999999E-2</v>
          </cell>
        </row>
        <row r="73">
          <cell r="B73">
            <v>69</v>
          </cell>
          <cell r="C73">
            <v>3.819177E-2</v>
          </cell>
          <cell r="D73">
            <v>2.1987499999999997E-3</v>
          </cell>
          <cell r="E73">
            <v>1.023369E-2</v>
          </cell>
        </row>
        <row r="74">
          <cell r="B74">
            <v>70</v>
          </cell>
          <cell r="C74">
            <v>3.8201789999999999E-2</v>
          </cell>
          <cell r="D74">
            <v>2.2096400000000001E-3</v>
          </cell>
          <cell r="E74">
            <v>1.0237940000000001E-2</v>
          </cell>
        </row>
        <row r="75">
          <cell r="B75">
            <v>71</v>
          </cell>
          <cell r="C75">
            <v>3.8211670000000003E-2</v>
          </cell>
          <cell r="D75">
            <v>2.2204199999999999E-3</v>
          </cell>
          <cell r="E75">
            <v>1.024216E-2</v>
          </cell>
        </row>
        <row r="76">
          <cell r="B76">
            <v>72</v>
          </cell>
          <cell r="C76">
            <v>3.8221390000000001E-2</v>
          </cell>
          <cell r="D76">
            <v>2.2310899999999998E-3</v>
          </cell>
          <cell r="E76">
            <v>1.0246360000000001E-2</v>
          </cell>
        </row>
        <row r="77">
          <cell r="B77">
            <v>73</v>
          </cell>
          <cell r="C77">
            <v>3.8230920000000002E-2</v>
          </cell>
          <cell r="D77">
            <v>2.2416099999999998E-3</v>
          </cell>
          <cell r="E77">
            <v>1.0250520000000001E-2</v>
          </cell>
        </row>
        <row r="78">
          <cell r="B78">
            <v>74</v>
          </cell>
          <cell r="C78">
            <v>3.8240219999999998E-2</v>
          </cell>
          <cell r="D78">
            <v>2.2519599999999999E-3</v>
          </cell>
          <cell r="E78">
            <v>1.0254650000000001E-2</v>
          </cell>
        </row>
        <row r="79">
          <cell r="B79">
            <v>75</v>
          </cell>
          <cell r="C79">
            <v>3.8249270000000002E-2</v>
          </cell>
          <cell r="D79">
            <v>2.2621400000000002E-3</v>
          </cell>
          <cell r="E79">
            <v>1.0258730000000001E-2</v>
          </cell>
        </row>
        <row r="80">
          <cell r="B80">
            <v>76</v>
          </cell>
          <cell r="C80">
            <v>3.8258029999999998E-2</v>
          </cell>
          <cell r="D80">
            <v>2.2721E-3</v>
          </cell>
          <cell r="E80">
            <v>1.0262770000000001E-2</v>
          </cell>
        </row>
        <row r="81">
          <cell r="B81">
            <v>77</v>
          </cell>
          <cell r="C81">
            <v>3.8266479999999999E-2</v>
          </cell>
          <cell r="D81">
            <v>2.2818399999999998E-3</v>
          </cell>
          <cell r="E81">
            <v>1.026676E-2</v>
          </cell>
        </row>
        <row r="82">
          <cell r="B82">
            <v>78</v>
          </cell>
          <cell r="C82">
            <v>3.8274590000000004E-2</v>
          </cell>
          <cell r="D82">
            <v>2.2913299999999998E-3</v>
          </cell>
          <cell r="E82">
            <v>1.0270690000000001E-2</v>
          </cell>
        </row>
        <row r="83">
          <cell r="B83">
            <v>79</v>
          </cell>
          <cell r="C83">
            <v>3.8282320000000002E-2</v>
          </cell>
          <cell r="D83">
            <v>2.3005500000000002E-3</v>
          </cell>
          <cell r="E83">
            <v>1.0274559999999999E-2</v>
          </cell>
        </row>
        <row r="84">
          <cell r="B84">
            <v>80</v>
          </cell>
          <cell r="C84">
            <v>3.8289659999999996E-2</v>
          </cell>
          <cell r="D84">
            <v>2.30949E-3</v>
          </cell>
          <cell r="E84">
            <v>1.027836E-2</v>
          </cell>
        </row>
        <row r="85">
          <cell r="B85">
            <v>81</v>
          </cell>
          <cell r="C85">
            <v>3.829656E-2</v>
          </cell>
          <cell r="D85">
            <v>2.31811E-3</v>
          </cell>
          <cell r="E85">
            <v>1.0282100000000001E-2</v>
          </cell>
        </row>
        <row r="86">
          <cell r="B86">
            <v>82</v>
          </cell>
          <cell r="C86">
            <v>3.8302999999999997E-2</v>
          </cell>
          <cell r="D86">
            <v>2.3264000000000002E-3</v>
          </cell>
          <cell r="E86">
            <v>1.028575E-2</v>
          </cell>
        </row>
        <row r="87">
          <cell r="B87">
            <v>83</v>
          </cell>
          <cell r="C87">
            <v>3.8308950000000001E-2</v>
          </cell>
          <cell r="D87">
            <v>2.3343299999999999E-3</v>
          </cell>
          <cell r="E87">
            <v>1.0289330000000001E-2</v>
          </cell>
        </row>
        <row r="88">
          <cell r="B88">
            <v>84</v>
          </cell>
          <cell r="C88">
            <v>3.8314380000000002E-2</v>
          </cell>
          <cell r="D88">
            <v>2.3418900000000001E-3</v>
          </cell>
          <cell r="E88">
            <v>1.0292820000000001E-2</v>
          </cell>
        </row>
        <row r="89">
          <cell r="B89">
            <v>85</v>
          </cell>
          <cell r="C89">
            <v>3.8319409999999998E-2</v>
          </cell>
          <cell r="D89">
            <v>2.3490500000000001E-3</v>
          </cell>
          <cell r="E89">
            <v>1.0296240000000002E-2</v>
          </cell>
        </row>
        <row r="90">
          <cell r="B90">
            <v>86</v>
          </cell>
          <cell r="C90">
            <v>3.8324169999999998E-2</v>
          </cell>
          <cell r="D90">
            <v>2.3557999999999999E-3</v>
          </cell>
          <cell r="E90">
            <v>1.0299629999999999E-2</v>
          </cell>
        </row>
        <row r="91">
          <cell r="B91">
            <v>87</v>
          </cell>
          <cell r="C91">
            <v>3.8328689999999999E-2</v>
          </cell>
          <cell r="D91">
            <v>2.3621100000000002E-3</v>
          </cell>
          <cell r="E91">
            <v>1.030297E-2</v>
          </cell>
        </row>
        <row r="92">
          <cell r="B92">
            <v>88</v>
          </cell>
          <cell r="C92">
            <v>3.8332980000000003E-2</v>
          </cell>
          <cell r="D92">
            <v>2.3679600000000001E-3</v>
          </cell>
          <cell r="E92">
            <v>1.0306269999999999E-2</v>
          </cell>
        </row>
        <row r="93">
          <cell r="B93">
            <v>89</v>
          </cell>
          <cell r="C93">
            <v>3.8337059999999999E-2</v>
          </cell>
          <cell r="D93">
            <v>2.3733399999999998E-3</v>
          </cell>
          <cell r="E93">
            <v>1.0309539999999999E-2</v>
          </cell>
        </row>
        <row r="94">
          <cell r="B94">
            <v>90</v>
          </cell>
          <cell r="C94">
            <v>3.8340930000000002E-2</v>
          </cell>
          <cell r="D94">
            <v>2.37821E-3</v>
          </cell>
          <cell r="E94">
            <v>1.0312779999999999E-2</v>
          </cell>
        </row>
        <row r="95">
          <cell r="B95">
            <v>91</v>
          </cell>
          <cell r="C95">
            <v>3.8344610000000001E-2</v>
          </cell>
          <cell r="D95">
            <v>2.3827799999999997E-3</v>
          </cell>
          <cell r="E95">
            <v>1.0315980000000001E-2</v>
          </cell>
        </row>
        <row r="96">
          <cell r="B96">
            <v>92</v>
          </cell>
          <cell r="C96">
            <v>3.8348130000000001E-2</v>
          </cell>
          <cell r="D96">
            <v>2.3872799999999999E-3</v>
          </cell>
          <cell r="E96">
            <v>1.0319160000000001E-2</v>
          </cell>
        </row>
        <row r="97">
          <cell r="B97">
            <v>93</v>
          </cell>
          <cell r="C97">
            <v>3.835148E-2</v>
          </cell>
          <cell r="D97">
            <v>2.3917000000000001E-3</v>
          </cell>
          <cell r="E97">
            <v>1.0322309999999999E-2</v>
          </cell>
        </row>
        <row r="98">
          <cell r="B98">
            <v>94</v>
          </cell>
          <cell r="C98">
            <v>3.8354699999999999E-2</v>
          </cell>
          <cell r="D98">
            <v>2.3960500000000003E-3</v>
          </cell>
          <cell r="E98">
            <v>1.032543E-2</v>
          </cell>
        </row>
        <row r="99">
          <cell r="B99">
            <v>95</v>
          </cell>
          <cell r="C99">
            <v>3.8357790000000003E-2</v>
          </cell>
          <cell r="D99">
            <v>2.4003200000000001E-3</v>
          </cell>
          <cell r="E99">
            <v>1.0328539999999999E-2</v>
          </cell>
        </row>
        <row r="100">
          <cell r="B100">
            <v>96</v>
          </cell>
          <cell r="C100">
            <v>3.8360760000000001E-2</v>
          </cell>
          <cell r="D100">
            <v>2.4045199999999998E-3</v>
          </cell>
          <cell r="E100">
            <v>1.0331630000000001E-2</v>
          </cell>
        </row>
        <row r="101">
          <cell r="B101">
            <v>97</v>
          </cell>
          <cell r="C101">
            <v>3.8363640000000004E-2</v>
          </cell>
          <cell r="D101">
            <v>2.4086400000000001E-3</v>
          </cell>
          <cell r="E101">
            <v>1.03347E-2</v>
          </cell>
        </row>
        <row r="102">
          <cell r="B102">
            <v>98</v>
          </cell>
          <cell r="C102">
            <v>3.836643E-2</v>
          </cell>
          <cell r="D102">
            <v>2.4126900000000003E-3</v>
          </cell>
          <cell r="E102">
            <v>1.033776E-2</v>
          </cell>
        </row>
        <row r="103">
          <cell r="B103">
            <v>99</v>
          </cell>
          <cell r="C103">
            <v>3.8369149999999998E-2</v>
          </cell>
          <cell r="D103">
            <v>2.41668E-3</v>
          </cell>
          <cell r="E103">
            <v>1.0340810000000001E-2</v>
          </cell>
        </row>
        <row r="104">
          <cell r="B104">
            <v>100</v>
          </cell>
          <cell r="C104">
            <v>3.8371820000000001E-2</v>
          </cell>
          <cell r="D104">
            <v>2.4205899999999998E-3</v>
          </cell>
          <cell r="E104">
            <v>1.034384E-2</v>
          </cell>
        </row>
        <row r="105">
          <cell r="B105">
            <v>101</v>
          </cell>
          <cell r="C105">
            <v>3.8374450000000004E-2</v>
          </cell>
          <cell r="D105">
            <v>2.42443E-3</v>
          </cell>
          <cell r="E105">
            <v>1.0346880000000001E-2</v>
          </cell>
        </row>
        <row r="106">
          <cell r="B106">
            <v>102</v>
          </cell>
          <cell r="C106">
            <v>3.8377059999999998E-2</v>
          </cell>
          <cell r="D106">
            <v>2.4282100000000001E-3</v>
          </cell>
          <cell r="E106">
            <v>1.03499E-2</v>
          </cell>
        </row>
        <row r="107">
          <cell r="B107">
            <v>103</v>
          </cell>
          <cell r="C107">
            <v>3.8379650000000001E-2</v>
          </cell>
          <cell r="D107">
            <v>2.4319199999999997E-3</v>
          </cell>
          <cell r="E107">
            <v>1.035293E-2</v>
          </cell>
        </row>
        <row r="108">
          <cell r="B108">
            <v>104</v>
          </cell>
          <cell r="C108">
            <v>3.8382260000000001E-2</v>
          </cell>
          <cell r="D108">
            <v>2.4355599999999998E-3</v>
          </cell>
          <cell r="E108">
            <v>1.0355959999999999E-2</v>
          </cell>
        </row>
        <row r="109">
          <cell r="B109">
            <v>105</v>
          </cell>
          <cell r="C109">
            <v>3.8384879999999996E-2</v>
          </cell>
          <cell r="D109">
            <v>2.4391299999999999E-3</v>
          </cell>
          <cell r="E109">
            <v>1.0358989999999998E-2</v>
          </cell>
        </row>
        <row r="110">
          <cell r="B110">
            <v>106</v>
          </cell>
          <cell r="C110">
            <v>3.8387540000000005E-2</v>
          </cell>
          <cell r="D110">
            <v>2.4426500000000002E-3</v>
          </cell>
          <cell r="E110">
            <v>1.0362020000000001E-2</v>
          </cell>
        </row>
        <row r="111">
          <cell r="B111">
            <v>107</v>
          </cell>
          <cell r="C111">
            <v>3.8390239999999999E-2</v>
          </cell>
          <cell r="D111">
            <v>2.4460899999999997E-3</v>
          </cell>
          <cell r="E111">
            <v>1.0365070000000001E-2</v>
          </cell>
        </row>
        <row r="112">
          <cell r="B112">
            <v>108</v>
          </cell>
          <cell r="C112">
            <v>3.8393009999999998E-2</v>
          </cell>
          <cell r="D112">
            <v>2.44948E-3</v>
          </cell>
          <cell r="E112">
            <v>1.0368120000000002E-2</v>
          </cell>
        </row>
        <row r="113">
          <cell r="B113">
            <v>109</v>
          </cell>
          <cell r="C113">
            <v>3.8395860000000004E-2</v>
          </cell>
          <cell r="D113">
            <v>2.4527999999999998E-3</v>
          </cell>
          <cell r="E113">
            <v>1.0371189999999999E-2</v>
          </cell>
        </row>
        <row r="114">
          <cell r="B114">
            <v>110</v>
          </cell>
          <cell r="C114">
            <v>3.8398809999999998E-2</v>
          </cell>
          <cell r="D114">
            <v>2.4560599999999999E-3</v>
          </cell>
          <cell r="E114">
            <v>1.0374270000000001E-2</v>
          </cell>
        </row>
        <row r="115">
          <cell r="B115">
            <v>111</v>
          </cell>
          <cell r="C115">
            <v>3.8401860000000003E-2</v>
          </cell>
          <cell r="D115">
            <v>2.45926E-3</v>
          </cell>
          <cell r="E115">
            <v>1.0377369999999999E-2</v>
          </cell>
        </row>
        <row r="116">
          <cell r="B116">
            <v>112</v>
          </cell>
          <cell r="C116">
            <v>3.840503E-2</v>
          </cell>
          <cell r="D116">
            <v>2.4624E-3</v>
          </cell>
          <cell r="E116">
            <v>1.0380489999999999E-2</v>
          </cell>
        </row>
        <row r="117">
          <cell r="B117">
            <v>113</v>
          </cell>
          <cell r="C117">
            <v>3.8408280000000003E-2</v>
          </cell>
          <cell r="D117">
            <v>2.4654899999999999E-3</v>
          </cell>
          <cell r="E117">
            <v>1.038362E-2</v>
          </cell>
        </row>
        <row r="118">
          <cell r="B118">
            <v>114</v>
          </cell>
          <cell r="C118">
            <v>3.8411520000000005E-2</v>
          </cell>
          <cell r="D118">
            <v>2.4685099999999997E-3</v>
          </cell>
          <cell r="E118">
            <v>1.038675E-2</v>
          </cell>
        </row>
        <row r="119">
          <cell r="B119">
            <v>115</v>
          </cell>
          <cell r="C119">
            <v>3.8414770000000001E-2</v>
          </cell>
          <cell r="D119">
            <v>2.4714799999999999E-3</v>
          </cell>
          <cell r="E119">
            <v>1.0389880000000001E-2</v>
          </cell>
        </row>
        <row r="120">
          <cell r="B120">
            <v>116</v>
          </cell>
          <cell r="C120">
            <v>3.8418009999999995E-2</v>
          </cell>
          <cell r="D120">
            <v>2.4743899999999999E-3</v>
          </cell>
          <cell r="E120">
            <v>1.0393019999999999E-2</v>
          </cell>
        </row>
        <row r="121">
          <cell r="B121">
            <v>117</v>
          </cell>
          <cell r="C121">
            <v>3.8421259999999999E-2</v>
          </cell>
          <cell r="D121">
            <v>2.4772499999999999E-3</v>
          </cell>
          <cell r="E121">
            <v>1.039615E-2</v>
          </cell>
        </row>
        <row r="122">
          <cell r="B122">
            <v>118</v>
          </cell>
          <cell r="C122">
            <v>3.84245E-2</v>
          </cell>
          <cell r="D122">
            <v>2.4800500000000001E-3</v>
          </cell>
          <cell r="E122">
            <v>1.039928E-2</v>
          </cell>
        </row>
        <row r="123">
          <cell r="B123">
            <v>119</v>
          </cell>
          <cell r="C123">
            <v>3.8427750000000004E-2</v>
          </cell>
          <cell r="D123">
            <v>2.4827999999999999E-3</v>
          </cell>
          <cell r="E123">
            <v>1.0402409999999999E-2</v>
          </cell>
        </row>
        <row r="124">
          <cell r="B124">
            <v>120</v>
          </cell>
          <cell r="C124">
            <v>3.8430989999999998E-2</v>
          </cell>
          <cell r="D124">
            <v>2.4854999999999999E-3</v>
          </cell>
          <cell r="E124">
            <v>1.040554E-2</v>
          </cell>
        </row>
        <row r="125">
          <cell r="B125">
            <v>121</v>
          </cell>
          <cell r="C125">
            <v>3.8434240000000001E-2</v>
          </cell>
          <cell r="D125">
            <v>2.4881400000000002E-3</v>
          </cell>
          <cell r="E125">
            <v>1.040867E-2</v>
          </cell>
        </row>
        <row r="126">
          <cell r="B126">
            <v>122</v>
          </cell>
          <cell r="C126">
            <v>3.8437489999999998E-2</v>
          </cell>
          <cell r="D126">
            <v>2.49074E-3</v>
          </cell>
          <cell r="E126">
            <v>1.0411800000000001E-2</v>
          </cell>
        </row>
        <row r="127">
          <cell r="B127">
            <v>123</v>
          </cell>
          <cell r="C127">
            <v>3.8440729999999999E-2</v>
          </cell>
          <cell r="D127">
            <v>2.4932800000000001E-3</v>
          </cell>
          <cell r="E127">
            <v>1.0414939999999999E-2</v>
          </cell>
        </row>
        <row r="128">
          <cell r="B128">
            <v>124</v>
          </cell>
          <cell r="C128">
            <v>3.8443980000000003E-2</v>
          </cell>
          <cell r="D128">
            <v>2.49578E-3</v>
          </cell>
          <cell r="E128">
            <v>1.041807E-2</v>
          </cell>
        </row>
        <row r="129">
          <cell r="B129">
            <v>125</v>
          </cell>
          <cell r="C129">
            <v>3.8447229999999999E-2</v>
          </cell>
          <cell r="D129">
            <v>2.4982199999999998E-3</v>
          </cell>
          <cell r="E129">
            <v>1.0421199999999999E-2</v>
          </cell>
        </row>
        <row r="130">
          <cell r="B130">
            <v>126</v>
          </cell>
          <cell r="C130">
            <v>3.8450479999999995E-2</v>
          </cell>
          <cell r="D130">
            <v>2.5006200000000003E-3</v>
          </cell>
          <cell r="E130">
            <v>1.0424329999999999E-2</v>
          </cell>
        </row>
        <row r="131">
          <cell r="B131">
            <v>127</v>
          </cell>
          <cell r="C131">
            <v>3.8453729999999998E-2</v>
          </cell>
          <cell r="D131">
            <v>2.5029800000000001E-3</v>
          </cell>
          <cell r="E131">
            <v>1.042746E-2</v>
          </cell>
        </row>
        <row r="132">
          <cell r="B132">
            <v>128</v>
          </cell>
          <cell r="C132">
            <v>3.8456980000000002E-2</v>
          </cell>
          <cell r="D132">
            <v>2.5052899999999999E-3</v>
          </cell>
          <cell r="E132">
            <v>1.043059E-2</v>
          </cell>
        </row>
        <row r="133">
          <cell r="B133">
            <v>129</v>
          </cell>
          <cell r="C133">
            <v>3.8460230000000005E-2</v>
          </cell>
          <cell r="D133">
            <v>2.5075499999999999E-3</v>
          </cell>
          <cell r="E133">
            <v>1.043372E-2</v>
          </cell>
        </row>
        <row r="134">
          <cell r="B134">
            <v>130</v>
          </cell>
          <cell r="C134">
            <v>3.8463480000000001E-2</v>
          </cell>
          <cell r="D134">
            <v>2.5097700000000001E-3</v>
          </cell>
          <cell r="E134">
            <v>1.0436859999999999E-2</v>
          </cell>
        </row>
        <row r="135">
          <cell r="B135">
            <v>131</v>
          </cell>
          <cell r="C135">
            <v>3.8466729999999998E-2</v>
          </cell>
          <cell r="D135">
            <v>2.5119500000000002E-3</v>
          </cell>
          <cell r="E135">
            <v>1.043999E-2</v>
          </cell>
        </row>
        <row r="136">
          <cell r="B136">
            <v>132</v>
          </cell>
          <cell r="C136">
            <v>3.8469980000000001E-2</v>
          </cell>
          <cell r="D136">
            <v>2.5140800000000001E-3</v>
          </cell>
          <cell r="E136">
            <v>1.0443119999999998E-2</v>
          </cell>
        </row>
        <row r="137">
          <cell r="B137">
            <v>133</v>
          </cell>
          <cell r="C137">
            <v>3.8473229999999997E-2</v>
          </cell>
          <cell r="D137">
            <v>2.5161800000000002E-3</v>
          </cell>
          <cell r="E137">
            <v>1.0446249999999999E-2</v>
          </cell>
        </row>
        <row r="138">
          <cell r="B138">
            <v>134</v>
          </cell>
          <cell r="C138">
            <v>3.847648E-2</v>
          </cell>
          <cell r="D138">
            <v>2.5182300000000002E-3</v>
          </cell>
          <cell r="E138">
            <v>1.0449379999999999E-2</v>
          </cell>
        </row>
        <row r="139">
          <cell r="B139">
            <v>135</v>
          </cell>
          <cell r="C139">
            <v>3.8479739999999998E-2</v>
          </cell>
          <cell r="D139">
            <v>2.5202400000000004E-3</v>
          </cell>
          <cell r="E139">
            <v>1.045251E-2</v>
          </cell>
        </row>
        <row r="140">
          <cell r="B140">
            <v>136</v>
          </cell>
          <cell r="C140">
            <v>3.8482990000000002E-2</v>
          </cell>
          <cell r="D140">
            <v>2.5222199999999999E-3</v>
          </cell>
          <cell r="E140">
            <v>1.0455639999999999E-2</v>
          </cell>
        </row>
        <row r="141">
          <cell r="B141">
            <v>137</v>
          </cell>
          <cell r="C141">
            <v>3.8486239999999998E-2</v>
          </cell>
          <cell r="D141">
            <v>2.5241599999999997E-3</v>
          </cell>
          <cell r="E141">
            <v>1.0458780000000001E-2</v>
          </cell>
        </row>
        <row r="142">
          <cell r="B142">
            <v>138</v>
          </cell>
          <cell r="C142">
            <v>3.8489490000000001E-2</v>
          </cell>
          <cell r="D142">
            <v>2.5260600000000001E-3</v>
          </cell>
          <cell r="E142">
            <v>1.0461910000000001E-2</v>
          </cell>
        </row>
        <row r="143">
          <cell r="B143">
            <v>139</v>
          </cell>
          <cell r="C143">
            <v>3.8492749999999999E-2</v>
          </cell>
          <cell r="D143">
            <v>2.5279299999999998E-3</v>
          </cell>
          <cell r="E143">
            <v>1.0465040000000002E-2</v>
          </cell>
        </row>
        <row r="144">
          <cell r="B144">
            <v>140</v>
          </cell>
          <cell r="C144">
            <v>3.8496000000000002E-2</v>
          </cell>
          <cell r="D144">
            <v>2.5297599999999998E-3</v>
          </cell>
          <cell r="E144">
            <v>1.0468170000000001E-2</v>
          </cell>
        </row>
        <row r="145">
          <cell r="B145">
            <v>141</v>
          </cell>
          <cell r="C145">
            <v>3.8499189999999996E-2</v>
          </cell>
          <cell r="D145">
            <v>2.53155E-3</v>
          </cell>
          <cell r="E145">
            <v>1.047141E-2</v>
          </cell>
        </row>
        <row r="146">
          <cell r="B146">
            <v>142</v>
          </cell>
          <cell r="C146">
            <v>3.850224E-2</v>
          </cell>
          <cell r="D146">
            <v>2.5333199999999999E-3</v>
          </cell>
          <cell r="E146">
            <v>1.0474850000000001E-2</v>
          </cell>
        </row>
        <row r="147">
          <cell r="B147">
            <v>143</v>
          </cell>
          <cell r="C147">
            <v>3.850518E-2</v>
          </cell>
          <cell r="D147">
            <v>2.5350499999999996E-3</v>
          </cell>
          <cell r="E147">
            <v>1.047846E-2</v>
          </cell>
        </row>
        <row r="148">
          <cell r="B148">
            <v>144</v>
          </cell>
          <cell r="C148">
            <v>3.8508029999999999E-2</v>
          </cell>
          <cell r="D148">
            <v>2.5367499999999999E-3</v>
          </cell>
          <cell r="E148">
            <v>1.0482229999999999E-2</v>
          </cell>
        </row>
        <row r="149">
          <cell r="B149">
            <v>145</v>
          </cell>
          <cell r="C149">
            <v>3.8510789999999996E-2</v>
          </cell>
          <cell r="D149">
            <v>2.53842E-3</v>
          </cell>
          <cell r="E149">
            <v>1.0486120000000002E-2</v>
          </cell>
        </row>
        <row r="150">
          <cell r="B150">
            <v>146</v>
          </cell>
          <cell r="C150">
            <v>3.8513480000000003E-2</v>
          </cell>
          <cell r="D150">
            <v>2.5400499999999999E-3</v>
          </cell>
          <cell r="E150">
            <v>1.049012E-2</v>
          </cell>
        </row>
        <row r="151">
          <cell r="B151">
            <v>147</v>
          </cell>
          <cell r="C151">
            <v>3.8516120000000001E-2</v>
          </cell>
          <cell r="D151">
            <v>2.5416699999999998E-3</v>
          </cell>
          <cell r="E151">
            <v>1.04942E-2</v>
          </cell>
        </row>
        <row r="152">
          <cell r="B152">
            <v>148</v>
          </cell>
          <cell r="C152">
            <v>3.8518730000000001E-2</v>
          </cell>
          <cell r="D152">
            <v>2.5432500000000004E-3</v>
          </cell>
          <cell r="E152">
            <v>1.049833E-2</v>
          </cell>
        </row>
        <row r="153">
          <cell r="B153">
            <v>149</v>
          </cell>
          <cell r="C153">
            <v>3.8521310000000003E-2</v>
          </cell>
          <cell r="D153">
            <v>2.5447999999999998E-3</v>
          </cell>
          <cell r="E153">
            <v>1.05025E-2</v>
          </cell>
        </row>
        <row r="154">
          <cell r="B154">
            <v>150</v>
          </cell>
          <cell r="C154">
            <v>3.8523889999999998E-2</v>
          </cell>
          <cell r="D154">
            <v>2.5463299999999999E-3</v>
          </cell>
          <cell r="E154">
            <v>1.0506670000000001E-2</v>
          </cell>
        </row>
        <row r="155">
          <cell r="B155">
            <v>151</v>
          </cell>
          <cell r="C155">
            <v>3.8526480000000002E-2</v>
          </cell>
          <cell r="D155">
            <v>2.54784E-3</v>
          </cell>
          <cell r="E155">
            <v>1.0510830000000001E-2</v>
          </cell>
        </row>
        <row r="156">
          <cell r="B156">
            <v>152</v>
          </cell>
          <cell r="C156">
            <v>3.8529100000000004E-2</v>
          </cell>
          <cell r="D156">
            <v>2.5493100000000004E-3</v>
          </cell>
          <cell r="E156">
            <v>1.051495E-2</v>
          </cell>
        </row>
        <row r="157">
          <cell r="B157">
            <v>153</v>
          </cell>
          <cell r="C157">
            <v>3.8531759999999998E-2</v>
          </cell>
          <cell r="D157">
            <v>2.5507699999999999E-3</v>
          </cell>
          <cell r="E157">
            <v>1.0519000000000001E-2</v>
          </cell>
        </row>
        <row r="158">
          <cell r="B158">
            <v>154</v>
          </cell>
          <cell r="C158">
            <v>3.8534480000000003E-2</v>
          </cell>
          <cell r="D158">
            <v>2.5522000000000001E-3</v>
          </cell>
          <cell r="E158">
            <v>1.052297E-2</v>
          </cell>
        </row>
        <row r="159">
          <cell r="B159">
            <v>155</v>
          </cell>
          <cell r="C159">
            <v>3.8537269999999998E-2</v>
          </cell>
          <cell r="D159">
            <v>2.55361E-3</v>
          </cell>
          <cell r="E159">
            <v>1.0526819999999999E-2</v>
          </cell>
        </row>
        <row r="160">
          <cell r="B160">
            <v>156</v>
          </cell>
          <cell r="C160">
            <v>3.8540140000000001E-2</v>
          </cell>
          <cell r="D160">
            <v>2.555E-3</v>
          </cell>
          <cell r="E160">
            <v>1.053054E-2</v>
          </cell>
        </row>
        <row r="161">
          <cell r="B161">
            <v>157</v>
          </cell>
          <cell r="C161">
            <v>3.8543130000000002E-2</v>
          </cell>
          <cell r="D161">
            <v>2.5563700000000001E-3</v>
          </cell>
          <cell r="E161">
            <v>1.0534099999999999E-2</v>
          </cell>
        </row>
        <row r="162">
          <cell r="B162">
            <v>158</v>
          </cell>
          <cell r="C162">
            <v>3.8546230000000001E-2</v>
          </cell>
          <cell r="D162">
            <v>2.5577199999999999E-3</v>
          </cell>
          <cell r="E162">
            <v>1.0537479999999998E-2</v>
          </cell>
        </row>
        <row r="163">
          <cell r="B163">
            <v>159</v>
          </cell>
          <cell r="C163">
            <v>3.8549470000000002E-2</v>
          </cell>
          <cell r="D163">
            <v>2.5590600000000002E-3</v>
          </cell>
          <cell r="E163">
            <v>1.0540639999999999E-2</v>
          </cell>
        </row>
        <row r="164">
          <cell r="B164">
            <v>160</v>
          </cell>
          <cell r="C164">
            <v>3.855285E-2</v>
          </cell>
          <cell r="D164">
            <v>2.5603700000000002E-3</v>
          </cell>
          <cell r="E164">
            <v>1.0543579999999999E-2</v>
          </cell>
        </row>
        <row r="165">
          <cell r="B165">
            <v>161</v>
          </cell>
          <cell r="C165">
            <v>3.8556409999999999E-2</v>
          </cell>
          <cell r="D165">
            <v>2.5616699999999998E-3</v>
          </cell>
          <cell r="E165">
            <v>1.054626E-2</v>
          </cell>
        </row>
        <row r="166">
          <cell r="B166">
            <v>162</v>
          </cell>
          <cell r="C166">
            <v>3.8560150000000001E-2</v>
          </cell>
          <cell r="D166">
            <v>2.56295E-3</v>
          </cell>
          <cell r="E166">
            <v>1.0548660000000001E-2</v>
          </cell>
        </row>
        <row r="167">
          <cell r="B167">
            <v>163</v>
          </cell>
          <cell r="C167">
            <v>3.8564080000000001E-2</v>
          </cell>
          <cell r="D167">
            <v>2.5642199999999999E-3</v>
          </cell>
          <cell r="E167">
            <v>1.0550759999999999E-2</v>
          </cell>
        </row>
        <row r="168">
          <cell r="B168">
            <v>164</v>
          </cell>
          <cell r="C168">
            <v>3.8568230000000002E-2</v>
          </cell>
          <cell r="D168">
            <v>2.5654700000000003E-3</v>
          </cell>
          <cell r="E168">
            <v>1.0552529999999999E-2</v>
          </cell>
        </row>
        <row r="169">
          <cell r="B169">
            <v>165</v>
          </cell>
          <cell r="C169">
            <v>3.857261E-2</v>
          </cell>
          <cell r="D169">
            <v>2.5667099999999998E-3</v>
          </cell>
          <cell r="E169">
            <v>1.055394E-2</v>
          </cell>
        </row>
        <row r="170">
          <cell r="B170">
            <v>166</v>
          </cell>
          <cell r="C170">
            <v>3.8577229999999997E-2</v>
          </cell>
          <cell r="D170">
            <v>2.5679400000000003E-3</v>
          </cell>
          <cell r="E170">
            <v>1.055499E-2</v>
          </cell>
        </row>
        <row r="171">
          <cell r="B171">
            <v>167</v>
          </cell>
          <cell r="C171">
            <v>3.8582109999999996E-2</v>
          </cell>
          <cell r="D171">
            <v>2.5691599999999996E-3</v>
          </cell>
          <cell r="E171">
            <v>1.055563E-2</v>
          </cell>
        </row>
        <row r="172">
          <cell r="B172">
            <v>168</v>
          </cell>
          <cell r="C172">
            <v>3.858727E-2</v>
          </cell>
          <cell r="D172">
            <v>2.5703700000000002E-3</v>
          </cell>
          <cell r="E172">
            <v>1.055585E-2</v>
          </cell>
        </row>
        <row r="173">
          <cell r="B173">
            <v>169</v>
          </cell>
          <cell r="C173">
            <v>3.8592649999999999E-2</v>
          </cell>
          <cell r="D173">
            <v>2.5715600000000001E-3</v>
          </cell>
          <cell r="E173">
            <v>1.0555749999999999E-2</v>
          </cell>
        </row>
        <row r="174">
          <cell r="B174">
            <v>170</v>
          </cell>
          <cell r="C174">
            <v>3.8598159999999999E-2</v>
          </cell>
          <cell r="D174">
            <v>2.57275E-3</v>
          </cell>
          <cell r="E174">
            <v>1.0555440000000001E-2</v>
          </cell>
        </row>
        <row r="175">
          <cell r="B175">
            <v>171</v>
          </cell>
          <cell r="C175">
            <v>3.8603800000000001E-2</v>
          </cell>
          <cell r="D175">
            <v>2.5739299999999999E-3</v>
          </cell>
          <cell r="E175">
            <v>1.055495E-2</v>
          </cell>
        </row>
        <row r="176">
          <cell r="B176">
            <v>172</v>
          </cell>
          <cell r="C176">
            <v>3.8609570000000003E-2</v>
          </cell>
          <cell r="D176">
            <v>2.5751000000000003E-3</v>
          </cell>
          <cell r="E176">
            <v>1.0554280000000001E-2</v>
          </cell>
        </row>
        <row r="177">
          <cell r="B177">
            <v>173</v>
          </cell>
          <cell r="C177">
            <v>3.8615450000000003E-2</v>
          </cell>
          <cell r="D177">
            <v>2.5762699999999999E-3</v>
          </cell>
          <cell r="E177">
            <v>1.0553440000000001E-2</v>
          </cell>
        </row>
        <row r="178">
          <cell r="B178">
            <v>174</v>
          </cell>
          <cell r="C178">
            <v>3.8621450000000002E-2</v>
          </cell>
          <cell r="D178">
            <v>2.5774299999999999E-3</v>
          </cell>
          <cell r="E178">
            <v>1.055245E-2</v>
          </cell>
        </row>
        <row r="179">
          <cell r="B179">
            <v>175</v>
          </cell>
          <cell r="C179">
            <v>3.8627539999999995E-2</v>
          </cell>
          <cell r="D179">
            <v>2.57859E-3</v>
          </cell>
          <cell r="E179">
            <v>1.0551310000000001E-2</v>
          </cell>
        </row>
        <row r="180">
          <cell r="B180">
            <v>176</v>
          </cell>
          <cell r="C180">
            <v>3.8633720000000003E-2</v>
          </cell>
          <cell r="D180">
            <v>2.5797399999999996E-3</v>
          </cell>
          <cell r="E180">
            <v>1.055004E-2</v>
          </cell>
        </row>
        <row r="181">
          <cell r="B181">
            <v>177</v>
          </cell>
          <cell r="C181">
            <v>3.8639979999999997E-2</v>
          </cell>
          <cell r="D181">
            <v>2.5808900000000002E-3</v>
          </cell>
          <cell r="E181">
            <v>1.054865E-2</v>
          </cell>
        </row>
        <row r="182">
          <cell r="B182">
            <v>178</v>
          </cell>
          <cell r="C182">
            <v>3.864633E-2</v>
          </cell>
          <cell r="D182">
            <v>2.5820399999999999E-3</v>
          </cell>
          <cell r="E182">
            <v>1.054715E-2</v>
          </cell>
        </row>
        <row r="183">
          <cell r="B183">
            <v>179</v>
          </cell>
          <cell r="C183">
            <v>3.8652739999999998E-2</v>
          </cell>
          <cell r="D183">
            <v>2.5831900000000004E-3</v>
          </cell>
          <cell r="E183">
            <v>1.0545549999999999E-2</v>
          </cell>
        </row>
        <row r="184">
          <cell r="B184">
            <v>180</v>
          </cell>
          <cell r="C184">
            <v>3.8659209999999999E-2</v>
          </cell>
          <cell r="D184">
            <v>2.5843400000000001E-3</v>
          </cell>
          <cell r="E184">
            <v>1.054387E-2</v>
          </cell>
        </row>
        <row r="185">
          <cell r="B185">
            <v>181</v>
          </cell>
          <cell r="C185">
            <v>3.8665739999999997E-2</v>
          </cell>
          <cell r="D185">
            <v>2.5854899999999998E-3</v>
          </cell>
          <cell r="E185">
            <v>1.054211E-2</v>
          </cell>
        </row>
        <row r="186">
          <cell r="B186">
            <v>182</v>
          </cell>
          <cell r="C186">
            <v>3.8672310000000001E-2</v>
          </cell>
          <cell r="D186">
            <v>2.58662E-3</v>
          </cell>
          <cell r="E186">
            <v>1.0540279999999999E-2</v>
          </cell>
        </row>
        <row r="187">
          <cell r="B187">
            <v>183</v>
          </cell>
          <cell r="C187">
            <v>3.8678919999999999E-2</v>
          </cell>
          <cell r="D187">
            <v>2.5877099999999996E-3</v>
          </cell>
          <cell r="E187">
            <v>1.053841E-2</v>
          </cell>
        </row>
        <row r="188">
          <cell r="B188">
            <v>184</v>
          </cell>
          <cell r="C188">
            <v>3.8685549999999999E-2</v>
          </cell>
          <cell r="D188">
            <v>2.5887700000000002E-3</v>
          </cell>
          <cell r="E188">
            <v>1.0536490000000001E-2</v>
          </cell>
        </row>
        <row r="189">
          <cell r="B189">
            <v>185</v>
          </cell>
          <cell r="C189">
            <v>3.8692209999999998E-2</v>
          </cell>
          <cell r="D189">
            <v>2.5897900000000002E-3</v>
          </cell>
          <cell r="E189">
            <v>1.0534539999999998E-2</v>
          </cell>
        </row>
        <row r="190">
          <cell r="B190">
            <v>186</v>
          </cell>
          <cell r="C190">
            <v>3.869889E-2</v>
          </cell>
          <cell r="D190">
            <v>2.5907700000000001E-3</v>
          </cell>
          <cell r="E190">
            <v>1.0532570000000002E-2</v>
          </cell>
        </row>
        <row r="191">
          <cell r="B191">
            <v>187</v>
          </cell>
          <cell r="C191">
            <v>3.8705569999999995E-2</v>
          </cell>
          <cell r="D191">
            <v>2.59172E-3</v>
          </cell>
          <cell r="E191">
            <v>1.0530589999999999E-2</v>
          </cell>
        </row>
        <row r="192">
          <cell r="B192">
            <v>188</v>
          </cell>
          <cell r="C192">
            <v>3.8712249999999997E-2</v>
          </cell>
          <cell r="D192">
            <v>2.5926300000000003E-3</v>
          </cell>
          <cell r="E192">
            <v>1.0528619999999999E-2</v>
          </cell>
        </row>
        <row r="193">
          <cell r="B193">
            <v>189</v>
          </cell>
          <cell r="C193">
            <v>3.8718919999999997E-2</v>
          </cell>
          <cell r="D193">
            <v>2.5935099999999998E-3</v>
          </cell>
          <cell r="E193">
            <v>1.052666E-2</v>
          </cell>
        </row>
        <row r="194">
          <cell r="B194">
            <v>190</v>
          </cell>
          <cell r="C194">
            <v>3.8725570000000001E-2</v>
          </cell>
          <cell r="D194">
            <v>2.59436E-3</v>
          </cell>
          <cell r="E194">
            <v>1.052473E-2</v>
          </cell>
        </row>
        <row r="195">
          <cell r="B195">
            <v>191</v>
          </cell>
          <cell r="C195">
            <v>3.8732200000000001E-2</v>
          </cell>
          <cell r="D195">
            <v>2.5951800000000003E-3</v>
          </cell>
          <cell r="E195">
            <v>1.052284E-2</v>
          </cell>
        </row>
        <row r="196">
          <cell r="B196">
            <v>192</v>
          </cell>
          <cell r="C196">
            <v>3.8738800000000004E-2</v>
          </cell>
          <cell r="D196">
            <v>2.5959700000000004E-3</v>
          </cell>
          <cell r="E196">
            <v>1.0521000000000001E-2</v>
          </cell>
        </row>
        <row r="197">
          <cell r="B197">
            <v>193</v>
          </cell>
          <cell r="C197">
            <v>3.8745349999999998E-2</v>
          </cell>
          <cell r="D197">
            <v>2.5967200000000003E-3</v>
          </cell>
          <cell r="E197">
            <v>1.0519210000000001E-2</v>
          </cell>
        </row>
        <row r="198">
          <cell r="B198">
            <v>194</v>
          </cell>
          <cell r="C198">
            <v>3.8751859999999999E-2</v>
          </cell>
          <cell r="D198">
            <v>2.5974499999999998E-3</v>
          </cell>
          <cell r="E198">
            <v>1.0517499999999999E-2</v>
          </cell>
        </row>
        <row r="199">
          <cell r="B199">
            <v>195</v>
          </cell>
          <cell r="C199">
            <v>3.8758309999999997E-2</v>
          </cell>
          <cell r="D199">
            <v>2.59815E-3</v>
          </cell>
          <cell r="E199">
            <v>1.051587E-2</v>
          </cell>
        </row>
        <row r="200">
          <cell r="B200">
            <v>196</v>
          </cell>
          <cell r="C200">
            <v>3.8764690000000004E-2</v>
          </cell>
          <cell r="D200">
            <v>2.5988299999999999E-3</v>
          </cell>
          <cell r="E200">
            <v>1.051434E-2</v>
          </cell>
        </row>
        <row r="201">
          <cell r="B201">
            <v>197</v>
          </cell>
          <cell r="C201">
            <v>3.877104E-2</v>
          </cell>
          <cell r="D201">
            <v>2.5994799999999999E-3</v>
          </cell>
          <cell r="E201">
            <v>1.0512859999999999E-2</v>
          </cell>
        </row>
        <row r="202">
          <cell r="B202">
            <v>198</v>
          </cell>
          <cell r="C202">
            <v>3.8777400000000004E-2</v>
          </cell>
          <cell r="D202">
            <v>2.6001000000000002E-3</v>
          </cell>
          <cell r="E202">
            <v>1.0511379999999999E-2</v>
          </cell>
        </row>
        <row r="203">
          <cell r="B203">
            <v>199</v>
          </cell>
          <cell r="C203">
            <v>3.8783749999999999E-2</v>
          </cell>
          <cell r="D203">
            <v>2.6007000000000001E-3</v>
          </cell>
          <cell r="E203">
            <v>1.0509889999999999E-2</v>
          </cell>
        </row>
        <row r="204">
          <cell r="B204">
            <v>200</v>
          </cell>
          <cell r="C204">
            <v>3.8790110000000003E-2</v>
          </cell>
          <cell r="D204">
            <v>2.6012700000000001E-3</v>
          </cell>
          <cell r="E204">
            <v>1.0508409999999999E-2</v>
          </cell>
        </row>
        <row r="205">
          <cell r="B205">
            <v>201</v>
          </cell>
          <cell r="C205">
            <v>3.8796460000000005E-2</v>
          </cell>
          <cell r="D205">
            <v>2.6018299999999999E-3</v>
          </cell>
          <cell r="E205">
            <v>1.0506930000000001E-2</v>
          </cell>
        </row>
        <row r="206">
          <cell r="B206">
            <v>202</v>
          </cell>
          <cell r="C206">
            <v>3.8802819999999995E-2</v>
          </cell>
          <cell r="D206">
            <v>2.6023600000000002E-3</v>
          </cell>
          <cell r="E206">
            <v>1.0505450000000001E-2</v>
          </cell>
        </row>
        <row r="207">
          <cell r="B207">
            <v>203</v>
          </cell>
          <cell r="C207">
            <v>3.8809179999999999E-2</v>
          </cell>
          <cell r="D207">
            <v>2.6028699999999997E-3</v>
          </cell>
          <cell r="E207">
            <v>1.0503960000000001E-2</v>
          </cell>
        </row>
        <row r="208">
          <cell r="B208">
            <v>204</v>
          </cell>
          <cell r="C208">
            <v>3.8815540000000003E-2</v>
          </cell>
          <cell r="D208">
            <v>2.6033600000000003E-3</v>
          </cell>
          <cell r="E208">
            <v>1.0502480000000002E-2</v>
          </cell>
        </row>
        <row r="209">
          <cell r="B209">
            <v>205</v>
          </cell>
          <cell r="C209">
            <v>3.8821899999999999E-2</v>
          </cell>
          <cell r="D209">
            <v>2.6038299999999997E-3</v>
          </cell>
          <cell r="E209">
            <v>1.0501E-2</v>
          </cell>
        </row>
        <row r="210">
          <cell r="B210">
            <v>206</v>
          </cell>
          <cell r="C210">
            <v>3.8828260000000003E-2</v>
          </cell>
          <cell r="D210">
            <v>2.6042900000000004E-3</v>
          </cell>
          <cell r="E210">
            <v>1.049952E-2</v>
          </cell>
        </row>
        <row r="211">
          <cell r="B211">
            <v>207</v>
          </cell>
          <cell r="C211">
            <v>3.883462E-2</v>
          </cell>
          <cell r="D211">
            <v>2.6047199999999996E-3</v>
          </cell>
          <cell r="E211">
            <v>1.049803E-2</v>
          </cell>
        </row>
        <row r="212">
          <cell r="B212">
            <v>208</v>
          </cell>
          <cell r="C212">
            <v>3.8840989999999999E-2</v>
          </cell>
          <cell r="D212">
            <v>2.6051400000000001E-3</v>
          </cell>
          <cell r="E212">
            <v>1.049655E-2</v>
          </cell>
        </row>
        <row r="213">
          <cell r="B213">
            <v>209</v>
          </cell>
          <cell r="C213">
            <v>3.8847350000000003E-2</v>
          </cell>
          <cell r="D213">
            <v>2.6055499999999999E-3</v>
          </cell>
          <cell r="E213">
            <v>1.049507E-2</v>
          </cell>
        </row>
        <row r="214">
          <cell r="B214">
            <v>210</v>
          </cell>
          <cell r="C214">
            <v>3.8853720000000001E-2</v>
          </cell>
          <cell r="D214">
            <v>2.6059399999999997E-3</v>
          </cell>
          <cell r="E214">
            <v>1.0493589999999999E-2</v>
          </cell>
        </row>
        <row r="215">
          <cell r="B215">
            <v>211</v>
          </cell>
          <cell r="C215">
            <v>3.8860079999999998E-2</v>
          </cell>
          <cell r="D215">
            <v>2.6063100000000001E-3</v>
          </cell>
          <cell r="E215">
            <v>1.0492099999999999E-2</v>
          </cell>
        </row>
        <row r="216">
          <cell r="B216">
            <v>212</v>
          </cell>
          <cell r="C216">
            <v>3.8866450000000004E-2</v>
          </cell>
          <cell r="D216">
            <v>2.6066800000000001E-3</v>
          </cell>
          <cell r="E216">
            <v>1.0490619999999999E-2</v>
          </cell>
        </row>
        <row r="217">
          <cell r="B217">
            <v>213</v>
          </cell>
          <cell r="C217">
            <v>3.8872820000000002E-2</v>
          </cell>
          <cell r="D217">
            <v>2.6070300000000002E-3</v>
          </cell>
          <cell r="E217">
            <v>1.0489139999999999E-2</v>
          </cell>
        </row>
        <row r="218">
          <cell r="B218">
            <v>214</v>
          </cell>
          <cell r="C218">
            <v>3.8879190000000001E-2</v>
          </cell>
          <cell r="D218">
            <v>2.6073699999999999E-3</v>
          </cell>
          <cell r="E218">
            <v>1.0487660000000001E-2</v>
          </cell>
        </row>
        <row r="219">
          <cell r="B219">
            <v>215</v>
          </cell>
          <cell r="C219">
            <v>3.888556E-2</v>
          </cell>
          <cell r="D219">
            <v>2.6077000000000001E-3</v>
          </cell>
          <cell r="E219">
            <v>1.048617E-2</v>
          </cell>
        </row>
        <row r="220">
          <cell r="B220">
            <v>216</v>
          </cell>
          <cell r="C220">
            <v>3.8891929999999998E-2</v>
          </cell>
          <cell r="D220">
            <v>2.60802E-3</v>
          </cell>
          <cell r="E220">
            <v>1.0484690000000001E-2</v>
          </cell>
        </row>
        <row r="221">
          <cell r="B221">
            <v>217</v>
          </cell>
          <cell r="C221">
            <v>3.8898309999999998E-2</v>
          </cell>
          <cell r="D221">
            <v>2.6083299999999999E-3</v>
          </cell>
          <cell r="E221">
            <v>1.048321E-2</v>
          </cell>
        </row>
        <row r="222">
          <cell r="B222">
            <v>218</v>
          </cell>
          <cell r="C222">
            <v>3.8904679999999997E-2</v>
          </cell>
          <cell r="D222">
            <v>2.6086399999999997E-3</v>
          </cell>
          <cell r="E222">
            <v>1.048173E-2</v>
          </cell>
        </row>
        <row r="223">
          <cell r="B223">
            <v>219</v>
          </cell>
          <cell r="C223">
            <v>3.8911060000000004E-2</v>
          </cell>
          <cell r="D223">
            <v>2.6089400000000001E-3</v>
          </cell>
          <cell r="E223">
            <v>1.048024E-2</v>
          </cell>
        </row>
        <row r="224">
          <cell r="B224">
            <v>220</v>
          </cell>
          <cell r="C224">
            <v>3.8917430000000003E-2</v>
          </cell>
          <cell r="D224">
            <v>2.6092300000000001E-3</v>
          </cell>
          <cell r="E224">
            <v>1.047876E-2</v>
          </cell>
        </row>
        <row r="225">
          <cell r="B225">
            <v>221</v>
          </cell>
          <cell r="C225">
            <v>3.8923809999999996E-2</v>
          </cell>
          <cell r="D225">
            <v>2.6095200000000002E-3</v>
          </cell>
          <cell r="E225">
            <v>1.047728E-2</v>
          </cell>
        </row>
        <row r="226">
          <cell r="B226">
            <v>222</v>
          </cell>
          <cell r="C226">
            <v>3.8930189999999996E-2</v>
          </cell>
          <cell r="D226">
            <v>2.6097999999999998E-3</v>
          </cell>
          <cell r="E226">
            <v>1.04758E-2</v>
          </cell>
        </row>
        <row r="227">
          <cell r="B227">
            <v>223</v>
          </cell>
          <cell r="C227">
            <v>3.8936570000000004E-2</v>
          </cell>
          <cell r="D227">
            <v>2.6100800000000003E-3</v>
          </cell>
          <cell r="E227">
            <v>1.0474310000000001E-2</v>
          </cell>
        </row>
        <row r="228">
          <cell r="B228">
            <v>224</v>
          </cell>
          <cell r="C228">
            <v>3.8942950000000004E-2</v>
          </cell>
          <cell r="D228">
            <v>2.6103599999999999E-3</v>
          </cell>
          <cell r="E228">
            <v>1.0472829999999999E-2</v>
          </cell>
        </row>
        <row r="229">
          <cell r="B229">
            <v>225</v>
          </cell>
          <cell r="C229">
            <v>3.8949299999999999E-2</v>
          </cell>
          <cell r="D229">
            <v>2.61064E-3</v>
          </cell>
          <cell r="E229">
            <v>1.0471299999999999E-2</v>
          </cell>
        </row>
        <row r="230">
          <cell r="B230">
            <v>226</v>
          </cell>
          <cell r="C230">
            <v>3.8955610000000002E-2</v>
          </cell>
          <cell r="D230">
            <v>2.6109100000000001E-3</v>
          </cell>
          <cell r="E230">
            <v>1.046967E-2</v>
          </cell>
        </row>
        <row r="231">
          <cell r="B231">
            <v>227</v>
          </cell>
          <cell r="C231">
            <v>3.8961860000000001E-2</v>
          </cell>
          <cell r="D231">
            <v>2.6111899999999998E-3</v>
          </cell>
          <cell r="E231">
            <v>1.046796E-2</v>
          </cell>
        </row>
        <row r="232">
          <cell r="B232">
            <v>228</v>
          </cell>
          <cell r="C232">
            <v>3.8968080000000002E-2</v>
          </cell>
          <cell r="D232">
            <v>2.6114700000000003E-3</v>
          </cell>
          <cell r="E232">
            <v>1.0466169999999999E-2</v>
          </cell>
        </row>
        <row r="233">
          <cell r="B233">
            <v>229</v>
          </cell>
          <cell r="C233">
            <v>3.8974259999999997E-2</v>
          </cell>
          <cell r="D233">
            <v>2.6117499999999999E-3</v>
          </cell>
          <cell r="E233">
            <v>1.0464329999999999E-2</v>
          </cell>
        </row>
        <row r="234">
          <cell r="B234">
            <v>230</v>
          </cell>
          <cell r="C234">
            <v>3.8980419999999995E-2</v>
          </cell>
          <cell r="D234">
            <v>2.61203E-3</v>
          </cell>
          <cell r="E234">
            <v>1.046244E-2</v>
          </cell>
        </row>
        <row r="235">
          <cell r="B235">
            <v>231</v>
          </cell>
          <cell r="C235">
            <v>3.8986559999999996E-2</v>
          </cell>
          <cell r="D235">
            <v>2.61232E-3</v>
          </cell>
          <cell r="E235">
            <v>1.0460499999999999E-2</v>
          </cell>
        </row>
        <row r="236">
          <cell r="B236">
            <v>232</v>
          </cell>
          <cell r="C236">
            <v>3.8992680000000002E-2</v>
          </cell>
          <cell r="D236">
            <v>2.61261E-3</v>
          </cell>
          <cell r="E236">
            <v>1.045855E-2</v>
          </cell>
        </row>
        <row r="237">
          <cell r="B237">
            <v>233</v>
          </cell>
          <cell r="C237">
            <v>3.8998789999999998E-2</v>
          </cell>
          <cell r="D237">
            <v>2.6129E-3</v>
          </cell>
          <cell r="E237">
            <v>1.045657E-2</v>
          </cell>
        </row>
        <row r="238">
          <cell r="B238">
            <v>234</v>
          </cell>
          <cell r="C238">
            <v>3.9004910000000004E-2</v>
          </cell>
          <cell r="D238">
            <v>2.6132100000000004E-3</v>
          </cell>
          <cell r="E238">
            <v>1.0454600000000001E-2</v>
          </cell>
        </row>
        <row r="239">
          <cell r="B239">
            <v>235</v>
          </cell>
          <cell r="C239">
            <v>3.9011030000000002E-2</v>
          </cell>
          <cell r="D239">
            <v>2.6135199999999998E-3</v>
          </cell>
          <cell r="E239">
            <v>1.0452630000000001E-2</v>
          </cell>
        </row>
        <row r="240">
          <cell r="B240">
            <v>236</v>
          </cell>
          <cell r="C240">
            <v>3.9017160000000002E-2</v>
          </cell>
          <cell r="D240">
            <v>2.6138400000000001E-3</v>
          </cell>
          <cell r="E240">
            <v>1.045068E-2</v>
          </cell>
        </row>
        <row r="241">
          <cell r="B241">
            <v>237</v>
          </cell>
          <cell r="C241">
            <v>3.9023310000000005E-2</v>
          </cell>
          <cell r="D241">
            <v>2.6141700000000003E-3</v>
          </cell>
          <cell r="E241">
            <v>1.044876E-2</v>
          </cell>
        </row>
        <row r="242">
          <cell r="B242">
            <v>238</v>
          </cell>
          <cell r="C242">
            <v>3.9029479999999998E-2</v>
          </cell>
          <cell r="D242">
            <v>2.6145000000000001E-3</v>
          </cell>
          <cell r="E242">
            <v>1.044688E-2</v>
          </cell>
        </row>
        <row r="243">
          <cell r="B243">
            <v>239</v>
          </cell>
          <cell r="C243">
            <v>3.9035689999999998E-2</v>
          </cell>
          <cell r="D243">
            <v>2.6148500000000002E-3</v>
          </cell>
          <cell r="E243">
            <v>1.0445059999999999E-2</v>
          </cell>
        </row>
        <row r="244">
          <cell r="B244">
            <v>240</v>
          </cell>
          <cell r="C244">
            <v>3.9041929999999996E-2</v>
          </cell>
          <cell r="D244">
            <v>2.6152100000000002E-3</v>
          </cell>
          <cell r="E244">
            <v>1.0443290000000001E-2</v>
          </cell>
        </row>
        <row r="245">
          <cell r="B245">
            <v>241</v>
          </cell>
          <cell r="C245">
            <v>3.904821E-2</v>
          </cell>
          <cell r="D245">
            <v>2.6155899999999997E-3</v>
          </cell>
          <cell r="E245">
            <v>1.0441609999999999E-2</v>
          </cell>
        </row>
        <row r="246">
          <cell r="B246">
            <v>242</v>
          </cell>
          <cell r="C246">
            <v>3.905455E-2</v>
          </cell>
          <cell r="D246">
            <v>2.61598E-3</v>
          </cell>
          <cell r="E246">
            <v>1.044001E-2</v>
          </cell>
        </row>
        <row r="247">
          <cell r="B247">
            <v>243</v>
          </cell>
          <cell r="C247">
            <v>3.9060940000000002E-2</v>
          </cell>
          <cell r="D247">
            <v>2.6163799999999997E-3</v>
          </cell>
          <cell r="E247">
            <v>1.0438510000000002E-2</v>
          </cell>
        </row>
        <row r="248">
          <cell r="B248">
            <v>244</v>
          </cell>
          <cell r="C248">
            <v>3.906739E-2</v>
          </cell>
          <cell r="D248">
            <v>2.6167899999999999E-3</v>
          </cell>
          <cell r="E248">
            <v>1.0437119999999999E-2</v>
          </cell>
        </row>
        <row r="249">
          <cell r="B249">
            <v>245</v>
          </cell>
          <cell r="C249">
            <v>3.9073920000000005E-2</v>
          </cell>
          <cell r="D249">
            <v>2.6172299999999999E-3</v>
          </cell>
          <cell r="E249">
            <v>1.043585E-2</v>
          </cell>
        </row>
        <row r="250">
          <cell r="B250">
            <v>246</v>
          </cell>
          <cell r="C250">
            <v>3.9080520000000001E-2</v>
          </cell>
          <cell r="D250">
            <v>2.6176799999999998E-3</v>
          </cell>
          <cell r="E250">
            <v>1.043471E-2</v>
          </cell>
        </row>
        <row r="251">
          <cell r="B251">
            <v>247</v>
          </cell>
          <cell r="C251">
            <v>3.9087200000000002E-2</v>
          </cell>
          <cell r="D251">
            <v>2.6181399999999997E-3</v>
          </cell>
          <cell r="E251">
            <v>1.043372E-2</v>
          </cell>
        </row>
        <row r="252">
          <cell r="B252">
            <v>248</v>
          </cell>
          <cell r="C252">
            <v>3.9093969999999999E-2</v>
          </cell>
          <cell r="D252">
            <v>2.6186300000000003E-3</v>
          </cell>
          <cell r="E252">
            <v>1.043288E-2</v>
          </cell>
        </row>
        <row r="253">
          <cell r="B253">
            <v>249</v>
          </cell>
          <cell r="C253">
            <v>3.9100830000000003E-2</v>
          </cell>
          <cell r="D253">
            <v>2.6191399999999998E-3</v>
          </cell>
          <cell r="E253">
            <v>1.0432209999999999E-2</v>
          </cell>
        </row>
        <row r="254">
          <cell r="B254">
            <v>250</v>
          </cell>
          <cell r="C254">
            <v>3.9107789999999996E-2</v>
          </cell>
          <cell r="D254">
            <v>2.6196599999999998E-3</v>
          </cell>
          <cell r="E254">
            <v>1.043172E-2</v>
          </cell>
        </row>
        <row r="255">
          <cell r="B255">
            <v>251</v>
          </cell>
          <cell r="C255">
            <v>3.9114870000000003E-2</v>
          </cell>
          <cell r="D255">
            <v>2.62021E-3</v>
          </cell>
          <cell r="E255">
            <v>1.043141E-2</v>
          </cell>
        </row>
        <row r="256">
          <cell r="B256">
            <v>252</v>
          </cell>
          <cell r="C256">
            <v>3.9122049999999998E-2</v>
          </cell>
          <cell r="D256">
            <v>2.6207799999999996E-3</v>
          </cell>
          <cell r="E256">
            <v>1.0431310000000001E-2</v>
          </cell>
        </row>
        <row r="257">
          <cell r="B257">
            <v>253</v>
          </cell>
          <cell r="C257">
            <v>3.9129330000000004E-2</v>
          </cell>
          <cell r="D257">
            <v>2.62138E-3</v>
          </cell>
          <cell r="E257">
            <v>1.0431559999999999E-2</v>
          </cell>
        </row>
        <row r="258">
          <cell r="B258">
            <v>254</v>
          </cell>
          <cell r="C258">
            <v>3.9136660000000004E-2</v>
          </cell>
          <cell r="D258">
            <v>2.6219900000000003E-3</v>
          </cell>
          <cell r="E258">
            <v>1.043231E-2</v>
          </cell>
        </row>
        <row r="259">
          <cell r="B259">
            <v>255</v>
          </cell>
          <cell r="C259">
            <v>3.914405E-2</v>
          </cell>
          <cell r="D259">
            <v>2.6226399999999999E-3</v>
          </cell>
          <cell r="E259">
            <v>1.043352E-2</v>
          </cell>
        </row>
        <row r="260">
          <cell r="B260">
            <v>256</v>
          </cell>
          <cell r="C260">
            <v>3.9151489999999997E-2</v>
          </cell>
          <cell r="D260">
            <v>2.6233000000000003E-3</v>
          </cell>
          <cell r="E260">
            <v>1.0435160000000001E-2</v>
          </cell>
        </row>
        <row r="261">
          <cell r="B261">
            <v>257</v>
          </cell>
          <cell r="C261">
            <v>3.9158979999999996E-2</v>
          </cell>
          <cell r="D261">
            <v>2.624E-3</v>
          </cell>
          <cell r="E261">
            <v>1.0437209999999999E-2</v>
          </cell>
        </row>
        <row r="262">
          <cell r="B262">
            <v>258</v>
          </cell>
          <cell r="C262">
            <v>3.9166510000000002E-2</v>
          </cell>
          <cell r="D262">
            <v>2.6247199999999997E-3</v>
          </cell>
          <cell r="E262">
            <v>1.043963E-2</v>
          </cell>
        </row>
        <row r="263">
          <cell r="B263">
            <v>259</v>
          </cell>
          <cell r="C263">
            <v>3.917408E-2</v>
          </cell>
          <cell r="D263">
            <v>2.6254699999999995E-3</v>
          </cell>
          <cell r="E263">
            <v>1.0442409999999999E-2</v>
          </cell>
        </row>
        <row r="264">
          <cell r="B264">
            <v>260</v>
          </cell>
          <cell r="C264">
            <v>3.9181689999999998E-2</v>
          </cell>
          <cell r="D264">
            <v>2.6262500000000001E-3</v>
          </cell>
          <cell r="E264">
            <v>1.044552E-2</v>
          </cell>
        </row>
        <row r="265">
          <cell r="B265">
            <v>261</v>
          </cell>
          <cell r="C265">
            <v>3.9189340000000003E-2</v>
          </cell>
          <cell r="D265">
            <v>2.6270600000000001E-3</v>
          </cell>
          <cell r="E265">
            <v>1.0448919999999999E-2</v>
          </cell>
        </row>
        <row r="266">
          <cell r="B266">
            <v>262</v>
          </cell>
          <cell r="C266">
            <v>3.9197019999999999E-2</v>
          </cell>
          <cell r="D266">
            <v>2.6279000000000003E-3</v>
          </cell>
          <cell r="E266">
            <v>1.045258E-2</v>
          </cell>
        </row>
        <row r="267">
          <cell r="B267">
            <v>263</v>
          </cell>
          <cell r="C267">
            <v>3.920473E-2</v>
          </cell>
          <cell r="D267">
            <v>2.6287799999999998E-3</v>
          </cell>
          <cell r="E267">
            <v>1.0456490000000001E-2</v>
          </cell>
        </row>
        <row r="268">
          <cell r="B268">
            <v>264</v>
          </cell>
          <cell r="C268">
            <v>3.9212469999999999E-2</v>
          </cell>
          <cell r="D268">
            <v>2.6296799999999997E-3</v>
          </cell>
          <cell r="E268">
            <v>1.0460609999999999E-2</v>
          </cell>
        </row>
        <row r="269">
          <cell r="B269">
            <v>265</v>
          </cell>
          <cell r="C269">
            <v>3.922022E-2</v>
          </cell>
          <cell r="D269">
            <v>2.6306200000000002E-3</v>
          </cell>
          <cell r="E269">
            <v>1.0464919999999999E-2</v>
          </cell>
        </row>
        <row r="270">
          <cell r="B270">
            <v>266</v>
          </cell>
          <cell r="C270">
            <v>3.9227999999999999E-2</v>
          </cell>
          <cell r="D270">
            <v>2.6316E-3</v>
          </cell>
          <cell r="E270">
            <v>1.0469379999999999E-2</v>
          </cell>
        </row>
        <row r="271">
          <cell r="B271">
            <v>267</v>
          </cell>
          <cell r="C271">
            <v>3.9235800000000001E-2</v>
          </cell>
          <cell r="D271">
            <v>2.6326100000000001E-3</v>
          </cell>
          <cell r="E271">
            <v>1.0473969999999999E-2</v>
          </cell>
        </row>
        <row r="272">
          <cell r="B272">
            <v>268</v>
          </cell>
          <cell r="C272">
            <v>3.9243600000000003E-2</v>
          </cell>
          <cell r="D272">
            <v>2.6336599999999999E-3</v>
          </cell>
          <cell r="E272">
            <v>1.0478670000000001E-2</v>
          </cell>
        </row>
        <row r="273">
          <cell r="B273">
            <v>269</v>
          </cell>
          <cell r="C273">
            <v>3.9251420000000002E-2</v>
          </cell>
          <cell r="D273">
            <v>2.63474E-3</v>
          </cell>
          <cell r="E273">
            <v>1.048344E-2</v>
          </cell>
        </row>
        <row r="274">
          <cell r="B274">
            <v>270</v>
          </cell>
          <cell r="C274">
            <v>3.9259240000000001E-2</v>
          </cell>
          <cell r="D274">
            <v>2.6358599999999999E-3</v>
          </cell>
          <cell r="E274">
            <v>1.0488249999999999E-2</v>
          </cell>
        </row>
        <row r="275">
          <cell r="B275">
            <v>271</v>
          </cell>
          <cell r="C275">
            <v>3.9267070000000001E-2</v>
          </cell>
          <cell r="D275">
            <v>2.6370199999999999E-3</v>
          </cell>
          <cell r="E275">
            <v>1.0493079999999998E-2</v>
          </cell>
        </row>
        <row r="276">
          <cell r="B276">
            <v>272</v>
          </cell>
          <cell r="C276">
            <v>3.9274900000000001E-2</v>
          </cell>
          <cell r="D276">
            <v>2.6382200000000001E-3</v>
          </cell>
          <cell r="E276">
            <v>1.0497909999999999E-2</v>
          </cell>
        </row>
        <row r="277">
          <cell r="B277">
            <v>273</v>
          </cell>
          <cell r="C277">
            <v>3.928272E-2</v>
          </cell>
          <cell r="D277">
            <v>2.6394600000000002E-3</v>
          </cell>
          <cell r="E277">
            <v>1.0502689999999999E-2</v>
          </cell>
        </row>
        <row r="278">
          <cell r="B278">
            <v>274</v>
          </cell>
          <cell r="C278">
            <v>3.9290539999999999E-2</v>
          </cell>
          <cell r="D278">
            <v>2.6407199999999996E-3</v>
          </cell>
          <cell r="E278">
            <v>1.050741E-2</v>
          </cell>
        </row>
        <row r="279">
          <cell r="B279">
            <v>275</v>
          </cell>
          <cell r="C279">
            <v>3.9298350000000003E-2</v>
          </cell>
          <cell r="D279">
            <v>2.6419799999999999E-3</v>
          </cell>
          <cell r="E279">
            <v>1.051204E-2</v>
          </cell>
        </row>
        <row r="280">
          <cell r="B280">
            <v>276</v>
          </cell>
          <cell r="C280">
            <v>3.9306139999999996E-2</v>
          </cell>
          <cell r="D280">
            <v>2.6432399999999998E-3</v>
          </cell>
          <cell r="E280">
            <v>1.051655E-2</v>
          </cell>
        </row>
        <row r="281">
          <cell r="B281">
            <v>277</v>
          </cell>
          <cell r="C281">
            <v>3.9313920000000002E-2</v>
          </cell>
          <cell r="D281">
            <v>2.6444899999999998E-3</v>
          </cell>
          <cell r="E281">
            <v>1.0520910000000001E-2</v>
          </cell>
        </row>
        <row r="282">
          <cell r="B282">
            <v>278</v>
          </cell>
          <cell r="C282">
            <v>3.9321689999999999E-2</v>
          </cell>
          <cell r="D282">
            <v>2.6457500000000001E-3</v>
          </cell>
          <cell r="E282">
            <v>1.0525100000000001E-2</v>
          </cell>
        </row>
        <row r="283">
          <cell r="B283">
            <v>279</v>
          </cell>
          <cell r="C283">
            <v>3.9329429999999999E-2</v>
          </cell>
          <cell r="D283">
            <v>2.647E-3</v>
          </cell>
          <cell r="E283">
            <v>1.052908E-2</v>
          </cell>
        </row>
        <row r="284">
          <cell r="B284">
            <v>280</v>
          </cell>
          <cell r="C284">
            <v>3.933714E-2</v>
          </cell>
          <cell r="D284">
            <v>2.6482599999999999E-3</v>
          </cell>
          <cell r="E284">
            <v>1.053283E-2</v>
          </cell>
        </row>
        <row r="285">
          <cell r="B285">
            <v>281</v>
          </cell>
          <cell r="C285">
            <v>3.9344839999999999E-2</v>
          </cell>
          <cell r="D285">
            <v>2.6495099999999999E-3</v>
          </cell>
          <cell r="E285">
            <v>1.0536460000000001E-2</v>
          </cell>
        </row>
        <row r="286">
          <cell r="B286">
            <v>282</v>
          </cell>
          <cell r="C286">
            <v>3.935255E-2</v>
          </cell>
          <cell r="D286">
            <v>2.6507599999999998E-3</v>
          </cell>
          <cell r="E286">
            <v>1.054008E-2</v>
          </cell>
        </row>
        <row r="287">
          <cell r="B287">
            <v>283</v>
          </cell>
          <cell r="C287">
            <v>3.9360249999999999E-2</v>
          </cell>
          <cell r="D287">
            <v>2.6520199999999997E-3</v>
          </cell>
          <cell r="E287">
            <v>1.054371E-2</v>
          </cell>
        </row>
        <row r="288">
          <cell r="B288">
            <v>284</v>
          </cell>
          <cell r="C288">
            <v>3.936796E-2</v>
          </cell>
          <cell r="D288">
            <v>2.6532699999999997E-3</v>
          </cell>
          <cell r="E288">
            <v>1.0547329999999999E-2</v>
          </cell>
        </row>
        <row r="289">
          <cell r="B289">
            <v>285</v>
          </cell>
          <cell r="C289">
            <v>3.937566E-2</v>
          </cell>
          <cell r="D289">
            <v>2.65453E-3</v>
          </cell>
          <cell r="E289">
            <v>1.055096E-2</v>
          </cell>
        </row>
        <row r="290">
          <cell r="B290">
            <v>286</v>
          </cell>
          <cell r="C290">
            <v>3.9383370000000001E-2</v>
          </cell>
          <cell r="D290">
            <v>2.6557899999999999E-3</v>
          </cell>
          <cell r="E290">
            <v>1.0554580000000001E-2</v>
          </cell>
        </row>
        <row r="291">
          <cell r="B291">
            <v>287</v>
          </cell>
          <cell r="C291">
            <v>3.9391080000000002E-2</v>
          </cell>
          <cell r="D291">
            <v>2.6570500000000002E-3</v>
          </cell>
          <cell r="E291">
            <v>1.0558209999999998E-2</v>
          </cell>
        </row>
        <row r="292">
          <cell r="B292">
            <v>288</v>
          </cell>
          <cell r="C292">
            <v>3.9398789999999996E-2</v>
          </cell>
          <cell r="D292">
            <v>2.6583099999999997E-3</v>
          </cell>
          <cell r="E292">
            <v>1.0561830000000001E-2</v>
          </cell>
        </row>
        <row r="293">
          <cell r="B293">
            <v>289</v>
          </cell>
          <cell r="C293">
            <v>3.9406509999999999E-2</v>
          </cell>
          <cell r="D293">
            <v>2.65957E-3</v>
          </cell>
          <cell r="E293">
            <v>1.056546E-2</v>
          </cell>
        </row>
        <row r="294">
          <cell r="B294">
            <v>290</v>
          </cell>
          <cell r="C294">
            <v>3.941422E-2</v>
          </cell>
          <cell r="D294">
            <v>2.6608399999999998E-3</v>
          </cell>
          <cell r="E294">
            <v>1.056908E-2</v>
          </cell>
        </row>
        <row r="295">
          <cell r="B295">
            <v>291</v>
          </cell>
          <cell r="C295">
            <v>3.9421930000000001E-2</v>
          </cell>
          <cell r="D295">
            <v>2.6621099999999997E-3</v>
          </cell>
          <cell r="E295">
            <v>1.0572710000000001E-2</v>
          </cell>
        </row>
        <row r="296">
          <cell r="B296">
            <v>292</v>
          </cell>
          <cell r="C296">
            <v>3.9429650000000004E-2</v>
          </cell>
          <cell r="D296">
            <v>2.6633800000000003E-3</v>
          </cell>
          <cell r="E296">
            <v>1.057633E-2</v>
          </cell>
        </row>
        <row r="297">
          <cell r="B297">
            <v>293</v>
          </cell>
          <cell r="C297">
            <v>3.9437369999999999E-2</v>
          </cell>
          <cell r="D297">
            <v>2.6646599999999997E-3</v>
          </cell>
          <cell r="E297">
            <v>1.0579959999999999E-2</v>
          </cell>
        </row>
        <row r="298">
          <cell r="B298">
            <v>294</v>
          </cell>
          <cell r="C298">
            <v>3.9445090000000002E-2</v>
          </cell>
          <cell r="D298">
            <v>2.6659399999999999E-3</v>
          </cell>
          <cell r="E298">
            <v>1.058359E-2</v>
          </cell>
        </row>
        <row r="299">
          <cell r="B299">
            <v>295</v>
          </cell>
          <cell r="C299">
            <v>3.9452809999999998E-2</v>
          </cell>
          <cell r="D299">
            <v>2.6672200000000001E-3</v>
          </cell>
          <cell r="E299">
            <v>1.058721E-2</v>
          </cell>
        </row>
        <row r="300">
          <cell r="B300">
            <v>296</v>
          </cell>
          <cell r="C300">
            <v>3.9460530000000001E-2</v>
          </cell>
          <cell r="D300">
            <v>2.6685100000000002E-3</v>
          </cell>
          <cell r="E300">
            <v>1.0590839999999999E-2</v>
          </cell>
        </row>
        <row r="301">
          <cell r="B301">
            <v>297</v>
          </cell>
          <cell r="C301">
            <v>3.9468260000000005E-2</v>
          </cell>
          <cell r="D301">
            <v>2.6698100000000003E-3</v>
          </cell>
          <cell r="E301">
            <v>1.0594460000000002E-2</v>
          </cell>
        </row>
        <row r="302">
          <cell r="B302">
            <v>298</v>
          </cell>
          <cell r="C302">
            <v>3.9475980000000001E-2</v>
          </cell>
          <cell r="D302">
            <v>2.67111E-3</v>
          </cell>
          <cell r="E302">
            <v>1.0598089999999999E-2</v>
          </cell>
        </row>
        <row r="303">
          <cell r="B303">
            <v>299</v>
          </cell>
          <cell r="C303">
            <v>3.9483709999999998E-2</v>
          </cell>
          <cell r="D303">
            <v>2.6724100000000001E-3</v>
          </cell>
          <cell r="E303">
            <v>1.060171E-2</v>
          </cell>
        </row>
        <row r="304">
          <cell r="B304">
            <v>300</v>
          </cell>
          <cell r="C304">
            <v>3.9491440000000003E-2</v>
          </cell>
          <cell r="D304">
            <v>2.6737300000000005E-3</v>
          </cell>
          <cell r="E304">
            <v>1.0605340000000001E-2</v>
          </cell>
        </row>
        <row r="305">
          <cell r="B305">
            <v>301</v>
          </cell>
          <cell r="C305">
            <v>3.9499159999999998E-2</v>
          </cell>
          <cell r="D305">
            <v>2.6750400000000001E-3</v>
          </cell>
          <cell r="E305">
            <v>1.0608960000000001E-2</v>
          </cell>
        </row>
        <row r="306">
          <cell r="B306">
            <v>302</v>
          </cell>
          <cell r="C306">
            <v>3.9506899999999998E-2</v>
          </cell>
          <cell r="D306">
            <v>2.67637E-3</v>
          </cell>
          <cell r="E306">
            <v>1.061259E-2</v>
          </cell>
        </row>
        <row r="307">
          <cell r="B307">
            <v>303</v>
          </cell>
          <cell r="C307">
            <v>3.9514630000000002E-2</v>
          </cell>
          <cell r="D307">
            <v>2.6776999999999999E-3</v>
          </cell>
          <cell r="E307">
            <v>1.0616209999999999E-2</v>
          </cell>
        </row>
        <row r="308">
          <cell r="B308">
            <v>304</v>
          </cell>
          <cell r="C308">
            <v>3.9522359999999999E-2</v>
          </cell>
          <cell r="D308">
            <v>2.6790399999999997E-3</v>
          </cell>
          <cell r="E308">
            <v>1.061984E-2</v>
          </cell>
        </row>
        <row r="309">
          <cell r="B309">
            <v>305</v>
          </cell>
          <cell r="C309">
            <v>3.9530099999999999E-2</v>
          </cell>
          <cell r="D309">
            <v>2.68038E-3</v>
          </cell>
          <cell r="E309">
            <v>1.062346E-2</v>
          </cell>
        </row>
        <row r="310">
          <cell r="B310">
            <v>306</v>
          </cell>
          <cell r="C310">
            <v>3.9537830000000003E-2</v>
          </cell>
          <cell r="D310">
            <v>2.6817299999999998E-3</v>
          </cell>
          <cell r="E310">
            <v>1.0627089999999999E-2</v>
          </cell>
        </row>
        <row r="311">
          <cell r="B311">
            <v>307</v>
          </cell>
          <cell r="C311">
            <v>3.9545570000000002E-2</v>
          </cell>
          <cell r="D311">
            <v>2.6830999999999999E-3</v>
          </cell>
          <cell r="E311">
            <v>1.0630710000000002E-2</v>
          </cell>
        </row>
        <row r="312">
          <cell r="B312">
            <v>308</v>
          </cell>
          <cell r="C312">
            <v>3.9553310000000001E-2</v>
          </cell>
          <cell r="D312">
            <v>2.6844600000000001E-3</v>
          </cell>
          <cell r="E312">
            <v>1.0634339999999999E-2</v>
          </cell>
        </row>
        <row r="313">
          <cell r="B313">
            <v>309</v>
          </cell>
          <cell r="C313">
            <v>3.956105E-2</v>
          </cell>
          <cell r="D313">
            <v>2.6858400000000001E-3</v>
          </cell>
          <cell r="E313">
            <v>1.0637970000000002E-2</v>
          </cell>
        </row>
        <row r="314">
          <cell r="B314">
            <v>310</v>
          </cell>
          <cell r="C314">
            <v>3.956879E-2</v>
          </cell>
          <cell r="D314">
            <v>2.6872300000000001E-3</v>
          </cell>
          <cell r="E314">
            <v>1.0641590000000001E-2</v>
          </cell>
        </row>
        <row r="315">
          <cell r="B315">
            <v>311</v>
          </cell>
          <cell r="C315">
            <v>3.9576529999999999E-2</v>
          </cell>
          <cell r="D315">
            <v>2.68863E-3</v>
          </cell>
          <cell r="E315">
            <v>1.064522E-2</v>
          </cell>
        </row>
        <row r="316">
          <cell r="B316">
            <v>312</v>
          </cell>
          <cell r="C316">
            <v>3.9584279999999999E-2</v>
          </cell>
          <cell r="D316">
            <v>2.6900299999999999E-3</v>
          </cell>
          <cell r="E316">
            <v>1.064884E-2</v>
          </cell>
        </row>
        <row r="317">
          <cell r="B317">
            <v>313</v>
          </cell>
          <cell r="C317">
            <v>3.9592019999999999E-2</v>
          </cell>
          <cell r="D317">
            <v>2.6914500000000002E-3</v>
          </cell>
          <cell r="E317">
            <v>1.0652470000000001E-2</v>
          </cell>
        </row>
        <row r="318">
          <cell r="B318">
            <v>314</v>
          </cell>
          <cell r="C318">
            <v>3.9599769999999999E-2</v>
          </cell>
          <cell r="D318">
            <v>2.69287E-3</v>
          </cell>
          <cell r="E318">
            <v>1.065609E-2</v>
          </cell>
        </row>
        <row r="319">
          <cell r="B319">
            <v>315</v>
          </cell>
          <cell r="C319">
            <v>3.960752E-2</v>
          </cell>
          <cell r="D319">
            <v>2.6943099999999997E-3</v>
          </cell>
          <cell r="E319">
            <v>1.0659719999999999E-2</v>
          </cell>
        </row>
        <row r="320">
          <cell r="B320">
            <v>316</v>
          </cell>
          <cell r="C320">
            <v>3.9615270000000001E-2</v>
          </cell>
          <cell r="D320">
            <v>2.6957599999999997E-3</v>
          </cell>
          <cell r="E320">
            <v>1.0663339999999999E-2</v>
          </cell>
        </row>
        <row r="321">
          <cell r="B321">
            <v>317</v>
          </cell>
          <cell r="C321">
            <v>3.9623020000000002E-2</v>
          </cell>
          <cell r="D321">
            <v>2.6972200000000002E-3</v>
          </cell>
          <cell r="E321">
            <v>1.066697E-2</v>
          </cell>
        </row>
        <row r="322">
          <cell r="B322">
            <v>318</v>
          </cell>
          <cell r="C322">
            <v>3.9630770000000003E-2</v>
          </cell>
          <cell r="D322">
            <v>2.6986900000000001E-3</v>
          </cell>
          <cell r="E322">
            <v>1.0670590000000001E-2</v>
          </cell>
        </row>
        <row r="323">
          <cell r="B323">
            <v>319</v>
          </cell>
          <cell r="C323">
            <v>3.9638529999999998E-2</v>
          </cell>
          <cell r="D323">
            <v>2.70017E-3</v>
          </cell>
          <cell r="E323">
            <v>1.0674220000000002E-2</v>
          </cell>
        </row>
        <row r="324">
          <cell r="B324">
            <v>320</v>
          </cell>
          <cell r="C324">
            <v>3.9646279999999999E-2</v>
          </cell>
          <cell r="D324">
            <v>2.7016600000000003E-3</v>
          </cell>
          <cell r="E324">
            <v>1.0677840000000001E-2</v>
          </cell>
        </row>
        <row r="325">
          <cell r="B325">
            <v>321</v>
          </cell>
          <cell r="C325">
            <v>3.9654040000000002E-2</v>
          </cell>
          <cell r="D325">
            <v>2.7031699999999995E-3</v>
          </cell>
          <cell r="E325">
            <v>1.068147E-2</v>
          </cell>
        </row>
        <row r="326">
          <cell r="B326">
            <v>322</v>
          </cell>
          <cell r="C326">
            <v>3.9661799999999997E-2</v>
          </cell>
          <cell r="D326">
            <v>2.70469E-3</v>
          </cell>
          <cell r="E326">
            <v>1.0685100000000001E-2</v>
          </cell>
        </row>
        <row r="327">
          <cell r="B327">
            <v>323</v>
          </cell>
          <cell r="C327">
            <v>3.966956E-2</v>
          </cell>
          <cell r="D327">
            <v>2.7062199999999996E-3</v>
          </cell>
          <cell r="E327">
            <v>1.0688720000000001E-2</v>
          </cell>
        </row>
        <row r="328">
          <cell r="B328">
            <v>324</v>
          </cell>
          <cell r="C328">
            <v>3.9677319999999995E-2</v>
          </cell>
          <cell r="D328">
            <v>2.70777E-3</v>
          </cell>
          <cell r="E328">
            <v>1.069235E-2</v>
          </cell>
        </row>
        <row r="329">
          <cell r="B329">
            <v>325</v>
          </cell>
          <cell r="C329">
            <v>3.9685079999999998E-2</v>
          </cell>
          <cell r="D329">
            <v>2.7093299999999998E-3</v>
          </cell>
          <cell r="E329">
            <v>1.0695969999999999E-2</v>
          </cell>
        </row>
        <row r="330">
          <cell r="B330">
            <v>326</v>
          </cell>
          <cell r="C330">
            <v>3.9692850000000002E-2</v>
          </cell>
          <cell r="D330">
            <v>2.7109E-3</v>
          </cell>
          <cell r="E330">
            <v>1.06996E-2</v>
          </cell>
        </row>
        <row r="331">
          <cell r="B331">
            <v>327</v>
          </cell>
          <cell r="C331">
            <v>3.9700609999999997E-2</v>
          </cell>
          <cell r="D331">
            <v>2.7124900000000001E-3</v>
          </cell>
          <cell r="E331">
            <v>1.0703219999999999E-2</v>
          </cell>
        </row>
        <row r="332">
          <cell r="B332">
            <v>328</v>
          </cell>
          <cell r="C332">
            <v>3.9708380000000001E-2</v>
          </cell>
          <cell r="D332">
            <v>2.7140900000000002E-3</v>
          </cell>
          <cell r="E332">
            <v>1.070685E-2</v>
          </cell>
        </row>
        <row r="333">
          <cell r="B333">
            <v>329</v>
          </cell>
          <cell r="C333">
            <v>3.9716149999999999E-2</v>
          </cell>
          <cell r="D333">
            <v>2.7157100000000001E-3</v>
          </cell>
          <cell r="E333">
            <v>1.0710470000000001E-2</v>
          </cell>
        </row>
        <row r="334">
          <cell r="B334">
            <v>330</v>
          </cell>
          <cell r="C334">
            <v>3.9723920000000003E-2</v>
          </cell>
          <cell r="D334">
            <v>2.7173399999999999E-3</v>
          </cell>
          <cell r="E334">
            <v>1.0714099999999999E-2</v>
          </cell>
        </row>
        <row r="335">
          <cell r="B335">
            <v>331</v>
          </cell>
          <cell r="C335">
            <v>3.973169E-2</v>
          </cell>
          <cell r="D335">
            <v>2.7189900000000001E-3</v>
          </cell>
          <cell r="E335">
            <v>1.071772E-2</v>
          </cell>
        </row>
        <row r="336">
          <cell r="B336">
            <v>332</v>
          </cell>
          <cell r="C336">
            <v>3.9739460000000004E-2</v>
          </cell>
          <cell r="D336">
            <v>2.7206499999999998E-3</v>
          </cell>
          <cell r="E336">
            <v>1.0721350000000001E-2</v>
          </cell>
        </row>
        <row r="337">
          <cell r="B337">
            <v>333</v>
          </cell>
          <cell r="C337">
            <v>3.9747230000000001E-2</v>
          </cell>
          <cell r="D337">
            <v>2.7223300000000002E-3</v>
          </cell>
          <cell r="E337">
            <v>1.072497E-2</v>
          </cell>
        </row>
        <row r="338">
          <cell r="B338">
            <v>334</v>
          </cell>
          <cell r="C338">
            <v>3.975501E-2</v>
          </cell>
          <cell r="D338">
            <v>2.7240300000000001E-3</v>
          </cell>
          <cell r="E338">
            <v>1.07286E-2</v>
          </cell>
        </row>
        <row r="339">
          <cell r="B339">
            <v>335</v>
          </cell>
          <cell r="C339">
            <v>3.9762789999999999E-2</v>
          </cell>
          <cell r="D339">
            <v>2.7257399999999999E-3</v>
          </cell>
          <cell r="E339">
            <v>1.0732219999999999E-2</v>
          </cell>
        </row>
        <row r="340">
          <cell r="B340">
            <v>336</v>
          </cell>
          <cell r="C340">
            <v>3.9770560000000003E-2</v>
          </cell>
          <cell r="D340">
            <v>2.7274700000000001E-3</v>
          </cell>
          <cell r="E340">
            <v>1.073585E-2</v>
          </cell>
        </row>
        <row r="341">
          <cell r="B341">
            <v>337</v>
          </cell>
          <cell r="C341">
            <v>3.9778290000000001E-2</v>
          </cell>
          <cell r="D341">
            <v>2.7292200000000001E-3</v>
          </cell>
          <cell r="E341">
            <v>1.073938E-2</v>
          </cell>
        </row>
        <row r="342">
          <cell r="B342">
            <v>338</v>
          </cell>
          <cell r="C342">
            <v>3.9785910000000001E-2</v>
          </cell>
          <cell r="D342">
            <v>2.73099E-3</v>
          </cell>
          <cell r="E342">
            <v>1.0742730000000001E-2</v>
          </cell>
        </row>
        <row r="343">
          <cell r="B343">
            <v>339</v>
          </cell>
          <cell r="C343">
            <v>3.9793450000000001E-2</v>
          </cell>
          <cell r="D343">
            <v>2.7327699999999998E-3</v>
          </cell>
          <cell r="E343">
            <v>1.0745919999999999E-2</v>
          </cell>
        </row>
        <row r="344">
          <cell r="B344">
            <v>340</v>
          </cell>
          <cell r="C344">
            <v>3.9800909999999995E-2</v>
          </cell>
          <cell r="D344">
            <v>2.73457E-3</v>
          </cell>
          <cell r="E344">
            <v>1.0748979999999998E-2</v>
          </cell>
        </row>
        <row r="345">
          <cell r="B345">
            <v>341</v>
          </cell>
          <cell r="C345">
            <v>3.980831E-2</v>
          </cell>
          <cell r="D345">
            <v>2.73639E-3</v>
          </cell>
          <cell r="E345">
            <v>1.075192E-2</v>
          </cell>
        </row>
        <row r="346">
          <cell r="B346">
            <v>342</v>
          </cell>
          <cell r="C346">
            <v>3.9815650000000001E-2</v>
          </cell>
          <cell r="D346">
            <v>2.7382299999999999E-3</v>
          </cell>
          <cell r="E346">
            <v>1.075477E-2</v>
          </cell>
        </row>
        <row r="347">
          <cell r="B347">
            <v>343</v>
          </cell>
          <cell r="C347">
            <v>3.9822959999999998E-2</v>
          </cell>
          <cell r="D347">
            <v>2.7400900000000001E-3</v>
          </cell>
          <cell r="E347">
            <v>1.0757549999999999E-2</v>
          </cell>
        </row>
        <row r="348">
          <cell r="B348">
            <v>344</v>
          </cell>
          <cell r="C348">
            <v>3.9830239999999996E-2</v>
          </cell>
          <cell r="D348">
            <v>2.7419700000000003E-3</v>
          </cell>
          <cell r="E348">
            <v>1.0760280000000001E-2</v>
          </cell>
        </row>
        <row r="349">
          <cell r="B349">
            <v>345</v>
          </cell>
          <cell r="C349">
            <v>3.983751E-2</v>
          </cell>
          <cell r="D349">
            <v>2.7438699999999998E-3</v>
          </cell>
          <cell r="E349">
            <v>1.076298E-2</v>
          </cell>
        </row>
        <row r="350">
          <cell r="B350">
            <v>346</v>
          </cell>
          <cell r="C350">
            <v>3.9844770000000002E-2</v>
          </cell>
          <cell r="D350">
            <v>2.7457900000000001E-3</v>
          </cell>
          <cell r="E350">
            <v>1.076568E-2</v>
          </cell>
        </row>
        <row r="351">
          <cell r="B351">
            <v>347</v>
          </cell>
          <cell r="C351">
            <v>3.9852039999999998E-2</v>
          </cell>
          <cell r="D351">
            <v>2.7477299999999999E-3</v>
          </cell>
          <cell r="E351">
            <v>1.0768379999999999E-2</v>
          </cell>
        </row>
        <row r="352">
          <cell r="B352">
            <v>348</v>
          </cell>
          <cell r="C352">
            <v>3.9859329999999998E-2</v>
          </cell>
          <cell r="D352">
            <v>2.7496900000000004E-3</v>
          </cell>
          <cell r="E352">
            <v>1.077113E-2</v>
          </cell>
        </row>
        <row r="353">
          <cell r="B353">
            <v>349</v>
          </cell>
          <cell r="C353">
            <v>3.9866659999999998E-2</v>
          </cell>
          <cell r="D353">
            <v>2.7516699999999999E-3</v>
          </cell>
          <cell r="E353">
            <v>1.0773930000000001E-2</v>
          </cell>
        </row>
        <row r="354">
          <cell r="B354">
            <v>350</v>
          </cell>
          <cell r="C354">
            <v>3.9874029999999998E-2</v>
          </cell>
          <cell r="D354">
            <v>2.7536699999999997E-3</v>
          </cell>
          <cell r="E354">
            <v>1.0776810000000001E-2</v>
          </cell>
        </row>
        <row r="355">
          <cell r="B355">
            <v>351</v>
          </cell>
          <cell r="C355">
            <v>3.9881460000000001E-2</v>
          </cell>
          <cell r="D355">
            <v>2.7556999999999998E-3</v>
          </cell>
          <cell r="E355">
            <v>1.0779780000000001E-2</v>
          </cell>
        </row>
        <row r="356">
          <cell r="B356">
            <v>352</v>
          </cell>
          <cell r="C356">
            <v>3.9888960000000001E-2</v>
          </cell>
          <cell r="D356">
            <v>2.7577400000000003E-3</v>
          </cell>
          <cell r="E356">
            <v>1.078288E-2</v>
          </cell>
        </row>
        <row r="357">
          <cell r="B357">
            <v>353</v>
          </cell>
          <cell r="C357">
            <v>3.9896550000000003E-2</v>
          </cell>
          <cell r="D357">
            <v>2.7598099999999997E-3</v>
          </cell>
          <cell r="E357">
            <v>1.078613E-2</v>
          </cell>
        </row>
        <row r="358">
          <cell r="B358">
            <v>354</v>
          </cell>
          <cell r="C358">
            <v>3.9904229999999999E-2</v>
          </cell>
          <cell r="D358">
            <v>2.7618999999999999E-3</v>
          </cell>
          <cell r="E358">
            <v>1.078954E-2</v>
          </cell>
        </row>
        <row r="359">
          <cell r="B359">
            <v>355</v>
          </cell>
          <cell r="C359">
            <v>3.9912010000000005E-2</v>
          </cell>
          <cell r="D359">
            <v>2.7640199999999998E-3</v>
          </cell>
          <cell r="E359">
            <v>1.079313E-2</v>
          </cell>
        </row>
        <row r="360">
          <cell r="B360">
            <v>356</v>
          </cell>
          <cell r="C360">
            <v>3.9919920000000005E-2</v>
          </cell>
          <cell r="D360">
            <v>2.7661599999999997E-3</v>
          </cell>
          <cell r="E360">
            <v>1.079693E-2</v>
          </cell>
        </row>
        <row r="361">
          <cell r="B361">
            <v>357</v>
          </cell>
          <cell r="C361">
            <v>3.9927950000000004E-2</v>
          </cell>
          <cell r="D361">
            <v>2.7683200000000003E-3</v>
          </cell>
          <cell r="E361">
            <v>1.080096E-2</v>
          </cell>
        </row>
        <row r="362">
          <cell r="B362">
            <v>358</v>
          </cell>
          <cell r="C362">
            <v>3.993613E-2</v>
          </cell>
          <cell r="D362">
            <v>2.7705000000000004E-3</v>
          </cell>
          <cell r="E362">
            <v>1.0805240000000001E-2</v>
          </cell>
        </row>
        <row r="363">
          <cell r="B363">
            <v>359</v>
          </cell>
          <cell r="C363">
            <v>3.9944470000000003E-2</v>
          </cell>
          <cell r="D363">
            <v>2.7727099999999998E-3</v>
          </cell>
          <cell r="E363">
            <v>1.080979E-2</v>
          </cell>
        </row>
        <row r="364">
          <cell r="B364">
            <v>360</v>
          </cell>
          <cell r="C364">
            <v>3.9952969999999997E-2</v>
          </cell>
          <cell r="D364">
            <v>2.77495E-3</v>
          </cell>
          <cell r="E364">
            <v>1.081463E-2</v>
          </cell>
        </row>
        <row r="365">
          <cell r="B365">
            <v>361</v>
          </cell>
          <cell r="C365">
            <v>3.9961660000000003E-2</v>
          </cell>
          <cell r="D365">
            <v>2.77721E-3</v>
          </cell>
          <cell r="E365">
            <v>1.0819790000000001E-2</v>
          </cell>
        </row>
        <row r="366">
          <cell r="B366">
            <v>362</v>
          </cell>
          <cell r="C366">
            <v>3.9970539999999999E-2</v>
          </cell>
          <cell r="D366">
            <v>2.7794899999999999E-3</v>
          </cell>
          <cell r="E366">
            <v>1.082528E-2</v>
          </cell>
        </row>
        <row r="367">
          <cell r="B367">
            <v>363</v>
          </cell>
          <cell r="C367">
            <v>3.997962E-2</v>
          </cell>
          <cell r="D367">
            <v>2.7817999999999996E-3</v>
          </cell>
          <cell r="E367">
            <v>1.083113E-2</v>
          </cell>
        </row>
        <row r="368">
          <cell r="B368">
            <v>364</v>
          </cell>
          <cell r="C368">
            <v>3.9988920000000004E-2</v>
          </cell>
          <cell r="D368">
            <v>2.7841400000000001E-3</v>
          </cell>
          <cell r="E368">
            <v>1.0837360000000001E-2</v>
          </cell>
        </row>
        <row r="369">
          <cell r="B369">
            <v>365</v>
          </cell>
          <cell r="C369">
            <v>3.9998390000000002E-2</v>
          </cell>
          <cell r="D369">
            <v>2.7864999999999999E-3</v>
          </cell>
          <cell r="E369">
            <v>1.0843879999999998E-2</v>
          </cell>
        </row>
        <row r="370">
          <cell r="B370">
            <v>366</v>
          </cell>
          <cell r="C370">
            <v>4.0007970000000004E-2</v>
          </cell>
          <cell r="D370">
            <v>2.7888800000000001E-3</v>
          </cell>
          <cell r="E370">
            <v>1.0850599999999998E-2</v>
          </cell>
        </row>
        <row r="371">
          <cell r="B371">
            <v>367</v>
          </cell>
          <cell r="C371">
            <v>4.0017649999999995E-2</v>
          </cell>
          <cell r="D371">
            <v>2.7912799999999997E-3</v>
          </cell>
          <cell r="E371">
            <v>1.0857490000000001E-2</v>
          </cell>
        </row>
        <row r="372">
          <cell r="B372">
            <v>368</v>
          </cell>
          <cell r="C372">
            <v>4.0027429999999996E-2</v>
          </cell>
          <cell r="D372">
            <v>2.7936800000000002E-3</v>
          </cell>
          <cell r="E372">
            <v>1.0864549999999999E-2</v>
          </cell>
        </row>
        <row r="373">
          <cell r="B373">
            <v>369</v>
          </cell>
          <cell r="C373">
            <v>4.0037299999999998E-2</v>
          </cell>
          <cell r="D373">
            <v>2.7960899999999998E-3</v>
          </cell>
          <cell r="E373">
            <v>1.0871759999999999E-2</v>
          </cell>
        </row>
        <row r="374">
          <cell r="B374">
            <v>370</v>
          </cell>
          <cell r="C374">
            <v>4.0047260000000001E-2</v>
          </cell>
          <cell r="D374">
            <v>2.7985100000000001E-3</v>
          </cell>
          <cell r="E374">
            <v>1.0879129999999999E-2</v>
          </cell>
        </row>
        <row r="375">
          <cell r="B375">
            <v>371</v>
          </cell>
          <cell r="C375">
            <v>4.0057299999999997E-2</v>
          </cell>
          <cell r="D375">
            <v>2.80095E-3</v>
          </cell>
          <cell r="E375">
            <v>1.088662E-2</v>
          </cell>
        </row>
        <row r="376">
          <cell r="B376">
            <v>372</v>
          </cell>
          <cell r="C376">
            <v>4.0067399999999996E-2</v>
          </cell>
          <cell r="D376">
            <v>2.8033900000000002E-3</v>
          </cell>
          <cell r="E376">
            <v>1.0894250000000001E-2</v>
          </cell>
        </row>
        <row r="377">
          <cell r="B377">
            <v>373</v>
          </cell>
          <cell r="C377">
            <v>4.0077580000000002E-2</v>
          </cell>
          <cell r="D377">
            <v>2.80584E-3</v>
          </cell>
          <cell r="E377">
            <v>1.0901989999999999E-2</v>
          </cell>
        </row>
        <row r="378">
          <cell r="B378">
            <v>374</v>
          </cell>
          <cell r="C378">
            <v>4.0087820000000003E-2</v>
          </cell>
          <cell r="D378">
            <v>2.8083100000000001E-3</v>
          </cell>
          <cell r="E378">
            <v>1.0909830000000001E-2</v>
          </cell>
        </row>
        <row r="379">
          <cell r="B379">
            <v>375</v>
          </cell>
          <cell r="C379">
            <v>4.0098109999999999E-2</v>
          </cell>
          <cell r="D379">
            <v>2.8107800000000001E-3</v>
          </cell>
          <cell r="E379">
            <v>1.091776E-2</v>
          </cell>
        </row>
        <row r="380">
          <cell r="B380">
            <v>376</v>
          </cell>
          <cell r="C380">
            <v>4.0108449999999997E-2</v>
          </cell>
          <cell r="D380">
            <v>2.8132700000000001E-3</v>
          </cell>
          <cell r="E380">
            <v>1.0925780000000001E-2</v>
          </cell>
        </row>
        <row r="381">
          <cell r="B381">
            <v>377</v>
          </cell>
          <cell r="C381">
            <v>4.0118840000000003E-2</v>
          </cell>
          <cell r="D381">
            <v>2.8157600000000001E-3</v>
          </cell>
          <cell r="E381">
            <v>1.0933870000000002E-2</v>
          </cell>
        </row>
        <row r="382">
          <cell r="B382">
            <v>378</v>
          </cell>
          <cell r="C382">
            <v>4.012926E-2</v>
          </cell>
          <cell r="D382">
            <v>2.8182600000000004E-3</v>
          </cell>
          <cell r="E382">
            <v>1.094201E-2</v>
          </cell>
        </row>
        <row r="383">
          <cell r="B383">
            <v>379</v>
          </cell>
          <cell r="C383">
            <v>4.0139709999999995E-2</v>
          </cell>
          <cell r="D383">
            <v>2.8207800000000002E-3</v>
          </cell>
          <cell r="E383">
            <v>1.095021E-2</v>
          </cell>
        </row>
        <row r="384">
          <cell r="B384">
            <v>380</v>
          </cell>
          <cell r="C384">
            <v>4.0150180000000008E-2</v>
          </cell>
          <cell r="D384">
            <v>2.8233000000000004E-3</v>
          </cell>
          <cell r="E384">
            <v>1.095845E-2</v>
          </cell>
        </row>
        <row r="385">
          <cell r="B385">
            <v>381</v>
          </cell>
          <cell r="C385">
            <v>4.0160679999999997E-2</v>
          </cell>
          <cell r="D385">
            <v>2.8258299999999997E-3</v>
          </cell>
          <cell r="E385">
            <v>1.0966720000000001E-2</v>
          </cell>
        </row>
        <row r="386">
          <cell r="B386">
            <v>382</v>
          </cell>
          <cell r="C386">
            <v>4.0171180000000001E-2</v>
          </cell>
          <cell r="D386">
            <v>2.8283700000000002E-3</v>
          </cell>
          <cell r="E386">
            <v>1.0974999999999999E-2</v>
          </cell>
        </row>
        <row r="387">
          <cell r="B387">
            <v>383</v>
          </cell>
          <cell r="C387">
            <v>4.0181699999999994E-2</v>
          </cell>
          <cell r="D387">
            <v>2.8309200000000002E-3</v>
          </cell>
          <cell r="E387">
            <v>1.0983290000000001E-2</v>
          </cell>
        </row>
        <row r="388">
          <cell r="B388">
            <v>384</v>
          </cell>
          <cell r="C388">
            <v>4.0192209999999999E-2</v>
          </cell>
          <cell r="D388">
            <v>2.8334900000000001E-3</v>
          </cell>
          <cell r="E388">
            <v>1.0991580000000001E-2</v>
          </cell>
        </row>
        <row r="389">
          <cell r="B389">
            <v>385</v>
          </cell>
          <cell r="C389">
            <v>4.0202720000000004E-2</v>
          </cell>
          <cell r="D389">
            <v>2.8360600000000001E-3</v>
          </cell>
          <cell r="E389">
            <v>1.099985E-2</v>
          </cell>
        </row>
        <row r="390">
          <cell r="B390">
            <v>386</v>
          </cell>
          <cell r="C390">
            <v>4.0213210000000006E-2</v>
          </cell>
          <cell r="D390">
            <v>2.83863E-3</v>
          </cell>
          <cell r="E390">
            <v>1.10081E-2</v>
          </cell>
        </row>
        <row r="391">
          <cell r="B391">
            <v>387</v>
          </cell>
          <cell r="C391">
            <v>4.0223690000000006E-2</v>
          </cell>
          <cell r="D391">
            <v>2.8412199999999998E-3</v>
          </cell>
          <cell r="E391">
            <v>1.101632E-2</v>
          </cell>
        </row>
        <row r="392">
          <cell r="B392">
            <v>388</v>
          </cell>
          <cell r="C392">
            <v>4.0234140000000002E-2</v>
          </cell>
          <cell r="D392">
            <v>2.8438200000000004E-3</v>
          </cell>
          <cell r="E392">
            <v>1.1024480000000001E-2</v>
          </cell>
        </row>
        <row r="393">
          <cell r="B393">
            <v>389</v>
          </cell>
          <cell r="C393">
            <v>4.0244559999999999E-2</v>
          </cell>
          <cell r="D393">
            <v>2.8464299999999996E-3</v>
          </cell>
          <cell r="E393">
            <v>1.103259E-2</v>
          </cell>
        </row>
        <row r="394">
          <cell r="B394">
            <v>390</v>
          </cell>
          <cell r="C394">
            <v>4.0254940000000003E-2</v>
          </cell>
          <cell r="D394">
            <v>2.8490399999999997E-3</v>
          </cell>
          <cell r="E394">
            <v>1.1040630000000001E-2</v>
          </cell>
        </row>
        <row r="395">
          <cell r="B395">
            <v>391</v>
          </cell>
          <cell r="C395">
            <v>4.0265280000000001E-2</v>
          </cell>
          <cell r="D395">
            <v>2.8516700000000002E-3</v>
          </cell>
          <cell r="E395">
            <v>1.1048599999999999E-2</v>
          </cell>
        </row>
        <row r="396">
          <cell r="B396">
            <v>392</v>
          </cell>
          <cell r="C396">
            <v>4.0275569999999997E-2</v>
          </cell>
          <cell r="D396">
            <v>2.8543000000000002E-3</v>
          </cell>
          <cell r="E396">
            <v>1.1056470000000001E-2</v>
          </cell>
        </row>
        <row r="397">
          <cell r="B397">
            <v>393</v>
          </cell>
          <cell r="C397">
            <v>4.0285840000000003E-2</v>
          </cell>
          <cell r="D397">
            <v>2.8569400000000001E-3</v>
          </cell>
          <cell r="E397">
            <v>1.1064300000000001E-2</v>
          </cell>
        </row>
        <row r="398">
          <cell r="B398">
            <v>394</v>
          </cell>
          <cell r="C398">
            <v>4.0296110000000003E-2</v>
          </cell>
          <cell r="D398">
            <v>2.8595900000000004E-3</v>
          </cell>
          <cell r="E398">
            <v>1.1072120000000001E-2</v>
          </cell>
        </row>
        <row r="399">
          <cell r="B399">
            <v>395</v>
          </cell>
          <cell r="C399">
            <v>4.0306379999999996E-2</v>
          </cell>
          <cell r="D399">
            <v>2.8622500000000002E-3</v>
          </cell>
          <cell r="E399">
            <v>1.107995E-2</v>
          </cell>
        </row>
        <row r="400">
          <cell r="B400">
            <v>396</v>
          </cell>
          <cell r="C400">
            <v>4.0316650000000002E-2</v>
          </cell>
          <cell r="D400">
            <v>2.8649200000000004E-3</v>
          </cell>
          <cell r="E400">
            <v>1.1087769999999999E-2</v>
          </cell>
        </row>
        <row r="401">
          <cell r="B401">
            <v>397</v>
          </cell>
          <cell r="C401">
            <v>4.0326930000000004E-2</v>
          </cell>
          <cell r="D401">
            <v>2.8675899999999997E-3</v>
          </cell>
          <cell r="E401">
            <v>1.1095600000000001E-2</v>
          </cell>
        </row>
        <row r="402">
          <cell r="B402">
            <v>398</v>
          </cell>
          <cell r="C402">
            <v>4.0337209999999998E-2</v>
          </cell>
          <cell r="D402">
            <v>2.8702800000000002E-3</v>
          </cell>
          <cell r="E402">
            <v>1.1103419999999999E-2</v>
          </cell>
        </row>
        <row r="403">
          <cell r="B403">
            <v>399</v>
          </cell>
          <cell r="C403">
            <v>4.0347479999999998E-2</v>
          </cell>
          <cell r="D403">
            <v>2.8729700000000003E-3</v>
          </cell>
          <cell r="E403">
            <v>1.111125E-2</v>
          </cell>
        </row>
        <row r="404">
          <cell r="B404">
            <v>400</v>
          </cell>
          <cell r="C404">
            <v>4.0357770000000001E-2</v>
          </cell>
          <cell r="D404">
            <v>2.8756700000000003E-3</v>
          </cell>
          <cell r="E404">
            <v>1.1119079999999998E-2</v>
          </cell>
        </row>
        <row r="405">
          <cell r="B405">
            <v>401</v>
          </cell>
          <cell r="C405">
            <v>4.0368050000000003E-2</v>
          </cell>
          <cell r="D405">
            <v>2.8783799999999998E-3</v>
          </cell>
          <cell r="E405">
            <v>1.11269E-2</v>
          </cell>
        </row>
        <row r="406">
          <cell r="B406">
            <v>402</v>
          </cell>
          <cell r="C406">
            <v>4.0378329999999997E-2</v>
          </cell>
          <cell r="D406">
            <v>2.8810900000000002E-3</v>
          </cell>
          <cell r="E406">
            <v>1.1134729999999999E-2</v>
          </cell>
        </row>
        <row r="407">
          <cell r="B407">
            <v>403</v>
          </cell>
          <cell r="C407">
            <v>4.038862E-2</v>
          </cell>
          <cell r="D407">
            <v>2.8838200000000005E-3</v>
          </cell>
          <cell r="E407">
            <v>1.1142549999999999E-2</v>
          </cell>
        </row>
        <row r="408">
          <cell r="B408">
            <v>404</v>
          </cell>
          <cell r="C408">
            <v>4.0398909999999996E-2</v>
          </cell>
          <cell r="D408">
            <v>2.8865499999999999E-3</v>
          </cell>
          <cell r="E408">
            <v>1.115038E-2</v>
          </cell>
        </row>
        <row r="409">
          <cell r="B409">
            <v>405</v>
          </cell>
          <cell r="C409">
            <v>4.0409199999999999E-2</v>
          </cell>
          <cell r="D409">
            <v>2.8892900000000001E-3</v>
          </cell>
          <cell r="E409">
            <v>1.11582E-2</v>
          </cell>
        </row>
        <row r="410">
          <cell r="B410">
            <v>406</v>
          </cell>
          <cell r="C410">
            <v>4.0419489999999995E-2</v>
          </cell>
          <cell r="D410">
            <v>2.8920400000000002E-3</v>
          </cell>
          <cell r="E410">
            <v>1.116603E-2</v>
          </cell>
        </row>
        <row r="411">
          <cell r="B411">
            <v>407</v>
          </cell>
          <cell r="C411">
            <v>4.042979E-2</v>
          </cell>
          <cell r="D411">
            <v>2.8947899999999999E-3</v>
          </cell>
          <cell r="E411">
            <v>1.1173860000000001E-2</v>
          </cell>
        </row>
        <row r="412">
          <cell r="B412">
            <v>408</v>
          </cell>
          <cell r="C412">
            <v>4.0440079999999996E-2</v>
          </cell>
          <cell r="D412">
            <v>2.89756E-3</v>
          </cell>
          <cell r="E412">
            <v>1.1181680000000001E-2</v>
          </cell>
        </row>
        <row r="413">
          <cell r="B413">
            <v>409</v>
          </cell>
          <cell r="C413">
            <v>4.0450380000000001E-2</v>
          </cell>
          <cell r="D413">
            <v>2.90033E-3</v>
          </cell>
          <cell r="E413">
            <v>1.118951E-2</v>
          </cell>
        </row>
        <row r="414">
          <cell r="B414">
            <v>410</v>
          </cell>
          <cell r="C414">
            <v>4.0460679999999999E-2</v>
          </cell>
          <cell r="D414">
            <v>2.9031E-3</v>
          </cell>
          <cell r="E414">
            <v>1.119733E-2</v>
          </cell>
        </row>
        <row r="415">
          <cell r="B415">
            <v>411</v>
          </cell>
          <cell r="C415">
            <v>4.0470990000000005E-2</v>
          </cell>
          <cell r="D415">
            <v>2.9058899999999999E-3</v>
          </cell>
          <cell r="E415">
            <v>1.120516E-2</v>
          </cell>
        </row>
        <row r="416">
          <cell r="B416">
            <v>412</v>
          </cell>
          <cell r="C416">
            <v>4.0481290000000003E-2</v>
          </cell>
          <cell r="D416">
            <v>2.9086800000000003E-3</v>
          </cell>
          <cell r="E416">
            <v>1.1212990000000001E-2</v>
          </cell>
        </row>
        <row r="417">
          <cell r="B417">
            <v>413</v>
          </cell>
          <cell r="C417">
            <v>4.0491599999999996E-2</v>
          </cell>
          <cell r="D417">
            <v>2.9114800000000001E-3</v>
          </cell>
          <cell r="E417">
            <v>1.1220810000000001E-2</v>
          </cell>
        </row>
        <row r="418">
          <cell r="B418">
            <v>414</v>
          </cell>
          <cell r="C418">
            <v>4.0501910000000002E-2</v>
          </cell>
          <cell r="D418">
            <v>2.9142899999999999E-3</v>
          </cell>
          <cell r="E418">
            <v>1.1228640000000002E-2</v>
          </cell>
        </row>
        <row r="419">
          <cell r="B419">
            <v>415</v>
          </cell>
          <cell r="C419">
            <v>4.0512220000000002E-2</v>
          </cell>
          <cell r="D419">
            <v>2.9171000000000002E-3</v>
          </cell>
          <cell r="E419">
            <v>1.1236459999999998E-2</v>
          </cell>
        </row>
        <row r="420">
          <cell r="B420">
            <v>416</v>
          </cell>
          <cell r="C420">
            <v>4.0522530000000001E-2</v>
          </cell>
          <cell r="D420">
            <v>2.9199199999999999E-3</v>
          </cell>
          <cell r="E420">
            <v>1.1244289999999999E-2</v>
          </cell>
        </row>
        <row r="421">
          <cell r="B421">
            <v>417</v>
          </cell>
          <cell r="C421">
            <v>4.0532849999999995E-2</v>
          </cell>
          <cell r="D421">
            <v>2.92275E-3</v>
          </cell>
          <cell r="E421">
            <v>1.1252109999999999E-2</v>
          </cell>
        </row>
        <row r="422">
          <cell r="B422">
            <v>418</v>
          </cell>
          <cell r="C422">
            <v>4.0543160000000002E-2</v>
          </cell>
          <cell r="D422">
            <v>2.9255799999999997E-3</v>
          </cell>
          <cell r="E422">
            <v>1.125994E-2</v>
          </cell>
        </row>
        <row r="423">
          <cell r="B423">
            <v>419</v>
          </cell>
          <cell r="C423">
            <v>4.0553480000000003E-2</v>
          </cell>
          <cell r="D423">
            <v>2.9284300000000001E-3</v>
          </cell>
          <cell r="E423">
            <v>1.126776E-2</v>
          </cell>
        </row>
        <row r="424">
          <cell r="B424">
            <v>420</v>
          </cell>
          <cell r="C424">
            <v>4.0563799999999997E-2</v>
          </cell>
          <cell r="D424">
            <v>2.9312700000000001E-3</v>
          </cell>
          <cell r="E424">
            <v>1.127559E-2</v>
          </cell>
        </row>
        <row r="425">
          <cell r="B425">
            <v>421</v>
          </cell>
          <cell r="C425">
            <v>4.0574130000000007E-2</v>
          </cell>
          <cell r="D425">
            <v>2.9341299999999996E-3</v>
          </cell>
          <cell r="E425">
            <v>1.1283419999999999E-2</v>
          </cell>
        </row>
        <row r="426">
          <cell r="B426">
            <v>422</v>
          </cell>
          <cell r="C426">
            <v>4.0584450000000001E-2</v>
          </cell>
          <cell r="D426">
            <v>2.93699E-3</v>
          </cell>
          <cell r="E426">
            <v>1.1291240000000001E-2</v>
          </cell>
        </row>
        <row r="427">
          <cell r="B427">
            <v>423</v>
          </cell>
          <cell r="C427">
            <v>4.0594780000000004E-2</v>
          </cell>
          <cell r="D427">
            <v>2.9398600000000003E-3</v>
          </cell>
          <cell r="E427">
            <v>1.129907E-2</v>
          </cell>
        </row>
        <row r="428">
          <cell r="B428">
            <v>424</v>
          </cell>
          <cell r="C428">
            <v>4.060511E-2</v>
          </cell>
          <cell r="D428">
            <v>2.9427300000000002E-3</v>
          </cell>
          <cell r="E428">
            <v>1.130689E-2</v>
          </cell>
        </row>
        <row r="429">
          <cell r="B429">
            <v>425</v>
          </cell>
          <cell r="C429">
            <v>4.0615439999999996E-2</v>
          </cell>
          <cell r="D429">
            <v>2.94561E-3</v>
          </cell>
          <cell r="E429">
            <v>1.131472E-2</v>
          </cell>
        </row>
        <row r="430">
          <cell r="B430">
            <v>426</v>
          </cell>
          <cell r="C430">
            <v>4.0625769999999999E-2</v>
          </cell>
          <cell r="D430">
            <v>2.9485000000000002E-3</v>
          </cell>
          <cell r="E430">
            <v>1.1322540000000001E-2</v>
          </cell>
        </row>
        <row r="431">
          <cell r="B431">
            <v>427</v>
          </cell>
          <cell r="C431">
            <v>4.0636099999999994E-2</v>
          </cell>
          <cell r="D431">
            <v>2.9513899999999999E-3</v>
          </cell>
          <cell r="E431">
            <v>1.1330370000000001E-2</v>
          </cell>
        </row>
        <row r="432">
          <cell r="B432">
            <v>428</v>
          </cell>
          <cell r="C432">
            <v>4.0646440000000006E-2</v>
          </cell>
          <cell r="D432">
            <v>2.95429E-3</v>
          </cell>
          <cell r="E432">
            <v>1.133819E-2</v>
          </cell>
        </row>
        <row r="433">
          <cell r="B433">
            <v>429</v>
          </cell>
          <cell r="C433">
            <v>4.0656780000000003E-2</v>
          </cell>
          <cell r="D433">
            <v>2.9571900000000002E-3</v>
          </cell>
          <cell r="E433">
            <v>1.1346020000000002E-2</v>
          </cell>
        </row>
        <row r="434">
          <cell r="B434">
            <v>430</v>
          </cell>
          <cell r="C434">
            <v>4.0667120000000001E-2</v>
          </cell>
          <cell r="D434">
            <v>2.9601100000000002E-3</v>
          </cell>
          <cell r="E434">
            <v>1.1353839999999999E-2</v>
          </cell>
        </row>
        <row r="435">
          <cell r="B435">
            <v>431</v>
          </cell>
          <cell r="C435">
            <v>4.0677459999999999E-2</v>
          </cell>
          <cell r="D435">
            <v>2.9630200000000002E-3</v>
          </cell>
          <cell r="E435">
            <v>1.1361669999999999E-2</v>
          </cell>
        </row>
        <row r="436">
          <cell r="B436">
            <v>432</v>
          </cell>
          <cell r="C436">
            <v>4.0687810000000005E-2</v>
          </cell>
          <cell r="D436">
            <v>2.9659400000000002E-3</v>
          </cell>
          <cell r="E436">
            <v>1.1369489999999999E-2</v>
          </cell>
        </row>
        <row r="437">
          <cell r="B437">
            <v>433</v>
          </cell>
          <cell r="C437">
            <v>4.0698150000000002E-2</v>
          </cell>
          <cell r="D437">
            <v>2.9688700000000002E-3</v>
          </cell>
          <cell r="E437">
            <v>1.137732E-2</v>
          </cell>
        </row>
        <row r="438">
          <cell r="B438">
            <v>434</v>
          </cell>
          <cell r="C438">
            <v>4.0708500000000002E-2</v>
          </cell>
          <cell r="D438">
            <v>2.9718099999999996E-3</v>
          </cell>
          <cell r="E438">
            <v>1.138514E-2</v>
          </cell>
        </row>
        <row r="439">
          <cell r="B439">
            <v>435</v>
          </cell>
          <cell r="C439">
            <v>4.0718850000000001E-2</v>
          </cell>
          <cell r="D439">
            <v>2.97475E-3</v>
          </cell>
          <cell r="E439">
            <v>1.1392970000000001E-2</v>
          </cell>
        </row>
        <row r="440">
          <cell r="B440">
            <v>436</v>
          </cell>
          <cell r="C440">
            <v>4.0729210000000002E-2</v>
          </cell>
          <cell r="D440">
            <v>2.9776899999999999E-3</v>
          </cell>
          <cell r="E440">
            <v>1.1400799999999999E-2</v>
          </cell>
        </row>
        <row r="441">
          <cell r="B441">
            <v>437</v>
          </cell>
          <cell r="C441">
            <v>4.0739560000000001E-2</v>
          </cell>
          <cell r="D441">
            <v>2.9806400000000001E-3</v>
          </cell>
          <cell r="E441">
            <v>1.1408620000000001E-2</v>
          </cell>
        </row>
        <row r="442">
          <cell r="B442">
            <v>438</v>
          </cell>
          <cell r="C442">
            <v>4.0749920000000002E-2</v>
          </cell>
          <cell r="D442">
            <v>2.9836000000000003E-3</v>
          </cell>
          <cell r="E442">
            <v>1.141645E-2</v>
          </cell>
        </row>
        <row r="443">
          <cell r="B443">
            <v>439</v>
          </cell>
          <cell r="C443">
            <v>4.0760280000000003E-2</v>
          </cell>
          <cell r="D443">
            <v>2.9865599999999996E-3</v>
          </cell>
          <cell r="E443">
            <v>1.142427E-2</v>
          </cell>
        </row>
        <row r="444">
          <cell r="B444">
            <v>440</v>
          </cell>
          <cell r="C444">
            <v>4.0770639999999997E-2</v>
          </cell>
          <cell r="D444">
            <v>2.9895199999999999E-3</v>
          </cell>
          <cell r="E444">
            <v>1.1432100000000001E-2</v>
          </cell>
        </row>
        <row r="445">
          <cell r="B445">
            <v>441</v>
          </cell>
          <cell r="C445">
            <v>4.0780999999999998E-2</v>
          </cell>
          <cell r="D445">
            <v>2.99249E-3</v>
          </cell>
          <cell r="E445">
            <v>1.1439919999999999E-2</v>
          </cell>
        </row>
        <row r="446">
          <cell r="B446">
            <v>442</v>
          </cell>
          <cell r="C446">
            <v>4.079137E-2</v>
          </cell>
          <cell r="D446">
            <v>2.9954700000000001E-3</v>
          </cell>
          <cell r="E446">
            <v>1.1447750000000001E-2</v>
          </cell>
        </row>
        <row r="447">
          <cell r="B447">
            <v>443</v>
          </cell>
          <cell r="C447">
            <v>4.0801730000000001E-2</v>
          </cell>
          <cell r="D447">
            <v>2.9984499999999997E-3</v>
          </cell>
          <cell r="E447">
            <v>1.145557E-2</v>
          </cell>
        </row>
        <row r="448">
          <cell r="B448">
            <v>444</v>
          </cell>
          <cell r="C448">
            <v>4.0812099999999997E-2</v>
          </cell>
          <cell r="D448">
            <v>3.0014400000000002E-3</v>
          </cell>
          <cell r="E448">
            <v>1.1463399999999999E-2</v>
          </cell>
        </row>
        <row r="449">
          <cell r="B449">
            <v>445</v>
          </cell>
          <cell r="C449">
            <v>4.082247E-2</v>
          </cell>
          <cell r="D449">
            <v>3.0044300000000002E-3</v>
          </cell>
          <cell r="E449">
            <v>1.1471219999999999E-2</v>
          </cell>
        </row>
        <row r="450">
          <cell r="B450">
            <v>446</v>
          </cell>
          <cell r="C450">
            <v>4.0832850000000004E-2</v>
          </cell>
          <cell r="D450">
            <v>3.0074200000000002E-3</v>
          </cell>
          <cell r="E450">
            <v>1.1479049999999999E-2</v>
          </cell>
        </row>
        <row r="451">
          <cell r="B451">
            <v>447</v>
          </cell>
          <cell r="C451">
            <v>4.084322E-2</v>
          </cell>
          <cell r="D451">
            <v>3.0104199999999998E-3</v>
          </cell>
          <cell r="E451">
            <v>1.148687E-2</v>
          </cell>
        </row>
        <row r="452">
          <cell r="B452">
            <v>448</v>
          </cell>
          <cell r="C452">
            <v>4.0853599999999997E-2</v>
          </cell>
          <cell r="D452">
            <v>3.0134300000000001E-3</v>
          </cell>
          <cell r="E452">
            <v>1.14947E-2</v>
          </cell>
        </row>
        <row r="453">
          <cell r="B453">
            <v>449</v>
          </cell>
          <cell r="C453">
            <v>4.0863980000000001E-2</v>
          </cell>
          <cell r="D453">
            <v>3.0164400000000004E-3</v>
          </cell>
          <cell r="E453">
            <v>1.150253E-2</v>
          </cell>
        </row>
        <row r="454">
          <cell r="B454">
            <v>450</v>
          </cell>
          <cell r="C454">
            <v>4.0874360000000005E-2</v>
          </cell>
          <cell r="D454">
            <v>3.0194500000000003E-3</v>
          </cell>
          <cell r="E454">
            <v>1.1510350000000001E-2</v>
          </cell>
        </row>
        <row r="455">
          <cell r="B455">
            <v>451</v>
          </cell>
          <cell r="C455">
            <v>4.0884749999999997E-2</v>
          </cell>
          <cell r="D455">
            <v>3.0224699999999998E-3</v>
          </cell>
          <cell r="E455">
            <v>1.1518179999999999E-2</v>
          </cell>
        </row>
        <row r="456">
          <cell r="B456">
            <v>452</v>
          </cell>
          <cell r="C456">
            <v>4.0895130000000002E-2</v>
          </cell>
          <cell r="D456">
            <v>3.02549E-3</v>
          </cell>
          <cell r="E456">
            <v>1.1526000000000002E-2</v>
          </cell>
        </row>
        <row r="457">
          <cell r="B457">
            <v>453</v>
          </cell>
          <cell r="C457">
            <v>4.0905520000000001E-2</v>
          </cell>
          <cell r="D457">
            <v>3.0285200000000003E-3</v>
          </cell>
          <cell r="E457">
            <v>1.153383E-2</v>
          </cell>
        </row>
        <row r="458">
          <cell r="B458">
            <v>454</v>
          </cell>
          <cell r="C458">
            <v>4.091591E-2</v>
          </cell>
          <cell r="D458">
            <v>3.03155E-3</v>
          </cell>
          <cell r="E458">
            <v>1.1541650000000001E-2</v>
          </cell>
        </row>
        <row r="459">
          <cell r="B459">
            <v>455</v>
          </cell>
          <cell r="C459">
            <v>4.0926299999999999E-2</v>
          </cell>
          <cell r="D459">
            <v>3.0345899999999998E-3</v>
          </cell>
          <cell r="E459">
            <v>1.1549480000000001E-2</v>
          </cell>
        </row>
        <row r="460">
          <cell r="B460">
            <v>456</v>
          </cell>
          <cell r="C460">
            <v>4.0936700000000006E-2</v>
          </cell>
          <cell r="D460">
            <v>3.0376299999999999E-3</v>
          </cell>
          <cell r="E460">
            <v>1.1557310000000001E-2</v>
          </cell>
        </row>
        <row r="461">
          <cell r="B461">
            <v>457</v>
          </cell>
          <cell r="C461">
            <v>4.0947089999999998E-2</v>
          </cell>
          <cell r="D461">
            <v>3.0406699999999997E-3</v>
          </cell>
          <cell r="E461">
            <v>1.156513E-2</v>
          </cell>
        </row>
        <row r="462">
          <cell r="B462">
            <v>458</v>
          </cell>
          <cell r="C462">
            <v>4.0957489999999999E-2</v>
          </cell>
          <cell r="D462">
            <v>3.0437099999999998E-3</v>
          </cell>
          <cell r="E462">
            <v>1.157296E-2</v>
          </cell>
        </row>
        <row r="463">
          <cell r="B463">
            <v>459</v>
          </cell>
          <cell r="C463">
            <v>4.096789E-2</v>
          </cell>
          <cell r="D463">
            <v>3.0467599999999999E-3</v>
          </cell>
          <cell r="E463">
            <v>1.1580779999999999E-2</v>
          </cell>
        </row>
        <row r="464">
          <cell r="B464">
            <v>460</v>
          </cell>
          <cell r="C464">
            <v>4.0978290000000001E-2</v>
          </cell>
          <cell r="D464">
            <v>3.0497999999999996E-3</v>
          </cell>
          <cell r="E464">
            <v>1.1588609999999999E-2</v>
          </cell>
        </row>
        <row r="465">
          <cell r="B465">
            <v>461</v>
          </cell>
          <cell r="C465">
            <v>4.0988699999999996E-2</v>
          </cell>
          <cell r="D465">
            <v>3.0528399999999998E-3</v>
          </cell>
          <cell r="E465">
            <v>1.159643E-2</v>
          </cell>
        </row>
        <row r="466">
          <cell r="B466">
            <v>462</v>
          </cell>
          <cell r="C466">
            <v>4.0999100000000004E-2</v>
          </cell>
          <cell r="D466">
            <v>3.0558800000000004E-3</v>
          </cell>
          <cell r="E466">
            <v>1.160426E-2</v>
          </cell>
        </row>
        <row r="467">
          <cell r="B467">
            <v>463</v>
          </cell>
          <cell r="C467">
            <v>4.1009509999999999E-2</v>
          </cell>
          <cell r="D467">
            <v>3.0589100000000002E-3</v>
          </cell>
          <cell r="E467">
            <v>1.1612089999999999E-2</v>
          </cell>
        </row>
        <row r="468">
          <cell r="B468">
            <v>464</v>
          </cell>
          <cell r="C468">
            <v>4.1019920000000001E-2</v>
          </cell>
          <cell r="D468">
            <v>3.0619499999999999E-3</v>
          </cell>
          <cell r="E468">
            <v>1.1619910000000001E-2</v>
          </cell>
        </row>
        <row r="469">
          <cell r="B469">
            <v>465</v>
          </cell>
          <cell r="C469">
            <v>4.1030329999999997E-2</v>
          </cell>
          <cell r="D469">
            <v>3.0649900000000001E-3</v>
          </cell>
          <cell r="E469">
            <v>1.1627739999999999E-2</v>
          </cell>
        </row>
        <row r="470">
          <cell r="B470">
            <v>466</v>
          </cell>
          <cell r="C470">
            <v>4.1040750000000001E-2</v>
          </cell>
          <cell r="D470">
            <v>3.0680200000000003E-3</v>
          </cell>
          <cell r="E470">
            <v>1.163556E-2</v>
          </cell>
        </row>
        <row r="471">
          <cell r="B471">
            <v>467</v>
          </cell>
          <cell r="C471">
            <v>4.1051169999999998E-2</v>
          </cell>
          <cell r="D471">
            <v>3.07106E-3</v>
          </cell>
          <cell r="E471">
            <v>1.164339E-2</v>
          </cell>
        </row>
        <row r="472">
          <cell r="B472">
            <v>468</v>
          </cell>
          <cell r="C472">
            <v>4.106158E-2</v>
          </cell>
          <cell r="D472">
            <v>3.0740899999999998E-3</v>
          </cell>
          <cell r="E472">
            <v>1.165122E-2</v>
          </cell>
        </row>
        <row r="473">
          <cell r="B473">
            <v>469</v>
          </cell>
          <cell r="C473">
            <v>4.1072009999999999E-2</v>
          </cell>
          <cell r="D473">
            <v>3.07713E-3</v>
          </cell>
          <cell r="E473">
            <v>1.1659040000000001E-2</v>
          </cell>
        </row>
        <row r="474">
          <cell r="B474">
            <v>470</v>
          </cell>
          <cell r="C474">
            <v>4.1082429999999996E-2</v>
          </cell>
          <cell r="D474">
            <v>3.0801699999999997E-3</v>
          </cell>
          <cell r="E474">
            <v>1.1666870000000001E-2</v>
          </cell>
        </row>
        <row r="475">
          <cell r="B475">
            <v>471</v>
          </cell>
          <cell r="C475">
            <v>4.109285E-2</v>
          </cell>
          <cell r="D475">
            <v>3.0831999999999999E-3</v>
          </cell>
          <cell r="E475">
            <v>1.1674690000000001E-2</v>
          </cell>
        </row>
        <row r="476">
          <cell r="B476">
            <v>472</v>
          </cell>
          <cell r="C476">
            <v>4.1103279999999999E-2</v>
          </cell>
          <cell r="D476">
            <v>3.0862400000000001E-3</v>
          </cell>
          <cell r="E476">
            <v>1.168252E-2</v>
          </cell>
        </row>
        <row r="477">
          <cell r="B477">
            <v>473</v>
          </cell>
          <cell r="C477">
            <v>4.1113709999999998E-2</v>
          </cell>
          <cell r="D477">
            <v>3.0892799999999998E-3</v>
          </cell>
          <cell r="E477">
            <v>1.1690339999999999E-2</v>
          </cell>
        </row>
        <row r="478">
          <cell r="B478">
            <v>474</v>
          </cell>
          <cell r="C478">
            <v>4.1124140000000003E-2</v>
          </cell>
          <cell r="D478">
            <v>3.09232E-3</v>
          </cell>
          <cell r="E478">
            <v>1.1698170000000001E-2</v>
          </cell>
        </row>
        <row r="479">
          <cell r="B479">
            <v>475</v>
          </cell>
          <cell r="C479">
            <v>4.1134570000000002E-2</v>
          </cell>
          <cell r="D479">
            <v>3.0953599999999997E-3</v>
          </cell>
          <cell r="E479">
            <v>1.1705989999999999E-2</v>
          </cell>
        </row>
        <row r="480">
          <cell r="B480">
            <v>476</v>
          </cell>
          <cell r="C480">
            <v>4.1145009999999996E-2</v>
          </cell>
          <cell r="D480">
            <v>3.0983999999999999E-3</v>
          </cell>
          <cell r="E480">
            <v>1.171382E-2</v>
          </cell>
        </row>
        <row r="481">
          <cell r="B481">
            <v>477</v>
          </cell>
          <cell r="C481">
            <v>4.1155450000000003E-2</v>
          </cell>
          <cell r="D481">
            <v>3.1014399999999996E-3</v>
          </cell>
          <cell r="E481">
            <v>1.1721649999999998E-2</v>
          </cell>
        </row>
        <row r="482">
          <cell r="B482">
            <v>478</v>
          </cell>
          <cell r="C482">
            <v>4.1165880000000002E-2</v>
          </cell>
          <cell r="D482">
            <v>3.1044800000000002E-3</v>
          </cell>
          <cell r="E482">
            <v>1.1729469999999999E-2</v>
          </cell>
        </row>
        <row r="483">
          <cell r="B483">
            <v>479</v>
          </cell>
          <cell r="C483">
            <v>4.1176329999999997E-2</v>
          </cell>
          <cell r="D483">
            <v>3.1075299999999998E-3</v>
          </cell>
          <cell r="E483">
            <v>1.1737299999999999E-2</v>
          </cell>
        </row>
        <row r="484">
          <cell r="B484">
            <v>480</v>
          </cell>
          <cell r="C484">
            <v>4.1186769999999998E-2</v>
          </cell>
          <cell r="D484">
            <v>3.1105799999999999E-3</v>
          </cell>
          <cell r="E484">
            <v>1.174512E-2</v>
          </cell>
        </row>
        <row r="485">
          <cell r="B485">
            <v>481</v>
          </cell>
          <cell r="C485">
            <v>4.1197220000000007E-2</v>
          </cell>
          <cell r="D485">
            <v>3.11363E-3</v>
          </cell>
          <cell r="E485">
            <v>1.175295E-2</v>
          </cell>
        </row>
        <row r="486">
          <cell r="B486">
            <v>482</v>
          </cell>
          <cell r="C486">
            <v>4.120766E-2</v>
          </cell>
          <cell r="D486">
            <v>3.1166800000000001E-3</v>
          </cell>
          <cell r="E486">
            <v>1.176077E-2</v>
          </cell>
        </row>
        <row r="487">
          <cell r="B487">
            <v>483</v>
          </cell>
          <cell r="C487">
            <v>4.1218110000000002E-2</v>
          </cell>
          <cell r="D487">
            <v>3.1197299999999998E-3</v>
          </cell>
          <cell r="E487">
            <v>1.1768600000000001E-2</v>
          </cell>
        </row>
        <row r="488">
          <cell r="B488">
            <v>484</v>
          </cell>
          <cell r="C488">
            <v>4.1228559999999997E-2</v>
          </cell>
          <cell r="D488">
            <v>3.1227899999999999E-3</v>
          </cell>
          <cell r="E488">
            <v>1.1776420000000001E-2</v>
          </cell>
        </row>
        <row r="489">
          <cell r="B489">
            <v>485</v>
          </cell>
          <cell r="C489">
            <v>4.1239020000000001E-2</v>
          </cell>
          <cell r="D489">
            <v>3.1258499999999999E-3</v>
          </cell>
          <cell r="E489">
            <v>1.1784250000000001E-2</v>
          </cell>
        </row>
        <row r="490">
          <cell r="B490">
            <v>486</v>
          </cell>
          <cell r="C490">
            <v>4.1249469999999996E-2</v>
          </cell>
          <cell r="D490">
            <v>3.1289099999999999E-3</v>
          </cell>
          <cell r="E490">
            <v>1.1792069999999998E-2</v>
          </cell>
        </row>
        <row r="491">
          <cell r="B491">
            <v>487</v>
          </cell>
          <cell r="C491">
            <v>4.125993E-2</v>
          </cell>
          <cell r="D491">
            <v>3.13197E-3</v>
          </cell>
          <cell r="E491">
            <v>1.17999E-2</v>
          </cell>
        </row>
        <row r="492">
          <cell r="B492">
            <v>488</v>
          </cell>
          <cell r="C492">
            <v>4.1270389999999997E-2</v>
          </cell>
          <cell r="D492">
            <v>3.13504E-3</v>
          </cell>
          <cell r="E492">
            <v>1.1807719999999999E-2</v>
          </cell>
        </row>
        <row r="493">
          <cell r="B493">
            <v>489</v>
          </cell>
          <cell r="C493">
            <v>4.1280849999999994E-2</v>
          </cell>
          <cell r="D493">
            <v>3.1381099999999999E-3</v>
          </cell>
          <cell r="E493">
            <v>1.1815549999999999E-2</v>
          </cell>
        </row>
        <row r="494">
          <cell r="B494">
            <v>490</v>
          </cell>
          <cell r="C494">
            <v>4.1291319999999999E-2</v>
          </cell>
          <cell r="D494">
            <v>3.1411899999999999E-3</v>
          </cell>
          <cell r="E494">
            <v>1.1823380000000001E-2</v>
          </cell>
        </row>
        <row r="495">
          <cell r="B495">
            <v>491</v>
          </cell>
          <cell r="C495">
            <v>4.1301779999999996E-2</v>
          </cell>
          <cell r="D495">
            <v>3.1442700000000002E-3</v>
          </cell>
          <cell r="E495">
            <v>1.18312E-2</v>
          </cell>
        </row>
        <row r="496">
          <cell r="B496">
            <v>492</v>
          </cell>
          <cell r="C496">
            <v>4.1312249999999995E-2</v>
          </cell>
          <cell r="D496">
            <v>3.1473499999999997E-3</v>
          </cell>
          <cell r="E496">
            <v>1.1839029999999999E-2</v>
          </cell>
        </row>
        <row r="497">
          <cell r="B497">
            <v>493</v>
          </cell>
          <cell r="C497">
            <v>4.1322720000000007E-2</v>
          </cell>
          <cell r="D497">
            <v>3.15044E-3</v>
          </cell>
          <cell r="E497">
            <v>1.1846849999999999E-2</v>
          </cell>
        </row>
        <row r="498">
          <cell r="B498">
            <v>494</v>
          </cell>
          <cell r="C498">
            <v>4.13332E-2</v>
          </cell>
          <cell r="D498">
            <v>3.1535299999999999E-3</v>
          </cell>
          <cell r="E498">
            <v>1.1854679999999999E-2</v>
          </cell>
        </row>
        <row r="499">
          <cell r="B499">
            <v>495</v>
          </cell>
          <cell r="C499">
            <v>4.1343669999999999E-2</v>
          </cell>
          <cell r="D499">
            <v>3.1566200000000002E-3</v>
          </cell>
          <cell r="E499">
            <v>1.18625E-2</v>
          </cell>
        </row>
        <row r="500">
          <cell r="B500">
            <v>496</v>
          </cell>
          <cell r="C500">
            <v>4.1354149999999999E-2</v>
          </cell>
          <cell r="D500">
            <v>3.1597199999999995E-3</v>
          </cell>
          <cell r="E500">
            <v>1.187033E-2</v>
          </cell>
        </row>
        <row r="501">
          <cell r="B501">
            <v>497</v>
          </cell>
          <cell r="C501">
            <v>4.1364629999999999E-2</v>
          </cell>
          <cell r="D501">
            <v>3.1628299999999997E-3</v>
          </cell>
          <cell r="E501">
            <v>1.1878150000000001E-2</v>
          </cell>
        </row>
        <row r="502">
          <cell r="B502">
            <v>498</v>
          </cell>
          <cell r="C502">
            <v>4.137511E-2</v>
          </cell>
          <cell r="D502">
            <v>3.1659399999999999E-3</v>
          </cell>
          <cell r="E502">
            <v>1.1885980000000001E-2</v>
          </cell>
        </row>
        <row r="503">
          <cell r="B503">
            <v>499</v>
          </cell>
          <cell r="C503">
            <v>4.138559E-2</v>
          </cell>
          <cell r="D503">
            <v>3.1690500000000001E-3</v>
          </cell>
          <cell r="E503">
            <v>1.1893800000000001E-2</v>
          </cell>
        </row>
        <row r="504">
          <cell r="B504">
            <v>500</v>
          </cell>
          <cell r="C504">
            <v>4.139607E-2</v>
          </cell>
          <cell r="D504">
            <v>3.1721700000000002E-3</v>
          </cell>
          <cell r="E504">
            <v>1.1901630000000002E-2</v>
          </cell>
        </row>
        <row r="505">
          <cell r="B505">
            <v>501</v>
          </cell>
          <cell r="C505">
            <v>4.1406560000000002E-2</v>
          </cell>
          <cell r="D505">
            <v>3.1752999999999998E-3</v>
          </cell>
          <cell r="E505">
            <v>1.1909449999999999E-2</v>
          </cell>
        </row>
        <row r="506">
          <cell r="B506">
            <v>502</v>
          </cell>
          <cell r="C506">
            <v>4.1417049999999997E-2</v>
          </cell>
          <cell r="D506">
            <v>3.1784299999999999E-3</v>
          </cell>
          <cell r="E506">
            <v>1.1917279999999999E-2</v>
          </cell>
        </row>
        <row r="507">
          <cell r="B507">
            <v>503</v>
          </cell>
          <cell r="C507">
            <v>4.1427539999999999E-2</v>
          </cell>
          <cell r="D507">
            <v>3.1815599999999999E-3</v>
          </cell>
          <cell r="E507">
            <v>1.1925099999999999E-2</v>
          </cell>
        </row>
        <row r="508">
          <cell r="B508">
            <v>504</v>
          </cell>
          <cell r="C508">
            <v>4.1438030000000001E-2</v>
          </cell>
          <cell r="D508">
            <v>3.1846999999999999E-3</v>
          </cell>
          <cell r="E508">
            <v>1.193293E-2</v>
          </cell>
        </row>
        <row r="509">
          <cell r="B509">
            <v>505</v>
          </cell>
          <cell r="C509">
            <v>4.1448530000000004E-2</v>
          </cell>
          <cell r="D509">
            <v>3.1878499999999999E-3</v>
          </cell>
          <cell r="E509">
            <v>1.194076E-2</v>
          </cell>
        </row>
        <row r="510">
          <cell r="B510">
            <v>506</v>
          </cell>
          <cell r="C510">
            <v>4.1459029999999994E-2</v>
          </cell>
          <cell r="D510">
            <v>3.1910100000000002E-3</v>
          </cell>
          <cell r="E510">
            <v>1.194858E-2</v>
          </cell>
        </row>
        <row r="511">
          <cell r="B511">
            <v>507</v>
          </cell>
          <cell r="C511">
            <v>4.1469519999999996E-2</v>
          </cell>
          <cell r="D511">
            <v>3.1941700000000001E-3</v>
          </cell>
          <cell r="E511">
            <v>1.1956409999999999E-2</v>
          </cell>
        </row>
        <row r="512">
          <cell r="B512">
            <v>508</v>
          </cell>
          <cell r="C512">
            <v>4.1480030000000001E-2</v>
          </cell>
          <cell r="D512">
            <v>3.19733E-3</v>
          </cell>
          <cell r="E512">
            <v>1.1964229999999999E-2</v>
          </cell>
        </row>
        <row r="513">
          <cell r="B513">
            <v>509</v>
          </cell>
          <cell r="C513">
            <v>4.1490530000000005E-2</v>
          </cell>
          <cell r="D513">
            <v>3.2005099999999997E-3</v>
          </cell>
          <cell r="E513">
            <v>1.197206E-2</v>
          </cell>
        </row>
        <row r="514">
          <cell r="B514">
            <v>510</v>
          </cell>
          <cell r="C514">
            <v>4.1501029999999994E-2</v>
          </cell>
          <cell r="D514">
            <v>3.2036900000000004E-3</v>
          </cell>
          <cell r="E514">
            <v>1.197988E-2</v>
          </cell>
        </row>
        <row r="515">
          <cell r="B515">
            <v>511</v>
          </cell>
          <cell r="C515">
            <v>4.151154E-2</v>
          </cell>
          <cell r="D515">
            <v>3.2068700000000001E-3</v>
          </cell>
          <cell r="E515">
            <v>1.198771E-2</v>
          </cell>
        </row>
        <row r="516">
          <cell r="B516">
            <v>512</v>
          </cell>
          <cell r="C516">
            <v>4.1522050000000005E-2</v>
          </cell>
          <cell r="D516">
            <v>3.2100699999999998E-3</v>
          </cell>
          <cell r="E516">
            <v>1.1995530000000001E-2</v>
          </cell>
        </row>
        <row r="517">
          <cell r="B517">
            <v>513</v>
          </cell>
          <cell r="C517">
            <v>4.1532559999999996E-2</v>
          </cell>
          <cell r="D517">
            <v>3.2132699999999998E-3</v>
          </cell>
          <cell r="E517">
            <v>1.2003360000000001E-2</v>
          </cell>
        </row>
        <row r="518">
          <cell r="B518">
            <v>514</v>
          </cell>
          <cell r="C518">
            <v>4.1543080000000003E-2</v>
          </cell>
          <cell r="D518">
            <v>3.2164799999999999E-3</v>
          </cell>
          <cell r="E518">
            <v>1.201118E-2</v>
          </cell>
        </row>
        <row r="519">
          <cell r="B519">
            <v>515</v>
          </cell>
          <cell r="C519">
            <v>4.1553590000000001E-2</v>
          </cell>
          <cell r="D519">
            <v>3.2196899999999999E-3</v>
          </cell>
          <cell r="E519">
            <v>1.2019010000000002E-2</v>
          </cell>
        </row>
        <row r="520">
          <cell r="B520">
            <v>516</v>
          </cell>
          <cell r="C520">
            <v>4.1564110000000001E-2</v>
          </cell>
          <cell r="D520">
            <v>3.2229200000000002E-3</v>
          </cell>
          <cell r="E520">
            <v>1.2026829999999999E-2</v>
          </cell>
        </row>
        <row r="521">
          <cell r="B521">
            <v>517</v>
          </cell>
          <cell r="C521">
            <v>4.1574630000000001E-2</v>
          </cell>
          <cell r="D521">
            <v>3.2261499999999997E-3</v>
          </cell>
          <cell r="E521">
            <v>1.2034659999999999E-2</v>
          </cell>
        </row>
        <row r="522">
          <cell r="B522">
            <v>518</v>
          </cell>
          <cell r="C522">
            <v>4.1585150000000001E-2</v>
          </cell>
          <cell r="D522">
            <v>3.22939E-3</v>
          </cell>
          <cell r="E522">
            <v>1.204248E-2</v>
          </cell>
        </row>
        <row r="523">
          <cell r="B523">
            <v>519</v>
          </cell>
          <cell r="C523">
            <v>4.1595680000000003E-2</v>
          </cell>
          <cell r="D523">
            <v>3.2326400000000002E-3</v>
          </cell>
          <cell r="E523">
            <v>1.205031E-2</v>
          </cell>
        </row>
        <row r="524">
          <cell r="B524">
            <v>520</v>
          </cell>
          <cell r="C524">
            <v>4.1606199999999996E-2</v>
          </cell>
          <cell r="D524">
            <v>3.2358999999999999E-3</v>
          </cell>
          <cell r="E524">
            <v>1.205813E-2</v>
          </cell>
        </row>
        <row r="525">
          <cell r="B525">
            <v>521</v>
          </cell>
          <cell r="C525">
            <v>4.1616730000000005E-2</v>
          </cell>
          <cell r="D525">
            <v>3.2391599999999996E-3</v>
          </cell>
          <cell r="E525">
            <v>1.2065960000000001E-2</v>
          </cell>
        </row>
        <row r="526">
          <cell r="B526">
            <v>522</v>
          </cell>
          <cell r="C526">
            <v>4.1627259999999999E-2</v>
          </cell>
          <cell r="D526">
            <v>3.2424399999999996E-3</v>
          </cell>
          <cell r="E526">
            <v>1.2073789999999999E-2</v>
          </cell>
        </row>
        <row r="527">
          <cell r="B527">
            <v>523</v>
          </cell>
          <cell r="C527">
            <v>4.1637800000000003E-2</v>
          </cell>
          <cell r="D527">
            <v>3.2457200000000001E-3</v>
          </cell>
          <cell r="E527">
            <v>1.208161E-2</v>
          </cell>
        </row>
        <row r="528">
          <cell r="B528">
            <v>524</v>
          </cell>
          <cell r="C528">
            <v>4.1648329999999997E-2</v>
          </cell>
          <cell r="D528">
            <v>3.2490100000000001E-3</v>
          </cell>
          <cell r="E528">
            <v>1.208944E-2</v>
          </cell>
        </row>
        <row r="529">
          <cell r="B529">
            <v>525</v>
          </cell>
          <cell r="C529">
            <v>4.1658869999999994E-2</v>
          </cell>
          <cell r="D529">
            <v>3.2523200000000004E-3</v>
          </cell>
          <cell r="E529">
            <v>1.209726E-2</v>
          </cell>
        </row>
        <row r="530">
          <cell r="B530">
            <v>526</v>
          </cell>
          <cell r="C530">
            <v>4.1669409999999997E-2</v>
          </cell>
          <cell r="D530">
            <v>3.2556299999999998E-3</v>
          </cell>
          <cell r="E530">
            <v>1.2105090000000001E-2</v>
          </cell>
        </row>
        <row r="531">
          <cell r="B531">
            <v>527</v>
          </cell>
          <cell r="C531">
            <v>4.167995E-2</v>
          </cell>
          <cell r="D531">
            <v>3.25895E-3</v>
          </cell>
          <cell r="E531">
            <v>1.2112909999999999E-2</v>
          </cell>
        </row>
        <row r="532">
          <cell r="B532">
            <v>528</v>
          </cell>
          <cell r="C532">
            <v>4.1690490000000004E-2</v>
          </cell>
          <cell r="D532">
            <v>3.2622800000000002E-3</v>
          </cell>
          <cell r="E532">
            <v>1.2120740000000001E-2</v>
          </cell>
        </row>
        <row r="533">
          <cell r="B533">
            <v>529</v>
          </cell>
          <cell r="C533">
            <v>4.1701040000000002E-2</v>
          </cell>
          <cell r="D533">
            <v>3.2656200000000003E-3</v>
          </cell>
          <cell r="E533">
            <v>1.212856E-2</v>
          </cell>
        </row>
        <row r="534">
          <cell r="B534">
            <v>530</v>
          </cell>
          <cell r="C534">
            <v>4.1711579999999998E-2</v>
          </cell>
          <cell r="D534">
            <v>3.2689699999999999E-3</v>
          </cell>
          <cell r="E534">
            <v>1.2136389999999999E-2</v>
          </cell>
        </row>
        <row r="535">
          <cell r="B535">
            <v>531</v>
          </cell>
          <cell r="C535">
            <v>4.1722130000000003E-2</v>
          </cell>
          <cell r="D535">
            <v>3.2723299999999999E-3</v>
          </cell>
          <cell r="E535">
            <v>1.2144209999999999E-2</v>
          </cell>
        </row>
        <row r="536">
          <cell r="B536">
            <v>532</v>
          </cell>
          <cell r="C536">
            <v>4.1732690000000003E-2</v>
          </cell>
          <cell r="D536">
            <v>3.2756999999999999E-3</v>
          </cell>
          <cell r="E536">
            <v>1.2152039999999999E-2</v>
          </cell>
        </row>
        <row r="537">
          <cell r="B537">
            <v>533</v>
          </cell>
          <cell r="C537">
            <v>4.1743240000000001E-2</v>
          </cell>
          <cell r="D537">
            <v>3.2790799999999998E-3</v>
          </cell>
          <cell r="E537">
            <v>1.215987E-2</v>
          </cell>
        </row>
        <row r="538">
          <cell r="B538">
            <v>534</v>
          </cell>
          <cell r="C538">
            <v>4.1753799999999994E-2</v>
          </cell>
          <cell r="D538">
            <v>3.2824799999999999E-3</v>
          </cell>
          <cell r="E538">
            <v>1.216769E-2</v>
          </cell>
        </row>
        <row r="539">
          <cell r="B539">
            <v>535</v>
          </cell>
          <cell r="C539">
            <v>4.1764349999999999E-2</v>
          </cell>
          <cell r="D539">
            <v>3.2858799999999997E-3</v>
          </cell>
          <cell r="E539">
            <v>1.217552E-2</v>
          </cell>
        </row>
        <row r="540">
          <cell r="B540">
            <v>536</v>
          </cell>
          <cell r="C540">
            <v>4.1774909999999998E-2</v>
          </cell>
          <cell r="D540">
            <v>3.2892900000000003E-3</v>
          </cell>
          <cell r="E540">
            <v>1.2183340000000001E-2</v>
          </cell>
        </row>
        <row r="541">
          <cell r="B541">
            <v>537</v>
          </cell>
          <cell r="C541">
            <v>4.178548E-2</v>
          </cell>
          <cell r="D541">
            <v>3.2927200000000003E-3</v>
          </cell>
          <cell r="E541">
            <v>1.2191169999999999E-2</v>
          </cell>
        </row>
        <row r="542">
          <cell r="B542">
            <v>538</v>
          </cell>
          <cell r="C542">
            <v>4.1796040000000007E-2</v>
          </cell>
          <cell r="D542">
            <v>3.2961600000000002E-3</v>
          </cell>
          <cell r="E542">
            <v>1.219899E-2</v>
          </cell>
        </row>
        <row r="543">
          <cell r="B543">
            <v>539</v>
          </cell>
          <cell r="C543">
            <v>4.1806609999999994E-2</v>
          </cell>
          <cell r="D543">
            <v>3.2996100000000001E-3</v>
          </cell>
          <cell r="E543">
            <v>1.220682E-2</v>
          </cell>
        </row>
        <row r="544">
          <cell r="B544">
            <v>540</v>
          </cell>
          <cell r="C544">
            <v>4.1817180000000002E-2</v>
          </cell>
          <cell r="D544">
            <v>3.30307E-3</v>
          </cell>
          <cell r="E544">
            <v>1.2214650000000001E-2</v>
          </cell>
        </row>
        <row r="545">
          <cell r="B545">
            <v>541</v>
          </cell>
          <cell r="C545">
            <v>4.1827750000000004E-2</v>
          </cell>
          <cell r="D545">
            <v>3.3065400000000002E-3</v>
          </cell>
          <cell r="E545">
            <v>1.2222470000000001E-2</v>
          </cell>
        </row>
        <row r="546">
          <cell r="B546">
            <v>542</v>
          </cell>
          <cell r="C546">
            <v>4.1838319999999998E-2</v>
          </cell>
          <cell r="D546">
            <v>3.3100200000000003E-3</v>
          </cell>
          <cell r="E546">
            <v>1.2230300000000001E-2</v>
          </cell>
        </row>
        <row r="547">
          <cell r="B547">
            <v>543</v>
          </cell>
          <cell r="C547">
            <v>4.1848900000000001E-2</v>
          </cell>
          <cell r="D547">
            <v>3.3135199999999999E-3</v>
          </cell>
          <cell r="E547">
            <v>1.2238119999999998E-2</v>
          </cell>
        </row>
        <row r="548">
          <cell r="B548">
            <v>544</v>
          </cell>
          <cell r="C548">
            <v>4.1859479999999998E-2</v>
          </cell>
          <cell r="D548">
            <v>3.3170300000000003E-3</v>
          </cell>
          <cell r="E548">
            <v>1.224595E-2</v>
          </cell>
        </row>
        <row r="549">
          <cell r="B549">
            <v>545</v>
          </cell>
          <cell r="C549">
            <v>4.1870060000000001E-2</v>
          </cell>
          <cell r="D549">
            <v>3.3205499999999998E-3</v>
          </cell>
          <cell r="E549">
            <v>1.2253769999999999E-2</v>
          </cell>
        </row>
        <row r="550">
          <cell r="B550">
            <v>546</v>
          </cell>
          <cell r="C550">
            <v>4.1880639999999997E-2</v>
          </cell>
          <cell r="D550">
            <v>3.3240799999999997E-3</v>
          </cell>
          <cell r="E550">
            <v>1.2261599999999999E-2</v>
          </cell>
        </row>
        <row r="551">
          <cell r="B551">
            <v>547</v>
          </cell>
          <cell r="C551">
            <v>4.189122E-2</v>
          </cell>
          <cell r="D551">
            <v>3.3276199999999999E-3</v>
          </cell>
          <cell r="E551">
            <v>1.226943E-2</v>
          </cell>
        </row>
        <row r="552">
          <cell r="B552">
            <v>548</v>
          </cell>
          <cell r="C552">
            <v>4.1901809999999998E-2</v>
          </cell>
          <cell r="D552">
            <v>3.3311400000000002E-3</v>
          </cell>
          <cell r="E552">
            <v>1.227725E-2</v>
          </cell>
        </row>
        <row r="553">
          <cell r="B553">
            <v>549</v>
          </cell>
          <cell r="C553">
            <v>4.1912399999999995E-2</v>
          </cell>
          <cell r="D553">
            <v>3.3346399999999998E-3</v>
          </cell>
          <cell r="E553">
            <v>1.2285079999999999E-2</v>
          </cell>
        </row>
        <row r="554">
          <cell r="B554">
            <v>550</v>
          </cell>
          <cell r="C554">
            <v>4.192299E-2</v>
          </cell>
          <cell r="D554">
            <v>3.3381300000000004E-3</v>
          </cell>
          <cell r="E554">
            <v>1.2292900000000001E-2</v>
          </cell>
        </row>
        <row r="555">
          <cell r="B555">
            <v>551</v>
          </cell>
          <cell r="C555">
            <v>4.1933579999999998E-2</v>
          </cell>
          <cell r="D555">
            <v>3.3416100000000001E-3</v>
          </cell>
          <cell r="E555">
            <v>1.2300729999999999E-2</v>
          </cell>
        </row>
        <row r="556">
          <cell r="B556">
            <v>552</v>
          </cell>
          <cell r="C556">
            <v>4.1944169999999996E-2</v>
          </cell>
          <cell r="D556">
            <v>3.3450699999999999E-3</v>
          </cell>
          <cell r="E556">
            <v>1.230856E-2</v>
          </cell>
        </row>
        <row r="557">
          <cell r="B557">
            <v>553</v>
          </cell>
          <cell r="C557">
            <v>4.1954770000000002E-2</v>
          </cell>
          <cell r="D557">
            <v>3.3485300000000002E-3</v>
          </cell>
          <cell r="E557">
            <v>1.231638E-2</v>
          </cell>
        </row>
        <row r="558">
          <cell r="B558">
            <v>554</v>
          </cell>
          <cell r="C558">
            <v>4.1965370000000002E-2</v>
          </cell>
          <cell r="D558">
            <v>3.3519700000000001E-3</v>
          </cell>
          <cell r="E558">
            <v>1.232421E-2</v>
          </cell>
        </row>
        <row r="559">
          <cell r="B559">
            <v>555</v>
          </cell>
          <cell r="C559">
            <v>4.1975970000000001E-2</v>
          </cell>
          <cell r="D559">
            <v>3.3554000000000001E-3</v>
          </cell>
          <cell r="E559">
            <v>1.2332030000000001E-2</v>
          </cell>
        </row>
        <row r="560">
          <cell r="B560">
            <v>556</v>
          </cell>
          <cell r="C560">
            <v>4.1986570000000001E-2</v>
          </cell>
          <cell r="D560">
            <v>3.3588299999999997E-3</v>
          </cell>
          <cell r="E560">
            <v>1.2339860000000001E-2</v>
          </cell>
        </row>
        <row r="561">
          <cell r="B561">
            <v>557</v>
          </cell>
          <cell r="C561">
            <v>4.1997179999999995E-2</v>
          </cell>
          <cell r="D561">
            <v>3.3622400000000003E-3</v>
          </cell>
          <cell r="E561">
            <v>1.2347680000000002E-2</v>
          </cell>
        </row>
        <row r="562">
          <cell r="B562">
            <v>558</v>
          </cell>
          <cell r="C562">
            <v>4.2007779999999995E-2</v>
          </cell>
          <cell r="D562">
            <v>3.36565E-3</v>
          </cell>
          <cell r="E562">
            <v>1.235551E-2</v>
          </cell>
        </row>
        <row r="563">
          <cell r="B563">
            <v>559</v>
          </cell>
          <cell r="C563">
            <v>4.2018389999999996E-2</v>
          </cell>
          <cell r="D563">
            <v>3.3690399999999998E-3</v>
          </cell>
          <cell r="E563">
            <v>1.2363329999999999E-2</v>
          </cell>
        </row>
        <row r="564">
          <cell r="B564">
            <v>560</v>
          </cell>
          <cell r="C564">
            <v>4.2028999999999997E-2</v>
          </cell>
          <cell r="D564">
            <v>3.37243E-3</v>
          </cell>
          <cell r="E564">
            <v>1.2371160000000001E-2</v>
          </cell>
        </row>
        <row r="565">
          <cell r="B565">
            <v>561</v>
          </cell>
          <cell r="C565">
            <v>4.203962E-2</v>
          </cell>
          <cell r="D565">
            <v>3.3758199999999999E-3</v>
          </cell>
          <cell r="E565">
            <v>1.2378990000000001E-2</v>
          </cell>
        </row>
        <row r="566">
          <cell r="B566">
            <v>562</v>
          </cell>
          <cell r="C566">
            <v>4.2050229999999994E-2</v>
          </cell>
          <cell r="D566">
            <v>3.3792000000000002E-3</v>
          </cell>
          <cell r="E566">
            <v>1.238681E-2</v>
          </cell>
        </row>
        <row r="567">
          <cell r="B567">
            <v>563</v>
          </cell>
          <cell r="C567">
            <v>4.2060849999999997E-2</v>
          </cell>
          <cell r="D567">
            <v>3.3825699999999997E-3</v>
          </cell>
          <cell r="E567">
            <v>1.2394639999999998E-2</v>
          </cell>
        </row>
        <row r="568">
          <cell r="B568">
            <v>564</v>
          </cell>
          <cell r="C568">
            <v>4.207147E-2</v>
          </cell>
          <cell r="D568">
            <v>3.38594E-3</v>
          </cell>
          <cell r="E568">
            <v>1.2402459999999999E-2</v>
          </cell>
        </row>
        <row r="569">
          <cell r="B569">
            <v>565</v>
          </cell>
          <cell r="C569">
            <v>4.2082090000000003E-2</v>
          </cell>
          <cell r="D569">
            <v>3.3893E-3</v>
          </cell>
          <cell r="E569">
            <v>1.2410289999999999E-2</v>
          </cell>
        </row>
        <row r="570">
          <cell r="B570">
            <v>566</v>
          </cell>
          <cell r="C570">
            <v>4.209272E-2</v>
          </cell>
          <cell r="D570">
            <v>3.39266E-3</v>
          </cell>
          <cell r="E570">
            <v>1.241811E-2</v>
          </cell>
        </row>
        <row r="571">
          <cell r="B571">
            <v>567</v>
          </cell>
          <cell r="C571">
            <v>4.2103339999999996E-2</v>
          </cell>
          <cell r="D571">
            <v>3.39602E-3</v>
          </cell>
          <cell r="E571">
            <v>1.242594E-2</v>
          </cell>
        </row>
        <row r="572">
          <cell r="B572">
            <v>568</v>
          </cell>
          <cell r="C572">
            <v>4.2113970000000001E-2</v>
          </cell>
          <cell r="D572">
            <v>3.3993700000000001E-3</v>
          </cell>
          <cell r="E572">
            <v>1.243376E-2</v>
          </cell>
        </row>
        <row r="573">
          <cell r="B573">
            <v>569</v>
          </cell>
          <cell r="C573">
            <v>4.2124599999999998E-2</v>
          </cell>
          <cell r="D573">
            <v>3.4027200000000001E-3</v>
          </cell>
          <cell r="E573">
            <v>1.2441590000000001E-2</v>
          </cell>
        </row>
        <row r="574">
          <cell r="B574">
            <v>570</v>
          </cell>
          <cell r="C574">
            <v>4.2135230000000003E-2</v>
          </cell>
          <cell r="D574">
            <v>3.4060800000000001E-3</v>
          </cell>
          <cell r="E574">
            <v>1.2449410000000001E-2</v>
          </cell>
        </row>
        <row r="575">
          <cell r="B575">
            <v>571</v>
          </cell>
          <cell r="C575">
            <v>4.2145870000000002E-2</v>
          </cell>
          <cell r="D575">
            <v>3.4094299999999998E-3</v>
          </cell>
          <cell r="E575">
            <v>1.2457240000000001E-2</v>
          </cell>
        </row>
        <row r="576">
          <cell r="B576">
            <v>572</v>
          </cell>
          <cell r="C576">
            <v>4.21565E-2</v>
          </cell>
          <cell r="D576">
            <v>3.4127800000000002E-3</v>
          </cell>
          <cell r="E576">
            <v>1.2465059999999998E-2</v>
          </cell>
        </row>
        <row r="577">
          <cell r="B577">
            <v>573</v>
          </cell>
          <cell r="C577">
            <v>4.2167139999999999E-2</v>
          </cell>
          <cell r="D577">
            <v>3.4161299999999999E-3</v>
          </cell>
          <cell r="E577">
            <v>1.247289E-2</v>
          </cell>
        </row>
        <row r="578">
          <cell r="B578">
            <v>574</v>
          </cell>
          <cell r="C578">
            <v>4.2177779999999998E-2</v>
          </cell>
          <cell r="D578">
            <v>3.4194899999999999E-3</v>
          </cell>
          <cell r="E578">
            <v>1.2480709999999999E-2</v>
          </cell>
        </row>
        <row r="579">
          <cell r="B579">
            <v>575</v>
          </cell>
          <cell r="C579">
            <v>4.2188429999999999E-2</v>
          </cell>
          <cell r="D579">
            <v>3.4228499999999999E-3</v>
          </cell>
          <cell r="E579">
            <v>1.2488539999999999E-2</v>
          </cell>
        </row>
        <row r="580">
          <cell r="B580">
            <v>576</v>
          </cell>
          <cell r="C580">
            <v>4.2199069999999998E-2</v>
          </cell>
          <cell r="D580">
            <v>3.4262100000000003E-3</v>
          </cell>
          <cell r="E580">
            <v>1.2496370000000001E-2</v>
          </cell>
        </row>
        <row r="581">
          <cell r="B581">
            <v>577</v>
          </cell>
          <cell r="C581">
            <v>4.2209719999999999E-2</v>
          </cell>
          <cell r="D581">
            <v>3.4295700000000003E-3</v>
          </cell>
          <cell r="E581">
            <v>1.250419E-2</v>
          </cell>
        </row>
        <row r="582">
          <cell r="B582">
            <v>578</v>
          </cell>
          <cell r="C582">
            <v>4.222037E-2</v>
          </cell>
          <cell r="D582">
            <v>3.4329399999999998E-3</v>
          </cell>
          <cell r="E582">
            <v>1.2512019999999999E-2</v>
          </cell>
        </row>
        <row r="583">
          <cell r="B583">
            <v>579</v>
          </cell>
          <cell r="C583">
            <v>4.2231020000000001E-2</v>
          </cell>
          <cell r="D583">
            <v>3.4363100000000001E-3</v>
          </cell>
          <cell r="E583">
            <v>1.2519839999999999E-2</v>
          </cell>
        </row>
        <row r="584">
          <cell r="B584">
            <v>580</v>
          </cell>
          <cell r="C584">
            <v>4.2241679999999997E-2</v>
          </cell>
          <cell r="D584">
            <v>3.4396900000000005E-3</v>
          </cell>
          <cell r="E584">
            <v>1.2527669999999999E-2</v>
          </cell>
        </row>
        <row r="585">
          <cell r="B585">
            <v>581</v>
          </cell>
          <cell r="C585">
            <v>4.2252330000000005E-2</v>
          </cell>
          <cell r="D585">
            <v>3.4430699999999999E-3</v>
          </cell>
          <cell r="E585">
            <v>1.253549E-2</v>
          </cell>
        </row>
        <row r="586">
          <cell r="B586">
            <v>582</v>
          </cell>
          <cell r="C586">
            <v>4.226299E-2</v>
          </cell>
          <cell r="D586">
            <v>3.4464600000000001E-3</v>
          </cell>
          <cell r="E586">
            <v>1.254332E-2</v>
          </cell>
        </row>
        <row r="587">
          <cell r="B587">
            <v>583</v>
          </cell>
          <cell r="C587">
            <v>4.2273649999999996E-2</v>
          </cell>
          <cell r="D587">
            <v>3.44985E-3</v>
          </cell>
          <cell r="E587">
            <v>1.2551140000000001E-2</v>
          </cell>
        </row>
        <row r="588">
          <cell r="B588">
            <v>584</v>
          </cell>
          <cell r="C588">
            <v>4.2284309999999999E-2</v>
          </cell>
          <cell r="D588">
            <v>3.4532600000000001E-3</v>
          </cell>
          <cell r="E588">
            <v>1.2558970000000001E-2</v>
          </cell>
        </row>
        <row r="589">
          <cell r="B589">
            <v>585</v>
          </cell>
          <cell r="C589">
            <v>4.2294980000000003E-2</v>
          </cell>
          <cell r="D589">
            <v>3.4566700000000002E-3</v>
          </cell>
          <cell r="E589">
            <v>1.2566790000000001E-2</v>
          </cell>
        </row>
        <row r="590">
          <cell r="B590">
            <v>586</v>
          </cell>
          <cell r="C590">
            <v>4.230565E-2</v>
          </cell>
          <cell r="D590">
            <v>3.4600900000000003E-3</v>
          </cell>
          <cell r="E590">
            <v>1.2574620000000002E-2</v>
          </cell>
        </row>
        <row r="591">
          <cell r="B591">
            <v>587</v>
          </cell>
          <cell r="C591">
            <v>4.2316320000000004E-2</v>
          </cell>
          <cell r="D591">
            <v>3.4635300000000003E-3</v>
          </cell>
          <cell r="E591">
            <v>1.2582439999999999E-2</v>
          </cell>
        </row>
        <row r="592">
          <cell r="B592">
            <v>588</v>
          </cell>
          <cell r="C592">
            <v>4.2326990000000002E-2</v>
          </cell>
          <cell r="D592">
            <v>3.4669699999999998E-3</v>
          </cell>
          <cell r="E592">
            <v>1.2590269999999999E-2</v>
          </cell>
        </row>
        <row r="593">
          <cell r="B593">
            <v>589</v>
          </cell>
          <cell r="C593">
            <v>4.2337659999999999E-2</v>
          </cell>
          <cell r="D593">
            <v>3.4704200000000001E-3</v>
          </cell>
          <cell r="E593">
            <v>1.2598100000000001E-2</v>
          </cell>
        </row>
        <row r="594">
          <cell r="B594">
            <v>590</v>
          </cell>
          <cell r="C594">
            <v>4.2348340000000005E-2</v>
          </cell>
          <cell r="D594">
            <v>3.4738799999999999E-3</v>
          </cell>
          <cell r="E594">
            <v>1.260592E-2</v>
          </cell>
        </row>
        <row r="595">
          <cell r="B595">
            <v>591</v>
          </cell>
          <cell r="C595">
            <v>4.2359020000000004E-2</v>
          </cell>
          <cell r="D595">
            <v>3.4773600000000001E-3</v>
          </cell>
          <cell r="E595">
            <v>1.261375E-2</v>
          </cell>
        </row>
        <row r="596">
          <cell r="B596">
            <v>592</v>
          </cell>
          <cell r="C596">
            <v>4.2369700000000003E-2</v>
          </cell>
          <cell r="D596">
            <v>3.4808499999999997E-3</v>
          </cell>
          <cell r="E596">
            <v>1.262157E-2</v>
          </cell>
        </row>
        <row r="597">
          <cell r="B597">
            <v>593</v>
          </cell>
          <cell r="C597">
            <v>4.2380380000000002E-2</v>
          </cell>
          <cell r="D597">
            <v>3.4843499999999998E-3</v>
          </cell>
          <cell r="E597">
            <v>1.2629399999999999E-2</v>
          </cell>
        </row>
        <row r="598">
          <cell r="B598">
            <v>594</v>
          </cell>
          <cell r="C598">
            <v>4.2391059999999994E-2</v>
          </cell>
          <cell r="D598">
            <v>3.4878700000000001E-3</v>
          </cell>
          <cell r="E598">
            <v>1.2637219999999999E-2</v>
          </cell>
        </row>
        <row r="599">
          <cell r="B599">
            <v>595</v>
          </cell>
          <cell r="C599">
            <v>4.2401749999999995E-2</v>
          </cell>
          <cell r="D599">
            <v>3.4914E-3</v>
          </cell>
          <cell r="E599">
            <v>1.264505E-2</v>
          </cell>
        </row>
        <row r="600">
          <cell r="B600">
            <v>596</v>
          </cell>
          <cell r="C600">
            <v>4.2412440000000003E-2</v>
          </cell>
          <cell r="D600">
            <v>3.4949500000000001E-3</v>
          </cell>
          <cell r="E600">
            <v>1.265288E-2</v>
          </cell>
        </row>
        <row r="601">
          <cell r="B601">
            <v>597</v>
          </cell>
          <cell r="C601">
            <v>4.2423130000000003E-2</v>
          </cell>
          <cell r="D601">
            <v>3.4985100000000002E-3</v>
          </cell>
          <cell r="E601">
            <v>1.26607E-2</v>
          </cell>
        </row>
        <row r="602">
          <cell r="B602">
            <v>598</v>
          </cell>
          <cell r="C602">
            <v>4.2433820000000004E-2</v>
          </cell>
          <cell r="D602">
            <v>3.5020899999999998E-3</v>
          </cell>
          <cell r="E602">
            <v>1.2668530000000001E-2</v>
          </cell>
        </row>
        <row r="603">
          <cell r="B603">
            <v>599</v>
          </cell>
          <cell r="C603">
            <v>4.2444519999999999E-2</v>
          </cell>
          <cell r="D603">
            <v>3.5056900000000001E-3</v>
          </cell>
          <cell r="E603">
            <v>1.2676350000000001E-2</v>
          </cell>
        </row>
        <row r="604">
          <cell r="B604">
            <v>600</v>
          </cell>
          <cell r="C604">
            <v>4.2455220000000002E-2</v>
          </cell>
          <cell r="D604">
            <v>3.5093000000000004E-3</v>
          </cell>
          <cell r="E604">
            <v>1.268418E-2</v>
          </cell>
        </row>
        <row r="605">
          <cell r="B605">
            <v>601</v>
          </cell>
          <cell r="C605">
            <v>4.2465919999999997E-2</v>
          </cell>
          <cell r="D605">
            <v>3.51293E-3</v>
          </cell>
          <cell r="E605">
            <v>1.2692000000000002E-2</v>
          </cell>
        </row>
        <row r="606">
          <cell r="B606">
            <v>602</v>
          </cell>
          <cell r="C606">
            <v>4.247662E-2</v>
          </cell>
          <cell r="D606">
            <v>3.5165800000000001E-3</v>
          </cell>
          <cell r="E606">
            <v>1.269983E-2</v>
          </cell>
        </row>
        <row r="607">
          <cell r="B607">
            <v>603</v>
          </cell>
          <cell r="C607">
            <v>4.2487320000000002E-2</v>
          </cell>
          <cell r="D607">
            <v>3.5202599999999999E-3</v>
          </cell>
          <cell r="E607">
            <v>1.2707660000000001E-2</v>
          </cell>
        </row>
        <row r="608">
          <cell r="B608">
            <v>604</v>
          </cell>
          <cell r="C608">
            <v>4.2498029999999999E-2</v>
          </cell>
          <cell r="D608">
            <v>3.5239500000000001E-3</v>
          </cell>
          <cell r="E608">
            <v>1.2715479999999999E-2</v>
          </cell>
        </row>
        <row r="609">
          <cell r="B609">
            <v>605</v>
          </cell>
          <cell r="C609">
            <v>4.2508739999999996E-2</v>
          </cell>
          <cell r="D609">
            <v>3.5276600000000002E-3</v>
          </cell>
          <cell r="E609">
            <v>1.2723310000000002E-2</v>
          </cell>
        </row>
        <row r="610">
          <cell r="B610">
            <v>606</v>
          </cell>
          <cell r="C610">
            <v>4.251945E-2</v>
          </cell>
          <cell r="D610">
            <v>3.5313899999999997E-3</v>
          </cell>
          <cell r="E610">
            <v>1.273113E-2</v>
          </cell>
        </row>
        <row r="611">
          <cell r="B611">
            <v>607</v>
          </cell>
          <cell r="C611">
            <v>4.2530159999999997E-2</v>
          </cell>
          <cell r="D611">
            <v>3.5351500000000004E-3</v>
          </cell>
          <cell r="E611">
            <v>1.2738959999999999E-2</v>
          </cell>
        </row>
        <row r="612">
          <cell r="B612">
            <v>608</v>
          </cell>
          <cell r="C612">
            <v>4.2540880000000003E-2</v>
          </cell>
          <cell r="D612">
            <v>3.53893E-3</v>
          </cell>
          <cell r="E612">
            <v>1.2746789999999999E-2</v>
          </cell>
        </row>
        <row r="613">
          <cell r="B613">
            <v>609</v>
          </cell>
          <cell r="C613">
            <v>4.2551600000000002E-2</v>
          </cell>
          <cell r="D613">
            <v>3.54273E-3</v>
          </cell>
          <cell r="E613">
            <v>1.275461E-2</v>
          </cell>
        </row>
        <row r="614">
          <cell r="B614">
            <v>610</v>
          </cell>
          <cell r="C614">
            <v>4.2562320000000001E-2</v>
          </cell>
          <cell r="D614">
            <v>3.5465600000000003E-3</v>
          </cell>
          <cell r="E614">
            <v>1.276244E-2</v>
          </cell>
        </row>
        <row r="615">
          <cell r="B615">
            <v>611</v>
          </cell>
          <cell r="C615">
            <v>4.2573040000000006E-2</v>
          </cell>
          <cell r="D615">
            <v>3.5504099999999999E-3</v>
          </cell>
          <cell r="E615">
            <v>1.277026E-2</v>
          </cell>
        </row>
        <row r="616">
          <cell r="B616">
            <v>612</v>
          </cell>
          <cell r="C616">
            <v>4.2583759999999998E-2</v>
          </cell>
          <cell r="D616">
            <v>3.5542800000000004E-3</v>
          </cell>
          <cell r="E616">
            <v>1.2778089999999999E-2</v>
          </cell>
        </row>
        <row r="617">
          <cell r="B617">
            <v>613</v>
          </cell>
          <cell r="C617">
            <v>4.2594489999999999E-2</v>
          </cell>
          <cell r="D617">
            <v>3.5581900000000001E-3</v>
          </cell>
          <cell r="E617">
            <v>1.2785910000000001E-2</v>
          </cell>
        </row>
        <row r="618">
          <cell r="B618">
            <v>614</v>
          </cell>
          <cell r="C618">
            <v>4.2605219999999999E-2</v>
          </cell>
          <cell r="D618">
            <v>3.5621199999999998E-3</v>
          </cell>
          <cell r="E618">
            <v>1.279374E-2</v>
          </cell>
        </row>
        <row r="619">
          <cell r="B619">
            <v>615</v>
          </cell>
          <cell r="C619">
            <v>4.261595E-2</v>
          </cell>
          <cell r="D619">
            <v>3.5660700000000002E-3</v>
          </cell>
          <cell r="E619">
            <v>1.280156E-2</v>
          </cell>
        </row>
        <row r="620">
          <cell r="B620">
            <v>616</v>
          </cell>
          <cell r="C620">
            <v>4.262668E-2</v>
          </cell>
          <cell r="D620">
            <v>3.57005E-3</v>
          </cell>
          <cell r="E620">
            <v>1.280939E-2</v>
          </cell>
        </row>
        <row r="621">
          <cell r="B621">
            <v>617</v>
          </cell>
          <cell r="C621">
            <v>4.2637409999999994E-2</v>
          </cell>
          <cell r="D621">
            <v>3.5740699999999999E-3</v>
          </cell>
          <cell r="E621">
            <v>1.2817220000000001E-2</v>
          </cell>
        </row>
        <row r="622">
          <cell r="B622">
            <v>618</v>
          </cell>
          <cell r="C622">
            <v>4.2648149999999996E-2</v>
          </cell>
          <cell r="D622">
            <v>3.5781099999999998E-3</v>
          </cell>
          <cell r="E622">
            <v>1.2825040000000001E-2</v>
          </cell>
        </row>
        <row r="623">
          <cell r="B623">
            <v>619</v>
          </cell>
          <cell r="C623">
            <v>4.2658889999999998E-2</v>
          </cell>
          <cell r="D623">
            <v>3.5821799999999999E-3</v>
          </cell>
          <cell r="E623">
            <v>1.2832870000000001E-2</v>
          </cell>
        </row>
        <row r="624">
          <cell r="B624">
            <v>620</v>
          </cell>
          <cell r="C624">
            <v>4.2669629999999993E-2</v>
          </cell>
          <cell r="D624">
            <v>3.5862799999999998E-3</v>
          </cell>
          <cell r="E624">
            <v>1.2840689999999998E-2</v>
          </cell>
        </row>
        <row r="625">
          <cell r="B625">
            <v>621</v>
          </cell>
          <cell r="C625">
            <v>4.2680369999999995E-2</v>
          </cell>
          <cell r="D625">
            <v>3.59041E-3</v>
          </cell>
          <cell r="E625">
            <v>1.284852E-2</v>
          </cell>
        </row>
        <row r="626">
          <cell r="B626">
            <v>622</v>
          </cell>
          <cell r="C626">
            <v>4.2691119999999999E-2</v>
          </cell>
          <cell r="D626">
            <v>3.5945700000000001E-3</v>
          </cell>
          <cell r="E626">
            <v>1.2856339999999999E-2</v>
          </cell>
        </row>
        <row r="627">
          <cell r="B627">
            <v>623</v>
          </cell>
          <cell r="C627">
            <v>4.2701870000000003E-2</v>
          </cell>
          <cell r="D627">
            <v>3.5987699999999998E-3</v>
          </cell>
          <cell r="E627">
            <v>1.2864169999999999E-2</v>
          </cell>
        </row>
        <row r="628">
          <cell r="B628">
            <v>624</v>
          </cell>
          <cell r="C628">
            <v>4.271262E-2</v>
          </cell>
          <cell r="D628">
            <v>3.6030000000000003E-3</v>
          </cell>
          <cell r="E628">
            <v>1.287199E-2</v>
          </cell>
        </row>
        <row r="629">
          <cell r="B629">
            <v>625</v>
          </cell>
          <cell r="C629">
            <v>4.2723370000000004E-2</v>
          </cell>
          <cell r="D629">
            <v>3.6072599999999997E-3</v>
          </cell>
          <cell r="E629">
            <v>1.287982E-2</v>
          </cell>
        </row>
        <row r="630">
          <cell r="B630">
            <v>626</v>
          </cell>
          <cell r="C630">
            <v>4.2734120000000007E-2</v>
          </cell>
          <cell r="D630">
            <v>3.6115599999999998E-3</v>
          </cell>
          <cell r="E630">
            <v>1.2887640000000001E-2</v>
          </cell>
        </row>
        <row r="631">
          <cell r="B631">
            <v>627</v>
          </cell>
          <cell r="C631">
            <v>4.2744879999999999E-2</v>
          </cell>
          <cell r="D631">
            <v>3.6158900000000001E-3</v>
          </cell>
          <cell r="E631">
            <v>1.2895469999999999E-2</v>
          </cell>
        </row>
        <row r="632">
          <cell r="B632">
            <v>628</v>
          </cell>
          <cell r="C632">
            <v>4.2755640000000004E-2</v>
          </cell>
          <cell r="D632">
            <v>3.6202499999999998E-3</v>
          </cell>
          <cell r="E632">
            <v>1.2903290000000001E-2</v>
          </cell>
        </row>
        <row r="633">
          <cell r="B633">
            <v>629</v>
          </cell>
          <cell r="C633">
            <v>4.2766400000000003E-2</v>
          </cell>
          <cell r="D633">
            <v>3.6246499999999997E-3</v>
          </cell>
          <cell r="E633">
            <v>1.291112E-2</v>
          </cell>
        </row>
        <row r="634">
          <cell r="B634">
            <v>630</v>
          </cell>
          <cell r="C634">
            <v>4.2777160000000002E-2</v>
          </cell>
          <cell r="D634">
            <v>3.6290899999999997E-3</v>
          </cell>
          <cell r="E634">
            <v>1.291894E-2</v>
          </cell>
        </row>
        <row r="635">
          <cell r="B635">
            <v>631</v>
          </cell>
          <cell r="C635">
            <v>4.278792E-2</v>
          </cell>
          <cell r="D635">
            <v>3.63357E-3</v>
          </cell>
          <cell r="E635">
            <v>1.2926770000000001E-2</v>
          </cell>
        </row>
        <row r="636">
          <cell r="B636">
            <v>632</v>
          </cell>
          <cell r="C636">
            <v>4.279869E-2</v>
          </cell>
          <cell r="D636">
            <v>3.6380800000000001E-3</v>
          </cell>
          <cell r="E636">
            <v>1.2934600000000001E-2</v>
          </cell>
        </row>
        <row r="637">
          <cell r="B637">
            <v>633</v>
          </cell>
          <cell r="C637">
            <v>4.2809460000000001E-2</v>
          </cell>
          <cell r="D637">
            <v>3.64263E-3</v>
          </cell>
          <cell r="E637">
            <v>1.294242E-2</v>
          </cell>
        </row>
        <row r="638">
          <cell r="B638">
            <v>634</v>
          </cell>
          <cell r="C638">
            <v>4.2820229999999994E-2</v>
          </cell>
          <cell r="D638">
            <v>3.6472200000000001E-3</v>
          </cell>
          <cell r="E638">
            <v>1.2950250000000002E-2</v>
          </cell>
        </row>
        <row r="639">
          <cell r="B639">
            <v>635</v>
          </cell>
          <cell r="C639">
            <v>4.2831010000000003E-2</v>
          </cell>
          <cell r="D639">
            <v>3.6518499999999999E-3</v>
          </cell>
          <cell r="E639">
            <v>1.2958069999999999E-2</v>
          </cell>
        </row>
        <row r="640">
          <cell r="B640">
            <v>636</v>
          </cell>
          <cell r="C640">
            <v>4.2841779999999996E-2</v>
          </cell>
          <cell r="D640">
            <v>3.6565199999999999E-3</v>
          </cell>
          <cell r="E640">
            <v>1.2965899999999999E-2</v>
          </cell>
        </row>
        <row r="641">
          <cell r="B641">
            <v>637</v>
          </cell>
          <cell r="C641">
            <v>4.2852560000000005E-2</v>
          </cell>
          <cell r="D641">
            <v>3.6612299999999997E-3</v>
          </cell>
          <cell r="E641">
            <v>1.2973719999999999E-2</v>
          </cell>
        </row>
        <row r="642">
          <cell r="B642">
            <v>638</v>
          </cell>
          <cell r="C642">
            <v>4.286334E-2</v>
          </cell>
          <cell r="D642">
            <v>3.6659799999999997E-3</v>
          </cell>
          <cell r="E642">
            <v>1.298155E-2</v>
          </cell>
        </row>
        <row r="643">
          <cell r="B643">
            <v>639</v>
          </cell>
          <cell r="C643">
            <v>4.2874129999999996E-2</v>
          </cell>
          <cell r="D643">
            <v>3.6707600000000003E-3</v>
          </cell>
          <cell r="E643">
            <v>1.298937E-2</v>
          </cell>
        </row>
        <row r="644">
          <cell r="B644">
            <v>640</v>
          </cell>
          <cell r="C644">
            <v>4.2884909999999998E-2</v>
          </cell>
          <cell r="D644">
            <v>3.6755399999999997E-3</v>
          </cell>
          <cell r="E644">
            <v>1.29972E-2</v>
          </cell>
        </row>
        <row r="645">
          <cell r="B645">
            <v>641</v>
          </cell>
          <cell r="C645">
            <v>4.2895700000000002E-2</v>
          </cell>
          <cell r="D645">
            <v>3.6803200000000004E-3</v>
          </cell>
          <cell r="E645">
            <v>1.3005020000000001E-2</v>
          </cell>
        </row>
        <row r="646">
          <cell r="B646">
            <v>642</v>
          </cell>
          <cell r="C646">
            <v>4.2906489999999999E-2</v>
          </cell>
          <cell r="D646">
            <v>3.6851099999999997E-3</v>
          </cell>
          <cell r="E646">
            <v>1.3012849999999999E-2</v>
          </cell>
        </row>
        <row r="647">
          <cell r="B647">
            <v>643</v>
          </cell>
          <cell r="C647">
            <v>4.2917280000000002E-2</v>
          </cell>
          <cell r="D647">
            <v>3.6899100000000002E-3</v>
          </cell>
          <cell r="E647">
            <v>1.3020670000000002E-2</v>
          </cell>
        </row>
        <row r="648">
          <cell r="B648">
            <v>644</v>
          </cell>
          <cell r="C648">
            <v>4.2928069999999999E-2</v>
          </cell>
          <cell r="D648">
            <v>3.6947099999999999E-3</v>
          </cell>
          <cell r="E648">
            <v>1.30285E-2</v>
          </cell>
        </row>
        <row r="649">
          <cell r="B649">
            <v>645</v>
          </cell>
          <cell r="C649">
            <v>4.2938869999999997E-2</v>
          </cell>
          <cell r="D649">
            <v>3.6995099999999996E-3</v>
          </cell>
          <cell r="E649">
            <v>1.303633E-2</v>
          </cell>
        </row>
        <row r="650">
          <cell r="B650">
            <v>646</v>
          </cell>
          <cell r="C650">
            <v>4.2949669999999995E-2</v>
          </cell>
          <cell r="D650">
            <v>3.7043199999999997E-3</v>
          </cell>
          <cell r="E650">
            <v>1.3044150000000001E-2</v>
          </cell>
        </row>
        <row r="651">
          <cell r="B651">
            <v>647</v>
          </cell>
          <cell r="C651">
            <v>4.2960470000000001E-2</v>
          </cell>
          <cell r="D651">
            <v>3.7091400000000001E-3</v>
          </cell>
          <cell r="E651">
            <v>1.3051980000000001E-2</v>
          </cell>
        </row>
        <row r="652">
          <cell r="B652">
            <v>648</v>
          </cell>
          <cell r="C652">
            <v>4.2971269999999999E-2</v>
          </cell>
          <cell r="D652">
            <v>3.7139600000000001E-3</v>
          </cell>
          <cell r="E652">
            <v>1.30598E-2</v>
          </cell>
        </row>
        <row r="653">
          <cell r="B653">
            <v>649</v>
          </cell>
          <cell r="C653">
            <v>4.2982079999999999E-2</v>
          </cell>
          <cell r="D653">
            <v>3.71879E-3</v>
          </cell>
          <cell r="E653">
            <v>1.3067629999999998E-2</v>
          </cell>
        </row>
        <row r="654">
          <cell r="B654">
            <v>650</v>
          </cell>
          <cell r="C654">
            <v>4.2992879999999997E-2</v>
          </cell>
          <cell r="D654">
            <v>3.7236299999999999E-3</v>
          </cell>
          <cell r="E654">
            <v>1.3075449999999999E-2</v>
          </cell>
        </row>
        <row r="655">
          <cell r="B655">
            <v>651</v>
          </cell>
          <cell r="C655">
            <v>4.3003689999999997E-2</v>
          </cell>
          <cell r="D655">
            <v>3.7284699999999998E-3</v>
          </cell>
          <cell r="E655">
            <v>1.3083279999999999E-2</v>
          </cell>
        </row>
        <row r="656">
          <cell r="B656">
            <v>652</v>
          </cell>
          <cell r="C656">
            <v>4.3014509999999999E-2</v>
          </cell>
          <cell r="D656">
            <v>3.7333300000000004E-3</v>
          </cell>
          <cell r="E656">
            <v>1.309111E-2</v>
          </cell>
        </row>
        <row r="657">
          <cell r="B657">
            <v>653</v>
          </cell>
          <cell r="C657">
            <v>4.3025320000000006E-2</v>
          </cell>
          <cell r="D657">
            <v>3.7381799999999998E-3</v>
          </cell>
          <cell r="E657">
            <v>1.309893E-2</v>
          </cell>
        </row>
        <row r="658">
          <cell r="B658">
            <v>654</v>
          </cell>
          <cell r="C658">
            <v>4.3036139999999994E-2</v>
          </cell>
          <cell r="D658">
            <v>3.7430499999999999E-3</v>
          </cell>
          <cell r="E658">
            <v>1.310676E-2</v>
          </cell>
        </row>
        <row r="659">
          <cell r="B659">
            <v>655</v>
          </cell>
          <cell r="C659">
            <v>4.3046959999999995E-2</v>
          </cell>
          <cell r="D659">
            <v>3.7479200000000001E-3</v>
          </cell>
          <cell r="E659">
            <v>1.3114580000000001E-2</v>
          </cell>
        </row>
        <row r="660">
          <cell r="B660">
            <v>656</v>
          </cell>
          <cell r="C660">
            <v>4.3057780000000004E-2</v>
          </cell>
          <cell r="D660">
            <v>3.7528000000000001E-3</v>
          </cell>
          <cell r="E660">
            <v>1.3122409999999999E-2</v>
          </cell>
        </row>
        <row r="661">
          <cell r="B661">
            <v>657</v>
          </cell>
          <cell r="C661">
            <v>4.3068600000000005E-2</v>
          </cell>
          <cell r="D661">
            <v>3.7577000000000001E-3</v>
          </cell>
          <cell r="E661">
            <v>1.313023E-2</v>
          </cell>
        </row>
        <row r="662">
          <cell r="B662">
            <v>658</v>
          </cell>
          <cell r="C662">
            <v>4.3079430000000002E-2</v>
          </cell>
          <cell r="D662">
            <v>3.7625900000000001E-3</v>
          </cell>
          <cell r="E662">
            <v>1.313806E-2</v>
          </cell>
        </row>
        <row r="663">
          <cell r="B663">
            <v>659</v>
          </cell>
          <cell r="C663">
            <v>4.3090250000000004E-2</v>
          </cell>
          <cell r="D663">
            <v>3.7674999999999996E-3</v>
          </cell>
          <cell r="E663">
            <v>1.314589E-2</v>
          </cell>
        </row>
        <row r="664">
          <cell r="B664">
            <v>660</v>
          </cell>
          <cell r="C664">
            <v>4.3101079999999993E-2</v>
          </cell>
          <cell r="D664">
            <v>3.7724200000000003E-3</v>
          </cell>
          <cell r="E664">
            <v>1.3153710000000001E-2</v>
          </cell>
        </row>
        <row r="665">
          <cell r="B665">
            <v>661</v>
          </cell>
          <cell r="C665">
            <v>4.3111910000000003E-2</v>
          </cell>
          <cell r="D665">
            <v>3.7773400000000001E-3</v>
          </cell>
          <cell r="E665">
            <v>1.3161540000000001E-2</v>
          </cell>
        </row>
        <row r="666">
          <cell r="B666">
            <v>662</v>
          </cell>
          <cell r="C666">
            <v>4.3122749999999994E-2</v>
          </cell>
          <cell r="D666">
            <v>3.7822800000000003E-3</v>
          </cell>
          <cell r="E666">
            <v>1.3169360000000001E-2</v>
          </cell>
        </row>
        <row r="667">
          <cell r="B667">
            <v>663</v>
          </cell>
          <cell r="C667">
            <v>4.3133589999999999E-2</v>
          </cell>
          <cell r="D667">
            <v>3.7872299999999999E-3</v>
          </cell>
          <cell r="E667">
            <v>1.317719E-2</v>
          </cell>
        </row>
        <row r="668">
          <cell r="B668">
            <v>664</v>
          </cell>
          <cell r="C668">
            <v>4.3144419999999996E-2</v>
          </cell>
          <cell r="D668">
            <v>3.79218E-3</v>
          </cell>
          <cell r="E668">
            <v>1.318502E-2</v>
          </cell>
        </row>
        <row r="669">
          <cell r="B669">
            <v>665</v>
          </cell>
          <cell r="C669">
            <v>4.3155270000000003E-2</v>
          </cell>
          <cell r="D669">
            <v>3.7971500000000004E-3</v>
          </cell>
          <cell r="E669">
            <v>1.3192839999999999E-2</v>
          </cell>
        </row>
        <row r="670">
          <cell r="B670">
            <v>666</v>
          </cell>
          <cell r="C670">
            <v>4.3166110000000001E-2</v>
          </cell>
          <cell r="D670">
            <v>3.80212E-3</v>
          </cell>
          <cell r="E670">
            <v>1.3200670000000001E-2</v>
          </cell>
        </row>
        <row r="671">
          <cell r="B671">
            <v>667</v>
          </cell>
          <cell r="C671">
            <v>4.3176949999999999E-2</v>
          </cell>
          <cell r="D671">
            <v>3.8071100000000003E-3</v>
          </cell>
          <cell r="E671">
            <v>1.320849E-2</v>
          </cell>
        </row>
        <row r="672">
          <cell r="B672">
            <v>668</v>
          </cell>
          <cell r="C672">
            <v>4.3187800000000005E-2</v>
          </cell>
          <cell r="D672">
            <v>3.8121100000000001E-3</v>
          </cell>
          <cell r="E672">
            <v>1.3216319999999998E-2</v>
          </cell>
        </row>
        <row r="673">
          <cell r="B673">
            <v>669</v>
          </cell>
          <cell r="C673">
            <v>4.3198649999999998E-2</v>
          </cell>
          <cell r="D673">
            <v>3.8171199999999998E-3</v>
          </cell>
          <cell r="E673">
            <v>1.3224140000000001E-2</v>
          </cell>
        </row>
        <row r="674">
          <cell r="B674">
            <v>670</v>
          </cell>
          <cell r="C674">
            <v>4.3209499999999998E-2</v>
          </cell>
          <cell r="D674">
            <v>3.8221399999999999E-3</v>
          </cell>
          <cell r="E674">
            <v>1.3231969999999999E-2</v>
          </cell>
        </row>
        <row r="675">
          <cell r="B675">
            <v>671</v>
          </cell>
          <cell r="C675">
            <v>4.3220359999999999E-2</v>
          </cell>
          <cell r="D675">
            <v>3.8271699999999995E-3</v>
          </cell>
          <cell r="E675">
            <v>1.323979E-2</v>
          </cell>
        </row>
        <row r="676">
          <cell r="B676">
            <v>672</v>
          </cell>
          <cell r="C676">
            <v>4.3231210000000006E-2</v>
          </cell>
          <cell r="D676">
            <v>3.8322199999999999E-3</v>
          </cell>
          <cell r="E676">
            <v>1.324762E-2</v>
          </cell>
        </row>
        <row r="677">
          <cell r="B677">
            <v>673</v>
          </cell>
          <cell r="C677">
            <v>4.3242070000000001E-2</v>
          </cell>
          <cell r="D677">
            <v>3.8372699999999998E-3</v>
          </cell>
          <cell r="E677">
            <v>1.325545E-2</v>
          </cell>
        </row>
        <row r="678">
          <cell r="B678">
            <v>674</v>
          </cell>
          <cell r="C678">
            <v>4.3252930000000002E-2</v>
          </cell>
          <cell r="D678">
            <v>3.8423400000000001E-3</v>
          </cell>
          <cell r="E678">
            <v>1.3263270000000001E-2</v>
          </cell>
        </row>
        <row r="679">
          <cell r="B679">
            <v>675</v>
          </cell>
          <cell r="C679">
            <v>4.3263800000000005E-2</v>
          </cell>
          <cell r="D679">
            <v>3.8474199999999998E-3</v>
          </cell>
          <cell r="E679">
            <v>1.3271100000000001E-2</v>
          </cell>
        </row>
        <row r="680">
          <cell r="B680">
            <v>676</v>
          </cell>
          <cell r="C680">
            <v>4.327466E-2</v>
          </cell>
          <cell r="D680">
            <v>3.8525199999999999E-3</v>
          </cell>
          <cell r="E680">
            <v>1.3278920000000001E-2</v>
          </cell>
        </row>
        <row r="681">
          <cell r="B681">
            <v>677</v>
          </cell>
          <cell r="C681">
            <v>4.3285530000000003E-2</v>
          </cell>
          <cell r="D681">
            <v>3.8576300000000003E-3</v>
          </cell>
          <cell r="E681">
            <v>1.328675E-2</v>
          </cell>
        </row>
        <row r="682">
          <cell r="B682">
            <v>678</v>
          </cell>
          <cell r="C682">
            <v>4.3296400000000006E-2</v>
          </cell>
          <cell r="D682">
            <v>3.8627499999999999E-3</v>
          </cell>
          <cell r="E682">
            <v>1.329457E-2</v>
          </cell>
        </row>
        <row r="683">
          <cell r="B683">
            <v>679</v>
          </cell>
          <cell r="C683">
            <v>4.3307270000000002E-2</v>
          </cell>
          <cell r="D683">
            <v>3.8678800000000002E-3</v>
          </cell>
          <cell r="E683">
            <v>1.3302400000000001E-2</v>
          </cell>
        </row>
        <row r="684">
          <cell r="B684">
            <v>680</v>
          </cell>
          <cell r="C684">
            <v>4.331815E-2</v>
          </cell>
          <cell r="D684">
            <v>3.87303E-3</v>
          </cell>
          <cell r="E684">
            <v>1.3310219999999999E-2</v>
          </cell>
        </row>
        <row r="685">
          <cell r="B685">
            <v>681</v>
          </cell>
          <cell r="C685">
            <v>4.3329029999999998E-2</v>
          </cell>
          <cell r="D685">
            <v>3.8781900000000001E-3</v>
          </cell>
          <cell r="E685">
            <v>1.331805E-2</v>
          </cell>
        </row>
        <row r="686">
          <cell r="B686">
            <v>682</v>
          </cell>
          <cell r="C686">
            <v>4.3339900000000001E-2</v>
          </cell>
          <cell r="D686">
            <v>3.8833699999999997E-3</v>
          </cell>
          <cell r="E686">
            <v>1.332587E-2</v>
          </cell>
        </row>
        <row r="687">
          <cell r="B687">
            <v>683</v>
          </cell>
          <cell r="C687">
            <v>4.335079E-2</v>
          </cell>
          <cell r="D687">
            <v>3.8885599999999997E-3</v>
          </cell>
          <cell r="E687">
            <v>1.3333699999999999E-2</v>
          </cell>
        </row>
        <row r="688">
          <cell r="B688">
            <v>684</v>
          </cell>
          <cell r="C688">
            <v>4.3361669999999998E-2</v>
          </cell>
          <cell r="D688">
            <v>3.8937699999999995E-3</v>
          </cell>
          <cell r="E688">
            <v>1.3341520000000001E-2</v>
          </cell>
        </row>
        <row r="689">
          <cell r="B689">
            <v>685</v>
          </cell>
          <cell r="C689">
            <v>4.3372559999999998E-2</v>
          </cell>
          <cell r="D689">
            <v>3.8989899999999997E-3</v>
          </cell>
          <cell r="E689">
            <v>1.3349349999999999E-2</v>
          </cell>
        </row>
        <row r="690">
          <cell r="B690">
            <v>686</v>
          </cell>
          <cell r="C690">
            <v>4.3383440000000002E-2</v>
          </cell>
          <cell r="D690">
            <v>3.9042300000000003E-3</v>
          </cell>
          <cell r="E690">
            <v>1.335718E-2</v>
          </cell>
        </row>
        <row r="691">
          <cell r="B691">
            <v>687</v>
          </cell>
          <cell r="C691">
            <v>4.3394329999999995E-2</v>
          </cell>
          <cell r="D691">
            <v>3.9094799999999999E-3</v>
          </cell>
          <cell r="E691">
            <v>1.3365E-2</v>
          </cell>
        </row>
        <row r="692">
          <cell r="B692">
            <v>688</v>
          </cell>
          <cell r="C692">
            <v>4.3405230000000003E-2</v>
          </cell>
          <cell r="D692">
            <v>3.9147499999999998E-3</v>
          </cell>
          <cell r="E692">
            <v>1.337283E-2</v>
          </cell>
        </row>
        <row r="693">
          <cell r="B693">
            <v>689</v>
          </cell>
          <cell r="C693">
            <v>4.3416119999999996E-2</v>
          </cell>
          <cell r="D693">
            <v>3.9200299999999997E-3</v>
          </cell>
          <cell r="E693">
            <v>1.3380650000000001E-2</v>
          </cell>
        </row>
        <row r="694">
          <cell r="B694">
            <v>690</v>
          </cell>
          <cell r="C694">
            <v>4.3427020000000004E-2</v>
          </cell>
          <cell r="D694">
            <v>3.9253300000000003E-3</v>
          </cell>
          <cell r="E694">
            <v>1.3388480000000001E-2</v>
          </cell>
        </row>
        <row r="695">
          <cell r="B695">
            <v>691</v>
          </cell>
          <cell r="C695">
            <v>4.3437919999999998E-2</v>
          </cell>
          <cell r="D695">
            <v>3.9306499999999999E-3</v>
          </cell>
          <cell r="E695">
            <v>1.3396300000000002E-2</v>
          </cell>
        </row>
        <row r="696">
          <cell r="B696">
            <v>692</v>
          </cell>
          <cell r="C696">
            <v>4.3448819999999999E-2</v>
          </cell>
          <cell r="D696">
            <v>3.9359800000000004E-3</v>
          </cell>
          <cell r="E696">
            <v>1.340413E-2</v>
          </cell>
        </row>
        <row r="697">
          <cell r="B697">
            <v>693</v>
          </cell>
          <cell r="C697">
            <v>4.345972E-2</v>
          </cell>
          <cell r="D697">
            <v>3.9413299999999998E-3</v>
          </cell>
          <cell r="E697">
            <v>1.3411949999999999E-2</v>
          </cell>
        </row>
        <row r="698">
          <cell r="B698">
            <v>694</v>
          </cell>
          <cell r="C698">
            <v>4.3470630000000003E-2</v>
          </cell>
          <cell r="D698">
            <v>3.9467E-3</v>
          </cell>
          <cell r="E698">
            <v>1.3419779999999999E-2</v>
          </cell>
        </row>
        <row r="699">
          <cell r="B699">
            <v>695</v>
          </cell>
          <cell r="C699">
            <v>4.3481539999999999E-2</v>
          </cell>
          <cell r="D699">
            <v>3.9520800000000002E-3</v>
          </cell>
          <cell r="E699">
            <v>1.34276E-2</v>
          </cell>
        </row>
        <row r="700">
          <cell r="B700">
            <v>696</v>
          </cell>
          <cell r="C700">
            <v>4.3492449999999995E-2</v>
          </cell>
          <cell r="D700">
            <v>3.9574800000000002E-3</v>
          </cell>
          <cell r="E700">
            <v>1.343543E-2</v>
          </cell>
        </row>
        <row r="701">
          <cell r="B701">
            <v>697</v>
          </cell>
          <cell r="C701">
            <v>4.3503360000000005E-2</v>
          </cell>
          <cell r="D701">
            <v>3.9629000000000001E-3</v>
          </cell>
          <cell r="E701">
            <v>1.344325E-2</v>
          </cell>
        </row>
        <row r="702">
          <cell r="B702">
            <v>698</v>
          </cell>
          <cell r="C702">
            <v>4.3514280000000002E-2</v>
          </cell>
          <cell r="D702">
            <v>3.9683399999999999E-3</v>
          </cell>
          <cell r="E702">
            <v>1.3451079999999999E-2</v>
          </cell>
        </row>
        <row r="703">
          <cell r="B703">
            <v>699</v>
          </cell>
          <cell r="C703">
            <v>4.3525189999999998E-2</v>
          </cell>
          <cell r="D703">
            <v>3.9738000000000004E-3</v>
          </cell>
          <cell r="E703">
            <v>1.3458900000000001E-2</v>
          </cell>
        </row>
        <row r="704">
          <cell r="B704">
            <v>700</v>
          </cell>
          <cell r="C704">
            <v>4.3536109999999996E-2</v>
          </cell>
          <cell r="D704">
            <v>3.97927E-3</v>
          </cell>
          <cell r="E704">
            <v>1.346673E-2</v>
          </cell>
        </row>
        <row r="705">
          <cell r="B705">
            <v>701</v>
          </cell>
          <cell r="C705">
            <v>4.3546950000000001E-2</v>
          </cell>
          <cell r="D705">
            <v>3.9847700000000003E-3</v>
          </cell>
          <cell r="E705">
            <v>1.347453E-2</v>
          </cell>
        </row>
        <row r="706">
          <cell r="B706">
            <v>702</v>
          </cell>
          <cell r="C706">
            <v>4.3557629999999993E-2</v>
          </cell>
          <cell r="D706">
            <v>3.9902799999999997E-3</v>
          </cell>
          <cell r="E706">
            <v>1.3482289999999999E-2</v>
          </cell>
        </row>
        <row r="707">
          <cell r="B707">
            <v>703</v>
          </cell>
          <cell r="C707">
            <v>4.3568160000000002E-2</v>
          </cell>
          <cell r="D707">
            <v>3.9958099999999998E-3</v>
          </cell>
          <cell r="E707">
            <v>1.349E-2</v>
          </cell>
        </row>
        <row r="708">
          <cell r="B708">
            <v>704</v>
          </cell>
          <cell r="C708">
            <v>4.357859E-2</v>
          </cell>
          <cell r="D708">
            <v>4.0013599999999998E-3</v>
          </cell>
          <cell r="E708">
            <v>1.3497680000000001E-2</v>
          </cell>
        </row>
        <row r="709">
          <cell r="B709">
            <v>705</v>
          </cell>
          <cell r="C709">
            <v>4.3588910000000002E-2</v>
          </cell>
          <cell r="D709">
            <v>4.0069300000000006E-3</v>
          </cell>
          <cell r="E709">
            <v>1.3505329999999999E-2</v>
          </cell>
        </row>
        <row r="710">
          <cell r="B710">
            <v>706</v>
          </cell>
          <cell r="C710">
            <v>4.3599150000000003E-2</v>
          </cell>
          <cell r="D710">
            <v>4.0125300000000003E-3</v>
          </cell>
          <cell r="E710">
            <v>1.3512949999999999E-2</v>
          </cell>
        </row>
        <row r="711">
          <cell r="B711">
            <v>707</v>
          </cell>
          <cell r="C711">
            <v>4.360932E-2</v>
          </cell>
          <cell r="D711">
            <v>4.0181399999999999E-3</v>
          </cell>
          <cell r="E711">
            <v>1.3520559999999999E-2</v>
          </cell>
        </row>
        <row r="712">
          <cell r="B712">
            <v>708</v>
          </cell>
          <cell r="C712">
            <v>4.3619459999999999E-2</v>
          </cell>
          <cell r="D712">
            <v>4.0237699999999994E-3</v>
          </cell>
          <cell r="E712">
            <v>1.3528160000000001E-2</v>
          </cell>
        </row>
        <row r="713">
          <cell r="B713">
            <v>709</v>
          </cell>
          <cell r="C713">
            <v>4.3629569999999999E-2</v>
          </cell>
          <cell r="D713">
            <v>4.0294200000000006E-3</v>
          </cell>
          <cell r="E713">
            <v>1.3535740000000001E-2</v>
          </cell>
        </row>
        <row r="714">
          <cell r="B714">
            <v>710</v>
          </cell>
          <cell r="C714">
            <v>4.363968E-2</v>
          </cell>
          <cell r="D714">
            <v>4.0350999999999998E-3</v>
          </cell>
          <cell r="E714">
            <v>1.3543329999999999E-2</v>
          </cell>
        </row>
        <row r="715">
          <cell r="B715">
            <v>711</v>
          </cell>
          <cell r="C715">
            <v>4.3649800000000002E-2</v>
          </cell>
          <cell r="D715">
            <v>4.0407899999999998E-3</v>
          </cell>
          <cell r="E715">
            <v>1.3550919999999999E-2</v>
          </cell>
        </row>
        <row r="716">
          <cell r="B716">
            <v>712</v>
          </cell>
          <cell r="C716">
            <v>4.3659949999999996E-2</v>
          </cell>
          <cell r="D716">
            <v>4.0465099999999997E-3</v>
          </cell>
          <cell r="E716">
            <v>1.3558509999999999E-2</v>
          </cell>
        </row>
        <row r="717">
          <cell r="B717">
            <v>713</v>
          </cell>
          <cell r="C717">
            <v>4.3670159999999993E-2</v>
          </cell>
          <cell r="D717">
            <v>4.0522399999999995E-3</v>
          </cell>
          <cell r="E717">
            <v>1.3566130000000001E-2</v>
          </cell>
        </row>
        <row r="718">
          <cell r="B718">
            <v>714</v>
          </cell>
          <cell r="C718">
            <v>4.3680450000000003E-2</v>
          </cell>
          <cell r="D718">
            <v>4.058E-3</v>
          </cell>
          <cell r="E718">
            <v>1.3573759999999999E-2</v>
          </cell>
        </row>
        <row r="719">
          <cell r="B719">
            <v>715</v>
          </cell>
          <cell r="C719">
            <v>4.3690819999999998E-2</v>
          </cell>
          <cell r="D719">
            <v>4.0637900000000003E-3</v>
          </cell>
          <cell r="E719">
            <v>1.358142E-2</v>
          </cell>
        </row>
        <row r="720">
          <cell r="B720">
            <v>716</v>
          </cell>
          <cell r="C720">
            <v>4.3701299999999998E-2</v>
          </cell>
          <cell r="D720">
            <v>4.0695900000000005E-3</v>
          </cell>
          <cell r="E720">
            <v>1.358911E-2</v>
          </cell>
        </row>
        <row r="721">
          <cell r="B721">
            <v>717</v>
          </cell>
          <cell r="C721">
            <v>4.3711919999999994E-2</v>
          </cell>
          <cell r="D721">
            <v>4.0754199999999997E-3</v>
          </cell>
          <cell r="E721">
            <v>1.3596839999999999E-2</v>
          </cell>
        </row>
        <row r="722">
          <cell r="B722">
            <v>718</v>
          </cell>
          <cell r="C722">
            <v>4.372268E-2</v>
          </cell>
          <cell r="D722">
            <v>4.0812700000000006E-3</v>
          </cell>
          <cell r="E722">
            <v>1.360461E-2</v>
          </cell>
        </row>
        <row r="723">
          <cell r="B723">
            <v>719</v>
          </cell>
          <cell r="C723">
            <v>4.3733609999999999E-2</v>
          </cell>
          <cell r="D723">
            <v>4.0871400000000004E-3</v>
          </cell>
          <cell r="E723">
            <v>1.361242E-2</v>
          </cell>
        </row>
        <row r="724">
          <cell r="B724">
            <v>720</v>
          </cell>
          <cell r="C724">
            <v>4.3744730000000003E-2</v>
          </cell>
          <cell r="D724">
            <v>4.0930300000000001E-3</v>
          </cell>
          <cell r="E724">
            <v>1.362029E-2</v>
          </cell>
        </row>
        <row r="725">
          <cell r="B725">
            <v>721</v>
          </cell>
          <cell r="C725">
            <v>4.3756060000000006E-2</v>
          </cell>
          <cell r="D725">
            <v>4.0989500000000005E-3</v>
          </cell>
          <cell r="E725">
            <v>1.362822E-2</v>
          </cell>
        </row>
        <row r="726">
          <cell r="B726">
            <v>722</v>
          </cell>
          <cell r="C726">
            <v>4.3767609999999998E-2</v>
          </cell>
          <cell r="D726">
            <v>4.1048999999999999E-3</v>
          </cell>
          <cell r="E726">
            <v>1.3636219999999999E-2</v>
          </cell>
        </row>
        <row r="727">
          <cell r="B727">
            <v>723</v>
          </cell>
          <cell r="C727">
            <v>4.3779409999999998E-2</v>
          </cell>
          <cell r="D727">
            <v>4.11086E-3</v>
          </cell>
          <cell r="E727">
            <v>1.364428E-2</v>
          </cell>
        </row>
        <row r="728">
          <cell r="B728">
            <v>724</v>
          </cell>
          <cell r="C728">
            <v>4.3791480000000001E-2</v>
          </cell>
          <cell r="D728">
            <v>4.11685E-3</v>
          </cell>
          <cell r="E728">
            <v>1.365242E-2</v>
          </cell>
        </row>
        <row r="729">
          <cell r="B729">
            <v>725</v>
          </cell>
          <cell r="C729">
            <v>4.3803830000000002E-2</v>
          </cell>
          <cell r="D729">
            <v>4.1228699999999998E-3</v>
          </cell>
          <cell r="E729">
            <v>1.366064E-2</v>
          </cell>
        </row>
        <row r="730">
          <cell r="B730">
            <v>726</v>
          </cell>
          <cell r="C730">
            <v>4.3816480000000005E-2</v>
          </cell>
          <cell r="D730">
            <v>4.1289100000000004E-3</v>
          </cell>
          <cell r="E730">
            <v>1.3668949999999999E-2</v>
          </cell>
        </row>
        <row r="731">
          <cell r="B731">
            <v>727</v>
          </cell>
          <cell r="C731">
            <v>4.3829459999999994E-2</v>
          </cell>
          <cell r="D731">
            <v>4.1349799999999999E-3</v>
          </cell>
          <cell r="E731">
            <v>1.367734E-2</v>
          </cell>
        </row>
        <row r="732">
          <cell r="B732">
            <v>728</v>
          </cell>
          <cell r="C732">
            <v>4.3842770000000003E-2</v>
          </cell>
          <cell r="D732">
            <v>4.1410700000000002E-3</v>
          </cell>
          <cell r="E732">
            <v>1.3685839999999999E-2</v>
          </cell>
        </row>
        <row r="733">
          <cell r="B733">
            <v>729</v>
          </cell>
          <cell r="C733">
            <v>4.3856359999999997E-2</v>
          </cell>
          <cell r="D733">
            <v>4.1471799999999994E-3</v>
          </cell>
          <cell r="E733">
            <v>1.3694409999999999E-2</v>
          </cell>
        </row>
        <row r="734">
          <cell r="B734">
            <v>730</v>
          </cell>
          <cell r="C734">
            <v>4.3870120000000006E-2</v>
          </cell>
          <cell r="D734">
            <v>4.1533199999999994E-3</v>
          </cell>
          <cell r="E734">
            <v>1.370303E-2</v>
          </cell>
        </row>
        <row r="735">
          <cell r="B735">
            <v>731</v>
          </cell>
          <cell r="C735">
            <v>4.3884040000000006E-2</v>
          </cell>
          <cell r="D735">
            <v>4.1594800000000001E-3</v>
          </cell>
          <cell r="E735">
            <v>1.37117E-2</v>
          </cell>
        </row>
        <row r="736">
          <cell r="B736">
            <v>732</v>
          </cell>
          <cell r="C736">
            <v>4.3898109999999997E-2</v>
          </cell>
          <cell r="D736">
            <v>4.16564E-3</v>
          </cell>
          <cell r="E736">
            <v>1.3720410000000001E-2</v>
          </cell>
        </row>
        <row r="737">
          <cell r="B737">
            <v>733</v>
          </cell>
          <cell r="C737">
            <v>4.3912329999999999E-2</v>
          </cell>
          <cell r="D737">
            <v>4.1718100000000006E-3</v>
          </cell>
          <cell r="E737">
            <v>1.3729160000000001E-2</v>
          </cell>
        </row>
        <row r="738">
          <cell r="B738">
            <v>734</v>
          </cell>
          <cell r="C738">
            <v>4.3926689999999997E-2</v>
          </cell>
          <cell r="D738">
            <v>4.1779899999999995E-3</v>
          </cell>
          <cell r="E738">
            <v>1.3737950000000001E-2</v>
          </cell>
        </row>
        <row r="739">
          <cell r="B739">
            <v>735</v>
          </cell>
          <cell r="C739">
            <v>4.3941169999999995E-2</v>
          </cell>
          <cell r="D739">
            <v>4.1841600000000001E-3</v>
          </cell>
          <cell r="E739">
            <v>1.3746769999999998E-2</v>
          </cell>
        </row>
        <row r="740">
          <cell r="B740">
            <v>736</v>
          </cell>
          <cell r="C740">
            <v>4.3955760000000003E-2</v>
          </cell>
          <cell r="D740">
            <v>4.1903499999999998E-3</v>
          </cell>
          <cell r="E740">
            <v>1.3755630000000001E-2</v>
          </cell>
        </row>
        <row r="741">
          <cell r="B741">
            <v>737</v>
          </cell>
          <cell r="C741">
            <v>4.3970459999999996E-2</v>
          </cell>
          <cell r="D741">
            <v>4.1965400000000003E-3</v>
          </cell>
          <cell r="E741">
            <v>1.3764510000000001E-2</v>
          </cell>
        </row>
        <row r="742">
          <cell r="B742">
            <v>738</v>
          </cell>
          <cell r="C742">
            <v>4.3985260000000005E-2</v>
          </cell>
          <cell r="D742">
            <v>4.2027399999999999E-3</v>
          </cell>
          <cell r="E742">
            <v>1.3773420000000001E-2</v>
          </cell>
        </row>
        <row r="743">
          <cell r="B743">
            <v>739</v>
          </cell>
          <cell r="C743">
            <v>4.4000139999999993E-2</v>
          </cell>
          <cell r="D743">
            <v>4.2089399999999996E-3</v>
          </cell>
          <cell r="E743">
            <v>1.378236E-2</v>
          </cell>
        </row>
        <row r="744">
          <cell r="B744">
            <v>740</v>
          </cell>
          <cell r="C744">
            <v>4.4015100000000001E-2</v>
          </cell>
          <cell r="D744">
            <v>4.21515E-3</v>
          </cell>
          <cell r="E744">
            <v>1.3791320000000001E-2</v>
          </cell>
        </row>
        <row r="745">
          <cell r="B745">
            <v>741</v>
          </cell>
          <cell r="C745">
            <v>4.4030129999999994E-2</v>
          </cell>
          <cell r="D745">
            <v>4.2213600000000004E-3</v>
          </cell>
          <cell r="E745">
            <v>1.380029E-2</v>
          </cell>
        </row>
        <row r="746">
          <cell r="B746">
            <v>742</v>
          </cell>
          <cell r="C746">
            <v>4.4045220000000003E-2</v>
          </cell>
          <cell r="D746">
            <v>4.2275799999999999E-3</v>
          </cell>
          <cell r="E746">
            <v>1.380928E-2</v>
          </cell>
        </row>
        <row r="747">
          <cell r="B747">
            <v>743</v>
          </cell>
          <cell r="C747">
            <v>4.4060349999999998E-2</v>
          </cell>
          <cell r="D747">
            <v>4.2338100000000002E-3</v>
          </cell>
          <cell r="E747">
            <v>1.381829E-2</v>
          </cell>
        </row>
        <row r="748">
          <cell r="B748">
            <v>744</v>
          </cell>
          <cell r="C748">
            <v>4.4075530000000002E-2</v>
          </cell>
          <cell r="D748">
            <v>4.2400500000000004E-3</v>
          </cell>
          <cell r="E748">
            <v>1.3827300000000001E-2</v>
          </cell>
        </row>
        <row r="749">
          <cell r="B749">
            <v>745</v>
          </cell>
          <cell r="C749">
            <v>4.4090730000000002E-2</v>
          </cell>
          <cell r="D749">
            <v>4.2462899999999998E-3</v>
          </cell>
          <cell r="E749">
            <v>1.3836319999999999E-2</v>
          </cell>
        </row>
        <row r="750">
          <cell r="B750">
            <v>746</v>
          </cell>
          <cell r="C750">
            <v>4.4105949999999998E-2</v>
          </cell>
          <cell r="D750">
            <v>4.25254E-3</v>
          </cell>
          <cell r="E750">
            <v>1.3845350000000001E-2</v>
          </cell>
        </row>
        <row r="751">
          <cell r="B751">
            <v>747</v>
          </cell>
          <cell r="C751">
            <v>4.4121180000000003E-2</v>
          </cell>
          <cell r="D751">
            <v>4.2588000000000001E-3</v>
          </cell>
          <cell r="E751">
            <v>1.3854379999999999E-2</v>
          </cell>
        </row>
        <row r="752">
          <cell r="B752">
            <v>748</v>
          </cell>
          <cell r="C752">
            <v>4.4136420000000003E-2</v>
          </cell>
          <cell r="D752">
            <v>4.2650600000000002E-3</v>
          </cell>
          <cell r="E752">
            <v>1.38634E-2</v>
          </cell>
        </row>
        <row r="753">
          <cell r="B753">
            <v>749</v>
          </cell>
          <cell r="C753">
            <v>4.4151639999999999E-2</v>
          </cell>
          <cell r="D753">
            <v>4.2713300000000003E-3</v>
          </cell>
          <cell r="E753">
            <v>1.387243E-2</v>
          </cell>
        </row>
        <row r="754">
          <cell r="B754">
            <v>750</v>
          </cell>
          <cell r="C754">
            <v>4.4166839999999999E-2</v>
          </cell>
          <cell r="D754">
            <v>4.2776100000000003E-3</v>
          </cell>
          <cell r="E754">
            <v>1.388144E-2</v>
          </cell>
        </row>
        <row r="755">
          <cell r="B755">
            <v>751</v>
          </cell>
          <cell r="C755">
            <v>4.4182020000000002E-2</v>
          </cell>
          <cell r="D755">
            <v>4.2839000000000002E-3</v>
          </cell>
          <cell r="E755">
            <v>1.389045E-2</v>
          </cell>
        </row>
        <row r="756">
          <cell r="B756">
            <v>752</v>
          </cell>
          <cell r="C756">
            <v>4.4197159999999999E-2</v>
          </cell>
          <cell r="D756">
            <v>4.2901900000000001E-3</v>
          </cell>
          <cell r="E756">
            <v>1.3899440000000001E-2</v>
          </cell>
        </row>
        <row r="757">
          <cell r="B757">
            <v>753</v>
          </cell>
          <cell r="C757">
            <v>4.4212249999999995E-2</v>
          </cell>
          <cell r="D757">
            <v>4.29649E-3</v>
          </cell>
          <cell r="E757">
            <v>1.3908419999999999E-2</v>
          </cell>
        </row>
        <row r="758">
          <cell r="B758">
            <v>754</v>
          </cell>
          <cell r="C758">
            <v>4.4227280000000001E-2</v>
          </cell>
          <cell r="D758">
            <v>4.3027999999999999E-3</v>
          </cell>
          <cell r="E758">
            <v>1.391739E-2</v>
          </cell>
        </row>
        <row r="759">
          <cell r="B759">
            <v>755</v>
          </cell>
          <cell r="C759">
            <v>4.4242239999999995E-2</v>
          </cell>
          <cell r="D759">
            <v>4.3091200000000005E-3</v>
          </cell>
          <cell r="E759">
            <v>1.3926330000000001E-2</v>
          </cell>
        </row>
        <row r="760">
          <cell r="B760">
            <v>756</v>
          </cell>
          <cell r="C760">
            <v>4.4257129999999999E-2</v>
          </cell>
          <cell r="D760">
            <v>4.3154500000000002E-3</v>
          </cell>
          <cell r="E760">
            <v>1.393525E-2</v>
          </cell>
        </row>
        <row r="761">
          <cell r="B761">
            <v>757</v>
          </cell>
          <cell r="C761">
            <v>4.4271979999999996E-2</v>
          </cell>
          <cell r="D761">
            <v>4.3217899999999998E-3</v>
          </cell>
          <cell r="E761">
            <v>1.3944160000000001E-2</v>
          </cell>
        </row>
        <row r="762">
          <cell r="B762">
            <v>758</v>
          </cell>
          <cell r="C762">
            <v>4.4286830000000006E-2</v>
          </cell>
          <cell r="D762">
            <v>4.3281300000000003E-3</v>
          </cell>
          <cell r="E762">
            <v>1.395306E-2</v>
          </cell>
        </row>
        <row r="763">
          <cell r="B763">
            <v>759</v>
          </cell>
          <cell r="C763">
            <v>4.4301680000000003E-2</v>
          </cell>
          <cell r="D763">
            <v>4.3344899999999999E-3</v>
          </cell>
          <cell r="E763">
            <v>1.3961969999999999E-2</v>
          </cell>
        </row>
        <row r="764">
          <cell r="B764">
            <v>760</v>
          </cell>
          <cell r="C764">
            <v>4.4316540000000001E-2</v>
          </cell>
          <cell r="D764">
            <v>4.3408500000000003E-3</v>
          </cell>
          <cell r="E764">
            <v>1.3970880000000001E-2</v>
          </cell>
        </row>
        <row r="765">
          <cell r="B765">
            <v>761</v>
          </cell>
          <cell r="C765">
            <v>4.43314E-2</v>
          </cell>
          <cell r="D765">
            <v>4.3472199999999997E-3</v>
          </cell>
          <cell r="E765">
            <v>1.3979790000000001E-2</v>
          </cell>
        </row>
        <row r="766">
          <cell r="B766">
            <v>762</v>
          </cell>
          <cell r="C766">
            <v>4.4346259999999998E-2</v>
          </cell>
          <cell r="D766">
            <v>4.3536E-3</v>
          </cell>
          <cell r="E766">
            <v>1.398869E-2</v>
          </cell>
        </row>
        <row r="767">
          <cell r="B767">
            <v>763</v>
          </cell>
          <cell r="C767">
            <v>4.4361129999999999E-2</v>
          </cell>
          <cell r="D767">
            <v>4.3599900000000002E-3</v>
          </cell>
          <cell r="E767">
            <v>1.3997599999999999E-2</v>
          </cell>
        </row>
        <row r="768">
          <cell r="B768">
            <v>764</v>
          </cell>
          <cell r="C768">
            <v>4.4375999999999999E-2</v>
          </cell>
          <cell r="D768">
            <v>4.3663900000000004E-3</v>
          </cell>
          <cell r="E768">
            <v>1.4006510000000002E-2</v>
          </cell>
        </row>
        <row r="769">
          <cell r="B769">
            <v>765</v>
          </cell>
          <cell r="C769">
            <v>4.4390880000000001E-2</v>
          </cell>
          <cell r="D769">
            <v>4.3727999999999996E-3</v>
          </cell>
          <cell r="E769">
            <v>1.4015409999999999E-2</v>
          </cell>
        </row>
        <row r="770">
          <cell r="B770">
            <v>766</v>
          </cell>
          <cell r="C770">
            <v>4.4405750000000001E-2</v>
          </cell>
          <cell r="D770">
            <v>4.3792199999999996E-3</v>
          </cell>
          <cell r="E770">
            <v>1.402432E-2</v>
          </cell>
        </row>
        <row r="771">
          <cell r="B771">
            <v>767</v>
          </cell>
          <cell r="C771">
            <v>4.4420630000000003E-2</v>
          </cell>
          <cell r="D771">
            <v>4.3856499999999996E-3</v>
          </cell>
          <cell r="E771">
            <v>1.4033230000000001E-2</v>
          </cell>
        </row>
        <row r="772">
          <cell r="B772">
            <v>768</v>
          </cell>
          <cell r="C772">
            <v>4.4435520000000006E-2</v>
          </cell>
          <cell r="D772">
            <v>4.3920900000000004E-3</v>
          </cell>
          <cell r="E772">
            <v>1.4042140000000002E-2</v>
          </cell>
        </row>
        <row r="773">
          <cell r="B773">
            <v>769</v>
          </cell>
          <cell r="C773">
            <v>4.4450409999999996E-2</v>
          </cell>
          <cell r="D773">
            <v>4.3985300000000003E-3</v>
          </cell>
          <cell r="E773">
            <v>1.4051039999999999E-2</v>
          </cell>
        </row>
        <row r="774">
          <cell r="B774">
            <v>770</v>
          </cell>
          <cell r="C774">
            <v>4.4465299999999999E-2</v>
          </cell>
          <cell r="D774">
            <v>4.4049900000000001E-3</v>
          </cell>
          <cell r="E774">
            <v>1.4059950000000002E-2</v>
          </cell>
        </row>
        <row r="775">
          <cell r="B775">
            <v>771</v>
          </cell>
          <cell r="C775">
            <v>4.4480190000000003E-2</v>
          </cell>
          <cell r="D775">
            <v>4.4114599999999999E-3</v>
          </cell>
          <cell r="E775">
            <v>1.4068860000000001E-2</v>
          </cell>
        </row>
        <row r="776">
          <cell r="B776">
            <v>772</v>
          </cell>
          <cell r="C776">
            <v>4.4495090000000001E-2</v>
          </cell>
          <cell r="D776">
            <v>4.4179400000000004E-3</v>
          </cell>
          <cell r="E776">
            <v>1.407776E-2</v>
          </cell>
        </row>
        <row r="777">
          <cell r="B777">
            <v>773</v>
          </cell>
          <cell r="C777">
            <v>4.4509990000000006E-2</v>
          </cell>
          <cell r="D777">
            <v>4.42444E-3</v>
          </cell>
          <cell r="E777">
            <v>1.4086669999999999E-2</v>
          </cell>
        </row>
        <row r="778">
          <cell r="B778">
            <v>774</v>
          </cell>
          <cell r="C778">
            <v>4.4524899999999999E-2</v>
          </cell>
          <cell r="D778">
            <v>4.4309399999999995E-3</v>
          </cell>
          <cell r="E778">
            <v>1.4095580000000002E-2</v>
          </cell>
        </row>
        <row r="779">
          <cell r="B779">
            <v>775</v>
          </cell>
          <cell r="C779">
            <v>4.4539809999999999E-2</v>
          </cell>
          <cell r="D779">
            <v>4.4374499999999999E-3</v>
          </cell>
          <cell r="E779">
            <v>1.4104490000000001E-2</v>
          </cell>
        </row>
        <row r="780">
          <cell r="B780">
            <v>776</v>
          </cell>
          <cell r="C780">
            <v>4.4554720000000006E-2</v>
          </cell>
          <cell r="D780">
            <v>4.4439700000000002E-3</v>
          </cell>
          <cell r="E780">
            <v>1.4113389999999998E-2</v>
          </cell>
        </row>
        <row r="781">
          <cell r="B781">
            <v>777</v>
          </cell>
          <cell r="C781">
            <v>4.4569629999999999E-2</v>
          </cell>
          <cell r="D781">
            <v>4.4505099999999995E-3</v>
          </cell>
          <cell r="E781">
            <v>1.4122300000000001E-2</v>
          </cell>
        </row>
        <row r="782">
          <cell r="B782">
            <v>778</v>
          </cell>
          <cell r="C782">
            <v>4.4584550000000001E-2</v>
          </cell>
          <cell r="D782">
            <v>4.4570599999999997E-3</v>
          </cell>
          <cell r="E782">
            <v>1.413121E-2</v>
          </cell>
        </row>
        <row r="783">
          <cell r="B783">
            <v>779</v>
          </cell>
          <cell r="C783">
            <v>4.4599469999999995E-2</v>
          </cell>
          <cell r="D783">
            <v>4.4636099999999998E-3</v>
          </cell>
          <cell r="E783">
            <v>1.4140109999999999E-2</v>
          </cell>
        </row>
        <row r="784">
          <cell r="B784">
            <v>780</v>
          </cell>
          <cell r="C784">
            <v>4.4614399999999999E-2</v>
          </cell>
          <cell r="D784">
            <v>4.4701800000000007E-3</v>
          </cell>
          <cell r="E784">
            <v>1.4149020000000002E-2</v>
          </cell>
        </row>
        <row r="785">
          <cell r="B785">
            <v>781</v>
          </cell>
          <cell r="C785">
            <v>4.4629329999999995E-2</v>
          </cell>
          <cell r="D785">
            <v>4.4767599999999998E-3</v>
          </cell>
          <cell r="E785">
            <v>1.4157930000000001E-2</v>
          </cell>
        </row>
        <row r="786">
          <cell r="B786">
            <v>782</v>
          </cell>
          <cell r="C786">
            <v>4.4644259999999998E-2</v>
          </cell>
          <cell r="D786">
            <v>4.4833600000000005E-3</v>
          </cell>
          <cell r="E786">
            <v>1.416684E-2</v>
          </cell>
        </row>
        <row r="787">
          <cell r="B787">
            <v>783</v>
          </cell>
          <cell r="C787">
            <v>4.4659190000000001E-2</v>
          </cell>
          <cell r="D787">
            <v>4.4899600000000003E-3</v>
          </cell>
          <cell r="E787">
            <v>1.4175739999999999E-2</v>
          </cell>
        </row>
        <row r="788">
          <cell r="B788">
            <v>784</v>
          </cell>
          <cell r="C788">
            <v>4.4674129999999999E-2</v>
          </cell>
          <cell r="D788">
            <v>4.49658E-3</v>
          </cell>
          <cell r="E788">
            <v>1.418465E-2</v>
          </cell>
        </row>
        <row r="789">
          <cell r="B789">
            <v>785</v>
          </cell>
          <cell r="C789">
            <v>4.4689069999999997E-2</v>
          </cell>
          <cell r="D789">
            <v>4.5032100000000005E-3</v>
          </cell>
          <cell r="E789">
            <v>1.4193560000000001E-2</v>
          </cell>
        </row>
        <row r="790">
          <cell r="B790">
            <v>786</v>
          </cell>
          <cell r="C790">
            <v>4.4704019999999997E-2</v>
          </cell>
          <cell r="D790">
            <v>4.5098500000000001E-3</v>
          </cell>
          <cell r="E790">
            <v>1.4202459999999998E-2</v>
          </cell>
        </row>
        <row r="791">
          <cell r="B791">
            <v>787</v>
          </cell>
          <cell r="C791">
            <v>4.4718970000000004E-2</v>
          </cell>
          <cell r="D791">
            <v>4.5164999999999997E-3</v>
          </cell>
          <cell r="E791">
            <v>1.4211370000000001E-2</v>
          </cell>
        </row>
        <row r="792">
          <cell r="B792">
            <v>788</v>
          </cell>
          <cell r="C792">
            <v>4.4733919999999996E-2</v>
          </cell>
          <cell r="D792">
            <v>4.52317E-3</v>
          </cell>
          <cell r="E792">
            <v>1.422028E-2</v>
          </cell>
        </row>
        <row r="793">
          <cell r="B793">
            <v>789</v>
          </cell>
          <cell r="C793">
            <v>4.4748879999999998E-2</v>
          </cell>
          <cell r="D793">
            <v>4.5298500000000002E-3</v>
          </cell>
          <cell r="E793">
            <v>1.4229190000000001E-2</v>
          </cell>
        </row>
        <row r="794">
          <cell r="B794">
            <v>790</v>
          </cell>
          <cell r="C794">
            <v>4.4763830000000004E-2</v>
          </cell>
          <cell r="D794">
            <v>4.5365400000000004E-3</v>
          </cell>
          <cell r="E794">
            <v>1.4238090000000002E-2</v>
          </cell>
        </row>
        <row r="795">
          <cell r="B795">
            <v>791</v>
          </cell>
          <cell r="C795">
            <v>4.4778800000000001E-2</v>
          </cell>
          <cell r="D795">
            <v>4.5432499999999995E-3</v>
          </cell>
          <cell r="E795">
            <v>1.4247000000000001E-2</v>
          </cell>
        </row>
        <row r="796">
          <cell r="B796">
            <v>792</v>
          </cell>
          <cell r="C796">
            <v>4.4793760000000002E-2</v>
          </cell>
          <cell r="D796">
            <v>4.5499699999999995E-3</v>
          </cell>
          <cell r="E796">
            <v>1.425591E-2</v>
          </cell>
        </row>
        <row r="797">
          <cell r="B797">
            <v>793</v>
          </cell>
          <cell r="C797">
            <v>4.4808729999999998E-2</v>
          </cell>
          <cell r="D797">
            <v>4.5567000000000003E-3</v>
          </cell>
          <cell r="E797">
            <v>1.4264810000000001E-2</v>
          </cell>
        </row>
        <row r="798">
          <cell r="B798">
            <v>794</v>
          </cell>
          <cell r="C798">
            <v>4.4823700000000001E-2</v>
          </cell>
          <cell r="D798">
            <v>4.5634500000000001E-3</v>
          </cell>
          <cell r="E798">
            <v>1.427372E-2</v>
          </cell>
        </row>
        <row r="799">
          <cell r="B799">
            <v>795</v>
          </cell>
          <cell r="C799">
            <v>4.4838679999999999E-2</v>
          </cell>
          <cell r="D799">
            <v>4.5702099999999999E-3</v>
          </cell>
          <cell r="E799">
            <v>1.4282630000000001E-2</v>
          </cell>
        </row>
        <row r="800">
          <cell r="B800">
            <v>796</v>
          </cell>
          <cell r="C800">
            <v>4.4853659999999997E-2</v>
          </cell>
          <cell r="D800">
            <v>4.5769799999999996E-3</v>
          </cell>
          <cell r="E800">
            <v>1.429154E-2</v>
          </cell>
        </row>
        <row r="801">
          <cell r="B801">
            <v>797</v>
          </cell>
          <cell r="C801">
            <v>4.4868639999999994E-2</v>
          </cell>
          <cell r="D801">
            <v>4.58377E-3</v>
          </cell>
          <cell r="E801">
            <v>1.4300440000000001E-2</v>
          </cell>
        </row>
        <row r="802">
          <cell r="B802">
            <v>798</v>
          </cell>
          <cell r="C802">
            <v>4.4883629999999994E-2</v>
          </cell>
          <cell r="D802">
            <v>4.5905699999999995E-3</v>
          </cell>
          <cell r="E802">
            <v>1.430935E-2</v>
          </cell>
        </row>
        <row r="803">
          <cell r="B803">
            <v>799</v>
          </cell>
          <cell r="C803">
            <v>4.4898619999999993E-2</v>
          </cell>
          <cell r="D803">
            <v>4.5973899999999998E-3</v>
          </cell>
          <cell r="E803">
            <v>1.4318260000000001E-2</v>
          </cell>
        </row>
        <row r="804">
          <cell r="B804">
            <v>800</v>
          </cell>
          <cell r="C804">
            <v>4.4913610000000007E-2</v>
          </cell>
          <cell r="D804">
            <v>4.6042100000000001E-3</v>
          </cell>
          <cell r="E804">
            <v>1.432716E-2</v>
          </cell>
        </row>
        <row r="805">
          <cell r="B805">
            <v>801</v>
          </cell>
          <cell r="C805">
            <v>4.4928610000000008E-2</v>
          </cell>
          <cell r="D805">
            <v>4.6110600000000002E-3</v>
          </cell>
          <cell r="E805">
            <v>1.4336070000000001E-2</v>
          </cell>
        </row>
        <row r="806">
          <cell r="B806">
            <v>802</v>
          </cell>
          <cell r="C806">
            <v>4.4943609999999995E-2</v>
          </cell>
          <cell r="D806">
            <v>4.6179200000000002E-3</v>
          </cell>
          <cell r="E806">
            <v>1.434498E-2</v>
          </cell>
        </row>
        <row r="807">
          <cell r="B807">
            <v>803</v>
          </cell>
          <cell r="C807">
            <v>4.4958609999999996E-2</v>
          </cell>
          <cell r="D807">
            <v>4.6247900000000002E-3</v>
          </cell>
          <cell r="E807">
            <v>1.4353890000000001E-2</v>
          </cell>
        </row>
        <row r="808">
          <cell r="B808">
            <v>804</v>
          </cell>
          <cell r="C808">
            <v>4.4973619999999999E-2</v>
          </cell>
          <cell r="D808">
            <v>4.63168E-3</v>
          </cell>
          <cell r="E808">
            <v>1.436279E-2</v>
          </cell>
        </row>
        <row r="809">
          <cell r="B809">
            <v>805</v>
          </cell>
          <cell r="C809">
            <v>4.4988630000000002E-2</v>
          </cell>
          <cell r="D809">
            <v>4.6385799999999998E-3</v>
          </cell>
          <cell r="E809">
            <v>1.4371700000000001E-2</v>
          </cell>
        </row>
        <row r="810">
          <cell r="B810">
            <v>806</v>
          </cell>
          <cell r="C810">
            <v>4.5003640000000004E-2</v>
          </cell>
          <cell r="D810">
            <v>4.6455000000000003E-3</v>
          </cell>
          <cell r="E810">
            <v>1.438061E-2</v>
          </cell>
        </row>
        <row r="811">
          <cell r="B811">
            <v>807</v>
          </cell>
          <cell r="C811">
            <v>4.5018659999999995E-2</v>
          </cell>
          <cell r="D811">
            <v>4.6524299999999999E-3</v>
          </cell>
          <cell r="E811">
            <v>1.4389510000000001E-2</v>
          </cell>
        </row>
        <row r="812">
          <cell r="B812">
            <v>808</v>
          </cell>
          <cell r="C812">
            <v>4.503368E-2</v>
          </cell>
          <cell r="D812">
            <v>4.6593800000000003E-3</v>
          </cell>
          <cell r="E812">
            <v>1.439842E-2</v>
          </cell>
        </row>
        <row r="813">
          <cell r="B813">
            <v>809</v>
          </cell>
          <cell r="C813">
            <v>4.5048709999999999E-2</v>
          </cell>
          <cell r="D813">
            <v>4.6663500000000005E-3</v>
          </cell>
          <cell r="E813">
            <v>1.4407330000000001E-2</v>
          </cell>
        </row>
        <row r="814">
          <cell r="B814">
            <v>810</v>
          </cell>
          <cell r="C814">
            <v>4.5063729999999996E-2</v>
          </cell>
          <cell r="D814">
            <v>4.6733299999999998E-3</v>
          </cell>
          <cell r="E814">
            <v>1.441624E-2</v>
          </cell>
        </row>
        <row r="815">
          <cell r="B815">
            <v>811</v>
          </cell>
          <cell r="C815">
            <v>4.5078769999999997E-2</v>
          </cell>
          <cell r="D815">
            <v>4.68032E-3</v>
          </cell>
          <cell r="E815">
            <v>1.4425140000000001E-2</v>
          </cell>
        </row>
        <row r="816">
          <cell r="B816">
            <v>812</v>
          </cell>
          <cell r="C816">
            <v>4.5093800000000003E-2</v>
          </cell>
          <cell r="D816">
            <v>4.68733E-3</v>
          </cell>
          <cell r="E816">
            <v>1.443405E-2</v>
          </cell>
        </row>
        <row r="817">
          <cell r="B817">
            <v>813</v>
          </cell>
          <cell r="C817">
            <v>4.5108839999999997E-2</v>
          </cell>
          <cell r="D817">
            <v>4.6943599999999999E-3</v>
          </cell>
          <cell r="E817">
            <v>1.4442959999999999E-2</v>
          </cell>
        </row>
        <row r="818">
          <cell r="B818">
            <v>814</v>
          </cell>
          <cell r="C818">
            <v>4.5123879999999998E-2</v>
          </cell>
          <cell r="D818">
            <v>4.7013999999999997E-3</v>
          </cell>
          <cell r="E818">
            <v>1.445186E-2</v>
          </cell>
        </row>
        <row r="819">
          <cell r="B819">
            <v>815</v>
          </cell>
          <cell r="C819">
            <v>4.5138930000000001E-2</v>
          </cell>
          <cell r="D819">
            <v>4.7084600000000002E-3</v>
          </cell>
          <cell r="E819">
            <v>1.4460770000000001E-2</v>
          </cell>
        </row>
        <row r="820">
          <cell r="B820">
            <v>816</v>
          </cell>
          <cell r="C820">
            <v>4.5153970000000002E-2</v>
          </cell>
          <cell r="D820">
            <v>4.7155399999999998E-3</v>
          </cell>
          <cell r="E820">
            <v>1.446968E-2</v>
          </cell>
        </row>
        <row r="821">
          <cell r="B821">
            <v>817</v>
          </cell>
          <cell r="C821">
            <v>4.5169029999999999E-2</v>
          </cell>
          <cell r="D821">
            <v>4.7226300000000002E-3</v>
          </cell>
          <cell r="E821">
            <v>1.447859E-2</v>
          </cell>
        </row>
        <row r="822">
          <cell r="B822">
            <v>818</v>
          </cell>
          <cell r="C822">
            <v>4.5184080000000001E-2</v>
          </cell>
          <cell r="D822">
            <v>4.7297399999999996E-3</v>
          </cell>
          <cell r="E822">
            <v>1.448749E-2</v>
          </cell>
        </row>
        <row r="823">
          <cell r="B823">
            <v>819</v>
          </cell>
          <cell r="C823">
            <v>4.5199139999999999E-2</v>
          </cell>
          <cell r="D823">
            <v>4.7368599999999999E-3</v>
          </cell>
          <cell r="E823">
            <v>1.44964E-2</v>
          </cell>
        </row>
        <row r="824">
          <cell r="B824">
            <v>820</v>
          </cell>
          <cell r="C824">
            <v>4.5214200000000003E-2</v>
          </cell>
          <cell r="D824">
            <v>4.7440099999999999E-3</v>
          </cell>
          <cell r="E824">
            <v>1.450531E-2</v>
          </cell>
        </row>
        <row r="825">
          <cell r="B825">
            <v>821</v>
          </cell>
          <cell r="C825">
            <v>4.5229270000000002E-2</v>
          </cell>
          <cell r="D825">
            <v>4.7511699999999999E-3</v>
          </cell>
          <cell r="E825">
            <v>1.4514210000000001E-2</v>
          </cell>
        </row>
        <row r="826">
          <cell r="B826">
            <v>822</v>
          </cell>
          <cell r="C826">
            <v>4.5244340000000001E-2</v>
          </cell>
          <cell r="D826">
            <v>4.7583399999999998E-3</v>
          </cell>
          <cell r="E826">
            <v>1.452312E-2</v>
          </cell>
        </row>
        <row r="827">
          <cell r="B827">
            <v>823</v>
          </cell>
          <cell r="C827">
            <v>4.5259410000000007E-2</v>
          </cell>
          <cell r="D827">
            <v>4.7655300000000005E-3</v>
          </cell>
          <cell r="E827">
            <v>1.453203E-2</v>
          </cell>
        </row>
        <row r="828">
          <cell r="B828">
            <v>824</v>
          </cell>
          <cell r="C828">
            <v>4.5274490000000001E-2</v>
          </cell>
          <cell r="D828">
            <v>4.7727300000000002E-3</v>
          </cell>
          <cell r="E828">
            <v>1.454094E-2</v>
          </cell>
        </row>
        <row r="829">
          <cell r="B829">
            <v>825</v>
          </cell>
          <cell r="C829">
            <v>4.5289570000000001E-2</v>
          </cell>
          <cell r="D829">
            <v>4.7799299999999999E-3</v>
          </cell>
          <cell r="E829">
            <v>1.4549840000000001E-2</v>
          </cell>
        </row>
        <row r="830">
          <cell r="B830">
            <v>826</v>
          </cell>
          <cell r="C830">
            <v>4.5304650000000002E-2</v>
          </cell>
          <cell r="D830">
            <v>4.7871299999999997E-3</v>
          </cell>
          <cell r="E830">
            <v>1.4558750000000001E-2</v>
          </cell>
        </row>
        <row r="831">
          <cell r="B831">
            <v>827</v>
          </cell>
          <cell r="C831">
            <v>4.5319739999999997E-2</v>
          </cell>
          <cell r="D831">
            <v>4.7943400000000002E-3</v>
          </cell>
          <cell r="E831">
            <v>1.456766E-2</v>
          </cell>
        </row>
        <row r="832">
          <cell r="B832">
            <v>828</v>
          </cell>
          <cell r="C832">
            <v>4.5334830000000007E-2</v>
          </cell>
          <cell r="D832">
            <v>4.8015599999999999E-3</v>
          </cell>
          <cell r="E832">
            <v>1.4576560000000001E-2</v>
          </cell>
        </row>
        <row r="833">
          <cell r="B833">
            <v>829</v>
          </cell>
          <cell r="C833">
            <v>4.5349920000000002E-2</v>
          </cell>
          <cell r="D833">
            <v>4.8087800000000003E-3</v>
          </cell>
          <cell r="E833">
            <v>1.458547E-2</v>
          </cell>
        </row>
        <row r="834">
          <cell r="B834">
            <v>830</v>
          </cell>
          <cell r="C834">
            <v>4.5365019999999999E-2</v>
          </cell>
          <cell r="D834">
            <v>4.8160099999999999E-3</v>
          </cell>
          <cell r="E834">
            <v>1.4594380000000001E-2</v>
          </cell>
        </row>
        <row r="835">
          <cell r="B835">
            <v>831</v>
          </cell>
          <cell r="C835">
            <v>4.5380120000000003E-2</v>
          </cell>
          <cell r="D835">
            <v>4.8232399999999995E-3</v>
          </cell>
          <cell r="E835">
            <v>1.460329E-2</v>
          </cell>
        </row>
        <row r="836">
          <cell r="B836">
            <v>832</v>
          </cell>
          <cell r="C836">
            <v>4.539522E-2</v>
          </cell>
          <cell r="D836">
            <v>4.8304799999999998E-3</v>
          </cell>
          <cell r="E836">
            <v>1.4612190000000001E-2</v>
          </cell>
        </row>
        <row r="837">
          <cell r="B837">
            <v>833</v>
          </cell>
          <cell r="C837">
            <v>4.5410329999999999E-2</v>
          </cell>
          <cell r="D837">
            <v>4.8377200000000002E-3</v>
          </cell>
          <cell r="E837">
            <v>1.46211E-2</v>
          </cell>
        </row>
        <row r="838">
          <cell r="B838">
            <v>834</v>
          </cell>
          <cell r="C838">
            <v>4.5425440000000004E-2</v>
          </cell>
          <cell r="D838">
            <v>4.8449700000000005E-3</v>
          </cell>
          <cell r="E838">
            <v>1.4630010000000001E-2</v>
          </cell>
        </row>
        <row r="839">
          <cell r="B839">
            <v>835</v>
          </cell>
          <cell r="C839">
            <v>4.5440560000000005E-2</v>
          </cell>
          <cell r="D839">
            <v>4.8522299999999999E-3</v>
          </cell>
          <cell r="E839">
            <v>1.463891E-2</v>
          </cell>
        </row>
        <row r="840">
          <cell r="B840">
            <v>836</v>
          </cell>
          <cell r="C840">
            <v>4.5455680000000005E-2</v>
          </cell>
          <cell r="D840">
            <v>4.8594900000000002E-3</v>
          </cell>
          <cell r="E840">
            <v>1.4647820000000001E-2</v>
          </cell>
        </row>
        <row r="841">
          <cell r="B841">
            <v>837</v>
          </cell>
          <cell r="C841">
            <v>4.5470800000000006E-2</v>
          </cell>
          <cell r="D841">
            <v>4.8667600000000004E-3</v>
          </cell>
          <cell r="E841">
            <v>1.465673E-2</v>
          </cell>
        </row>
        <row r="842">
          <cell r="B842">
            <v>838</v>
          </cell>
          <cell r="C842">
            <v>4.5485919999999999E-2</v>
          </cell>
          <cell r="D842">
            <v>4.8740399999999996E-3</v>
          </cell>
          <cell r="E842">
            <v>1.4665640000000001E-2</v>
          </cell>
        </row>
        <row r="843">
          <cell r="B843">
            <v>839</v>
          </cell>
          <cell r="C843">
            <v>4.5501050000000001E-2</v>
          </cell>
          <cell r="D843">
            <v>4.8813199999999998E-3</v>
          </cell>
          <cell r="E843">
            <v>1.467454E-2</v>
          </cell>
        </row>
        <row r="844">
          <cell r="B844">
            <v>840</v>
          </cell>
          <cell r="C844">
            <v>4.5516189999999998E-2</v>
          </cell>
          <cell r="D844">
            <v>4.8885999999999999E-3</v>
          </cell>
          <cell r="E844">
            <v>1.4683450000000001E-2</v>
          </cell>
        </row>
        <row r="845">
          <cell r="B845">
            <v>841</v>
          </cell>
          <cell r="C845">
            <v>4.553132E-2</v>
          </cell>
          <cell r="D845">
            <v>4.89589E-3</v>
          </cell>
          <cell r="E845">
            <v>1.469236E-2</v>
          </cell>
        </row>
        <row r="846">
          <cell r="B846">
            <v>842</v>
          </cell>
          <cell r="C846">
            <v>4.5546459999999997E-2</v>
          </cell>
          <cell r="D846">
            <v>4.90319E-3</v>
          </cell>
          <cell r="E846">
            <v>1.4701260000000001E-2</v>
          </cell>
        </row>
        <row r="847">
          <cell r="B847">
            <v>843</v>
          </cell>
          <cell r="C847">
            <v>4.5561600000000001E-2</v>
          </cell>
          <cell r="D847">
            <v>4.9104999999999999E-3</v>
          </cell>
          <cell r="E847">
            <v>1.471017E-2</v>
          </cell>
        </row>
        <row r="848">
          <cell r="B848">
            <v>844</v>
          </cell>
          <cell r="C848">
            <v>4.5576749999999999E-2</v>
          </cell>
          <cell r="D848">
            <v>4.9178099999999999E-3</v>
          </cell>
          <cell r="E848">
            <v>1.4719080000000001E-2</v>
          </cell>
        </row>
        <row r="849">
          <cell r="B849">
            <v>845</v>
          </cell>
          <cell r="C849">
            <v>4.5591899999999998E-2</v>
          </cell>
          <cell r="D849">
            <v>4.9251299999999998E-3</v>
          </cell>
          <cell r="E849">
            <v>1.472799E-2</v>
          </cell>
        </row>
        <row r="850">
          <cell r="B850">
            <v>846</v>
          </cell>
          <cell r="C850">
            <v>4.5607049999999996E-2</v>
          </cell>
          <cell r="D850">
            <v>4.9324499999999997E-3</v>
          </cell>
          <cell r="E850">
            <v>1.4736890000000001E-2</v>
          </cell>
        </row>
        <row r="851">
          <cell r="B851">
            <v>847</v>
          </cell>
          <cell r="C851">
            <v>4.5622210000000003E-2</v>
          </cell>
          <cell r="D851">
            <v>4.9397799999999995E-3</v>
          </cell>
          <cell r="E851">
            <v>1.47458E-2</v>
          </cell>
        </row>
        <row r="852">
          <cell r="B852">
            <v>848</v>
          </cell>
          <cell r="C852">
            <v>4.5637369999999997E-2</v>
          </cell>
          <cell r="D852">
            <v>4.9471200000000002E-3</v>
          </cell>
          <cell r="E852">
            <v>1.4754709999999999E-2</v>
          </cell>
        </row>
        <row r="853">
          <cell r="B853">
            <v>849</v>
          </cell>
          <cell r="C853">
            <v>4.5652540000000005E-2</v>
          </cell>
          <cell r="D853">
            <v>4.9544599999999999E-3</v>
          </cell>
          <cell r="E853">
            <v>1.476361E-2</v>
          </cell>
        </row>
        <row r="854">
          <cell r="B854">
            <v>850</v>
          </cell>
          <cell r="C854">
            <v>4.5667699999999999E-2</v>
          </cell>
          <cell r="D854">
            <v>4.9618099999999997E-3</v>
          </cell>
          <cell r="E854">
            <v>1.4772520000000001E-2</v>
          </cell>
        </row>
        <row r="855">
          <cell r="B855">
            <v>851</v>
          </cell>
          <cell r="C855">
            <v>4.568287E-2</v>
          </cell>
          <cell r="D855">
            <v>4.9691600000000002E-3</v>
          </cell>
          <cell r="E855">
            <v>1.478143E-2</v>
          </cell>
        </row>
        <row r="856">
          <cell r="B856">
            <v>852</v>
          </cell>
          <cell r="C856">
            <v>4.5698049999999997E-2</v>
          </cell>
          <cell r="D856">
            <v>4.9765299999999998E-3</v>
          </cell>
          <cell r="E856">
            <v>1.4790339999999999E-2</v>
          </cell>
        </row>
        <row r="857">
          <cell r="B857">
            <v>853</v>
          </cell>
          <cell r="C857">
            <v>4.5713229999999994E-2</v>
          </cell>
          <cell r="D857">
            <v>4.9839000000000003E-3</v>
          </cell>
          <cell r="E857">
            <v>1.479924E-2</v>
          </cell>
        </row>
        <row r="858">
          <cell r="B858">
            <v>854</v>
          </cell>
          <cell r="C858">
            <v>4.5728410000000004E-2</v>
          </cell>
          <cell r="D858">
            <v>4.9912699999999999E-3</v>
          </cell>
          <cell r="E858">
            <v>1.4808149999999999E-2</v>
          </cell>
        </row>
        <row r="859">
          <cell r="B859">
            <v>855</v>
          </cell>
          <cell r="C859">
            <v>4.5743590000000001E-2</v>
          </cell>
          <cell r="D859">
            <v>4.9986500000000003E-3</v>
          </cell>
          <cell r="E859">
            <v>1.481706E-2</v>
          </cell>
        </row>
        <row r="860">
          <cell r="B860">
            <v>856</v>
          </cell>
          <cell r="C860">
            <v>4.5758780000000006E-2</v>
          </cell>
          <cell r="D860">
            <v>5.0060400000000007E-3</v>
          </cell>
          <cell r="E860">
            <v>1.4825960000000001E-2</v>
          </cell>
        </row>
        <row r="861">
          <cell r="B861">
            <v>857</v>
          </cell>
          <cell r="C861">
            <v>4.5773979999999999E-2</v>
          </cell>
          <cell r="D861">
            <v>5.0134400000000001E-3</v>
          </cell>
          <cell r="E861">
            <v>1.483487E-2</v>
          </cell>
        </row>
        <row r="862">
          <cell r="B862">
            <v>858</v>
          </cell>
          <cell r="C862">
            <v>4.5789169999999997E-2</v>
          </cell>
          <cell r="D862">
            <v>5.0208399999999995E-3</v>
          </cell>
          <cell r="E862">
            <v>1.4843779999999999E-2</v>
          </cell>
        </row>
        <row r="863">
          <cell r="B863">
            <v>859</v>
          </cell>
          <cell r="C863">
            <v>4.5804369999999997E-2</v>
          </cell>
          <cell r="D863">
            <v>5.0282499999999997E-3</v>
          </cell>
          <cell r="E863">
            <v>1.485269E-2</v>
          </cell>
        </row>
        <row r="864">
          <cell r="B864">
            <v>860</v>
          </cell>
          <cell r="C864">
            <v>4.5819570000000004E-2</v>
          </cell>
          <cell r="D864">
            <v>5.0356699999999999E-3</v>
          </cell>
          <cell r="E864">
            <v>1.4861590000000001E-2</v>
          </cell>
        </row>
        <row r="865">
          <cell r="B865">
            <v>861</v>
          </cell>
          <cell r="C865">
            <v>4.5834780000000006E-2</v>
          </cell>
          <cell r="D865">
            <v>5.0430900000000001E-3</v>
          </cell>
          <cell r="E865">
            <v>1.48705E-2</v>
          </cell>
        </row>
        <row r="866">
          <cell r="B866">
            <v>862</v>
          </cell>
          <cell r="C866">
            <v>4.584999E-2</v>
          </cell>
          <cell r="D866">
            <v>5.0505199999999993E-3</v>
          </cell>
          <cell r="E866">
            <v>1.4879409999999999E-2</v>
          </cell>
        </row>
        <row r="867">
          <cell r="B867">
            <v>863</v>
          </cell>
          <cell r="C867">
            <v>4.5865200000000002E-2</v>
          </cell>
          <cell r="D867">
            <v>5.0579600000000002E-3</v>
          </cell>
          <cell r="E867">
            <v>1.488831E-2</v>
          </cell>
        </row>
        <row r="868">
          <cell r="B868">
            <v>864</v>
          </cell>
          <cell r="C868">
            <v>4.5880419999999998E-2</v>
          </cell>
          <cell r="D868">
            <v>5.0654000000000003E-3</v>
          </cell>
          <cell r="E868">
            <v>1.4897219999999999E-2</v>
          </cell>
        </row>
        <row r="869">
          <cell r="B869">
            <v>865</v>
          </cell>
          <cell r="C869">
            <v>4.5895640000000001E-2</v>
          </cell>
          <cell r="D869">
            <v>5.0728500000000003E-3</v>
          </cell>
          <cell r="E869">
            <v>1.490613E-2</v>
          </cell>
        </row>
        <row r="870">
          <cell r="B870">
            <v>866</v>
          </cell>
          <cell r="C870">
            <v>4.5910869999999999E-2</v>
          </cell>
          <cell r="D870">
            <v>5.0803100000000002E-3</v>
          </cell>
          <cell r="E870">
            <v>1.4915039999999999E-2</v>
          </cell>
        </row>
        <row r="871">
          <cell r="B871">
            <v>867</v>
          </cell>
          <cell r="C871">
            <v>4.5926099999999997E-2</v>
          </cell>
          <cell r="D871">
            <v>5.0877700000000001E-3</v>
          </cell>
          <cell r="E871">
            <v>1.492394E-2</v>
          </cell>
        </row>
        <row r="872">
          <cell r="B872">
            <v>868</v>
          </cell>
          <cell r="C872">
            <v>4.5941330000000002E-2</v>
          </cell>
          <cell r="D872">
            <v>5.09525E-3</v>
          </cell>
          <cell r="E872">
            <v>1.4932849999999999E-2</v>
          </cell>
        </row>
        <row r="873">
          <cell r="B873">
            <v>869</v>
          </cell>
          <cell r="C873">
            <v>4.595656E-2</v>
          </cell>
          <cell r="D873">
            <v>5.1027299999999998E-3</v>
          </cell>
          <cell r="E873">
            <v>1.494176E-2</v>
          </cell>
        </row>
        <row r="874">
          <cell r="B874">
            <v>870</v>
          </cell>
          <cell r="C874">
            <v>4.59718E-2</v>
          </cell>
          <cell r="D874">
            <v>5.1102099999999996E-3</v>
          </cell>
          <cell r="E874">
            <v>1.4950659999999999E-2</v>
          </cell>
        </row>
        <row r="875">
          <cell r="B875">
            <v>871</v>
          </cell>
          <cell r="C875">
            <v>4.598704E-2</v>
          </cell>
          <cell r="D875">
            <v>5.1177100000000001E-3</v>
          </cell>
          <cell r="E875">
            <v>1.495957E-2</v>
          </cell>
        </row>
        <row r="876">
          <cell r="B876">
            <v>872</v>
          </cell>
          <cell r="C876">
            <v>4.6002289999999994E-2</v>
          </cell>
          <cell r="D876">
            <v>5.1252099999999998E-3</v>
          </cell>
          <cell r="E876">
            <v>1.4968479999999999E-2</v>
          </cell>
        </row>
        <row r="877">
          <cell r="B877">
            <v>873</v>
          </cell>
          <cell r="C877">
            <v>4.6017539999999996E-2</v>
          </cell>
          <cell r="D877">
            <v>5.1327199999999995E-3</v>
          </cell>
          <cell r="E877">
            <v>1.497739E-2</v>
          </cell>
        </row>
        <row r="878">
          <cell r="B878">
            <v>874</v>
          </cell>
          <cell r="C878">
            <v>4.6032789999999997E-2</v>
          </cell>
          <cell r="D878">
            <v>5.14023E-3</v>
          </cell>
          <cell r="E878">
            <v>1.4986289999999999E-2</v>
          </cell>
        </row>
        <row r="879">
          <cell r="B879">
            <v>875</v>
          </cell>
          <cell r="C879">
            <v>4.604805E-2</v>
          </cell>
          <cell r="D879">
            <v>5.1477600000000004E-3</v>
          </cell>
          <cell r="E879">
            <v>1.49952E-2</v>
          </cell>
        </row>
        <row r="880">
          <cell r="B880">
            <v>876</v>
          </cell>
          <cell r="C880">
            <v>4.6063309999999996E-2</v>
          </cell>
          <cell r="D880">
            <v>5.1552899999999999E-3</v>
          </cell>
          <cell r="E880">
            <v>1.5004109999999999E-2</v>
          </cell>
        </row>
        <row r="881">
          <cell r="B881">
            <v>877</v>
          </cell>
          <cell r="C881">
            <v>4.6078569999999999E-2</v>
          </cell>
          <cell r="D881">
            <v>5.1628300000000002E-3</v>
          </cell>
          <cell r="E881">
            <v>1.501301E-2</v>
          </cell>
        </row>
        <row r="882">
          <cell r="B882">
            <v>878</v>
          </cell>
          <cell r="C882">
            <v>4.6093840000000004E-2</v>
          </cell>
          <cell r="D882">
            <v>5.1703699999999997E-3</v>
          </cell>
          <cell r="E882">
            <v>1.5021919999999999E-2</v>
          </cell>
        </row>
        <row r="883">
          <cell r="B883">
            <v>879</v>
          </cell>
          <cell r="C883">
            <v>4.6109109999999995E-2</v>
          </cell>
          <cell r="D883">
            <v>5.1779299999999999E-3</v>
          </cell>
          <cell r="E883">
            <v>1.503083E-2</v>
          </cell>
        </row>
        <row r="884">
          <cell r="B884">
            <v>880</v>
          </cell>
          <cell r="C884">
            <v>4.612438E-2</v>
          </cell>
          <cell r="D884">
            <v>5.1854900000000001E-3</v>
          </cell>
          <cell r="E884">
            <v>1.5039739999999999E-2</v>
          </cell>
        </row>
        <row r="885">
          <cell r="B885">
            <v>881</v>
          </cell>
          <cell r="C885">
            <v>4.6139659999999999E-2</v>
          </cell>
          <cell r="D885">
            <v>5.1930600000000002E-3</v>
          </cell>
          <cell r="E885">
            <v>1.504864E-2</v>
          </cell>
        </row>
        <row r="886">
          <cell r="B886">
            <v>882</v>
          </cell>
          <cell r="C886">
            <v>4.6154939999999998E-2</v>
          </cell>
          <cell r="D886">
            <v>5.2006300000000004E-3</v>
          </cell>
          <cell r="E886">
            <v>1.5057549999999999E-2</v>
          </cell>
        </row>
        <row r="887">
          <cell r="B887">
            <v>883</v>
          </cell>
          <cell r="C887">
            <v>4.617023E-2</v>
          </cell>
          <cell r="D887">
            <v>5.2082200000000004E-3</v>
          </cell>
          <cell r="E887">
            <v>1.5066459999999999E-2</v>
          </cell>
        </row>
        <row r="888">
          <cell r="B888">
            <v>884</v>
          </cell>
          <cell r="C888">
            <v>4.6185520000000001E-2</v>
          </cell>
          <cell r="D888">
            <v>5.2158099999999995E-3</v>
          </cell>
          <cell r="E888">
            <v>1.5075359999999999E-2</v>
          </cell>
        </row>
        <row r="889">
          <cell r="B889">
            <v>885</v>
          </cell>
          <cell r="C889">
            <v>4.6200810000000002E-2</v>
          </cell>
          <cell r="D889">
            <v>5.2234100000000004E-3</v>
          </cell>
          <cell r="E889">
            <v>1.508427E-2</v>
          </cell>
        </row>
        <row r="890">
          <cell r="B890">
            <v>886</v>
          </cell>
          <cell r="C890">
            <v>4.6216100000000003E-2</v>
          </cell>
          <cell r="D890">
            <v>5.2310199999999994E-3</v>
          </cell>
          <cell r="E890">
            <v>1.5093179999999999E-2</v>
          </cell>
        </row>
        <row r="891">
          <cell r="B891">
            <v>887</v>
          </cell>
          <cell r="C891">
            <v>4.6231400000000006E-2</v>
          </cell>
          <cell r="D891">
            <v>5.2386299999999993E-3</v>
          </cell>
          <cell r="E891">
            <v>1.5102089999999999E-2</v>
          </cell>
        </row>
        <row r="892">
          <cell r="B892">
            <v>888</v>
          </cell>
          <cell r="C892">
            <v>4.6246710000000003E-2</v>
          </cell>
          <cell r="D892">
            <v>5.24626E-3</v>
          </cell>
          <cell r="E892">
            <v>1.5110989999999999E-2</v>
          </cell>
        </row>
        <row r="893">
          <cell r="B893">
            <v>889</v>
          </cell>
          <cell r="C893">
            <v>4.6262009999999999E-2</v>
          </cell>
          <cell r="D893">
            <v>5.2538899999999998E-3</v>
          </cell>
          <cell r="E893">
            <v>1.5119899999999999E-2</v>
          </cell>
        </row>
        <row r="894">
          <cell r="B894">
            <v>890</v>
          </cell>
          <cell r="C894">
            <v>4.6277329999999998E-2</v>
          </cell>
          <cell r="D894">
            <v>5.2615299999999995E-3</v>
          </cell>
          <cell r="E894">
            <v>1.5128809999999999E-2</v>
          </cell>
        </row>
        <row r="895">
          <cell r="B895">
            <v>891</v>
          </cell>
          <cell r="C895">
            <v>4.6292640000000003E-2</v>
          </cell>
          <cell r="D895">
            <v>5.26918E-3</v>
          </cell>
          <cell r="E895">
            <v>1.513771E-2</v>
          </cell>
        </row>
        <row r="896">
          <cell r="B896">
            <v>892</v>
          </cell>
          <cell r="C896">
            <v>4.6307960000000002E-2</v>
          </cell>
          <cell r="D896">
            <v>5.2768299999999997E-3</v>
          </cell>
          <cell r="E896">
            <v>1.514662E-2</v>
          </cell>
        </row>
        <row r="897">
          <cell r="B897">
            <v>893</v>
          </cell>
          <cell r="C897">
            <v>4.6323280000000001E-2</v>
          </cell>
          <cell r="D897">
            <v>5.2845000000000001E-3</v>
          </cell>
          <cell r="E897">
            <v>1.5155529999999999E-2</v>
          </cell>
        </row>
        <row r="898">
          <cell r="B898">
            <v>894</v>
          </cell>
          <cell r="C898">
            <v>4.6338600000000001E-2</v>
          </cell>
          <cell r="D898">
            <v>5.2921700000000006E-3</v>
          </cell>
          <cell r="E898">
            <v>1.516444E-2</v>
          </cell>
        </row>
        <row r="899">
          <cell r="B899">
            <v>895</v>
          </cell>
          <cell r="C899">
            <v>4.6353929999999995E-2</v>
          </cell>
          <cell r="D899">
            <v>5.29985E-3</v>
          </cell>
          <cell r="E899">
            <v>1.517334E-2</v>
          </cell>
        </row>
        <row r="900">
          <cell r="B900">
            <v>896</v>
          </cell>
          <cell r="C900">
            <v>4.6369259999999995E-2</v>
          </cell>
          <cell r="D900">
            <v>5.3075399999999995E-3</v>
          </cell>
          <cell r="E900">
            <v>1.518225E-2</v>
          </cell>
        </row>
        <row r="901">
          <cell r="B901">
            <v>897</v>
          </cell>
          <cell r="C901">
            <v>4.6384600000000005E-2</v>
          </cell>
          <cell r="D901">
            <v>5.3152399999999997E-3</v>
          </cell>
          <cell r="E901">
            <v>1.5191159999999999E-2</v>
          </cell>
        </row>
        <row r="902">
          <cell r="B902">
            <v>898</v>
          </cell>
          <cell r="C902">
            <v>4.6399940000000001E-2</v>
          </cell>
          <cell r="D902">
            <v>5.3229400000000008E-3</v>
          </cell>
          <cell r="E902">
            <v>1.520006E-2</v>
          </cell>
        </row>
        <row r="903">
          <cell r="B903">
            <v>899</v>
          </cell>
          <cell r="C903">
            <v>4.6415280000000003E-2</v>
          </cell>
          <cell r="D903">
            <v>5.3306500000000001E-3</v>
          </cell>
          <cell r="E903">
            <v>1.5208969999999999E-2</v>
          </cell>
        </row>
        <row r="904">
          <cell r="B904">
            <v>900</v>
          </cell>
          <cell r="C904">
            <v>4.6430630000000001E-2</v>
          </cell>
          <cell r="D904">
            <v>5.3383800000000002E-3</v>
          </cell>
          <cell r="E904">
            <v>1.521788E-2</v>
          </cell>
        </row>
        <row r="905">
          <cell r="B905">
            <v>901</v>
          </cell>
          <cell r="C905">
            <v>4.6445980000000005E-2</v>
          </cell>
          <cell r="D905">
            <v>5.3461099999999994E-3</v>
          </cell>
          <cell r="E905">
            <v>1.5226789999999999E-2</v>
          </cell>
        </row>
        <row r="906">
          <cell r="B906">
            <v>902</v>
          </cell>
          <cell r="C906">
            <v>4.6461339999999997E-2</v>
          </cell>
          <cell r="D906">
            <v>5.3538500000000003E-3</v>
          </cell>
          <cell r="E906">
            <v>1.523569E-2</v>
          </cell>
        </row>
        <row r="907">
          <cell r="B907">
            <v>903</v>
          </cell>
          <cell r="C907">
            <v>4.6476689999999994E-2</v>
          </cell>
          <cell r="D907">
            <v>5.3615900000000003E-3</v>
          </cell>
          <cell r="E907">
            <v>1.5244599999999999E-2</v>
          </cell>
        </row>
        <row r="908">
          <cell r="B908">
            <v>904</v>
          </cell>
          <cell r="C908">
            <v>4.649205E-2</v>
          </cell>
          <cell r="D908">
            <v>5.3693500000000002E-3</v>
          </cell>
          <cell r="E908">
            <v>1.525351E-2</v>
          </cell>
        </row>
        <row r="909">
          <cell r="B909">
            <v>905</v>
          </cell>
          <cell r="C909">
            <v>4.6507420000000001E-2</v>
          </cell>
          <cell r="D909">
            <v>5.3771100000000009E-3</v>
          </cell>
          <cell r="E909">
            <v>1.5262409999999999E-2</v>
          </cell>
        </row>
        <row r="910">
          <cell r="B910">
            <v>906</v>
          </cell>
          <cell r="C910">
            <v>4.6522790000000001E-2</v>
          </cell>
          <cell r="D910">
            <v>5.3848899999999998E-3</v>
          </cell>
          <cell r="E910">
            <v>1.527132E-2</v>
          </cell>
        </row>
        <row r="911">
          <cell r="B911">
            <v>907</v>
          </cell>
          <cell r="C911">
            <v>4.6538160000000002E-2</v>
          </cell>
          <cell r="D911">
            <v>5.3926700000000004E-3</v>
          </cell>
          <cell r="E911">
            <v>1.5280229999999999E-2</v>
          </cell>
        </row>
        <row r="912">
          <cell r="B912">
            <v>908</v>
          </cell>
          <cell r="C912">
            <v>4.6553539999999997E-2</v>
          </cell>
          <cell r="D912">
            <v>5.4004600000000002E-3</v>
          </cell>
          <cell r="E912">
            <v>1.5289140000000001E-2</v>
          </cell>
        </row>
        <row r="913">
          <cell r="B913">
            <v>909</v>
          </cell>
          <cell r="C913">
            <v>4.656892E-2</v>
          </cell>
          <cell r="D913">
            <v>5.4082600000000007E-3</v>
          </cell>
          <cell r="E913">
            <v>1.5298039999999999E-2</v>
          </cell>
        </row>
        <row r="914">
          <cell r="B914">
            <v>910</v>
          </cell>
          <cell r="C914">
            <v>4.6584300000000002E-2</v>
          </cell>
          <cell r="D914">
            <v>5.4160699999999994E-3</v>
          </cell>
          <cell r="E914">
            <v>1.530695E-2</v>
          </cell>
        </row>
        <row r="915">
          <cell r="B915">
            <v>911</v>
          </cell>
          <cell r="C915">
            <v>4.6599689999999999E-2</v>
          </cell>
          <cell r="D915">
            <v>5.4238899999999998E-3</v>
          </cell>
          <cell r="E915">
            <v>1.5315859999999999E-2</v>
          </cell>
        </row>
        <row r="916">
          <cell r="B916">
            <v>912</v>
          </cell>
          <cell r="C916">
            <v>4.6615080000000003E-2</v>
          </cell>
          <cell r="D916">
            <v>5.4317099999999993E-3</v>
          </cell>
          <cell r="E916">
            <v>1.532476E-2</v>
          </cell>
        </row>
        <row r="917">
          <cell r="B917">
            <v>913</v>
          </cell>
          <cell r="C917">
            <v>4.663047E-2</v>
          </cell>
          <cell r="D917">
            <v>5.4395400000000005E-3</v>
          </cell>
          <cell r="E917">
            <v>1.5333669999999999E-2</v>
          </cell>
        </row>
        <row r="918">
          <cell r="B918">
            <v>914</v>
          </cell>
          <cell r="C918">
            <v>4.6645869999999999E-2</v>
          </cell>
          <cell r="D918">
            <v>5.44736E-3</v>
          </cell>
          <cell r="E918">
            <v>1.534258E-2</v>
          </cell>
        </row>
        <row r="919">
          <cell r="B919">
            <v>915</v>
          </cell>
          <cell r="C919">
            <v>4.6661270000000005E-2</v>
          </cell>
          <cell r="D919">
            <v>5.4551700000000005E-3</v>
          </cell>
          <cell r="E919">
            <v>1.5351490000000001E-2</v>
          </cell>
        </row>
        <row r="920">
          <cell r="B920">
            <v>916</v>
          </cell>
          <cell r="C920">
            <v>4.6676679999999998E-2</v>
          </cell>
          <cell r="D920">
            <v>5.4629799999999992E-3</v>
          </cell>
          <cell r="E920">
            <v>1.536039E-2</v>
          </cell>
        </row>
        <row r="921">
          <cell r="B921">
            <v>917</v>
          </cell>
          <cell r="C921">
            <v>4.6692090000000006E-2</v>
          </cell>
          <cell r="D921">
            <v>5.4707799999999997E-3</v>
          </cell>
          <cell r="E921">
            <v>1.5369299999999999E-2</v>
          </cell>
        </row>
        <row r="922">
          <cell r="B922">
            <v>918</v>
          </cell>
          <cell r="C922">
            <v>4.6707499999999999E-2</v>
          </cell>
          <cell r="D922">
            <v>5.4785700000000003E-3</v>
          </cell>
          <cell r="E922">
            <v>1.5378210000000002E-2</v>
          </cell>
        </row>
        <row r="923">
          <cell r="B923">
            <v>919</v>
          </cell>
          <cell r="C923">
            <v>4.6722919999999994E-2</v>
          </cell>
          <cell r="D923">
            <v>5.48636E-3</v>
          </cell>
          <cell r="E923">
            <v>1.5387109999999999E-2</v>
          </cell>
        </row>
        <row r="924">
          <cell r="B924">
            <v>920</v>
          </cell>
          <cell r="C924">
            <v>4.6738340000000003E-2</v>
          </cell>
          <cell r="D924">
            <v>5.4941499999999997E-3</v>
          </cell>
          <cell r="E924">
            <v>1.539602E-2</v>
          </cell>
        </row>
        <row r="925">
          <cell r="B925">
            <v>921</v>
          </cell>
          <cell r="C925">
            <v>4.6753759999999998E-2</v>
          </cell>
          <cell r="D925">
            <v>5.5019300000000004E-3</v>
          </cell>
          <cell r="E925">
            <v>1.5404929999999999E-2</v>
          </cell>
        </row>
        <row r="926">
          <cell r="B926">
            <v>922</v>
          </cell>
          <cell r="C926">
            <v>4.6769189999999995E-2</v>
          </cell>
          <cell r="D926">
            <v>5.5096999999999993E-3</v>
          </cell>
          <cell r="E926">
            <v>1.5413840000000002E-2</v>
          </cell>
        </row>
        <row r="927">
          <cell r="B927">
            <v>923</v>
          </cell>
          <cell r="C927">
            <v>4.6784619999999999E-2</v>
          </cell>
          <cell r="D927">
            <v>5.51748E-3</v>
          </cell>
          <cell r="E927">
            <v>1.5422739999999999E-2</v>
          </cell>
        </row>
        <row r="928">
          <cell r="B928">
            <v>924</v>
          </cell>
          <cell r="C928">
            <v>4.6800050000000003E-2</v>
          </cell>
          <cell r="D928">
            <v>5.5252399999999998E-3</v>
          </cell>
          <cell r="E928">
            <v>1.5431649999999998E-2</v>
          </cell>
        </row>
        <row r="929">
          <cell r="B929">
            <v>925</v>
          </cell>
          <cell r="C929">
            <v>4.6815490000000001E-2</v>
          </cell>
          <cell r="D929">
            <v>5.5330100000000005E-3</v>
          </cell>
          <cell r="E929">
            <v>1.5440560000000001E-2</v>
          </cell>
        </row>
        <row r="930">
          <cell r="B930">
            <v>926</v>
          </cell>
          <cell r="C930">
            <v>4.6830930000000007E-2</v>
          </cell>
          <cell r="D930">
            <v>5.5407700000000004E-3</v>
          </cell>
          <cell r="E930">
            <v>1.544946E-2</v>
          </cell>
        </row>
        <row r="931">
          <cell r="B931">
            <v>927</v>
          </cell>
          <cell r="C931">
            <v>4.6846379999999993E-2</v>
          </cell>
          <cell r="D931">
            <v>5.5485300000000003E-3</v>
          </cell>
          <cell r="E931">
            <v>1.5458369999999999E-2</v>
          </cell>
        </row>
        <row r="932">
          <cell r="B932">
            <v>928</v>
          </cell>
          <cell r="C932">
            <v>4.6861819999999998E-2</v>
          </cell>
          <cell r="D932">
            <v>5.5562900000000002E-3</v>
          </cell>
          <cell r="E932">
            <v>1.5467280000000002E-2</v>
          </cell>
        </row>
        <row r="933">
          <cell r="B933">
            <v>929</v>
          </cell>
          <cell r="C933">
            <v>4.687728E-2</v>
          </cell>
          <cell r="D933">
            <v>5.5640500000000001E-3</v>
          </cell>
          <cell r="E933">
            <v>1.5476190000000001E-2</v>
          </cell>
        </row>
        <row r="934">
          <cell r="B934">
            <v>930</v>
          </cell>
          <cell r="C934">
            <v>4.6892730000000001E-2</v>
          </cell>
          <cell r="D934">
            <v>5.5718E-3</v>
          </cell>
          <cell r="E934">
            <v>1.548509E-2</v>
          </cell>
        </row>
        <row r="935">
          <cell r="B935">
            <v>931</v>
          </cell>
          <cell r="C935">
            <v>4.6908190000000002E-2</v>
          </cell>
          <cell r="D935">
            <v>5.57955E-3</v>
          </cell>
          <cell r="E935">
            <v>1.5494000000000001E-2</v>
          </cell>
        </row>
        <row r="936">
          <cell r="B936">
            <v>932</v>
          </cell>
          <cell r="C936">
            <v>4.6923659999999999E-2</v>
          </cell>
          <cell r="D936">
            <v>5.5873099999999998E-3</v>
          </cell>
          <cell r="E936">
            <v>1.5502910000000002E-2</v>
          </cell>
        </row>
        <row r="937">
          <cell r="B937">
            <v>933</v>
          </cell>
          <cell r="C937">
            <v>4.6939120000000001E-2</v>
          </cell>
          <cell r="D937">
            <v>5.5950599999999998E-3</v>
          </cell>
          <cell r="E937">
            <v>1.5511809999999999E-2</v>
          </cell>
        </row>
        <row r="938">
          <cell r="B938">
            <v>934</v>
          </cell>
          <cell r="C938">
            <v>4.6954589999999997E-2</v>
          </cell>
          <cell r="D938">
            <v>5.6028100000000006E-3</v>
          </cell>
          <cell r="E938">
            <v>1.5520719999999998E-2</v>
          </cell>
        </row>
        <row r="939">
          <cell r="B939">
            <v>935</v>
          </cell>
          <cell r="C939">
            <v>4.6970070000000003E-2</v>
          </cell>
          <cell r="D939">
            <v>5.6105700000000005E-3</v>
          </cell>
          <cell r="E939">
            <v>1.5529630000000001E-2</v>
          </cell>
        </row>
        <row r="940">
          <cell r="B940">
            <v>936</v>
          </cell>
          <cell r="C940">
            <v>4.6985550000000001E-2</v>
          </cell>
          <cell r="D940">
            <v>5.6183199999999996E-3</v>
          </cell>
          <cell r="E940">
            <v>1.553854E-2</v>
          </cell>
        </row>
        <row r="941">
          <cell r="B941">
            <v>937</v>
          </cell>
          <cell r="C941">
            <v>4.7001030000000006E-2</v>
          </cell>
          <cell r="D941">
            <v>5.6260800000000003E-3</v>
          </cell>
          <cell r="E941">
            <v>1.5547439999999999E-2</v>
          </cell>
        </row>
        <row r="942">
          <cell r="B942">
            <v>938</v>
          </cell>
          <cell r="C942">
            <v>4.7016519999999999E-2</v>
          </cell>
          <cell r="D942">
            <v>5.6338299999999994E-3</v>
          </cell>
          <cell r="E942">
            <v>1.5556350000000002E-2</v>
          </cell>
        </row>
        <row r="943">
          <cell r="B943">
            <v>939</v>
          </cell>
          <cell r="C943">
            <v>4.7031999999999997E-2</v>
          </cell>
          <cell r="D943">
            <v>5.6415899999999993E-3</v>
          </cell>
          <cell r="E943">
            <v>1.5565260000000001E-2</v>
          </cell>
        </row>
        <row r="944">
          <cell r="B944">
            <v>940</v>
          </cell>
          <cell r="C944">
            <v>4.7047499999999999E-2</v>
          </cell>
          <cell r="D944">
            <v>5.64935E-3</v>
          </cell>
          <cell r="E944">
            <v>1.5574159999999998E-2</v>
          </cell>
        </row>
        <row r="945">
          <cell r="B945">
            <v>941</v>
          </cell>
          <cell r="C945">
            <v>4.7062989999999999E-2</v>
          </cell>
          <cell r="D945">
            <v>5.6571199999999999E-3</v>
          </cell>
          <cell r="E945">
            <v>1.5583070000000001E-2</v>
          </cell>
        </row>
        <row r="946">
          <cell r="B946">
            <v>942</v>
          </cell>
          <cell r="C946">
            <v>4.7078490000000001E-2</v>
          </cell>
          <cell r="D946">
            <v>5.6648799999999997E-3</v>
          </cell>
          <cell r="E946">
            <v>1.559198E-2</v>
          </cell>
        </row>
        <row r="947">
          <cell r="B947">
            <v>943</v>
          </cell>
          <cell r="C947">
            <v>4.7093999999999997E-2</v>
          </cell>
          <cell r="D947">
            <v>5.6726500000000004E-3</v>
          </cell>
          <cell r="E947">
            <v>1.5600890000000001E-2</v>
          </cell>
        </row>
        <row r="948">
          <cell r="B948">
            <v>944</v>
          </cell>
          <cell r="C948">
            <v>4.7109509999999993E-2</v>
          </cell>
          <cell r="D948">
            <v>5.6804299999999993E-3</v>
          </cell>
          <cell r="E948">
            <v>1.5609789999999998E-2</v>
          </cell>
        </row>
        <row r="949">
          <cell r="B949">
            <v>945</v>
          </cell>
          <cell r="C949">
            <v>4.7125019999999997E-2</v>
          </cell>
          <cell r="D949">
            <v>5.68821E-3</v>
          </cell>
          <cell r="E949">
            <v>1.5618700000000001E-2</v>
          </cell>
        </row>
        <row r="950">
          <cell r="B950">
            <v>946</v>
          </cell>
          <cell r="C950">
            <v>4.714053E-2</v>
          </cell>
          <cell r="D950">
            <v>5.6959899999999997E-3</v>
          </cell>
          <cell r="E950">
            <v>1.562761E-2</v>
          </cell>
        </row>
        <row r="951">
          <cell r="B951">
            <v>947</v>
          </cell>
          <cell r="C951">
            <v>4.7156049999999998E-2</v>
          </cell>
          <cell r="D951">
            <v>5.7037700000000004E-3</v>
          </cell>
          <cell r="E951">
            <v>1.5636509999999999E-2</v>
          </cell>
        </row>
        <row r="952">
          <cell r="B952">
            <v>948</v>
          </cell>
          <cell r="C952">
            <v>4.7171580000000005E-2</v>
          </cell>
          <cell r="D952">
            <v>5.71157E-3</v>
          </cell>
          <cell r="E952">
            <v>1.564542E-2</v>
          </cell>
        </row>
        <row r="953">
          <cell r="B953">
            <v>949</v>
          </cell>
          <cell r="C953">
            <v>4.7187099999999996E-2</v>
          </cell>
          <cell r="D953">
            <v>5.7193599999999997E-3</v>
          </cell>
          <cell r="E953">
            <v>1.5654330000000001E-2</v>
          </cell>
        </row>
        <row r="954">
          <cell r="B954">
            <v>950</v>
          </cell>
          <cell r="C954">
            <v>4.7202630000000002E-2</v>
          </cell>
          <cell r="D954">
            <v>5.7271700000000002E-3</v>
          </cell>
          <cell r="E954">
            <v>1.5663240000000002E-2</v>
          </cell>
        </row>
        <row r="955">
          <cell r="B955">
            <v>951</v>
          </cell>
          <cell r="C955">
            <v>4.7218169999999997E-2</v>
          </cell>
          <cell r="D955">
            <v>5.7349799999999998E-3</v>
          </cell>
          <cell r="E955">
            <v>1.5672140000000001E-2</v>
          </cell>
        </row>
        <row r="956">
          <cell r="B956">
            <v>952</v>
          </cell>
          <cell r="C956">
            <v>4.7233700000000003E-2</v>
          </cell>
          <cell r="D956">
            <v>5.7427900000000002E-3</v>
          </cell>
          <cell r="E956">
            <v>1.5681050000000002E-2</v>
          </cell>
        </row>
        <row r="957">
          <cell r="B957">
            <v>953</v>
          </cell>
          <cell r="C957">
            <v>4.724925E-2</v>
          </cell>
          <cell r="D957">
            <v>5.7506199999999997E-3</v>
          </cell>
          <cell r="E957">
            <v>1.5689959999999999E-2</v>
          </cell>
        </row>
        <row r="958">
          <cell r="B958">
            <v>954</v>
          </cell>
          <cell r="C958">
            <v>4.7264790000000001E-2</v>
          </cell>
          <cell r="D958">
            <v>5.7584500000000009E-3</v>
          </cell>
          <cell r="E958">
            <v>1.5698859999999999E-2</v>
          </cell>
        </row>
        <row r="959">
          <cell r="B959">
            <v>955</v>
          </cell>
          <cell r="C959">
            <v>4.7280340000000004E-2</v>
          </cell>
          <cell r="D959">
            <v>5.7662899999999994E-3</v>
          </cell>
          <cell r="E959">
            <v>1.5707769999999999E-2</v>
          </cell>
        </row>
        <row r="960">
          <cell r="B960">
            <v>956</v>
          </cell>
          <cell r="C960">
            <v>4.729589E-2</v>
          </cell>
          <cell r="D960">
            <v>5.7741299999999997E-3</v>
          </cell>
          <cell r="E960">
            <v>1.571668E-2</v>
          </cell>
        </row>
        <row r="961">
          <cell r="B961">
            <v>957</v>
          </cell>
          <cell r="C961">
            <v>4.7311449999999998E-2</v>
          </cell>
          <cell r="D961">
            <v>5.7819899999999999E-3</v>
          </cell>
          <cell r="E961">
            <v>1.5725590000000001E-2</v>
          </cell>
        </row>
        <row r="962">
          <cell r="B962">
            <v>958</v>
          </cell>
          <cell r="C962">
            <v>4.7327009999999996E-2</v>
          </cell>
          <cell r="D962">
            <v>5.78985E-3</v>
          </cell>
          <cell r="E962">
            <v>1.573449E-2</v>
          </cell>
        </row>
        <row r="963">
          <cell r="B963">
            <v>959</v>
          </cell>
          <cell r="C963">
            <v>4.734257E-2</v>
          </cell>
          <cell r="D963">
            <v>5.7977199999999993E-3</v>
          </cell>
          <cell r="E963">
            <v>1.5743400000000001E-2</v>
          </cell>
        </row>
        <row r="964">
          <cell r="B964">
            <v>960</v>
          </cell>
          <cell r="C964">
            <v>4.7358140000000007E-2</v>
          </cell>
          <cell r="D964">
            <v>5.8055999999999993E-3</v>
          </cell>
          <cell r="E964">
            <v>1.5752310000000002E-2</v>
          </cell>
        </row>
        <row r="965">
          <cell r="B965">
            <v>961</v>
          </cell>
          <cell r="C965">
            <v>4.7373710000000006E-2</v>
          </cell>
          <cell r="D965">
            <v>5.8135000000000001E-3</v>
          </cell>
          <cell r="E965">
            <v>1.5761210000000001E-2</v>
          </cell>
        </row>
        <row r="966">
          <cell r="B966">
            <v>962</v>
          </cell>
          <cell r="C966">
            <v>4.7389290000000001E-2</v>
          </cell>
          <cell r="D966">
            <v>5.8214E-3</v>
          </cell>
          <cell r="E966">
            <v>1.5770120000000002E-2</v>
          </cell>
        </row>
        <row r="967">
          <cell r="B967">
            <v>963</v>
          </cell>
          <cell r="C967">
            <v>4.740486E-2</v>
          </cell>
          <cell r="D967">
            <v>5.8293099999999999E-3</v>
          </cell>
          <cell r="E967">
            <v>1.5779029999999999E-2</v>
          </cell>
        </row>
        <row r="968">
          <cell r="B968">
            <v>964</v>
          </cell>
          <cell r="C968">
            <v>4.7420450000000003E-2</v>
          </cell>
          <cell r="D968">
            <v>5.8372299999999997E-3</v>
          </cell>
          <cell r="E968">
            <v>1.578794E-2</v>
          </cell>
        </row>
        <row r="969">
          <cell r="B969">
            <v>965</v>
          </cell>
          <cell r="C969">
            <v>4.7436030000000004E-2</v>
          </cell>
          <cell r="D969">
            <v>5.8451699999999994E-3</v>
          </cell>
          <cell r="E969">
            <v>1.5796839999999999E-2</v>
          </cell>
        </row>
        <row r="970">
          <cell r="B970">
            <v>966</v>
          </cell>
          <cell r="C970">
            <v>4.745162E-2</v>
          </cell>
          <cell r="D970">
            <v>5.8531099999999999E-3</v>
          </cell>
          <cell r="E970">
            <v>1.580575E-2</v>
          </cell>
        </row>
        <row r="971">
          <cell r="B971">
            <v>967</v>
          </cell>
          <cell r="C971">
            <v>4.7467220000000004E-2</v>
          </cell>
          <cell r="D971">
            <v>5.8610700000000003E-3</v>
          </cell>
          <cell r="E971">
            <v>1.5814660000000001E-2</v>
          </cell>
        </row>
        <row r="972">
          <cell r="B972">
            <v>968</v>
          </cell>
          <cell r="C972">
            <v>4.7482810000000007E-2</v>
          </cell>
          <cell r="D972">
            <v>5.8690399999999998E-3</v>
          </cell>
          <cell r="E972">
            <v>1.582356E-2</v>
          </cell>
        </row>
        <row r="973">
          <cell r="B973">
            <v>969</v>
          </cell>
          <cell r="C973">
            <v>4.749842E-2</v>
          </cell>
          <cell r="D973">
            <v>5.8770199999999993E-3</v>
          </cell>
          <cell r="E973">
            <v>1.5832470000000001E-2</v>
          </cell>
        </row>
        <row r="974">
          <cell r="B974">
            <v>970</v>
          </cell>
          <cell r="C974">
            <v>4.7514019999999997E-2</v>
          </cell>
          <cell r="D974">
            <v>5.8850199999999995E-3</v>
          </cell>
          <cell r="E974">
            <v>1.5841380000000002E-2</v>
          </cell>
        </row>
        <row r="975">
          <cell r="B975">
            <v>971</v>
          </cell>
          <cell r="C975">
            <v>4.7529630000000003E-2</v>
          </cell>
          <cell r="D975">
            <v>5.8930300000000005E-3</v>
          </cell>
          <cell r="E975">
            <v>1.5850280000000001E-2</v>
          </cell>
        </row>
        <row r="976">
          <cell r="B976">
            <v>972</v>
          </cell>
          <cell r="C976">
            <v>4.7545240000000003E-2</v>
          </cell>
          <cell r="D976">
            <v>5.9010499999999997E-3</v>
          </cell>
          <cell r="E976">
            <v>1.5859190000000002E-2</v>
          </cell>
        </row>
        <row r="977">
          <cell r="B977">
            <v>973</v>
          </cell>
          <cell r="C977">
            <v>4.7560859999999996E-2</v>
          </cell>
          <cell r="D977">
            <v>5.9090900000000005E-3</v>
          </cell>
          <cell r="E977">
            <v>1.58681E-2</v>
          </cell>
        </row>
        <row r="978">
          <cell r="B978">
            <v>974</v>
          </cell>
          <cell r="C978">
            <v>4.7576479999999997E-2</v>
          </cell>
          <cell r="D978">
            <v>5.9171399999999996E-3</v>
          </cell>
          <cell r="E978">
            <v>1.587701E-2</v>
          </cell>
        </row>
        <row r="979">
          <cell r="B979">
            <v>975</v>
          </cell>
          <cell r="C979">
            <v>4.7592100000000005E-2</v>
          </cell>
          <cell r="D979">
            <v>5.9252099999999993E-3</v>
          </cell>
          <cell r="E979">
            <v>1.588591E-2</v>
          </cell>
        </row>
        <row r="980">
          <cell r="B980">
            <v>976</v>
          </cell>
          <cell r="C980">
            <v>4.7607730000000001E-2</v>
          </cell>
          <cell r="D980">
            <v>5.9332899999999999E-3</v>
          </cell>
          <cell r="E980">
            <v>1.589482E-2</v>
          </cell>
        </row>
        <row r="981">
          <cell r="B981">
            <v>977</v>
          </cell>
          <cell r="C981">
            <v>4.7623360000000003E-2</v>
          </cell>
          <cell r="D981">
            <v>5.9413899999999995E-3</v>
          </cell>
          <cell r="E981">
            <v>1.5903730000000001E-2</v>
          </cell>
        </row>
        <row r="982">
          <cell r="B982">
            <v>978</v>
          </cell>
          <cell r="C982">
            <v>4.7638999999999994E-2</v>
          </cell>
          <cell r="D982">
            <v>5.9494999999999999E-3</v>
          </cell>
          <cell r="E982">
            <v>1.5912639999999999E-2</v>
          </cell>
        </row>
        <row r="983">
          <cell r="B983">
            <v>979</v>
          </cell>
          <cell r="C983">
            <v>4.7654639999999998E-2</v>
          </cell>
          <cell r="D983">
            <v>5.9576300000000002E-3</v>
          </cell>
          <cell r="E983">
            <v>1.5921540000000001E-2</v>
          </cell>
        </row>
        <row r="984">
          <cell r="B984">
            <v>980</v>
          </cell>
          <cell r="C984">
            <v>4.7670279999999995E-2</v>
          </cell>
          <cell r="D984">
            <v>5.9657700000000004E-3</v>
          </cell>
          <cell r="E984">
            <v>1.5930449999999999E-2</v>
          </cell>
        </row>
        <row r="985">
          <cell r="B985">
            <v>981</v>
          </cell>
          <cell r="C985">
            <v>4.768592E-2</v>
          </cell>
          <cell r="D985">
            <v>5.9739399999999996E-3</v>
          </cell>
          <cell r="E985">
            <v>1.593936E-2</v>
          </cell>
        </row>
        <row r="986">
          <cell r="B986">
            <v>982</v>
          </cell>
          <cell r="C986">
            <v>4.7701569999999999E-2</v>
          </cell>
          <cell r="D986">
            <v>5.9821199999999996E-3</v>
          </cell>
          <cell r="E986">
            <v>1.5948260000000002E-2</v>
          </cell>
        </row>
        <row r="987">
          <cell r="B987">
            <v>983</v>
          </cell>
          <cell r="C987">
            <v>4.7717229999999999E-2</v>
          </cell>
          <cell r="D987">
            <v>5.9903099999999996E-3</v>
          </cell>
          <cell r="E987">
            <v>1.595717E-2</v>
          </cell>
        </row>
        <row r="988">
          <cell r="B988">
            <v>984</v>
          </cell>
          <cell r="C988">
            <v>4.773289E-2</v>
          </cell>
          <cell r="D988">
            <v>5.9985299999999993E-3</v>
          </cell>
          <cell r="E988">
            <v>1.5966080000000001E-2</v>
          </cell>
        </row>
        <row r="989">
          <cell r="B989">
            <v>985</v>
          </cell>
          <cell r="C989">
            <v>4.7748549999999994E-2</v>
          </cell>
          <cell r="D989">
            <v>6.0067599999999999E-3</v>
          </cell>
          <cell r="E989">
            <v>1.5974990000000001E-2</v>
          </cell>
        </row>
        <row r="990">
          <cell r="B990">
            <v>986</v>
          </cell>
          <cell r="C990">
            <v>4.7764210000000001E-2</v>
          </cell>
          <cell r="D990">
            <v>6.0150199999999994E-3</v>
          </cell>
          <cell r="E990">
            <v>1.5983890000000001E-2</v>
          </cell>
        </row>
        <row r="991">
          <cell r="B991">
            <v>987</v>
          </cell>
          <cell r="C991">
            <v>4.7779879999999997E-2</v>
          </cell>
          <cell r="D991">
            <v>6.0232899999999997E-3</v>
          </cell>
          <cell r="E991">
            <v>1.5992800000000001E-2</v>
          </cell>
        </row>
        <row r="992">
          <cell r="B992">
            <v>988</v>
          </cell>
          <cell r="C992">
            <v>4.7795560000000001E-2</v>
          </cell>
          <cell r="D992">
            <v>6.0315799999999999E-3</v>
          </cell>
          <cell r="E992">
            <v>1.6001709999999999E-2</v>
          </cell>
        </row>
        <row r="993">
          <cell r="B993">
            <v>989</v>
          </cell>
          <cell r="C993">
            <v>4.7811230000000003E-2</v>
          </cell>
          <cell r="D993">
            <v>6.03989E-3</v>
          </cell>
          <cell r="E993">
            <v>1.601062E-2</v>
          </cell>
        </row>
        <row r="994">
          <cell r="B994">
            <v>990</v>
          </cell>
          <cell r="C994">
            <v>4.782691E-2</v>
          </cell>
          <cell r="D994">
            <v>6.04822E-3</v>
          </cell>
          <cell r="E994">
            <v>1.6019530000000001E-2</v>
          </cell>
        </row>
        <row r="995">
          <cell r="B995">
            <v>991</v>
          </cell>
          <cell r="C995">
            <v>4.7842599999999999E-2</v>
          </cell>
          <cell r="D995">
            <v>6.0565800000000006E-3</v>
          </cell>
          <cell r="E995">
            <v>1.602843E-2</v>
          </cell>
        </row>
        <row r="996">
          <cell r="B996">
            <v>992</v>
          </cell>
          <cell r="C996">
            <v>4.7858280000000003E-2</v>
          </cell>
          <cell r="D996">
            <v>6.0649500000000004E-3</v>
          </cell>
          <cell r="E996">
            <v>1.6037340000000001E-2</v>
          </cell>
        </row>
        <row r="997">
          <cell r="B997">
            <v>993</v>
          </cell>
          <cell r="C997">
            <v>4.7873979999999997E-2</v>
          </cell>
          <cell r="D997">
            <v>6.07334E-3</v>
          </cell>
          <cell r="E997">
            <v>1.6046249999999998E-2</v>
          </cell>
        </row>
        <row r="998">
          <cell r="B998">
            <v>994</v>
          </cell>
          <cell r="C998">
            <v>4.7889670000000002E-2</v>
          </cell>
          <cell r="D998">
            <v>6.0817600000000003E-3</v>
          </cell>
          <cell r="E998">
            <v>1.6055159999999999E-2</v>
          </cell>
        </row>
        <row r="999">
          <cell r="B999">
            <v>995</v>
          </cell>
          <cell r="C999">
            <v>4.7905369999999996E-2</v>
          </cell>
          <cell r="D999">
            <v>6.0902000000000005E-3</v>
          </cell>
          <cell r="E999">
            <v>1.6064060000000002E-2</v>
          </cell>
        </row>
        <row r="1000">
          <cell r="B1000">
            <v>996</v>
          </cell>
          <cell r="C1000">
            <v>4.7921079999999998E-2</v>
          </cell>
          <cell r="D1000">
            <v>6.0986600000000005E-3</v>
          </cell>
          <cell r="E1000">
            <v>1.6072969999999999E-2</v>
          </cell>
        </row>
        <row r="1001">
          <cell r="B1001">
            <v>997</v>
          </cell>
          <cell r="C1001">
            <v>4.7936779999999998E-2</v>
          </cell>
          <cell r="D1001">
            <v>6.1071399999999996E-3</v>
          </cell>
          <cell r="E1001">
            <v>1.608188E-2</v>
          </cell>
        </row>
        <row r="1002">
          <cell r="B1002">
            <v>998</v>
          </cell>
          <cell r="C1002">
            <v>4.795249E-2</v>
          </cell>
          <cell r="D1002">
            <v>6.1156500000000003E-3</v>
          </cell>
          <cell r="E1002">
            <v>1.6090790000000001E-2</v>
          </cell>
        </row>
        <row r="1003">
          <cell r="B1003">
            <v>999</v>
          </cell>
          <cell r="C1003">
            <v>4.7968209999999997E-2</v>
          </cell>
          <cell r="D1003">
            <v>6.1241799999999999E-3</v>
          </cell>
          <cell r="E1003">
            <v>1.609969E-2</v>
          </cell>
        </row>
        <row r="1004">
          <cell r="B1004">
            <v>1000</v>
          </cell>
          <cell r="C1004">
            <v>4.7983930000000001E-2</v>
          </cell>
          <cell r="D1004">
            <v>6.1327299999999994E-3</v>
          </cell>
          <cell r="E1004">
            <v>1.6108600000000001E-2</v>
          </cell>
        </row>
        <row r="1005">
          <cell r="B1005">
            <v>1001</v>
          </cell>
          <cell r="C1005">
            <v>4.7999650000000005E-2</v>
          </cell>
          <cell r="D1005">
            <v>6.1413099999999997E-3</v>
          </cell>
          <cell r="E1005">
            <v>1.6117509999999998E-2</v>
          </cell>
        </row>
        <row r="1006">
          <cell r="B1006">
            <v>1002</v>
          </cell>
          <cell r="C1006">
            <v>4.8015379999999996E-2</v>
          </cell>
          <cell r="D1006">
            <v>6.1499099999999998E-3</v>
          </cell>
          <cell r="E1006">
            <v>1.6126419999999999E-2</v>
          </cell>
        </row>
        <row r="1007">
          <cell r="B1007">
            <v>1003</v>
          </cell>
          <cell r="C1007">
            <v>4.8031110000000002E-2</v>
          </cell>
          <cell r="D1007">
            <v>6.1585299999999997E-3</v>
          </cell>
          <cell r="E1007">
            <v>1.6135319999999998E-2</v>
          </cell>
        </row>
        <row r="1008">
          <cell r="B1008">
            <v>1004</v>
          </cell>
          <cell r="C1008">
            <v>4.804684E-2</v>
          </cell>
          <cell r="D1008">
            <v>6.1671900000000003E-3</v>
          </cell>
          <cell r="E1008">
            <v>1.6144229999999999E-2</v>
          </cell>
        </row>
        <row r="1009">
          <cell r="B1009">
            <v>1005</v>
          </cell>
          <cell r="C1009">
            <v>4.8062579999999994E-2</v>
          </cell>
          <cell r="D1009">
            <v>6.1758500000000001E-3</v>
          </cell>
          <cell r="E1009">
            <v>1.615314E-2</v>
          </cell>
        </row>
        <row r="1010">
          <cell r="B1010">
            <v>1006</v>
          </cell>
          <cell r="C1010">
            <v>4.8078320000000001E-2</v>
          </cell>
          <cell r="D1010">
            <v>6.1845099999999998E-3</v>
          </cell>
          <cell r="E1010">
            <v>1.6162049999999997E-2</v>
          </cell>
        </row>
        <row r="1011">
          <cell r="B1011">
            <v>1007</v>
          </cell>
          <cell r="C1011">
            <v>4.8094070000000003E-2</v>
          </cell>
          <cell r="D1011">
            <v>6.1931800000000004E-3</v>
          </cell>
          <cell r="E1011">
            <v>1.617095E-2</v>
          </cell>
        </row>
        <row r="1012">
          <cell r="B1012">
            <v>1008</v>
          </cell>
          <cell r="C1012">
            <v>4.8109810000000003E-2</v>
          </cell>
          <cell r="D1012">
            <v>6.2018399999999993E-3</v>
          </cell>
          <cell r="E1012">
            <v>1.6179860000000001E-2</v>
          </cell>
        </row>
        <row r="1013">
          <cell r="B1013">
            <v>1009</v>
          </cell>
          <cell r="C1013">
            <v>4.8125569999999999E-2</v>
          </cell>
          <cell r="D1013">
            <v>6.2105099999999998E-3</v>
          </cell>
          <cell r="E1013">
            <v>1.6188769999999998E-2</v>
          </cell>
        </row>
        <row r="1014">
          <cell r="B1014">
            <v>1010</v>
          </cell>
          <cell r="C1014">
            <v>4.8141330000000003E-2</v>
          </cell>
          <cell r="D1014">
            <v>6.2191799999999995E-3</v>
          </cell>
          <cell r="E1014">
            <v>1.6197670000000001E-2</v>
          </cell>
        </row>
        <row r="1015">
          <cell r="B1015">
            <v>1011</v>
          </cell>
          <cell r="C1015">
            <v>4.815709E-2</v>
          </cell>
          <cell r="D1015">
            <v>6.2278400000000001E-3</v>
          </cell>
          <cell r="E1015">
            <v>1.6206579999999998E-2</v>
          </cell>
        </row>
        <row r="1016">
          <cell r="B1016">
            <v>1012</v>
          </cell>
          <cell r="C1016">
            <v>4.8172850000000003E-2</v>
          </cell>
          <cell r="D1016">
            <v>6.2365099999999998E-3</v>
          </cell>
          <cell r="E1016">
            <v>1.6215489999999999E-2</v>
          </cell>
        </row>
        <row r="1017">
          <cell r="B1017">
            <v>1013</v>
          </cell>
          <cell r="C1017">
            <v>4.8188620000000001E-2</v>
          </cell>
          <cell r="D1017">
            <v>6.2451800000000003E-3</v>
          </cell>
          <cell r="E1017">
            <v>1.62244E-2</v>
          </cell>
        </row>
        <row r="1018">
          <cell r="B1018">
            <v>1014</v>
          </cell>
          <cell r="C1018">
            <v>4.8204390000000007E-2</v>
          </cell>
          <cell r="D1018">
            <v>6.25386E-3</v>
          </cell>
          <cell r="E1018">
            <v>1.6233299999999999E-2</v>
          </cell>
        </row>
        <row r="1019">
          <cell r="B1019">
            <v>1015</v>
          </cell>
          <cell r="C1019">
            <v>4.822017E-2</v>
          </cell>
          <cell r="D1019">
            <v>6.2625299999999997E-3</v>
          </cell>
          <cell r="E1019">
            <v>1.624221E-2</v>
          </cell>
        </row>
        <row r="1020">
          <cell r="B1020">
            <v>1016</v>
          </cell>
          <cell r="C1020">
            <v>4.823595E-2</v>
          </cell>
          <cell r="D1020">
            <v>6.2712100000000002E-3</v>
          </cell>
          <cell r="E1020">
            <v>1.6251119999999997E-2</v>
          </cell>
        </row>
        <row r="1021">
          <cell r="B1021">
            <v>1017</v>
          </cell>
          <cell r="C1021">
            <v>4.8251730000000007E-2</v>
          </cell>
          <cell r="D1021">
            <v>6.2798899999999998E-3</v>
          </cell>
          <cell r="E1021">
            <v>1.626002E-2</v>
          </cell>
        </row>
        <row r="1022">
          <cell r="B1022">
            <v>1018</v>
          </cell>
          <cell r="C1022">
            <v>4.8267520000000001E-2</v>
          </cell>
          <cell r="D1022">
            <v>6.2885700000000003E-3</v>
          </cell>
          <cell r="E1022">
            <v>1.6268930000000001E-2</v>
          </cell>
        </row>
        <row r="1023">
          <cell r="B1023">
            <v>1019</v>
          </cell>
          <cell r="C1023">
            <v>4.8283310000000003E-2</v>
          </cell>
          <cell r="D1023">
            <v>6.2972499999999999E-3</v>
          </cell>
          <cell r="E1023">
            <v>1.6277839999999998E-2</v>
          </cell>
        </row>
        <row r="1024">
          <cell r="B1024">
            <v>1020</v>
          </cell>
          <cell r="C1024">
            <v>4.8299109999999999E-2</v>
          </cell>
          <cell r="D1024">
            <v>6.3059399999999995E-3</v>
          </cell>
          <cell r="E1024">
            <v>1.6286750000000003E-2</v>
          </cell>
        </row>
        <row r="1025">
          <cell r="B1025">
            <v>1021</v>
          </cell>
          <cell r="C1025">
            <v>4.8314909999999996E-2</v>
          </cell>
          <cell r="D1025">
            <v>6.3146299999999999E-3</v>
          </cell>
          <cell r="E1025">
            <v>1.6295649999999998E-2</v>
          </cell>
        </row>
        <row r="1026">
          <cell r="B1026">
            <v>1022</v>
          </cell>
          <cell r="C1026">
            <v>4.8330710000000006E-2</v>
          </cell>
          <cell r="D1026">
            <v>6.3233300000000003E-3</v>
          </cell>
          <cell r="E1026">
            <v>1.6304559999999999E-2</v>
          </cell>
        </row>
        <row r="1027">
          <cell r="B1027">
            <v>1023</v>
          </cell>
          <cell r="C1027">
            <v>4.8346520000000004E-2</v>
          </cell>
          <cell r="D1027">
            <v>6.3320299999999998E-3</v>
          </cell>
          <cell r="E1027">
            <v>1.631347E-2</v>
          </cell>
        </row>
        <row r="1028">
          <cell r="B1028">
            <v>1024</v>
          </cell>
          <cell r="C1028">
            <v>4.8362330000000002E-2</v>
          </cell>
          <cell r="D1028">
            <v>6.3407300000000002E-3</v>
          </cell>
          <cell r="E1028">
            <v>1.6322369999999999E-2</v>
          </cell>
        </row>
        <row r="1029">
          <cell r="B1029">
            <v>1025</v>
          </cell>
          <cell r="C1029">
            <v>4.8378150000000002E-2</v>
          </cell>
          <cell r="D1029">
            <v>6.3494399999999996E-3</v>
          </cell>
          <cell r="E1029">
            <v>1.633128E-2</v>
          </cell>
        </row>
        <row r="1030">
          <cell r="B1030">
            <v>1026</v>
          </cell>
          <cell r="C1030">
            <v>4.8393970000000001E-2</v>
          </cell>
          <cell r="D1030">
            <v>6.3581600000000007E-3</v>
          </cell>
          <cell r="E1030">
            <v>1.6340190000000001E-2</v>
          </cell>
        </row>
        <row r="1031">
          <cell r="B1031">
            <v>1027</v>
          </cell>
          <cell r="C1031">
            <v>4.8409790000000001E-2</v>
          </cell>
          <cell r="D1031">
            <v>6.3668700000000002E-3</v>
          </cell>
          <cell r="E1031">
            <v>1.6349100000000002E-2</v>
          </cell>
        </row>
        <row r="1032">
          <cell r="B1032">
            <v>1028</v>
          </cell>
          <cell r="C1032">
            <v>4.8425620000000003E-2</v>
          </cell>
          <cell r="D1032">
            <v>6.3756000000000004E-3</v>
          </cell>
          <cell r="E1032">
            <v>1.6357999999999998E-2</v>
          </cell>
        </row>
        <row r="1033">
          <cell r="B1033">
            <v>1029</v>
          </cell>
          <cell r="C1033">
            <v>4.8441450000000004E-2</v>
          </cell>
          <cell r="D1033">
            <v>6.3843300000000006E-3</v>
          </cell>
          <cell r="E1033">
            <v>1.6366909999999998E-2</v>
          </cell>
        </row>
        <row r="1034">
          <cell r="B1034">
            <v>1030</v>
          </cell>
          <cell r="C1034">
            <v>4.8457280000000005E-2</v>
          </cell>
          <cell r="D1034">
            <v>6.3930600000000008E-3</v>
          </cell>
          <cell r="E1034">
            <v>1.6375819999999999E-2</v>
          </cell>
        </row>
        <row r="1035">
          <cell r="B1035">
            <v>1031</v>
          </cell>
          <cell r="C1035">
            <v>4.8473119999999995E-2</v>
          </cell>
          <cell r="D1035">
            <v>6.4018E-3</v>
          </cell>
          <cell r="E1035">
            <v>1.6384719999999998E-2</v>
          </cell>
        </row>
        <row r="1036">
          <cell r="B1036">
            <v>1032</v>
          </cell>
          <cell r="C1036">
            <v>4.8488959999999998E-2</v>
          </cell>
          <cell r="D1036">
            <v>6.4105500000000001E-3</v>
          </cell>
          <cell r="E1036">
            <v>1.6393629999999999E-2</v>
          </cell>
        </row>
        <row r="1037">
          <cell r="B1037">
            <v>1033</v>
          </cell>
          <cell r="C1037">
            <v>4.8504810000000002E-2</v>
          </cell>
          <cell r="D1037">
            <v>6.4193000000000002E-3</v>
          </cell>
          <cell r="E1037">
            <v>1.640254E-2</v>
          </cell>
        </row>
        <row r="1038">
          <cell r="B1038">
            <v>1034</v>
          </cell>
          <cell r="C1038">
            <v>4.852066E-2</v>
          </cell>
          <cell r="D1038">
            <v>6.4280600000000002E-3</v>
          </cell>
          <cell r="E1038">
            <v>1.6411450000000001E-2</v>
          </cell>
        </row>
        <row r="1039">
          <cell r="B1039">
            <v>1035</v>
          </cell>
          <cell r="C1039">
            <v>4.8536510000000005E-2</v>
          </cell>
          <cell r="D1039">
            <v>6.4368199999999993E-3</v>
          </cell>
          <cell r="E1039">
            <v>1.642035E-2</v>
          </cell>
        </row>
        <row r="1040">
          <cell r="B1040">
            <v>1036</v>
          </cell>
          <cell r="C1040">
            <v>4.8552369999999997E-2</v>
          </cell>
          <cell r="D1040">
            <v>6.4456000000000001E-3</v>
          </cell>
          <cell r="E1040">
            <v>1.6429260000000001E-2</v>
          </cell>
        </row>
        <row r="1041">
          <cell r="B1041">
            <v>1037</v>
          </cell>
          <cell r="C1041">
            <v>4.8568230000000004E-2</v>
          </cell>
          <cell r="D1041">
            <v>6.4543799999999991E-3</v>
          </cell>
          <cell r="E1041">
            <v>1.6438170000000002E-2</v>
          </cell>
        </row>
        <row r="1042">
          <cell r="B1042">
            <v>1038</v>
          </cell>
          <cell r="C1042">
            <v>4.8584099999999998E-2</v>
          </cell>
          <cell r="D1042">
            <v>6.4631700000000007E-3</v>
          </cell>
          <cell r="E1042">
            <v>1.6447069999999998E-2</v>
          </cell>
        </row>
        <row r="1043">
          <cell r="B1043">
            <v>1039</v>
          </cell>
          <cell r="C1043">
            <v>4.8599959999999998E-2</v>
          </cell>
          <cell r="D1043">
            <v>6.4719599999999997E-3</v>
          </cell>
          <cell r="E1043">
            <v>1.6455979999999999E-2</v>
          </cell>
        </row>
        <row r="1044">
          <cell r="B1044">
            <v>1040</v>
          </cell>
          <cell r="C1044">
            <v>4.8615839999999994E-2</v>
          </cell>
          <cell r="D1044">
            <v>6.4807700000000003E-3</v>
          </cell>
          <cell r="E1044">
            <v>1.6464889999999999E-2</v>
          </cell>
        </row>
        <row r="1045">
          <cell r="B1045">
            <v>1041</v>
          </cell>
          <cell r="C1045">
            <v>4.8631710000000002E-2</v>
          </cell>
          <cell r="D1045">
            <v>6.48958E-3</v>
          </cell>
          <cell r="E1045">
            <v>1.64738E-2</v>
          </cell>
        </row>
        <row r="1046">
          <cell r="B1046">
            <v>1042</v>
          </cell>
          <cell r="C1046">
            <v>4.8647590000000004E-2</v>
          </cell>
          <cell r="D1046">
            <v>6.4983999999999997E-3</v>
          </cell>
          <cell r="E1046">
            <v>1.6482699999999999E-2</v>
          </cell>
        </row>
        <row r="1047">
          <cell r="B1047">
            <v>1043</v>
          </cell>
          <cell r="C1047">
            <v>4.8663480000000002E-2</v>
          </cell>
          <cell r="D1047">
            <v>6.5072300000000001E-3</v>
          </cell>
          <cell r="E1047">
            <v>1.649161E-2</v>
          </cell>
        </row>
        <row r="1048">
          <cell r="B1048">
            <v>1044</v>
          </cell>
          <cell r="C1048">
            <v>4.8679370000000007E-2</v>
          </cell>
          <cell r="D1048">
            <v>6.5160700000000005E-3</v>
          </cell>
          <cell r="E1048">
            <v>1.6500520000000001E-2</v>
          </cell>
        </row>
        <row r="1049">
          <cell r="B1049">
            <v>1045</v>
          </cell>
          <cell r="C1049">
            <v>4.8695259999999997E-2</v>
          </cell>
          <cell r="D1049">
            <v>6.5249100000000001E-3</v>
          </cell>
          <cell r="E1049">
            <v>1.650942E-2</v>
          </cell>
        </row>
        <row r="1050">
          <cell r="B1050">
            <v>1046</v>
          </cell>
          <cell r="C1050">
            <v>4.8711159999999996E-2</v>
          </cell>
          <cell r="D1050">
            <v>6.5337699999999995E-3</v>
          </cell>
          <cell r="E1050">
            <v>1.6518330000000001E-2</v>
          </cell>
        </row>
        <row r="1051">
          <cell r="B1051">
            <v>1047</v>
          </cell>
          <cell r="C1051">
            <v>4.8727060000000003E-2</v>
          </cell>
          <cell r="D1051">
            <v>6.5426399999999997E-3</v>
          </cell>
          <cell r="E1051">
            <v>1.6527240000000002E-2</v>
          </cell>
        </row>
        <row r="1052">
          <cell r="B1052">
            <v>1048</v>
          </cell>
          <cell r="C1052">
            <v>4.8742960000000002E-2</v>
          </cell>
          <cell r="D1052">
            <v>6.55151E-3</v>
          </cell>
          <cell r="E1052">
            <v>1.6536149999999999E-2</v>
          </cell>
        </row>
        <row r="1053">
          <cell r="B1053">
            <v>1049</v>
          </cell>
          <cell r="C1053">
            <v>4.8758869999999996E-2</v>
          </cell>
          <cell r="D1053">
            <v>6.5603999999999992E-3</v>
          </cell>
          <cell r="E1053">
            <v>1.6545049999999999E-2</v>
          </cell>
        </row>
        <row r="1054">
          <cell r="B1054">
            <v>1050</v>
          </cell>
          <cell r="C1054">
            <v>4.8774779999999997E-2</v>
          </cell>
          <cell r="D1054">
            <v>6.5693000000000001E-3</v>
          </cell>
          <cell r="E1054">
            <v>1.655396E-2</v>
          </cell>
        </row>
        <row r="1055">
          <cell r="B1055">
            <v>1051</v>
          </cell>
          <cell r="C1055">
            <v>4.8790699999999992E-2</v>
          </cell>
          <cell r="D1055">
            <v>6.5781999999999993E-3</v>
          </cell>
          <cell r="E1055">
            <v>1.656287E-2</v>
          </cell>
        </row>
        <row r="1056">
          <cell r="B1056">
            <v>1052</v>
          </cell>
          <cell r="C1056">
            <v>4.8806620000000002E-2</v>
          </cell>
          <cell r="D1056">
            <v>6.5871199999999993E-3</v>
          </cell>
          <cell r="E1056">
            <v>1.657177E-2</v>
          </cell>
        </row>
        <row r="1057">
          <cell r="B1057">
            <v>1053</v>
          </cell>
          <cell r="C1057">
            <v>4.8822539999999998E-2</v>
          </cell>
          <cell r="D1057">
            <v>6.59605E-3</v>
          </cell>
          <cell r="E1057">
            <v>1.658068E-2</v>
          </cell>
        </row>
        <row r="1058">
          <cell r="B1058">
            <v>1054</v>
          </cell>
          <cell r="C1058">
            <v>4.8838470000000002E-2</v>
          </cell>
          <cell r="D1058">
            <v>6.6049899999999998E-3</v>
          </cell>
          <cell r="E1058">
            <v>1.6589590000000001E-2</v>
          </cell>
        </row>
        <row r="1059">
          <cell r="B1059">
            <v>1055</v>
          </cell>
          <cell r="C1059">
            <v>4.8854399999999999E-2</v>
          </cell>
          <cell r="D1059">
            <v>6.6139400000000004E-3</v>
          </cell>
          <cell r="E1059">
            <v>1.6598500000000002E-2</v>
          </cell>
        </row>
        <row r="1060">
          <cell r="B1060">
            <v>1056</v>
          </cell>
          <cell r="C1060">
            <v>4.8870329999999997E-2</v>
          </cell>
          <cell r="D1060">
            <v>6.6229099999999992E-3</v>
          </cell>
          <cell r="E1060">
            <v>1.6607400000000001E-2</v>
          </cell>
        </row>
        <row r="1061">
          <cell r="B1061">
            <v>1057</v>
          </cell>
          <cell r="C1061">
            <v>4.8886269999999996E-2</v>
          </cell>
          <cell r="D1061">
            <v>6.6318799999999997E-3</v>
          </cell>
          <cell r="E1061">
            <v>1.6616310000000002E-2</v>
          </cell>
        </row>
        <row r="1062">
          <cell r="B1062">
            <v>1058</v>
          </cell>
          <cell r="C1062">
            <v>4.8902219999999996E-2</v>
          </cell>
          <cell r="D1062">
            <v>6.6408700000000001E-3</v>
          </cell>
          <cell r="E1062">
            <v>1.662522E-2</v>
          </cell>
        </row>
        <row r="1063">
          <cell r="B1063">
            <v>1059</v>
          </cell>
          <cell r="C1063">
            <v>4.8918160000000002E-2</v>
          </cell>
          <cell r="D1063">
            <v>6.6498699999999996E-3</v>
          </cell>
          <cell r="E1063">
            <v>1.6634119999999999E-2</v>
          </cell>
        </row>
        <row r="1064">
          <cell r="B1064">
            <v>1060</v>
          </cell>
          <cell r="C1064">
            <v>4.8934119999999998E-2</v>
          </cell>
          <cell r="D1064">
            <v>6.6588800000000007E-3</v>
          </cell>
          <cell r="E1064">
            <v>1.664303E-2</v>
          </cell>
        </row>
        <row r="1065">
          <cell r="B1065">
            <v>1061</v>
          </cell>
          <cell r="C1065">
            <v>4.8950069999999998E-2</v>
          </cell>
          <cell r="D1065">
            <v>6.66791E-3</v>
          </cell>
          <cell r="E1065">
            <v>1.665194E-2</v>
          </cell>
        </row>
        <row r="1066">
          <cell r="B1066">
            <v>1062</v>
          </cell>
          <cell r="C1066">
            <v>4.8966030000000001E-2</v>
          </cell>
          <cell r="D1066">
            <v>6.6769500000000001E-3</v>
          </cell>
          <cell r="E1066">
            <v>1.6660850000000001E-2</v>
          </cell>
        </row>
        <row r="1067">
          <cell r="B1067">
            <v>1063</v>
          </cell>
          <cell r="C1067">
            <v>4.8981990000000003E-2</v>
          </cell>
          <cell r="D1067">
            <v>6.6860000000000001E-3</v>
          </cell>
          <cell r="E1067">
            <v>1.6669750000000001E-2</v>
          </cell>
        </row>
        <row r="1068">
          <cell r="B1068">
            <v>1064</v>
          </cell>
          <cell r="C1068">
            <v>4.899796E-2</v>
          </cell>
          <cell r="D1068">
            <v>6.69507E-3</v>
          </cell>
          <cell r="E1068">
            <v>1.6678660000000001E-2</v>
          </cell>
        </row>
        <row r="1069">
          <cell r="B1069">
            <v>1065</v>
          </cell>
          <cell r="C1069">
            <v>4.9013920000000002E-2</v>
          </cell>
          <cell r="D1069">
            <v>6.7041499999999999E-3</v>
          </cell>
          <cell r="E1069">
            <v>1.668745E-2</v>
          </cell>
        </row>
        <row r="1070">
          <cell r="B1070">
            <v>1066</v>
          </cell>
          <cell r="C1070">
            <v>4.9029860000000001E-2</v>
          </cell>
          <cell r="D1070">
            <v>6.7132499999999996E-3</v>
          </cell>
          <cell r="E1070">
            <v>1.6696019999999999E-2</v>
          </cell>
        </row>
        <row r="1071">
          <cell r="B1071">
            <v>1067</v>
          </cell>
          <cell r="C1071">
            <v>4.9045789999999999E-2</v>
          </cell>
          <cell r="D1071">
            <v>6.7223500000000002E-3</v>
          </cell>
          <cell r="E1071">
            <v>1.670439E-2</v>
          </cell>
        </row>
        <row r="1072">
          <cell r="B1072">
            <v>1068</v>
          </cell>
          <cell r="C1072">
            <v>4.9061709999999994E-2</v>
          </cell>
          <cell r="D1072">
            <v>6.7314799999999998E-3</v>
          </cell>
          <cell r="E1072">
            <v>1.6712589999999999E-2</v>
          </cell>
        </row>
        <row r="1073">
          <cell r="B1073">
            <v>1069</v>
          </cell>
          <cell r="C1073">
            <v>4.9077620000000002E-2</v>
          </cell>
          <cell r="D1073">
            <v>6.7406200000000001E-3</v>
          </cell>
          <cell r="E1073">
            <v>1.6720660000000002E-2</v>
          </cell>
        </row>
        <row r="1074">
          <cell r="B1074">
            <v>1070</v>
          </cell>
          <cell r="C1074">
            <v>4.9093520000000002E-2</v>
          </cell>
          <cell r="D1074">
            <v>6.7497700000000004E-3</v>
          </cell>
          <cell r="E1074">
            <v>1.6728609999999998E-2</v>
          </cell>
        </row>
        <row r="1075">
          <cell r="B1075">
            <v>1071</v>
          </cell>
          <cell r="C1075">
            <v>4.9109420000000001E-2</v>
          </cell>
          <cell r="D1075">
            <v>6.7589399999999997E-3</v>
          </cell>
          <cell r="E1075">
            <v>1.673647E-2</v>
          </cell>
        </row>
        <row r="1076">
          <cell r="B1076">
            <v>1072</v>
          </cell>
          <cell r="C1076">
            <v>4.912532E-2</v>
          </cell>
          <cell r="D1076">
            <v>6.7681199999999999E-3</v>
          </cell>
          <cell r="E1076">
            <v>1.6744270000000002E-2</v>
          </cell>
        </row>
        <row r="1077">
          <cell r="B1077">
            <v>1073</v>
          </cell>
          <cell r="C1077">
            <v>4.9141209999999998E-2</v>
          </cell>
          <cell r="D1077">
            <v>6.7773199999999999E-3</v>
          </cell>
          <cell r="E1077">
            <v>1.6752039999999999E-2</v>
          </cell>
        </row>
        <row r="1078">
          <cell r="B1078">
            <v>1074</v>
          </cell>
          <cell r="C1078">
            <v>4.9157119999999999E-2</v>
          </cell>
          <cell r="D1078">
            <v>6.7865399999999998E-3</v>
          </cell>
          <cell r="E1078">
            <v>1.675979E-2</v>
          </cell>
        </row>
        <row r="1079">
          <cell r="B1079">
            <v>1075</v>
          </cell>
          <cell r="C1079">
            <v>4.9173020000000005E-2</v>
          </cell>
          <cell r="D1079">
            <v>6.7957699999999996E-3</v>
          </cell>
          <cell r="E1079">
            <v>1.6767569999999999E-2</v>
          </cell>
        </row>
        <row r="1080">
          <cell r="B1080">
            <v>1076</v>
          </cell>
          <cell r="C1080">
            <v>4.9188929999999999E-2</v>
          </cell>
          <cell r="D1080">
            <v>6.8050200000000002E-3</v>
          </cell>
          <cell r="E1080">
            <v>1.6775379999999999E-2</v>
          </cell>
        </row>
        <row r="1081">
          <cell r="B1081">
            <v>1077</v>
          </cell>
          <cell r="C1081">
            <v>4.9204860000000003E-2</v>
          </cell>
          <cell r="D1081">
            <v>6.8142800000000007E-3</v>
          </cell>
          <cell r="E1081">
            <v>1.6783269999999999E-2</v>
          </cell>
        </row>
        <row r="1082">
          <cell r="B1082">
            <v>1078</v>
          </cell>
          <cell r="C1082">
            <v>4.9220800000000002E-2</v>
          </cell>
          <cell r="D1082">
            <v>6.8235700000000002E-3</v>
          </cell>
          <cell r="E1082">
            <v>1.6791259999999999E-2</v>
          </cell>
        </row>
        <row r="1083">
          <cell r="B1083">
            <v>1079</v>
          </cell>
          <cell r="C1083">
            <v>4.9236750000000003E-2</v>
          </cell>
          <cell r="D1083">
            <v>6.8328699999999996E-3</v>
          </cell>
          <cell r="E1083">
            <v>1.6799370000000001E-2</v>
          </cell>
        </row>
        <row r="1084">
          <cell r="B1084">
            <v>1080</v>
          </cell>
          <cell r="C1084">
            <v>4.925272E-2</v>
          </cell>
          <cell r="D1084">
            <v>6.8421799999999998E-3</v>
          </cell>
          <cell r="E1084">
            <v>1.680763E-2</v>
          </cell>
        </row>
        <row r="1085">
          <cell r="B1085">
            <v>1081</v>
          </cell>
          <cell r="C1085">
            <v>4.926871E-2</v>
          </cell>
          <cell r="D1085">
            <v>6.8515199999999998E-3</v>
          </cell>
          <cell r="E1085">
            <v>1.6816060000000001E-2</v>
          </cell>
        </row>
        <row r="1086">
          <cell r="B1086">
            <v>1082</v>
          </cell>
          <cell r="C1086">
            <v>4.9284720000000004E-2</v>
          </cell>
          <cell r="D1086">
            <v>6.8608699999999998E-3</v>
          </cell>
          <cell r="E1086">
            <v>1.6824699999999998E-2</v>
          </cell>
        </row>
        <row r="1087">
          <cell r="B1087">
            <v>1083</v>
          </cell>
          <cell r="C1087">
            <v>4.9300759999999999E-2</v>
          </cell>
          <cell r="D1087">
            <v>6.8702399999999997E-3</v>
          </cell>
          <cell r="E1087">
            <v>1.6833569999999999E-2</v>
          </cell>
        </row>
        <row r="1088">
          <cell r="B1088">
            <v>1084</v>
          </cell>
          <cell r="C1088">
            <v>4.9316829999999999E-2</v>
          </cell>
          <cell r="D1088">
            <v>6.8796300000000003E-3</v>
          </cell>
          <cell r="E1088">
            <v>1.684269E-2</v>
          </cell>
        </row>
        <row r="1089">
          <cell r="B1089">
            <v>1085</v>
          </cell>
          <cell r="C1089">
            <v>4.9332919999999995E-2</v>
          </cell>
          <cell r="D1089">
            <v>6.8890399999999999E-3</v>
          </cell>
          <cell r="E1089">
            <v>1.685209E-2</v>
          </cell>
        </row>
        <row r="1090">
          <cell r="B1090">
            <v>1086</v>
          </cell>
          <cell r="C1090">
            <v>4.9349049999999998E-2</v>
          </cell>
          <cell r="D1090">
            <v>6.8984599999999995E-3</v>
          </cell>
          <cell r="E1090">
            <v>1.6861809999999998E-2</v>
          </cell>
        </row>
        <row r="1091">
          <cell r="B1091">
            <v>1087</v>
          </cell>
          <cell r="C1091">
            <v>4.9365220000000001E-2</v>
          </cell>
          <cell r="D1091">
            <v>6.9079100000000006E-3</v>
          </cell>
          <cell r="E1091">
            <v>1.6871860000000002E-2</v>
          </cell>
        </row>
        <row r="1092">
          <cell r="B1092">
            <v>1088</v>
          </cell>
          <cell r="C1092">
            <v>4.9381420000000002E-2</v>
          </cell>
          <cell r="D1092">
            <v>6.9173700000000008E-3</v>
          </cell>
          <cell r="E1092">
            <v>1.6882269999999998E-2</v>
          </cell>
        </row>
        <row r="1093">
          <cell r="B1093">
            <v>1089</v>
          </cell>
          <cell r="C1093">
            <v>4.9397659999999996E-2</v>
          </cell>
          <cell r="D1093">
            <v>6.92686E-3</v>
          </cell>
          <cell r="E1093">
            <v>1.689307E-2</v>
          </cell>
        </row>
        <row r="1094">
          <cell r="B1094">
            <v>1090</v>
          </cell>
          <cell r="C1094">
            <v>4.9413939999999996E-2</v>
          </cell>
          <cell r="D1094">
            <v>6.9363599999999999E-3</v>
          </cell>
          <cell r="E1094">
            <v>1.6904280000000001E-2</v>
          </cell>
        </row>
        <row r="1095">
          <cell r="B1095">
            <v>1091</v>
          </cell>
          <cell r="C1095">
            <v>4.9430269999999998E-2</v>
          </cell>
          <cell r="D1095">
            <v>6.9458899999999997E-3</v>
          </cell>
          <cell r="E1095">
            <v>1.6915940000000001E-2</v>
          </cell>
        </row>
        <row r="1096">
          <cell r="B1096">
            <v>1092</v>
          </cell>
          <cell r="C1096">
            <v>4.9446640000000007E-2</v>
          </cell>
          <cell r="D1096">
            <v>6.9554300000000003E-3</v>
          </cell>
          <cell r="E1096">
            <v>1.6928060000000002E-2</v>
          </cell>
        </row>
        <row r="1097">
          <cell r="B1097">
            <v>1093</v>
          </cell>
          <cell r="C1097">
            <v>4.9463059999999996E-2</v>
          </cell>
          <cell r="D1097">
            <v>6.9649999999999998E-3</v>
          </cell>
          <cell r="E1097">
            <v>1.6940550000000002E-2</v>
          </cell>
        </row>
        <row r="1098">
          <cell r="B1098">
            <v>1094</v>
          </cell>
          <cell r="C1098">
            <v>4.9479499999999996E-2</v>
          </cell>
          <cell r="D1098">
            <v>6.9745800000000002E-3</v>
          </cell>
          <cell r="E1098">
            <v>1.6953269999999999E-2</v>
          </cell>
        </row>
        <row r="1099">
          <cell r="B1099">
            <v>1095</v>
          </cell>
          <cell r="C1099">
            <v>4.9495959999999999E-2</v>
          </cell>
          <cell r="D1099">
            <v>6.9841900000000004E-3</v>
          </cell>
          <cell r="E1099">
            <v>1.6966209999999999E-2</v>
          </cell>
        </row>
        <row r="1100">
          <cell r="B1100">
            <v>1096</v>
          </cell>
          <cell r="C1100">
            <v>4.951245E-2</v>
          </cell>
          <cell r="D1100">
            <v>6.9938100000000005E-3</v>
          </cell>
          <cell r="E1100">
            <v>1.6979350000000001E-2</v>
          </cell>
        </row>
        <row r="1101">
          <cell r="B1101">
            <v>1097</v>
          </cell>
          <cell r="C1101">
            <v>4.9528959999999997E-2</v>
          </cell>
          <cell r="D1101">
            <v>7.0034499999999996E-3</v>
          </cell>
          <cell r="E1101">
            <v>1.6992699999999999E-2</v>
          </cell>
        </row>
        <row r="1102">
          <cell r="B1102">
            <v>1098</v>
          </cell>
          <cell r="C1102">
            <v>4.9545489999999998E-2</v>
          </cell>
          <cell r="D1102">
            <v>7.0130800000000005E-3</v>
          </cell>
          <cell r="E1102">
            <v>1.7006220000000002E-2</v>
          </cell>
        </row>
        <row r="1103">
          <cell r="B1103">
            <v>1099</v>
          </cell>
          <cell r="C1103">
            <v>4.9562039999999995E-2</v>
          </cell>
          <cell r="D1103">
            <v>7.0227099999999997E-3</v>
          </cell>
          <cell r="E1103">
            <v>1.7019909999999999E-2</v>
          </cell>
        </row>
        <row r="1104">
          <cell r="B1104">
            <v>1100</v>
          </cell>
          <cell r="C1104">
            <v>4.95786E-2</v>
          </cell>
          <cell r="D1104">
            <v>7.0323400000000006E-3</v>
          </cell>
          <cell r="E1104">
            <v>1.703375E-2</v>
          </cell>
        </row>
        <row r="1105">
          <cell r="B1105">
            <v>1101</v>
          </cell>
          <cell r="C1105">
            <v>4.9595190000000004E-2</v>
          </cell>
          <cell r="D1105">
            <v>7.0419600000000008E-3</v>
          </cell>
          <cell r="E1105">
            <v>1.7047739999999999E-2</v>
          </cell>
        </row>
        <row r="1106">
          <cell r="B1106">
            <v>1102</v>
          </cell>
          <cell r="C1106">
            <v>4.9611789999999996E-2</v>
          </cell>
          <cell r="D1106">
            <v>7.0515799999999991E-3</v>
          </cell>
          <cell r="E1106">
            <v>1.706185E-2</v>
          </cell>
        </row>
        <row r="1107">
          <cell r="B1107">
            <v>1103</v>
          </cell>
          <cell r="C1107">
            <v>4.9628409999999998E-2</v>
          </cell>
          <cell r="D1107">
            <v>7.0612000000000001E-3</v>
          </cell>
          <cell r="E1107">
            <v>1.707608E-2</v>
          </cell>
        </row>
        <row r="1108">
          <cell r="B1108">
            <v>1104</v>
          </cell>
          <cell r="C1108">
            <v>4.964503E-2</v>
          </cell>
          <cell r="D1108">
            <v>7.0708200000000002E-3</v>
          </cell>
          <cell r="E1108">
            <v>1.709041E-2</v>
          </cell>
        </row>
        <row r="1109">
          <cell r="B1109">
            <v>1105</v>
          </cell>
          <cell r="C1109">
            <v>4.966168E-2</v>
          </cell>
          <cell r="D1109">
            <v>7.0804299999999995E-3</v>
          </cell>
          <cell r="E1109">
            <v>1.7104830000000001E-2</v>
          </cell>
        </row>
        <row r="1110">
          <cell r="B1110">
            <v>1106</v>
          </cell>
          <cell r="C1110">
            <v>4.967833E-2</v>
          </cell>
          <cell r="D1110">
            <v>7.0900499999999997E-3</v>
          </cell>
          <cell r="E1110">
            <v>1.711932E-2</v>
          </cell>
        </row>
        <row r="1111">
          <cell r="B1111">
            <v>1107</v>
          </cell>
          <cell r="C1111">
            <v>4.9694990000000001E-2</v>
          </cell>
          <cell r="D1111">
            <v>7.0996599999999998E-3</v>
          </cell>
          <cell r="E1111">
            <v>1.7133880000000001E-2</v>
          </cell>
        </row>
        <row r="1112">
          <cell r="B1112">
            <v>1108</v>
          </cell>
          <cell r="C1112">
            <v>4.9711660000000005E-2</v>
          </cell>
          <cell r="D1112">
            <v>7.10927E-3</v>
          </cell>
          <cell r="E1112">
            <v>1.7148480000000001E-2</v>
          </cell>
        </row>
        <row r="1113">
          <cell r="B1113">
            <v>1109</v>
          </cell>
          <cell r="C1113">
            <v>4.9728339999999996E-2</v>
          </cell>
          <cell r="D1113">
            <v>7.1188900000000001E-3</v>
          </cell>
          <cell r="E1113">
            <v>1.716312E-2</v>
          </cell>
        </row>
        <row r="1114">
          <cell r="B1114">
            <v>1110</v>
          </cell>
          <cell r="C1114">
            <v>4.9745030000000003E-2</v>
          </cell>
          <cell r="D1114">
            <v>7.1284999999999994E-3</v>
          </cell>
          <cell r="E1114">
            <v>1.717778E-2</v>
          </cell>
        </row>
        <row r="1115">
          <cell r="B1115">
            <v>1111</v>
          </cell>
          <cell r="C1115">
            <v>4.9761720000000002E-2</v>
          </cell>
          <cell r="D1115">
            <v>7.1381200000000004E-3</v>
          </cell>
          <cell r="E1115">
            <v>1.7192449999999998E-2</v>
          </cell>
        </row>
        <row r="1116">
          <cell r="B1116">
            <v>1112</v>
          </cell>
          <cell r="C1116">
            <v>4.9778409999999995E-2</v>
          </cell>
          <cell r="D1116">
            <v>7.1477299999999997E-3</v>
          </cell>
          <cell r="E1116">
            <v>1.7207119999999999E-2</v>
          </cell>
        </row>
        <row r="1117">
          <cell r="B1117">
            <v>1113</v>
          </cell>
          <cell r="C1117">
            <v>4.9795109999999997E-2</v>
          </cell>
          <cell r="D1117">
            <v>7.1573499999999998E-3</v>
          </cell>
          <cell r="E1117">
            <v>1.7221759999999999E-2</v>
          </cell>
        </row>
        <row r="1118">
          <cell r="B1118">
            <v>1114</v>
          </cell>
          <cell r="C1118">
            <v>4.9811810000000005E-2</v>
          </cell>
          <cell r="D1118">
            <v>7.1669699999999999E-3</v>
          </cell>
          <cell r="E1118">
            <v>1.7236379999999999E-2</v>
          </cell>
        </row>
        <row r="1119">
          <cell r="B1119">
            <v>1115</v>
          </cell>
          <cell r="C1119">
            <v>4.9828509999999999E-2</v>
          </cell>
          <cell r="D1119">
            <v>7.1765900000000001E-3</v>
          </cell>
          <cell r="E1119">
            <v>1.7250950000000001E-2</v>
          </cell>
        </row>
        <row r="1120">
          <cell r="B1120">
            <v>1116</v>
          </cell>
          <cell r="C1120">
            <v>4.9845210000000001E-2</v>
          </cell>
          <cell r="D1120">
            <v>7.1862200000000001E-3</v>
          </cell>
          <cell r="E1120">
            <v>1.7265470000000002E-2</v>
          </cell>
        </row>
        <row r="1121">
          <cell r="B1121">
            <v>1117</v>
          </cell>
          <cell r="C1121">
            <v>4.9861899999999994E-2</v>
          </cell>
          <cell r="D1121">
            <v>7.1958400000000002E-3</v>
          </cell>
          <cell r="E1121">
            <v>1.7279909999999999E-2</v>
          </cell>
        </row>
        <row r="1122">
          <cell r="B1122">
            <v>1118</v>
          </cell>
          <cell r="C1122">
            <v>4.987859E-2</v>
          </cell>
          <cell r="D1122">
            <v>7.2054799999999994E-3</v>
          </cell>
          <cell r="E1122">
            <v>1.729427E-2</v>
          </cell>
        </row>
        <row r="1123">
          <cell r="B1123">
            <v>1119</v>
          </cell>
          <cell r="C1123">
            <v>4.989528E-2</v>
          </cell>
          <cell r="D1123">
            <v>7.2151100000000003E-3</v>
          </cell>
          <cell r="E1123">
            <v>1.7308539999999997E-2</v>
          </cell>
        </row>
        <row r="1124">
          <cell r="B1124">
            <v>1120</v>
          </cell>
          <cell r="C1124">
            <v>4.9911960000000005E-2</v>
          </cell>
          <cell r="D1124">
            <v>7.2247499999999994E-3</v>
          </cell>
          <cell r="E1124">
            <v>1.7322690000000002E-2</v>
          </cell>
        </row>
        <row r="1125">
          <cell r="B1125">
            <v>1121</v>
          </cell>
          <cell r="C1125">
            <v>4.9928639999999996E-2</v>
          </cell>
          <cell r="D1125">
            <v>7.2343900000000003E-3</v>
          </cell>
          <cell r="E1125">
            <v>1.733678E-2</v>
          </cell>
        </row>
        <row r="1126">
          <cell r="B1126">
            <v>1122</v>
          </cell>
          <cell r="C1126">
            <v>4.9945320000000001E-2</v>
          </cell>
          <cell r="D1126">
            <v>7.2440400000000002E-3</v>
          </cell>
          <cell r="E1126">
            <v>1.7350879999999999E-2</v>
          </cell>
        </row>
        <row r="1127">
          <cell r="B1127">
            <v>1123</v>
          </cell>
          <cell r="C1127">
            <v>4.9962010000000001E-2</v>
          </cell>
          <cell r="D1127">
            <v>7.2536900000000001E-3</v>
          </cell>
          <cell r="E1127">
            <v>1.736497E-2</v>
          </cell>
        </row>
        <row r="1128">
          <cell r="B1128">
            <v>1124</v>
          </cell>
          <cell r="C1128">
            <v>4.9978700000000001E-2</v>
          </cell>
          <cell r="D1128">
            <v>7.2633499999999991E-3</v>
          </cell>
          <cell r="E1128">
            <v>1.737907E-2</v>
          </cell>
        </row>
        <row r="1129">
          <cell r="B1129">
            <v>1125</v>
          </cell>
          <cell r="C1129">
            <v>4.9995399999999995E-2</v>
          </cell>
          <cell r="D1129">
            <v>7.2730099999999999E-3</v>
          </cell>
          <cell r="E1129">
            <v>1.7393160000000001E-2</v>
          </cell>
        </row>
        <row r="1130">
          <cell r="B1130">
            <v>1126</v>
          </cell>
          <cell r="C1130">
            <v>5.0012100000000004E-2</v>
          </cell>
          <cell r="D1130">
            <v>7.2826800000000006E-3</v>
          </cell>
          <cell r="E1130">
            <v>1.7407249999999999E-2</v>
          </cell>
        </row>
        <row r="1131">
          <cell r="B1131">
            <v>1127</v>
          </cell>
          <cell r="C1131">
            <v>5.0028810000000007E-2</v>
          </cell>
          <cell r="D1131">
            <v>7.2923600000000003E-3</v>
          </cell>
          <cell r="E1131">
            <v>1.7421349999999999E-2</v>
          </cell>
        </row>
        <row r="1132">
          <cell r="B1132">
            <v>1128</v>
          </cell>
          <cell r="C1132">
            <v>5.0045520000000003E-2</v>
          </cell>
          <cell r="D1132">
            <v>7.3020399999999992E-3</v>
          </cell>
          <cell r="E1132">
            <v>1.743544E-2</v>
          </cell>
        </row>
        <row r="1133">
          <cell r="B1133">
            <v>1129</v>
          </cell>
          <cell r="C1133">
            <v>5.0062230000000006E-2</v>
          </cell>
          <cell r="D1133">
            <v>7.3117299999999998E-3</v>
          </cell>
          <cell r="E1133">
            <v>1.7449539999999999E-2</v>
          </cell>
        </row>
        <row r="1134">
          <cell r="B1134">
            <v>1130</v>
          </cell>
          <cell r="C1134">
            <v>5.0078950000000004E-2</v>
          </cell>
          <cell r="D1134">
            <v>7.3214300000000003E-3</v>
          </cell>
          <cell r="E1134">
            <v>1.7463630000000001E-2</v>
          </cell>
        </row>
        <row r="1135">
          <cell r="B1135">
            <v>1131</v>
          </cell>
          <cell r="C1135">
            <v>5.0095669999999995E-2</v>
          </cell>
          <cell r="D1135">
            <v>7.3311400000000007E-3</v>
          </cell>
          <cell r="E1135">
            <v>1.7477720000000002E-2</v>
          </cell>
        </row>
        <row r="1136">
          <cell r="B1136">
            <v>1132</v>
          </cell>
          <cell r="C1136">
            <v>5.0112400000000001E-2</v>
          </cell>
          <cell r="D1136">
            <v>7.3408499999999995E-3</v>
          </cell>
          <cell r="E1136">
            <v>1.7491820000000002E-2</v>
          </cell>
        </row>
        <row r="1137">
          <cell r="B1137">
            <v>1133</v>
          </cell>
          <cell r="C1137">
            <v>5.0129130000000001E-2</v>
          </cell>
          <cell r="D1137">
            <v>7.3505699999999998E-3</v>
          </cell>
          <cell r="E1137">
            <v>1.750591E-2</v>
          </cell>
        </row>
        <row r="1138">
          <cell r="B1138">
            <v>1134</v>
          </cell>
          <cell r="C1138">
            <v>5.0145860000000007E-2</v>
          </cell>
          <cell r="D1138">
            <v>7.3602999999999993E-3</v>
          </cell>
          <cell r="E1138">
            <v>1.7520009999999999E-2</v>
          </cell>
        </row>
        <row r="1139">
          <cell r="B1139">
            <v>1135</v>
          </cell>
          <cell r="C1139">
            <v>5.0162600000000002E-2</v>
          </cell>
          <cell r="D1139">
            <v>7.3700399999999996E-3</v>
          </cell>
          <cell r="E1139">
            <v>1.75341E-2</v>
          </cell>
        </row>
        <row r="1140">
          <cell r="B1140">
            <v>1136</v>
          </cell>
          <cell r="C1140">
            <v>5.0179340000000003E-2</v>
          </cell>
          <cell r="D1140">
            <v>7.3797999999999997E-3</v>
          </cell>
          <cell r="E1140">
            <v>1.7548189999999998E-2</v>
          </cell>
        </row>
        <row r="1141">
          <cell r="B1141">
            <v>1137</v>
          </cell>
          <cell r="C1141">
            <v>5.0196089999999999E-2</v>
          </cell>
          <cell r="D1141">
            <v>7.3895599999999999E-3</v>
          </cell>
          <cell r="E1141">
            <v>1.7562290000000001E-2</v>
          </cell>
        </row>
        <row r="1142">
          <cell r="B1142">
            <v>1138</v>
          </cell>
          <cell r="C1142">
            <v>5.0212839999999995E-2</v>
          </cell>
          <cell r="D1142">
            <v>7.3993299999999991E-3</v>
          </cell>
          <cell r="E1142">
            <v>1.7576379999999999E-2</v>
          </cell>
        </row>
        <row r="1143">
          <cell r="B1143">
            <v>1139</v>
          </cell>
          <cell r="C1143">
            <v>5.0229600000000006E-2</v>
          </cell>
          <cell r="D1143">
            <v>7.40911E-3</v>
          </cell>
          <cell r="E1143">
            <v>1.759047E-2</v>
          </cell>
        </row>
        <row r="1144">
          <cell r="B1144">
            <v>1140</v>
          </cell>
          <cell r="C1144">
            <v>5.0246360000000004E-2</v>
          </cell>
          <cell r="D1144">
            <v>7.4189000000000008E-3</v>
          </cell>
          <cell r="E1144">
            <v>1.760457E-2</v>
          </cell>
        </row>
        <row r="1145">
          <cell r="B1145">
            <v>1141</v>
          </cell>
          <cell r="C1145">
            <v>5.0263120000000001E-2</v>
          </cell>
          <cell r="D1145">
            <v>7.4287099999999998E-3</v>
          </cell>
          <cell r="E1145">
            <v>1.7618659999999998E-2</v>
          </cell>
        </row>
        <row r="1146">
          <cell r="B1146">
            <v>1142</v>
          </cell>
          <cell r="C1146">
            <v>5.0279890000000001E-2</v>
          </cell>
          <cell r="D1146">
            <v>7.4385199999999997E-3</v>
          </cell>
          <cell r="E1146">
            <v>1.7632760000000001E-2</v>
          </cell>
        </row>
        <row r="1147">
          <cell r="B1147">
            <v>1143</v>
          </cell>
          <cell r="C1147">
            <v>5.0296670000000002E-2</v>
          </cell>
          <cell r="D1147">
            <v>7.4483500000000003E-3</v>
          </cell>
          <cell r="E1147">
            <v>1.7646850000000002E-2</v>
          </cell>
        </row>
        <row r="1148">
          <cell r="B1148">
            <v>1144</v>
          </cell>
          <cell r="C1148">
            <v>5.0313440000000001E-2</v>
          </cell>
          <cell r="D1148">
            <v>7.45819E-3</v>
          </cell>
          <cell r="E1148">
            <v>1.766094E-2</v>
          </cell>
        </row>
        <row r="1149">
          <cell r="B1149">
            <v>1145</v>
          </cell>
          <cell r="C1149">
            <v>5.0330220000000002E-2</v>
          </cell>
          <cell r="D1149">
            <v>7.4680400000000004E-3</v>
          </cell>
          <cell r="E1149">
            <v>1.767504E-2</v>
          </cell>
        </row>
        <row r="1150">
          <cell r="B1150">
            <v>1146</v>
          </cell>
          <cell r="C1150">
            <v>5.0347009999999998E-2</v>
          </cell>
          <cell r="D1150">
            <v>7.4779099999999999E-3</v>
          </cell>
          <cell r="E1150">
            <v>1.7689130000000001E-2</v>
          </cell>
        </row>
        <row r="1151">
          <cell r="B1151">
            <v>1147</v>
          </cell>
          <cell r="C1151">
            <v>5.03638E-2</v>
          </cell>
          <cell r="D1151">
            <v>7.4877899999999994E-3</v>
          </cell>
          <cell r="E1151">
            <v>1.770323E-2</v>
          </cell>
        </row>
        <row r="1152">
          <cell r="B1152">
            <v>1148</v>
          </cell>
          <cell r="C1152">
            <v>5.0380589999999996E-2</v>
          </cell>
          <cell r="D1152">
            <v>7.4976799999999996E-3</v>
          </cell>
          <cell r="E1152">
            <v>1.7717320000000002E-2</v>
          </cell>
        </row>
        <row r="1153">
          <cell r="B1153">
            <v>1149</v>
          </cell>
          <cell r="C1153">
            <v>5.039739E-2</v>
          </cell>
          <cell r="D1153">
            <v>7.5075899999999997E-3</v>
          </cell>
          <cell r="E1153">
            <v>1.773141E-2</v>
          </cell>
        </row>
        <row r="1154">
          <cell r="B1154">
            <v>1150</v>
          </cell>
          <cell r="C1154">
            <v>5.0414190000000005E-2</v>
          </cell>
          <cell r="D1154">
            <v>7.5175099999999998E-3</v>
          </cell>
          <cell r="E1154">
            <v>1.7745509999999999E-2</v>
          </cell>
        </row>
        <row r="1155">
          <cell r="B1155">
            <v>1151</v>
          </cell>
          <cell r="C1155">
            <v>5.0430999999999997E-2</v>
          </cell>
          <cell r="D1155">
            <v>7.5274499999999998E-3</v>
          </cell>
          <cell r="E1155">
            <v>1.77596E-2</v>
          </cell>
        </row>
        <row r="1156">
          <cell r="B1156">
            <v>1152</v>
          </cell>
          <cell r="C1156">
            <v>5.0447810000000003E-2</v>
          </cell>
          <cell r="D1156">
            <v>7.5374099999999996E-3</v>
          </cell>
          <cell r="E1156">
            <v>1.77737E-2</v>
          </cell>
        </row>
        <row r="1157">
          <cell r="B1157">
            <v>1153</v>
          </cell>
          <cell r="C1157">
            <v>5.0464630000000003E-2</v>
          </cell>
          <cell r="D1157">
            <v>7.5473700000000003E-3</v>
          </cell>
          <cell r="E1157">
            <v>1.7787790000000001E-2</v>
          </cell>
        </row>
        <row r="1158">
          <cell r="B1158">
            <v>1154</v>
          </cell>
          <cell r="C1158">
            <v>5.0481449999999997E-2</v>
          </cell>
          <cell r="D1158">
            <v>7.5573599999999999E-3</v>
          </cell>
          <cell r="E1158">
            <v>1.7801880000000003E-2</v>
          </cell>
        </row>
        <row r="1159">
          <cell r="B1159">
            <v>1155</v>
          </cell>
          <cell r="C1159">
            <v>5.0498269999999998E-2</v>
          </cell>
          <cell r="D1159">
            <v>7.5673599999999995E-3</v>
          </cell>
          <cell r="E1159">
            <v>1.7815979999999999E-2</v>
          </cell>
        </row>
        <row r="1160">
          <cell r="B1160">
            <v>1156</v>
          </cell>
          <cell r="C1160">
            <v>5.0515100000000007E-2</v>
          </cell>
          <cell r="D1160">
            <v>7.5773799999999999E-3</v>
          </cell>
          <cell r="E1160">
            <v>1.783007E-2</v>
          </cell>
        </row>
        <row r="1161">
          <cell r="B1161">
            <v>1157</v>
          </cell>
          <cell r="C1161">
            <v>5.0531930000000003E-2</v>
          </cell>
          <cell r="D1161">
            <v>7.5874100000000002E-3</v>
          </cell>
          <cell r="E1161">
            <v>1.7844169999999999E-2</v>
          </cell>
        </row>
        <row r="1162">
          <cell r="B1162">
            <v>1158</v>
          </cell>
          <cell r="C1162">
            <v>5.054877E-2</v>
          </cell>
          <cell r="D1162">
            <v>7.5974600000000003E-3</v>
          </cell>
          <cell r="E1162">
            <v>1.7858260000000001E-2</v>
          </cell>
        </row>
        <row r="1163">
          <cell r="B1163">
            <v>1159</v>
          </cell>
          <cell r="C1163">
            <v>5.0565610000000004E-2</v>
          </cell>
          <cell r="D1163">
            <v>7.6075300000000004E-3</v>
          </cell>
          <cell r="E1163">
            <v>1.7872349999999999E-2</v>
          </cell>
        </row>
        <row r="1164">
          <cell r="B1164">
            <v>1160</v>
          </cell>
          <cell r="C1164">
            <v>5.0582459999999996E-2</v>
          </cell>
          <cell r="D1164">
            <v>7.6176200000000003E-3</v>
          </cell>
          <cell r="E1164">
            <v>1.7886450000000002E-2</v>
          </cell>
        </row>
        <row r="1165">
          <cell r="B1165">
            <v>1161</v>
          </cell>
          <cell r="C1165">
            <v>5.0599309999999995E-2</v>
          </cell>
          <cell r="D1165">
            <v>7.6277300000000001E-3</v>
          </cell>
          <cell r="E1165">
            <v>1.790054E-2</v>
          </cell>
        </row>
        <row r="1166">
          <cell r="B1166">
            <v>1162</v>
          </cell>
          <cell r="C1166">
            <v>5.061616E-2</v>
          </cell>
          <cell r="D1166">
            <v>7.6378500000000007E-3</v>
          </cell>
          <cell r="E1166">
            <v>1.7914639999999999E-2</v>
          </cell>
        </row>
        <row r="1167">
          <cell r="B1167">
            <v>1163</v>
          </cell>
          <cell r="C1167">
            <v>5.0633020000000001E-2</v>
          </cell>
          <cell r="D1167">
            <v>7.6480000000000003E-3</v>
          </cell>
          <cell r="E1167">
            <v>1.792873E-2</v>
          </cell>
        </row>
        <row r="1168">
          <cell r="B1168">
            <v>1164</v>
          </cell>
          <cell r="C1168">
            <v>5.0649879999999994E-2</v>
          </cell>
          <cell r="D1168">
            <v>7.6581600000000007E-3</v>
          </cell>
          <cell r="E1168">
            <v>1.7942819999999998E-2</v>
          </cell>
        </row>
        <row r="1169">
          <cell r="B1169">
            <v>1165</v>
          </cell>
          <cell r="C1169">
            <v>5.0666750000000003E-2</v>
          </cell>
          <cell r="D1169">
            <v>7.6683500000000009E-3</v>
          </cell>
          <cell r="E1169">
            <v>1.7956920000000001E-2</v>
          </cell>
        </row>
        <row r="1170">
          <cell r="B1170">
            <v>1166</v>
          </cell>
          <cell r="C1170">
            <v>5.0683619999999999E-2</v>
          </cell>
          <cell r="D1170">
            <v>7.6785499999999993E-3</v>
          </cell>
          <cell r="E1170">
            <v>1.7971009999999999E-2</v>
          </cell>
        </row>
        <row r="1171">
          <cell r="B1171">
            <v>1167</v>
          </cell>
          <cell r="C1171">
            <v>5.0700490000000001E-2</v>
          </cell>
          <cell r="D1171">
            <v>7.6887799999999992E-3</v>
          </cell>
          <cell r="E1171">
            <v>1.79851E-2</v>
          </cell>
        </row>
        <row r="1172">
          <cell r="B1172">
            <v>1168</v>
          </cell>
          <cell r="C1172">
            <v>5.0717369999999998E-2</v>
          </cell>
          <cell r="D1172">
            <v>7.69902E-3</v>
          </cell>
          <cell r="E1172">
            <v>1.79992E-2</v>
          </cell>
        </row>
        <row r="1173">
          <cell r="B1173">
            <v>1169</v>
          </cell>
          <cell r="C1173">
            <v>5.0734260000000003E-2</v>
          </cell>
          <cell r="D1173">
            <v>7.7092899999999997E-3</v>
          </cell>
          <cell r="E1173">
            <v>1.8013290000000001E-2</v>
          </cell>
        </row>
        <row r="1174">
          <cell r="B1174">
            <v>1170</v>
          </cell>
          <cell r="C1174">
            <v>5.0751150000000002E-2</v>
          </cell>
          <cell r="D1174">
            <v>7.7195800000000002E-3</v>
          </cell>
          <cell r="E1174">
            <v>1.8027390000000001E-2</v>
          </cell>
        </row>
        <row r="1175">
          <cell r="B1175">
            <v>1171</v>
          </cell>
          <cell r="C1175">
            <v>5.076804E-2</v>
          </cell>
          <cell r="D1175">
            <v>7.7298900000000005E-3</v>
          </cell>
          <cell r="E1175">
            <v>1.8041480000000002E-2</v>
          </cell>
        </row>
        <row r="1176">
          <cell r="B1176">
            <v>1172</v>
          </cell>
          <cell r="C1176">
            <v>5.0784940000000001E-2</v>
          </cell>
          <cell r="D1176">
            <v>7.7402199999999999E-3</v>
          </cell>
          <cell r="E1176">
            <v>1.805557E-2</v>
          </cell>
        </row>
        <row r="1177">
          <cell r="B1177">
            <v>1173</v>
          </cell>
          <cell r="C1177">
            <v>5.0801840000000001E-2</v>
          </cell>
          <cell r="D1177">
            <v>7.75058E-3</v>
          </cell>
          <cell r="E1177">
            <v>1.8069669999999999E-2</v>
          </cell>
        </row>
        <row r="1178">
          <cell r="B1178">
            <v>1174</v>
          </cell>
          <cell r="C1178">
            <v>5.0818750000000003E-2</v>
          </cell>
          <cell r="D1178">
            <v>7.76095E-3</v>
          </cell>
          <cell r="E1178">
            <v>1.8083760000000001E-2</v>
          </cell>
        </row>
        <row r="1179">
          <cell r="B1179">
            <v>1175</v>
          </cell>
          <cell r="C1179">
            <v>5.0835660000000005E-2</v>
          </cell>
          <cell r="D1179">
            <v>7.7713600000000006E-3</v>
          </cell>
          <cell r="E1179">
            <v>1.809786E-2</v>
          </cell>
        </row>
        <row r="1180">
          <cell r="B1180">
            <v>1176</v>
          </cell>
          <cell r="C1180">
            <v>5.0852570000000007E-2</v>
          </cell>
          <cell r="D1180">
            <v>7.7817800000000003E-3</v>
          </cell>
          <cell r="E1180">
            <v>1.8111950000000002E-2</v>
          </cell>
        </row>
        <row r="1181">
          <cell r="B1181">
            <v>1177</v>
          </cell>
          <cell r="C1181">
            <v>5.0869489999999996E-2</v>
          </cell>
          <cell r="D1181">
            <v>7.7922299999999998E-3</v>
          </cell>
          <cell r="E1181">
            <v>1.812604E-2</v>
          </cell>
        </row>
        <row r="1182">
          <cell r="B1182">
            <v>1178</v>
          </cell>
          <cell r="C1182">
            <v>5.088641E-2</v>
          </cell>
          <cell r="D1182">
            <v>7.8027000000000001E-3</v>
          </cell>
          <cell r="E1182">
            <v>1.8140139999999999E-2</v>
          </cell>
        </row>
        <row r="1183">
          <cell r="B1183">
            <v>1179</v>
          </cell>
          <cell r="C1183">
            <v>5.0903340000000005E-2</v>
          </cell>
          <cell r="D1183">
            <v>7.8131999999999993E-3</v>
          </cell>
          <cell r="E1183">
            <v>1.815423E-2</v>
          </cell>
        </row>
        <row r="1184">
          <cell r="B1184">
            <v>1180</v>
          </cell>
          <cell r="C1184">
            <v>5.0920279999999998E-2</v>
          </cell>
          <cell r="D1184">
            <v>7.8237299999999992E-3</v>
          </cell>
          <cell r="E1184">
            <v>1.816833E-2</v>
          </cell>
        </row>
        <row r="1185">
          <cell r="B1185">
            <v>1181</v>
          </cell>
          <cell r="C1185">
            <v>5.0937210000000004E-2</v>
          </cell>
          <cell r="D1185">
            <v>7.8342800000000008E-3</v>
          </cell>
          <cell r="E1185">
            <v>1.8182419999999998E-2</v>
          </cell>
        </row>
        <row r="1186">
          <cell r="B1186">
            <v>1182</v>
          </cell>
          <cell r="C1186">
            <v>5.0954150000000004E-2</v>
          </cell>
          <cell r="D1186">
            <v>7.8448500000000004E-3</v>
          </cell>
          <cell r="E1186">
            <v>1.8196509999999999E-2</v>
          </cell>
        </row>
        <row r="1187">
          <cell r="B1187">
            <v>1183</v>
          </cell>
          <cell r="C1187">
            <v>5.0971099999999998E-2</v>
          </cell>
          <cell r="D1187">
            <v>7.8554499999999999E-3</v>
          </cell>
          <cell r="E1187">
            <v>1.8210610000000002E-2</v>
          </cell>
        </row>
        <row r="1188">
          <cell r="B1188">
            <v>1184</v>
          </cell>
          <cell r="C1188">
            <v>5.0988049999999993E-2</v>
          </cell>
          <cell r="D1188">
            <v>7.8660799999999993E-3</v>
          </cell>
          <cell r="E1188">
            <v>1.82247E-2</v>
          </cell>
        </row>
        <row r="1189">
          <cell r="B1189">
            <v>1185</v>
          </cell>
          <cell r="C1189">
            <v>5.1005000000000002E-2</v>
          </cell>
          <cell r="D1189">
            <v>7.8767400000000001E-3</v>
          </cell>
          <cell r="E1189">
            <v>1.8238799999999999E-2</v>
          </cell>
        </row>
        <row r="1190">
          <cell r="B1190">
            <v>1186</v>
          </cell>
          <cell r="C1190">
            <v>5.1021960000000005E-2</v>
          </cell>
          <cell r="D1190">
            <v>7.8874200000000009E-3</v>
          </cell>
          <cell r="E1190">
            <v>1.8252890000000001E-2</v>
          </cell>
        </row>
        <row r="1191">
          <cell r="B1191">
            <v>1187</v>
          </cell>
          <cell r="C1191">
            <v>5.1038930000000003E-2</v>
          </cell>
          <cell r="D1191">
            <v>7.8981299999999997E-3</v>
          </cell>
          <cell r="E1191">
            <v>1.8266979999999999E-2</v>
          </cell>
        </row>
        <row r="1192">
          <cell r="B1192">
            <v>1188</v>
          </cell>
          <cell r="C1192">
            <v>5.105589E-2</v>
          </cell>
          <cell r="D1192">
            <v>7.9088600000000002E-3</v>
          </cell>
          <cell r="E1192">
            <v>1.8281080000000002E-2</v>
          </cell>
        </row>
        <row r="1193">
          <cell r="B1193">
            <v>1189</v>
          </cell>
          <cell r="C1193">
            <v>5.1072860000000005E-2</v>
          </cell>
          <cell r="D1193">
            <v>7.9196300000000004E-3</v>
          </cell>
          <cell r="E1193">
            <v>1.8295169999999999E-2</v>
          </cell>
        </row>
        <row r="1194">
          <cell r="B1194">
            <v>1190</v>
          </cell>
          <cell r="C1194">
            <v>5.1089840000000004E-2</v>
          </cell>
          <cell r="D1194">
            <v>7.9304100000000006E-3</v>
          </cell>
          <cell r="E1194">
            <v>1.8309269999999999E-2</v>
          </cell>
        </row>
        <row r="1195">
          <cell r="B1195">
            <v>1191</v>
          </cell>
          <cell r="C1195">
            <v>5.1106819999999997E-2</v>
          </cell>
          <cell r="D1195">
            <v>7.9412099999999989E-3</v>
          </cell>
          <cell r="E1195">
            <v>1.832336E-2</v>
          </cell>
        </row>
        <row r="1196">
          <cell r="B1196">
            <v>1192</v>
          </cell>
          <cell r="C1196">
            <v>5.1123809999999999E-2</v>
          </cell>
          <cell r="D1196">
            <v>7.9520400000000005E-3</v>
          </cell>
          <cell r="E1196">
            <v>1.8337449999999998E-2</v>
          </cell>
        </row>
        <row r="1197">
          <cell r="B1197">
            <v>1193</v>
          </cell>
          <cell r="C1197">
            <v>5.1140800000000007E-2</v>
          </cell>
          <cell r="D1197">
            <v>7.9628800000000003E-3</v>
          </cell>
          <cell r="E1197">
            <v>1.8351550000000001E-2</v>
          </cell>
        </row>
        <row r="1198">
          <cell r="B1198">
            <v>1194</v>
          </cell>
          <cell r="C1198">
            <v>5.1157790000000002E-2</v>
          </cell>
          <cell r="D1198">
            <v>7.97374E-3</v>
          </cell>
          <cell r="E1198">
            <v>1.8365640000000003E-2</v>
          </cell>
        </row>
        <row r="1199">
          <cell r="B1199">
            <v>1195</v>
          </cell>
          <cell r="C1199">
            <v>5.1174790000000005E-2</v>
          </cell>
          <cell r="D1199">
            <v>7.9846199999999996E-3</v>
          </cell>
          <cell r="E1199">
            <v>1.837973E-2</v>
          </cell>
        </row>
        <row r="1200">
          <cell r="B1200">
            <v>1196</v>
          </cell>
          <cell r="C1200">
            <v>5.1191790000000001E-2</v>
          </cell>
          <cell r="D1200">
            <v>7.9955200000000008E-3</v>
          </cell>
          <cell r="E1200">
            <v>1.839383E-2</v>
          </cell>
        </row>
        <row r="1201">
          <cell r="B1201">
            <v>1197</v>
          </cell>
          <cell r="C1201">
            <v>5.1208799999999999E-2</v>
          </cell>
          <cell r="D1201">
            <v>8.0064400000000001E-3</v>
          </cell>
          <cell r="E1201">
            <v>1.8407920000000001E-2</v>
          </cell>
        </row>
        <row r="1202">
          <cell r="B1202">
            <v>1198</v>
          </cell>
          <cell r="C1202">
            <v>5.1225810000000004E-2</v>
          </cell>
          <cell r="D1202">
            <v>8.0173700000000011E-3</v>
          </cell>
          <cell r="E1202">
            <v>1.8422019999999997E-2</v>
          </cell>
        </row>
        <row r="1203">
          <cell r="B1203">
            <v>1199</v>
          </cell>
          <cell r="C1203">
            <v>5.1242820000000001E-2</v>
          </cell>
          <cell r="D1203">
            <v>8.0283200000000002E-3</v>
          </cell>
          <cell r="E1203">
            <v>1.8436110000000002E-2</v>
          </cell>
        </row>
        <row r="1204">
          <cell r="B1204">
            <v>1200</v>
          </cell>
          <cell r="C1204">
            <v>5.1259840000000001E-2</v>
          </cell>
          <cell r="D1204">
            <v>8.0392899999999993E-3</v>
          </cell>
          <cell r="E1204">
            <v>1.84502E-2</v>
          </cell>
        </row>
        <row r="1205">
          <cell r="B1205">
            <v>1201</v>
          </cell>
          <cell r="C1205">
            <v>5.1276870000000002E-2</v>
          </cell>
          <cell r="D1205">
            <v>8.0502799999999999E-3</v>
          </cell>
          <cell r="E1205">
            <v>1.8464299999999999E-2</v>
          </cell>
        </row>
        <row r="1206">
          <cell r="B1206">
            <v>1202</v>
          </cell>
          <cell r="C1206">
            <v>5.1293899999999996E-2</v>
          </cell>
          <cell r="D1206">
            <v>8.0612799999999988E-3</v>
          </cell>
          <cell r="E1206">
            <v>1.8478390000000001E-2</v>
          </cell>
        </row>
        <row r="1207">
          <cell r="B1207">
            <v>1203</v>
          </cell>
          <cell r="C1207">
            <v>5.1310929999999998E-2</v>
          </cell>
          <cell r="D1207">
            <v>8.0722899999999993E-3</v>
          </cell>
          <cell r="E1207">
            <v>1.849249E-2</v>
          </cell>
        </row>
        <row r="1208">
          <cell r="B1208">
            <v>1204</v>
          </cell>
          <cell r="C1208">
            <v>5.1327970000000001E-2</v>
          </cell>
          <cell r="D1208">
            <v>8.0833199999999997E-3</v>
          </cell>
          <cell r="E1208">
            <v>1.8506579999999998E-2</v>
          </cell>
        </row>
        <row r="1209">
          <cell r="B1209">
            <v>1205</v>
          </cell>
          <cell r="C1209">
            <v>5.1345010000000003E-2</v>
          </cell>
          <cell r="D1209">
            <v>8.0943600000000001E-3</v>
          </cell>
          <cell r="E1209">
            <v>1.8520669999999999E-2</v>
          </cell>
        </row>
        <row r="1210">
          <cell r="B1210">
            <v>1206</v>
          </cell>
          <cell r="C1210">
            <v>5.1362050000000006E-2</v>
          </cell>
          <cell r="D1210">
            <v>8.1054200000000003E-3</v>
          </cell>
          <cell r="E1210">
            <v>1.8534769999999999E-2</v>
          </cell>
        </row>
        <row r="1211">
          <cell r="B1211">
            <v>1207</v>
          </cell>
          <cell r="C1211">
            <v>5.1379099999999997E-2</v>
          </cell>
          <cell r="D1211">
            <v>8.1164899999999988E-3</v>
          </cell>
          <cell r="E1211">
            <v>1.854886E-2</v>
          </cell>
        </row>
        <row r="1212">
          <cell r="B1212">
            <v>1208</v>
          </cell>
          <cell r="C1212">
            <v>5.1396160000000003E-2</v>
          </cell>
          <cell r="D1212">
            <v>8.1275800000000006E-3</v>
          </cell>
          <cell r="E1212">
            <v>1.856296E-2</v>
          </cell>
        </row>
        <row r="1213">
          <cell r="B1213">
            <v>1209</v>
          </cell>
          <cell r="C1213">
            <v>5.1413219999999996E-2</v>
          </cell>
          <cell r="D1213">
            <v>8.1386800000000006E-3</v>
          </cell>
          <cell r="E1213">
            <v>1.8577049999999998E-2</v>
          </cell>
        </row>
        <row r="1214">
          <cell r="B1214">
            <v>1210</v>
          </cell>
          <cell r="C1214">
            <v>5.1430280000000002E-2</v>
          </cell>
          <cell r="D1214">
            <v>8.1497900000000005E-3</v>
          </cell>
          <cell r="E1214">
            <v>1.8591139999999999E-2</v>
          </cell>
        </row>
        <row r="1215">
          <cell r="B1215">
            <v>1211</v>
          </cell>
          <cell r="C1215">
            <v>5.1447349999999996E-2</v>
          </cell>
          <cell r="D1215">
            <v>8.1609100000000004E-3</v>
          </cell>
          <cell r="E1215">
            <v>1.8605240000000002E-2</v>
          </cell>
        </row>
        <row r="1216">
          <cell r="B1216">
            <v>1212</v>
          </cell>
          <cell r="C1216">
            <v>5.1464420000000004E-2</v>
          </cell>
          <cell r="D1216">
            <v>8.1720400000000002E-3</v>
          </cell>
          <cell r="E1216">
            <v>1.861933E-2</v>
          </cell>
        </row>
        <row r="1217">
          <cell r="B1217">
            <v>1213</v>
          </cell>
          <cell r="C1217">
            <v>5.1481499999999999E-2</v>
          </cell>
          <cell r="D1217">
            <v>8.1831899999999999E-3</v>
          </cell>
          <cell r="E1217">
            <v>1.8633429999999999E-2</v>
          </cell>
        </row>
        <row r="1218">
          <cell r="B1218">
            <v>1214</v>
          </cell>
          <cell r="C1218">
            <v>5.1498580000000002E-2</v>
          </cell>
          <cell r="D1218">
            <v>8.1943399999999996E-3</v>
          </cell>
          <cell r="E1218">
            <v>1.8647520000000001E-2</v>
          </cell>
        </row>
        <row r="1219">
          <cell r="B1219">
            <v>1215</v>
          </cell>
          <cell r="C1219">
            <v>5.151567E-2</v>
          </cell>
          <cell r="D1219">
            <v>8.2054999999999993E-3</v>
          </cell>
          <cell r="E1219">
            <v>1.8661609999999999E-2</v>
          </cell>
        </row>
        <row r="1220">
          <cell r="B1220">
            <v>1216</v>
          </cell>
          <cell r="C1220">
            <v>5.1532759999999997E-2</v>
          </cell>
          <cell r="D1220">
            <v>8.2166799999999988E-3</v>
          </cell>
          <cell r="E1220">
            <v>1.8675710000000002E-2</v>
          </cell>
        </row>
        <row r="1221">
          <cell r="B1221">
            <v>1217</v>
          </cell>
          <cell r="C1221">
            <v>5.1549850000000001E-2</v>
          </cell>
          <cell r="D1221">
            <v>8.22786E-3</v>
          </cell>
          <cell r="E1221">
            <v>1.8689799999999999E-2</v>
          </cell>
        </row>
        <row r="1222">
          <cell r="B1222">
            <v>1218</v>
          </cell>
          <cell r="C1222">
            <v>5.156695E-2</v>
          </cell>
          <cell r="D1222">
            <v>8.2390499999999995E-3</v>
          </cell>
          <cell r="E1222">
            <v>1.8703899999999999E-2</v>
          </cell>
        </row>
        <row r="1223">
          <cell r="B1223">
            <v>1219</v>
          </cell>
          <cell r="C1223">
            <v>5.1584049999999999E-2</v>
          </cell>
          <cell r="D1223">
            <v>8.2502600000000006E-3</v>
          </cell>
          <cell r="E1223">
            <v>1.871799E-2</v>
          </cell>
        </row>
        <row r="1224">
          <cell r="B1224">
            <v>1220</v>
          </cell>
          <cell r="C1224">
            <v>5.1601160000000007E-2</v>
          </cell>
          <cell r="D1224">
            <v>8.26146E-3</v>
          </cell>
          <cell r="E1224">
            <v>1.8732079999999998E-2</v>
          </cell>
        </row>
        <row r="1225">
          <cell r="B1225">
            <v>1221</v>
          </cell>
          <cell r="C1225">
            <v>5.1618269999999994E-2</v>
          </cell>
          <cell r="D1225">
            <v>8.2726799999999993E-3</v>
          </cell>
          <cell r="E1225">
            <v>1.8746179999999998E-2</v>
          </cell>
        </row>
        <row r="1226">
          <cell r="B1226">
            <v>1222</v>
          </cell>
          <cell r="C1226">
            <v>5.1635390000000003E-2</v>
          </cell>
          <cell r="D1226">
            <v>8.2839000000000003E-3</v>
          </cell>
          <cell r="E1226">
            <v>1.8760269999999999E-2</v>
          </cell>
        </row>
        <row r="1227">
          <cell r="B1227">
            <v>1223</v>
          </cell>
          <cell r="C1227">
            <v>5.1652509999999999E-2</v>
          </cell>
          <cell r="D1227">
            <v>8.2951299999999995E-3</v>
          </cell>
          <cell r="E1227">
            <v>1.877436E-2</v>
          </cell>
        </row>
        <row r="1228">
          <cell r="B1228">
            <v>1224</v>
          </cell>
          <cell r="C1228">
            <v>5.1669640000000003E-2</v>
          </cell>
          <cell r="D1228">
            <v>8.3063700000000004E-3</v>
          </cell>
          <cell r="E1228">
            <v>1.878846E-2</v>
          </cell>
        </row>
        <row r="1229">
          <cell r="B1229">
            <v>1225</v>
          </cell>
          <cell r="C1229">
            <v>5.168677E-2</v>
          </cell>
          <cell r="D1229">
            <v>8.3176099999999996E-3</v>
          </cell>
          <cell r="E1229">
            <v>1.8802550000000001E-2</v>
          </cell>
        </row>
        <row r="1230">
          <cell r="B1230">
            <v>1226</v>
          </cell>
          <cell r="C1230">
            <v>5.1703900000000004E-2</v>
          </cell>
          <cell r="D1230">
            <v>8.3288600000000004E-3</v>
          </cell>
          <cell r="E1230">
            <v>1.8816650000000001E-2</v>
          </cell>
        </row>
        <row r="1231">
          <cell r="B1231">
            <v>1227</v>
          </cell>
          <cell r="C1231">
            <v>5.1721040000000003E-2</v>
          </cell>
          <cell r="D1231">
            <v>8.3401099999999995E-3</v>
          </cell>
          <cell r="E1231">
            <v>1.8830739999999999E-2</v>
          </cell>
        </row>
        <row r="1232">
          <cell r="B1232">
            <v>1228</v>
          </cell>
          <cell r="C1232">
            <v>5.1738179999999995E-2</v>
          </cell>
          <cell r="D1232">
            <v>8.3513700000000003E-3</v>
          </cell>
          <cell r="E1232">
            <v>1.884483E-2</v>
          </cell>
        </row>
        <row r="1233">
          <cell r="B1233">
            <v>1229</v>
          </cell>
          <cell r="C1233">
            <v>5.1755329999999995E-2</v>
          </cell>
          <cell r="D1233">
            <v>8.3626299999999994E-3</v>
          </cell>
          <cell r="E1233">
            <v>1.8858929999999999E-2</v>
          </cell>
        </row>
        <row r="1234">
          <cell r="B1234">
            <v>1230</v>
          </cell>
          <cell r="C1234">
            <v>5.1772479999999996E-2</v>
          </cell>
          <cell r="D1234">
            <v>8.3738900000000002E-3</v>
          </cell>
          <cell r="E1234">
            <v>1.8873020000000001E-2</v>
          </cell>
        </row>
        <row r="1235">
          <cell r="B1235">
            <v>1231</v>
          </cell>
          <cell r="C1235">
            <v>5.1789639999999998E-2</v>
          </cell>
          <cell r="D1235">
            <v>8.3851600000000009E-3</v>
          </cell>
          <cell r="E1235">
            <v>1.888712E-2</v>
          </cell>
        </row>
        <row r="1236">
          <cell r="B1236">
            <v>1232</v>
          </cell>
          <cell r="C1236">
            <v>5.18068E-2</v>
          </cell>
          <cell r="D1236">
            <v>8.3964299999999999E-3</v>
          </cell>
          <cell r="E1236">
            <v>1.8901209999999998E-2</v>
          </cell>
        </row>
        <row r="1237">
          <cell r="B1237">
            <v>1233</v>
          </cell>
          <cell r="C1237">
            <v>5.1823969999999997E-2</v>
          </cell>
          <cell r="D1237">
            <v>8.4077000000000006E-3</v>
          </cell>
          <cell r="E1237">
            <v>1.8915299999999999E-2</v>
          </cell>
        </row>
        <row r="1238">
          <cell r="B1238">
            <v>1234</v>
          </cell>
          <cell r="C1238">
            <v>5.1841140000000001E-2</v>
          </cell>
          <cell r="D1238">
            <v>8.4189799999999995E-3</v>
          </cell>
          <cell r="E1238">
            <v>1.8929399999999999E-2</v>
          </cell>
        </row>
        <row r="1239">
          <cell r="B1239">
            <v>1235</v>
          </cell>
          <cell r="C1239">
            <v>5.1858320000000006E-2</v>
          </cell>
          <cell r="D1239">
            <v>8.4302500000000002E-3</v>
          </cell>
          <cell r="E1239">
            <v>1.894349E-2</v>
          </cell>
        </row>
        <row r="1240">
          <cell r="B1240">
            <v>1236</v>
          </cell>
          <cell r="C1240">
            <v>5.1875489999999996E-2</v>
          </cell>
          <cell r="D1240">
            <v>8.4415300000000009E-3</v>
          </cell>
          <cell r="E1240">
            <v>1.895759E-2</v>
          </cell>
        </row>
        <row r="1241">
          <cell r="B1241">
            <v>1237</v>
          </cell>
          <cell r="C1241">
            <v>5.1892680000000004E-2</v>
          </cell>
          <cell r="D1241">
            <v>8.4528099999999998E-3</v>
          </cell>
          <cell r="E1241">
            <v>1.8971680000000001E-2</v>
          </cell>
        </row>
        <row r="1242">
          <cell r="B1242">
            <v>1238</v>
          </cell>
          <cell r="C1242">
            <v>5.1909869999999997E-2</v>
          </cell>
          <cell r="D1242">
            <v>8.4640900000000005E-3</v>
          </cell>
          <cell r="E1242">
            <v>1.8985769999999999E-2</v>
          </cell>
        </row>
        <row r="1243">
          <cell r="B1243">
            <v>1239</v>
          </cell>
          <cell r="C1243">
            <v>5.1927060000000004E-2</v>
          </cell>
          <cell r="D1243">
            <v>8.4753699999999994E-3</v>
          </cell>
          <cell r="E1243">
            <v>1.8999870000000002E-2</v>
          </cell>
        </row>
        <row r="1244">
          <cell r="B1244">
            <v>1240</v>
          </cell>
          <cell r="C1244">
            <v>5.1944259999999999E-2</v>
          </cell>
          <cell r="D1244">
            <v>8.4866400000000002E-3</v>
          </cell>
          <cell r="E1244">
            <v>1.901396E-2</v>
          </cell>
        </row>
        <row r="1245">
          <cell r="B1245">
            <v>1241</v>
          </cell>
          <cell r="C1245">
            <v>5.1961459999999994E-2</v>
          </cell>
          <cell r="D1245">
            <v>8.4979199999999991E-3</v>
          </cell>
          <cell r="E1245">
            <v>1.9028059999999999E-2</v>
          </cell>
        </row>
        <row r="1246">
          <cell r="B1246">
            <v>1242</v>
          </cell>
          <cell r="C1246">
            <v>5.1978669999999998E-2</v>
          </cell>
          <cell r="D1246">
            <v>8.5091899999999998E-3</v>
          </cell>
          <cell r="E1246">
            <v>1.9042150000000001E-2</v>
          </cell>
        </row>
        <row r="1247">
          <cell r="B1247">
            <v>1243</v>
          </cell>
          <cell r="C1247">
            <v>5.1995880000000001E-2</v>
          </cell>
          <cell r="D1247">
            <v>8.5204700000000005E-3</v>
          </cell>
          <cell r="E1247">
            <v>1.9056239999999999E-2</v>
          </cell>
        </row>
        <row r="1248">
          <cell r="B1248">
            <v>1244</v>
          </cell>
          <cell r="C1248">
            <v>5.2013090000000005E-2</v>
          </cell>
          <cell r="D1248">
            <v>8.5317399999999995E-3</v>
          </cell>
          <cell r="E1248">
            <v>1.9070339999999998E-2</v>
          </cell>
        </row>
        <row r="1249">
          <cell r="B1249">
            <v>1245</v>
          </cell>
          <cell r="C1249">
            <v>5.2030310000000003E-2</v>
          </cell>
          <cell r="D1249">
            <v>8.5430000000000002E-3</v>
          </cell>
          <cell r="E1249">
            <v>1.9084429999999999E-2</v>
          </cell>
        </row>
        <row r="1250">
          <cell r="B1250">
            <v>1246</v>
          </cell>
          <cell r="C1250">
            <v>5.2047540000000003E-2</v>
          </cell>
          <cell r="D1250">
            <v>8.554270000000001E-3</v>
          </cell>
          <cell r="E1250">
            <v>1.9098529999999999E-2</v>
          </cell>
        </row>
        <row r="1251">
          <cell r="B1251">
            <v>1247</v>
          </cell>
          <cell r="C1251">
            <v>5.2064769999999996E-2</v>
          </cell>
          <cell r="D1251">
            <v>8.56553E-3</v>
          </cell>
          <cell r="E1251">
            <v>1.911262E-2</v>
          </cell>
        </row>
        <row r="1252">
          <cell r="B1252">
            <v>1248</v>
          </cell>
          <cell r="C1252">
            <v>5.2081999999999996E-2</v>
          </cell>
          <cell r="D1252">
            <v>8.5767899999999991E-3</v>
          </cell>
          <cell r="E1252">
            <v>1.9126710000000002E-2</v>
          </cell>
        </row>
        <row r="1253">
          <cell r="B1253">
            <v>1249</v>
          </cell>
          <cell r="C1253">
            <v>5.2099239999999998E-2</v>
          </cell>
          <cell r="D1253">
            <v>8.5880399999999999E-3</v>
          </cell>
          <cell r="E1253">
            <v>1.9140809999999998E-2</v>
          </cell>
        </row>
        <row r="1254">
          <cell r="B1254">
            <v>1250</v>
          </cell>
          <cell r="C1254">
            <v>5.211648E-2</v>
          </cell>
          <cell r="D1254">
            <v>8.5992900000000008E-3</v>
          </cell>
          <cell r="E1254">
            <v>1.9154899999999999E-2</v>
          </cell>
        </row>
        <row r="1255">
          <cell r="B1255">
            <v>1251</v>
          </cell>
          <cell r="C1255">
            <v>5.2133729999999996E-2</v>
          </cell>
          <cell r="D1255">
            <v>8.6105299999999999E-3</v>
          </cell>
          <cell r="E1255">
            <v>1.916899E-2</v>
          </cell>
        </row>
        <row r="1256">
          <cell r="B1256">
            <v>1252</v>
          </cell>
          <cell r="C1256">
            <v>5.215098E-2</v>
          </cell>
          <cell r="D1256">
            <v>8.6217600000000009E-3</v>
          </cell>
          <cell r="E1256">
            <v>1.918309E-2</v>
          </cell>
        </row>
        <row r="1257">
          <cell r="B1257">
            <v>1253</v>
          </cell>
          <cell r="C1257">
            <v>5.2168239999999998E-2</v>
          </cell>
          <cell r="D1257">
            <v>8.6329900000000001E-3</v>
          </cell>
          <cell r="E1257">
            <v>1.9197180000000001E-2</v>
          </cell>
        </row>
        <row r="1258">
          <cell r="B1258">
            <v>1254</v>
          </cell>
          <cell r="C1258">
            <v>5.2185499999999996E-2</v>
          </cell>
          <cell r="D1258">
            <v>8.6442200000000011E-3</v>
          </cell>
          <cell r="E1258">
            <v>1.9211280000000001E-2</v>
          </cell>
        </row>
        <row r="1259">
          <cell r="B1259">
            <v>1255</v>
          </cell>
          <cell r="C1259">
            <v>5.2202760000000001E-2</v>
          </cell>
          <cell r="D1259">
            <v>8.6554299999999987E-3</v>
          </cell>
          <cell r="E1259">
            <v>1.9225369999999999E-2</v>
          </cell>
        </row>
        <row r="1260">
          <cell r="B1260">
            <v>1256</v>
          </cell>
          <cell r="C1260">
            <v>5.2220030000000001E-2</v>
          </cell>
          <cell r="D1260">
            <v>8.6666399999999998E-3</v>
          </cell>
          <cell r="E1260">
            <v>1.923946E-2</v>
          </cell>
        </row>
        <row r="1261">
          <cell r="B1261">
            <v>1257</v>
          </cell>
          <cell r="C1261">
            <v>5.2237310000000002E-2</v>
          </cell>
          <cell r="D1261">
            <v>8.6778399999999992E-3</v>
          </cell>
          <cell r="E1261">
            <v>1.9253559999999999E-2</v>
          </cell>
        </row>
        <row r="1262">
          <cell r="B1262">
            <v>1258</v>
          </cell>
          <cell r="C1262">
            <v>5.2254589999999997E-2</v>
          </cell>
          <cell r="D1262">
            <v>8.6890400000000003E-3</v>
          </cell>
          <cell r="E1262">
            <v>1.9267650000000001E-2</v>
          </cell>
        </row>
        <row r="1263">
          <cell r="B1263">
            <v>1259</v>
          </cell>
          <cell r="C1263">
            <v>5.2271869999999998E-2</v>
          </cell>
          <cell r="D1263">
            <v>8.7002199999999998E-3</v>
          </cell>
          <cell r="E1263">
            <v>1.928175E-2</v>
          </cell>
        </row>
        <row r="1264">
          <cell r="B1264">
            <v>1260</v>
          </cell>
          <cell r="C1264">
            <v>5.2289160000000001E-2</v>
          </cell>
          <cell r="D1264">
            <v>8.7114000000000011E-3</v>
          </cell>
          <cell r="E1264">
            <v>1.9295839999999998E-2</v>
          </cell>
        </row>
        <row r="1265">
          <cell r="B1265">
            <v>1261</v>
          </cell>
          <cell r="C1265">
            <v>5.2306449999999997E-2</v>
          </cell>
          <cell r="D1265">
            <v>8.7225600000000007E-3</v>
          </cell>
          <cell r="E1265">
            <v>1.9309929999999999E-2</v>
          </cell>
        </row>
        <row r="1266">
          <cell r="B1266">
            <v>1262</v>
          </cell>
          <cell r="C1266">
            <v>5.2323750000000002E-2</v>
          </cell>
          <cell r="D1266">
            <v>8.7337200000000004E-3</v>
          </cell>
          <cell r="E1266">
            <v>1.9324030000000002E-2</v>
          </cell>
        </row>
        <row r="1267">
          <cell r="B1267">
            <v>1263</v>
          </cell>
          <cell r="C1267">
            <v>5.2341049999999993E-2</v>
          </cell>
          <cell r="D1267">
            <v>8.7448600000000001E-3</v>
          </cell>
          <cell r="E1267">
            <v>1.933812E-2</v>
          </cell>
        </row>
        <row r="1268">
          <cell r="B1268">
            <v>1264</v>
          </cell>
          <cell r="C1268">
            <v>5.2358349999999998E-2</v>
          </cell>
          <cell r="D1268">
            <v>8.75599E-3</v>
          </cell>
          <cell r="E1268">
            <v>1.935222E-2</v>
          </cell>
        </row>
        <row r="1269">
          <cell r="B1269">
            <v>1265</v>
          </cell>
          <cell r="C1269">
            <v>5.2375660000000004E-2</v>
          </cell>
          <cell r="D1269">
            <v>8.7671199999999998E-3</v>
          </cell>
          <cell r="E1269">
            <v>1.9366310000000001E-2</v>
          </cell>
        </row>
        <row r="1270">
          <cell r="B1270">
            <v>1266</v>
          </cell>
          <cell r="C1270">
            <v>5.2392979999999999E-2</v>
          </cell>
          <cell r="D1270">
            <v>8.7782299999999997E-3</v>
          </cell>
          <cell r="E1270">
            <v>1.9380399999999999E-2</v>
          </cell>
        </row>
        <row r="1271">
          <cell r="B1271">
            <v>1267</v>
          </cell>
          <cell r="C1271">
            <v>5.24103E-2</v>
          </cell>
          <cell r="D1271">
            <v>8.7893299999999997E-3</v>
          </cell>
          <cell r="E1271">
            <v>1.9394499999999999E-2</v>
          </cell>
        </row>
        <row r="1272">
          <cell r="B1272">
            <v>1268</v>
          </cell>
          <cell r="C1272">
            <v>5.2427620000000001E-2</v>
          </cell>
          <cell r="D1272">
            <v>8.8004099999999998E-3</v>
          </cell>
          <cell r="E1272">
            <v>1.940859E-2</v>
          </cell>
        </row>
        <row r="1273">
          <cell r="B1273">
            <v>1269</v>
          </cell>
          <cell r="C1273">
            <v>5.2444949999999997E-2</v>
          </cell>
          <cell r="D1273">
            <v>8.81148E-3</v>
          </cell>
          <cell r="E1273">
            <v>1.9422689999999999E-2</v>
          </cell>
        </row>
        <row r="1274">
          <cell r="B1274">
            <v>1270</v>
          </cell>
          <cell r="C1274">
            <v>5.246228E-2</v>
          </cell>
          <cell r="D1274">
            <v>8.8225400000000002E-3</v>
          </cell>
          <cell r="E1274">
            <v>1.9436780000000001E-2</v>
          </cell>
        </row>
        <row r="1275">
          <cell r="B1275">
            <v>1271</v>
          </cell>
          <cell r="C1275">
            <v>5.2479620000000005E-2</v>
          </cell>
          <cell r="D1275">
            <v>8.8335900000000005E-3</v>
          </cell>
          <cell r="E1275">
            <v>1.9450869999999999E-2</v>
          </cell>
        </row>
        <row r="1276">
          <cell r="B1276">
            <v>1272</v>
          </cell>
          <cell r="C1276">
            <v>5.2496960000000002E-2</v>
          </cell>
          <cell r="D1276">
            <v>8.8446199999999992E-3</v>
          </cell>
          <cell r="E1276">
            <v>1.9464969999999998E-2</v>
          </cell>
        </row>
        <row r="1277">
          <cell r="B1277">
            <v>1273</v>
          </cell>
          <cell r="C1277">
            <v>5.2514310000000002E-2</v>
          </cell>
          <cell r="D1277">
            <v>8.8556399999999997E-3</v>
          </cell>
          <cell r="E1277">
            <v>1.9479059999999999E-2</v>
          </cell>
        </row>
        <row r="1278">
          <cell r="B1278">
            <v>1274</v>
          </cell>
          <cell r="C1278">
            <v>5.2531660000000001E-2</v>
          </cell>
          <cell r="D1278">
            <v>8.8666400000000003E-3</v>
          </cell>
          <cell r="E1278">
            <v>1.9493159999999999E-2</v>
          </cell>
        </row>
        <row r="1279">
          <cell r="B1279">
            <v>1275</v>
          </cell>
          <cell r="C1279">
            <v>5.254901E-2</v>
          </cell>
          <cell r="D1279">
            <v>8.877620000000001E-3</v>
          </cell>
          <cell r="E1279">
            <v>1.950725E-2</v>
          </cell>
        </row>
        <row r="1280">
          <cell r="B1280">
            <v>1276</v>
          </cell>
          <cell r="C1280">
            <v>5.2566369999999994E-2</v>
          </cell>
          <cell r="D1280">
            <v>8.88859E-3</v>
          </cell>
          <cell r="E1280">
            <v>1.9521340000000002E-2</v>
          </cell>
        </row>
        <row r="1281">
          <cell r="B1281">
            <v>1277</v>
          </cell>
          <cell r="C1281">
            <v>5.2583739999999997E-2</v>
          </cell>
          <cell r="D1281">
            <v>8.8995500000000009E-3</v>
          </cell>
          <cell r="E1281">
            <v>1.9535440000000001E-2</v>
          </cell>
        </row>
        <row r="1282">
          <cell r="B1282">
            <v>1278</v>
          </cell>
          <cell r="C1282">
            <v>5.260111E-2</v>
          </cell>
          <cell r="D1282">
            <v>8.9104900000000001E-3</v>
          </cell>
          <cell r="E1282">
            <v>1.9549529999999999E-2</v>
          </cell>
        </row>
        <row r="1283">
          <cell r="B1283">
            <v>1279</v>
          </cell>
          <cell r="C1283">
            <v>5.2618479999999995E-2</v>
          </cell>
          <cell r="D1283">
            <v>8.921430000000001E-3</v>
          </cell>
          <cell r="E1283">
            <v>1.956362E-2</v>
          </cell>
        </row>
        <row r="1284">
          <cell r="B1284">
            <v>1280</v>
          </cell>
          <cell r="C1284">
            <v>5.263586E-2</v>
          </cell>
          <cell r="D1284">
            <v>8.9323600000000003E-3</v>
          </cell>
          <cell r="E1284">
            <v>1.957772E-2</v>
          </cell>
        </row>
        <row r="1285">
          <cell r="B1285">
            <v>1281</v>
          </cell>
          <cell r="C1285">
            <v>5.2653239999999997E-2</v>
          </cell>
          <cell r="D1285">
            <v>8.9432899999999996E-3</v>
          </cell>
          <cell r="E1285">
            <v>1.9591810000000001E-2</v>
          </cell>
        </row>
        <row r="1286">
          <cell r="B1286">
            <v>1282</v>
          </cell>
          <cell r="C1286">
            <v>5.2670630000000003E-2</v>
          </cell>
          <cell r="D1286">
            <v>8.9542200000000006E-3</v>
          </cell>
          <cell r="E1286">
            <v>1.9605910000000001E-2</v>
          </cell>
        </row>
        <row r="1287">
          <cell r="B1287">
            <v>1283</v>
          </cell>
          <cell r="C1287">
            <v>5.2688020000000002E-2</v>
          </cell>
          <cell r="D1287">
            <v>8.9651399999999999E-3</v>
          </cell>
          <cell r="E1287">
            <v>1.9619999999999999E-2</v>
          </cell>
        </row>
        <row r="1288">
          <cell r="B1288">
            <v>1284</v>
          </cell>
          <cell r="C1288">
            <v>5.2705419999999996E-2</v>
          </cell>
          <cell r="D1288">
            <v>8.9760499999999993E-3</v>
          </cell>
          <cell r="E1288">
            <v>1.963409E-2</v>
          </cell>
        </row>
        <row r="1289">
          <cell r="B1289">
            <v>1285</v>
          </cell>
          <cell r="C1289">
            <v>5.2722819999999997E-2</v>
          </cell>
          <cell r="D1289">
            <v>8.9869600000000004E-3</v>
          </cell>
          <cell r="E1289">
            <v>1.9648189999999999E-2</v>
          </cell>
        </row>
        <row r="1290">
          <cell r="B1290">
            <v>1286</v>
          </cell>
          <cell r="C1290">
            <v>5.2740229999999999E-2</v>
          </cell>
          <cell r="D1290">
            <v>8.9978699999999998E-3</v>
          </cell>
          <cell r="E1290">
            <v>1.9662280000000001E-2</v>
          </cell>
        </row>
        <row r="1291">
          <cell r="B1291">
            <v>1287</v>
          </cell>
          <cell r="C1291">
            <v>5.2757639999999995E-2</v>
          </cell>
          <cell r="D1291">
            <v>9.008770000000001E-3</v>
          </cell>
          <cell r="E1291">
            <v>1.967638E-2</v>
          </cell>
        </row>
        <row r="1292">
          <cell r="B1292">
            <v>1288</v>
          </cell>
          <cell r="C1292">
            <v>5.2775049999999997E-2</v>
          </cell>
          <cell r="D1292">
            <v>9.0196700000000005E-3</v>
          </cell>
          <cell r="E1292">
            <v>1.9690470000000002E-2</v>
          </cell>
        </row>
        <row r="1293">
          <cell r="B1293">
            <v>1289</v>
          </cell>
          <cell r="C1293">
            <v>5.2792470000000001E-2</v>
          </cell>
          <cell r="D1293">
            <v>9.0305699999999999E-3</v>
          </cell>
          <cell r="E1293">
            <v>1.9704559999999999E-2</v>
          </cell>
        </row>
        <row r="1294">
          <cell r="B1294">
            <v>1290</v>
          </cell>
          <cell r="C1294">
            <v>5.28099E-2</v>
          </cell>
          <cell r="D1294">
            <v>9.0414599999999994E-3</v>
          </cell>
          <cell r="E1294">
            <v>1.9718659999999999E-2</v>
          </cell>
        </row>
        <row r="1295">
          <cell r="B1295">
            <v>1291</v>
          </cell>
          <cell r="C1295">
            <v>5.2827330000000006E-2</v>
          </cell>
          <cell r="D1295">
            <v>9.052339999999999E-3</v>
          </cell>
          <cell r="E1295">
            <v>1.973275E-2</v>
          </cell>
        </row>
        <row r="1296">
          <cell r="B1296">
            <v>1292</v>
          </cell>
          <cell r="C1296">
            <v>5.2844759999999998E-2</v>
          </cell>
          <cell r="D1296">
            <v>9.0632300000000002E-3</v>
          </cell>
          <cell r="E1296">
            <v>1.974685E-2</v>
          </cell>
        </row>
        <row r="1297">
          <cell r="B1297">
            <v>1293</v>
          </cell>
          <cell r="C1297">
            <v>5.2862199999999998E-2</v>
          </cell>
          <cell r="D1297">
            <v>9.0741099999999998E-3</v>
          </cell>
          <cell r="E1297">
            <v>1.9760940000000001E-2</v>
          </cell>
        </row>
        <row r="1298">
          <cell r="B1298">
            <v>1294</v>
          </cell>
          <cell r="C1298">
            <v>5.2879639999999999E-2</v>
          </cell>
          <cell r="D1298">
            <v>9.0849799999999994E-3</v>
          </cell>
          <cell r="E1298">
            <v>1.9775029999999999E-2</v>
          </cell>
        </row>
        <row r="1299">
          <cell r="B1299">
            <v>1295</v>
          </cell>
          <cell r="C1299">
            <v>5.2897090000000001E-2</v>
          </cell>
          <cell r="D1299">
            <v>9.0958499999999991E-3</v>
          </cell>
          <cell r="E1299">
            <v>1.9789129999999999E-2</v>
          </cell>
        </row>
        <row r="1300">
          <cell r="B1300">
            <v>1296</v>
          </cell>
          <cell r="C1300">
            <v>5.2914549999999998E-2</v>
          </cell>
          <cell r="D1300">
            <v>9.1067200000000004E-3</v>
          </cell>
          <cell r="E1300">
            <v>1.980322E-2</v>
          </cell>
        </row>
        <row r="1301">
          <cell r="B1301">
            <v>1297</v>
          </cell>
          <cell r="C1301">
            <v>5.2932E-2</v>
          </cell>
          <cell r="D1301">
            <v>9.1175900000000001E-3</v>
          </cell>
          <cell r="E1301">
            <v>1.9817319999999999E-2</v>
          </cell>
        </row>
        <row r="1302">
          <cell r="B1302">
            <v>1298</v>
          </cell>
          <cell r="C1302">
            <v>5.2949460000000004E-2</v>
          </cell>
          <cell r="D1302">
            <v>9.1284499999999998E-3</v>
          </cell>
          <cell r="E1302">
            <v>1.9831410000000001E-2</v>
          </cell>
        </row>
        <row r="1303">
          <cell r="B1303">
            <v>1299</v>
          </cell>
          <cell r="C1303">
            <v>5.2966930000000002E-2</v>
          </cell>
          <cell r="D1303">
            <v>9.1393100000000012E-3</v>
          </cell>
          <cell r="E1303">
            <v>1.9845500000000002E-2</v>
          </cell>
        </row>
        <row r="1304">
          <cell r="B1304">
            <v>1300</v>
          </cell>
          <cell r="C1304">
            <v>5.2984400000000001E-2</v>
          </cell>
          <cell r="D1304">
            <v>9.1501699999999991E-3</v>
          </cell>
          <cell r="E1304">
            <v>1.9859599999999998E-2</v>
          </cell>
        </row>
        <row r="1305">
          <cell r="B1305">
            <v>1301</v>
          </cell>
          <cell r="C1305">
            <v>5.3001880000000001E-2</v>
          </cell>
          <cell r="D1305">
            <v>9.1610199999999989E-3</v>
          </cell>
          <cell r="E1305">
            <v>1.9873689999999999E-2</v>
          </cell>
        </row>
        <row r="1306">
          <cell r="B1306">
            <v>1302</v>
          </cell>
          <cell r="C1306">
            <v>5.3019360000000001E-2</v>
          </cell>
          <cell r="D1306">
            <v>9.1718700000000004E-3</v>
          </cell>
          <cell r="E1306">
            <v>1.9887790000000002E-2</v>
          </cell>
        </row>
        <row r="1307">
          <cell r="B1307">
            <v>1303</v>
          </cell>
          <cell r="C1307">
            <v>5.3036839999999995E-2</v>
          </cell>
          <cell r="D1307">
            <v>9.1827200000000001E-3</v>
          </cell>
          <cell r="E1307">
            <v>1.990188E-2</v>
          </cell>
        </row>
        <row r="1308">
          <cell r="B1308">
            <v>1304</v>
          </cell>
          <cell r="C1308">
            <v>5.3054329999999997E-2</v>
          </cell>
          <cell r="D1308">
            <v>9.1935599999999999E-3</v>
          </cell>
          <cell r="E1308">
            <v>1.9915970000000002E-2</v>
          </cell>
        </row>
        <row r="1309">
          <cell r="B1309">
            <v>1305</v>
          </cell>
          <cell r="C1309">
            <v>5.307183E-2</v>
          </cell>
          <cell r="D1309">
            <v>9.2043999999999997E-3</v>
          </cell>
          <cell r="E1309">
            <v>1.9930070000000001E-2</v>
          </cell>
        </row>
        <row r="1310">
          <cell r="B1310">
            <v>1306</v>
          </cell>
          <cell r="C1310">
            <v>5.3089329999999997E-2</v>
          </cell>
          <cell r="D1310">
            <v>9.2152399999999995E-3</v>
          </cell>
          <cell r="E1310">
            <v>1.9944159999999999E-2</v>
          </cell>
        </row>
        <row r="1311">
          <cell r="B1311">
            <v>1307</v>
          </cell>
          <cell r="C1311">
            <v>5.3106830000000001E-2</v>
          </cell>
          <cell r="D1311">
            <v>9.2260799999999994E-3</v>
          </cell>
          <cell r="E1311">
            <v>1.995825E-2</v>
          </cell>
        </row>
        <row r="1312">
          <cell r="B1312">
            <v>1308</v>
          </cell>
          <cell r="C1312">
            <v>5.3124339999999999E-2</v>
          </cell>
          <cell r="D1312">
            <v>9.236910000000001E-3</v>
          </cell>
          <cell r="E1312">
            <v>1.997235E-2</v>
          </cell>
        </row>
        <row r="1313">
          <cell r="B1313">
            <v>1309</v>
          </cell>
          <cell r="C1313">
            <v>5.3141850000000004E-2</v>
          </cell>
          <cell r="D1313">
            <v>9.2477399999999991E-3</v>
          </cell>
          <cell r="E1313">
            <v>1.9986440000000001E-2</v>
          </cell>
        </row>
        <row r="1314">
          <cell r="B1314">
            <v>1310</v>
          </cell>
          <cell r="C1314">
            <v>5.3159369999999997E-2</v>
          </cell>
          <cell r="D1314">
            <v>9.2585700000000007E-3</v>
          </cell>
          <cell r="E1314">
            <v>2.0000540000000001E-2</v>
          </cell>
        </row>
        <row r="1315">
          <cell r="B1315">
            <v>1311</v>
          </cell>
          <cell r="C1315">
            <v>5.3176889999999997E-2</v>
          </cell>
          <cell r="D1315">
            <v>9.2693899999999989E-3</v>
          </cell>
          <cell r="E1315">
            <v>2.0014630000000002E-2</v>
          </cell>
        </row>
        <row r="1316">
          <cell r="B1316">
            <v>1312</v>
          </cell>
          <cell r="C1316">
            <v>5.3194419999999992E-2</v>
          </cell>
          <cell r="D1316">
            <v>9.2802200000000005E-3</v>
          </cell>
          <cell r="E1316">
            <v>2.002872E-2</v>
          </cell>
        </row>
        <row r="1317">
          <cell r="B1317">
            <v>1313</v>
          </cell>
          <cell r="C1317">
            <v>5.3211950000000001E-2</v>
          </cell>
          <cell r="D1317">
            <v>9.2910400000000004E-3</v>
          </cell>
          <cell r="E1317">
            <v>2.0042819999999999E-2</v>
          </cell>
        </row>
        <row r="1318">
          <cell r="B1318">
            <v>1314</v>
          </cell>
          <cell r="C1318">
            <v>5.3229480000000003E-2</v>
          </cell>
          <cell r="D1318">
            <v>9.3018600000000003E-3</v>
          </cell>
          <cell r="E1318">
            <v>2.0056910000000001E-2</v>
          </cell>
        </row>
        <row r="1319">
          <cell r="B1319">
            <v>1315</v>
          </cell>
          <cell r="C1319">
            <v>5.3247020000000006E-2</v>
          </cell>
          <cell r="D1319">
            <v>9.3126800000000003E-3</v>
          </cell>
          <cell r="E1319">
            <v>2.007101E-2</v>
          </cell>
        </row>
        <row r="1320">
          <cell r="B1320">
            <v>1316</v>
          </cell>
          <cell r="C1320">
            <v>5.3264570000000004E-2</v>
          </cell>
          <cell r="D1320">
            <v>9.3234900000000002E-3</v>
          </cell>
          <cell r="E1320">
            <v>2.0085099999999998E-2</v>
          </cell>
        </row>
        <row r="1321">
          <cell r="B1321">
            <v>1317</v>
          </cell>
          <cell r="C1321">
            <v>5.3282119999999995E-2</v>
          </cell>
          <cell r="D1321">
            <v>9.3343100000000002E-3</v>
          </cell>
          <cell r="E1321">
            <v>2.0099189999999999E-2</v>
          </cell>
        </row>
        <row r="1322">
          <cell r="B1322">
            <v>1318</v>
          </cell>
          <cell r="C1322">
            <v>5.329967E-2</v>
          </cell>
          <cell r="D1322">
            <v>9.3451200000000002E-3</v>
          </cell>
          <cell r="E1322">
            <v>2.0113289999999999E-2</v>
          </cell>
        </row>
        <row r="1323">
          <cell r="B1323">
            <v>1319</v>
          </cell>
          <cell r="C1323">
            <v>5.331723E-2</v>
          </cell>
          <cell r="D1323">
            <v>9.3559300000000001E-3</v>
          </cell>
          <cell r="E1323">
            <v>2.012738E-2</v>
          </cell>
        </row>
        <row r="1324">
          <cell r="B1324">
            <v>1320</v>
          </cell>
          <cell r="C1324">
            <v>5.3334799999999995E-2</v>
          </cell>
          <cell r="D1324">
            <v>9.3667400000000001E-3</v>
          </cell>
          <cell r="E1324">
            <v>2.014148E-2</v>
          </cell>
        </row>
        <row r="1325">
          <cell r="B1325">
            <v>1321</v>
          </cell>
          <cell r="C1325">
            <v>5.3352370000000003E-2</v>
          </cell>
          <cell r="D1325">
            <v>9.3775400000000002E-3</v>
          </cell>
          <cell r="E1325">
            <v>2.0155569999999998E-2</v>
          </cell>
        </row>
        <row r="1326">
          <cell r="B1326">
            <v>1322</v>
          </cell>
          <cell r="C1326">
            <v>5.3369939999999998E-2</v>
          </cell>
          <cell r="D1326">
            <v>9.3883500000000002E-3</v>
          </cell>
          <cell r="E1326">
            <v>2.0169659999999999E-2</v>
          </cell>
        </row>
        <row r="1327">
          <cell r="B1327">
            <v>1323</v>
          </cell>
          <cell r="C1327">
            <v>5.3387520000000001E-2</v>
          </cell>
          <cell r="D1327">
            <v>9.3991500000000002E-3</v>
          </cell>
          <cell r="E1327">
            <v>2.0183759999999999E-2</v>
          </cell>
        </row>
        <row r="1328">
          <cell r="B1328">
            <v>1324</v>
          </cell>
          <cell r="C1328">
            <v>5.3405100000000004E-2</v>
          </cell>
          <cell r="D1328">
            <v>9.4099600000000002E-3</v>
          </cell>
          <cell r="E1328">
            <v>2.0197850000000003E-2</v>
          </cell>
        </row>
        <row r="1329">
          <cell r="B1329">
            <v>1325</v>
          </cell>
          <cell r="C1329">
            <v>5.3422690000000002E-2</v>
          </cell>
          <cell r="D1329">
            <v>9.4207600000000002E-3</v>
          </cell>
          <cell r="E1329">
            <v>2.0211949999999999E-2</v>
          </cell>
        </row>
        <row r="1330">
          <cell r="B1330">
            <v>1326</v>
          </cell>
          <cell r="C1330">
            <v>5.344028E-2</v>
          </cell>
          <cell r="D1330">
            <v>9.4315600000000003E-3</v>
          </cell>
          <cell r="E1330">
            <v>2.0226039999999997E-2</v>
          </cell>
        </row>
        <row r="1331">
          <cell r="B1331">
            <v>1327</v>
          </cell>
          <cell r="C1331">
            <v>5.3457869999999998E-2</v>
          </cell>
          <cell r="D1331">
            <v>9.4423600000000003E-3</v>
          </cell>
          <cell r="E1331">
            <v>2.0240130000000002E-2</v>
          </cell>
        </row>
        <row r="1332">
          <cell r="B1332">
            <v>1328</v>
          </cell>
          <cell r="C1332">
            <v>5.3475469999999997E-2</v>
          </cell>
          <cell r="D1332">
            <v>9.4531500000000004E-3</v>
          </cell>
          <cell r="E1332">
            <v>2.0254229999999998E-2</v>
          </cell>
        </row>
        <row r="1333">
          <cell r="B1333">
            <v>1329</v>
          </cell>
          <cell r="C1333">
            <v>5.3493079999999998E-2</v>
          </cell>
          <cell r="D1333">
            <v>9.4639500000000005E-3</v>
          </cell>
          <cell r="E1333">
            <v>2.0268320000000003E-2</v>
          </cell>
        </row>
        <row r="1334">
          <cell r="B1334">
            <v>1330</v>
          </cell>
          <cell r="C1334">
            <v>5.351069E-2</v>
          </cell>
          <cell r="D1334">
            <v>9.4747499999999988E-3</v>
          </cell>
          <cell r="E1334">
            <v>2.0282420000000002E-2</v>
          </cell>
        </row>
        <row r="1335">
          <cell r="B1335">
            <v>1331</v>
          </cell>
          <cell r="C1335">
            <v>5.3528310000000003E-2</v>
          </cell>
          <cell r="D1335">
            <v>9.4855400000000006E-3</v>
          </cell>
          <cell r="E1335">
            <v>2.029651E-2</v>
          </cell>
        </row>
        <row r="1336">
          <cell r="B1336">
            <v>1332</v>
          </cell>
          <cell r="C1336">
            <v>5.3545930000000005E-2</v>
          </cell>
          <cell r="D1336">
            <v>9.4963399999999989E-3</v>
          </cell>
          <cell r="E1336">
            <v>2.0310600000000002E-2</v>
          </cell>
        </row>
        <row r="1337">
          <cell r="B1337">
            <v>1333</v>
          </cell>
          <cell r="C1337">
            <v>5.3563549999999994E-2</v>
          </cell>
          <cell r="D1337">
            <v>9.5071300000000008E-3</v>
          </cell>
          <cell r="E1337">
            <v>2.0324700000000001E-2</v>
          </cell>
        </row>
        <row r="1338">
          <cell r="B1338">
            <v>1334</v>
          </cell>
          <cell r="C1338">
            <v>5.3581179999999999E-2</v>
          </cell>
          <cell r="D1338">
            <v>9.5179199999999992E-3</v>
          </cell>
          <cell r="E1338">
            <v>2.0338790000000002E-2</v>
          </cell>
        </row>
        <row r="1339">
          <cell r="B1339">
            <v>1335</v>
          </cell>
          <cell r="C1339">
            <v>5.3598809999999997E-2</v>
          </cell>
          <cell r="D1339">
            <v>9.5287200000000009E-3</v>
          </cell>
          <cell r="E1339">
            <v>2.035288E-2</v>
          </cell>
        </row>
        <row r="1340">
          <cell r="B1340">
            <v>1336</v>
          </cell>
          <cell r="C1340">
            <v>5.3616450000000003E-2</v>
          </cell>
          <cell r="D1340">
            <v>9.5395099999999993E-3</v>
          </cell>
          <cell r="E1340">
            <v>2.036698E-2</v>
          </cell>
        </row>
        <row r="1341">
          <cell r="B1341">
            <v>1337</v>
          </cell>
          <cell r="C1341">
            <v>5.3634099999999997E-2</v>
          </cell>
          <cell r="D1341">
            <v>9.5503000000000011E-3</v>
          </cell>
          <cell r="E1341">
            <v>2.0381070000000001E-2</v>
          </cell>
        </row>
        <row r="1342">
          <cell r="B1342">
            <v>1338</v>
          </cell>
          <cell r="C1342">
            <v>5.3651739999999996E-2</v>
          </cell>
          <cell r="D1342">
            <v>9.5610899999999995E-3</v>
          </cell>
          <cell r="E1342">
            <v>2.0395170000000001E-2</v>
          </cell>
        </row>
        <row r="1343">
          <cell r="B1343">
            <v>1339</v>
          </cell>
          <cell r="C1343">
            <v>5.3669399999999999E-2</v>
          </cell>
          <cell r="D1343">
            <v>9.5718799999999996E-3</v>
          </cell>
          <cell r="E1343">
            <v>2.0409259999999999E-2</v>
          </cell>
        </row>
        <row r="1344">
          <cell r="B1344">
            <v>1340</v>
          </cell>
          <cell r="C1344">
            <v>5.368705E-2</v>
          </cell>
          <cell r="D1344">
            <v>9.5826699999999997E-3</v>
          </cell>
          <cell r="E1344">
            <v>2.042335E-2</v>
          </cell>
        </row>
        <row r="1345">
          <cell r="B1345">
            <v>1341</v>
          </cell>
          <cell r="C1345">
            <v>5.3704720000000004E-2</v>
          </cell>
          <cell r="D1345">
            <v>9.5934599999999998E-3</v>
          </cell>
          <cell r="E1345">
            <v>2.0437449999999999E-2</v>
          </cell>
        </row>
        <row r="1346">
          <cell r="B1346">
            <v>1342</v>
          </cell>
          <cell r="C1346">
            <v>5.372238E-2</v>
          </cell>
          <cell r="D1346">
            <v>9.6042499999999999E-3</v>
          </cell>
          <cell r="E1346">
            <v>2.0451540000000001E-2</v>
          </cell>
        </row>
        <row r="1347">
          <cell r="B1347">
            <v>1343</v>
          </cell>
          <cell r="C1347">
            <v>5.3740059999999999E-2</v>
          </cell>
          <cell r="D1347">
            <v>9.61504E-3</v>
          </cell>
          <cell r="E1347">
            <v>2.046564E-2</v>
          </cell>
        </row>
        <row r="1348">
          <cell r="B1348">
            <v>1344</v>
          </cell>
          <cell r="C1348">
            <v>5.3757729999999997E-2</v>
          </cell>
          <cell r="D1348">
            <v>9.6258400000000001E-3</v>
          </cell>
          <cell r="E1348">
            <v>2.0479729999999998E-2</v>
          </cell>
        </row>
        <row r="1349">
          <cell r="B1349">
            <v>1345</v>
          </cell>
          <cell r="C1349">
            <v>5.3775409999999996E-2</v>
          </cell>
          <cell r="D1349">
            <v>9.6366300000000002E-3</v>
          </cell>
          <cell r="E1349">
            <v>2.0493819999999999E-2</v>
          </cell>
        </row>
        <row r="1350">
          <cell r="B1350">
            <v>1346</v>
          </cell>
          <cell r="C1350">
            <v>5.3793100000000003E-2</v>
          </cell>
          <cell r="D1350">
            <v>9.6474200000000003E-3</v>
          </cell>
          <cell r="E1350">
            <v>2.0507919999999999E-2</v>
          </cell>
        </row>
        <row r="1351">
          <cell r="B1351">
            <v>1347</v>
          </cell>
          <cell r="C1351">
            <v>5.3810789999999997E-2</v>
          </cell>
          <cell r="D1351">
            <v>9.6582100000000004E-3</v>
          </cell>
          <cell r="E1351">
            <v>2.052201E-2</v>
          </cell>
        </row>
        <row r="1352">
          <cell r="B1352">
            <v>1348</v>
          </cell>
          <cell r="C1352">
            <v>5.382849E-2</v>
          </cell>
          <cell r="D1352">
            <v>9.6690000000000005E-3</v>
          </cell>
          <cell r="E1352">
            <v>2.053611E-2</v>
          </cell>
        </row>
        <row r="1353">
          <cell r="B1353">
            <v>1349</v>
          </cell>
          <cell r="C1353">
            <v>5.3846189999999995E-2</v>
          </cell>
          <cell r="D1353">
            <v>9.6797900000000006E-3</v>
          </cell>
          <cell r="E1353">
            <v>2.0550199999999998E-2</v>
          </cell>
        </row>
        <row r="1354">
          <cell r="B1354">
            <v>1350</v>
          </cell>
          <cell r="C1354">
            <v>5.3863890000000005E-2</v>
          </cell>
          <cell r="D1354">
            <v>9.6905900000000007E-3</v>
          </cell>
          <cell r="E1354">
            <v>2.0564289999999999E-2</v>
          </cell>
        </row>
        <row r="1355">
          <cell r="B1355">
            <v>1351</v>
          </cell>
          <cell r="C1355">
            <v>5.3881600000000002E-2</v>
          </cell>
          <cell r="D1355">
            <v>9.701379999999999E-3</v>
          </cell>
          <cell r="E1355">
            <v>2.0578389999999998E-2</v>
          </cell>
        </row>
        <row r="1356">
          <cell r="B1356">
            <v>1352</v>
          </cell>
          <cell r="C1356">
            <v>5.3899320000000001E-2</v>
          </cell>
          <cell r="D1356">
            <v>9.7121800000000008E-3</v>
          </cell>
          <cell r="E1356">
            <v>2.0592480000000003E-2</v>
          </cell>
        </row>
        <row r="1357">
          <cell r="B1357">
            <v>1353</v>
          </cell>
          <cell r="C1357">
            <v>5.3917039999999999E-2</v>
          </cell>
          <cell r="D1357">
            <v>9.7229699999999992E-3</v>
          </cell>
          <cell r="E1357">
            <v>2.0606579999999999E-2</v>
          </cell>
        </row>
        <row r="1358">
          <cell r="B1358">
            <v>1354</v>
          </cell>
          <cell r="C1358">
            <v>5.3934759999999998E-2</v>
          </cell>
          <cell r="D1358">
            <v>9.733770000000001E-3</v>
          </cell>
          <cell r="E1358">
            <v>2.0620669999999997E-2</v>
          </cell>
        </row>
        <row r="1359">
          <cell r="B1359">
            <v>1355</v>
          </cell>
          <cell r="C1359">
            <v>5.3952489999999999E-2</v>
          </cell>
          <cell r="D1359">
            <v>9.7445599999999993E-3</v>
          </cell>
          <cell r="E1359">
            <v>2.0634760000000002E-2</v>
          </cell>
        </row>
        <row r="1360">
          <cell r="B1360">
            <v>1356</v>
          </cell>
          <cell r="C1360">
            <v>5.3970230000000001E-2</v>
          </cell>
          <cell r="D1360">
            <v>9.7553599999999994E-3</v>
          </cell>
          <cell r="E1360">
            <v>2.0648860000000002E-2</v>
          </cell>
        </row>
        <row r="1361">
          <cell r="B1361">
            <v>1357</v>
          </cell>
          <cell r="C1361">
            <v>5.3987970000000003E-2</v>
          </cell>
          <cell r="D1361">
            <v>9.7661600000000012E-3</v>
          </cell>
          <cell r="E1361">
            <v>2.0662950000000003E-2</v>
          </cell>
        </row>
        <row r="1362">
          <cell r="B1362">
            <v>1358</v>
          </cell>
          <cell r="C1362">
            <v>5.4005710000000005E-2</v>
          </cell>
          <cell r="D1362">
            <v>9.7769599999999995E-3</v>
          </cell>
          <cell r="E1362">
            <v>2.0677050000000002E-2</v>
          </cell>
        </row>
        <row r="1363">
          <cell r="B1363">
            <v>1359</v>
          </cell>
          <cell r="C1363">
            <v>5.4023459999999995E-2</v>
          </cell>
          <cell r="D1363">
            <v>9.7877599999999995E-3</v>
          </cell>
          <cell r="E1363">
            <v>2.069114E-2</v>
          </cell>
        </row>
        <row r="1364">
          <cell r="B1364">
            <v>1360</v>
          </cell>
          <cell r="C1364">
            <v>5.4041209999999999E-2</v>
          </cell>
          <cell r="D1364">
            <v>9.7985699999999995E-3</v>
          </cell>
          <cell r="E1364">
            <v>2.0705230000000002E-2</v>
          </cell>
        </row>
        <row r="1365">
          <cell r="B1365">
            <v>1361</v>
          </cell>
          <cell r="C1365">
            <v>5.4058970000000005E-2</v>
          </cell>
          <cell r="D1365">
            <v>9.8093699999999995E-3</v>
          </cell>
          <cell r="E1365">
            <v>2.0719330000000001E-2</v>
          </cell>
        </row>
        <row r="1366">
          <cell r="B1366">
            <v>1362</v>
          </cell>
          <cell r="C1366">
            <v>5.4076729999999996E-2</v>
          </cell>
          <cell r="D1366">
            <v>9.8201799999999995E-3</v>
          </cell>
          <cell r="E1366">
            <v>2.0733419999999999E-2</v>
          </cell>
        </row>
        <row r="1367">
          <cell r="B1367">
            <v>1363</v>
          </cell>
          <cell r="C1367">
            <v>5.4094499999999997E-2</v>
          </cell>
          <cell r="D1367">
            <v>9.8309799999999996E-3</v>
          </cell>
          <cell r="E1367">
            <v>2.074751E-2</v>
          </cell>
        </row>
        <row r="1368">
          <cell r="B1368">
            <v>1364</v>
          </cell>
          <cell r="C1368">
            <v>5.4112270000000004E-2</v>
          </cell>
          <cell r="D1368">
            <v>9.8417899999999996E-3</v>
          </cell>
          <cell r="E1368">
            <v>2.076161E-2</v>
          </cell>
        </row>
        <row r="1369">
          <cell r="B1369">
            <v>1365</v>
          </cell>
          <cell r="C1369">
            <v>5.4130049999999999E-2</v>
          </cell>
          <cell r="D1369">
            <v>9.8525999999999996E-3</v>
          </cell>
          <cell r="E1369">
            <v>2.0775700000000001E-2</v>
          </cell>
        </row>
        <row r="1370">
          <cell r="B1370">
            <v>1366</v>
          </cell>
          <cell r="C1370">
            <v>5.4147830000000001E-2</v>
          </cell>
          <cell r="D1370">
            <v>9.8634200000000012E-3</v>
          </cell>
          <cell r="E1370">
            <v>2.0789800000000001E-2</v>
          </cell>
        </row>
        <row r="1371">
          <cell r="B1371">
            <v>1367</v>
          </cell>
          <cell r="C1371">
            <v>5.4165619999999998E-2</v>
          </cell>
          <cell r="D1371">
            <v>9.8742300000000012E-3</v>
          </cell>
          <cell r="E1371">
            <v>2.0803889999999998E-2</v>
          </cell>
        </row>
        <row r="1372">
          <cell r="B1372">
            <v>1368</v>
          </cell>
          <cell r="C1372">
            <v>5.4183410000000001E-2</v>
          </cell>
          <cell r="D1372">
            <v>9.8850499999999994E-3</v>
          </cell>
          <cell r="E1372">
            <v>2.081798E-2</v>
          </cell>
        </row>
        <row r="1373">
          <cell r="B1373">
            <v>1369</v>
          </cell>
          <cell r="C1373">
            <v>5.4201199999999998E-2</v>
          </cell>
          <cell r="D1373">
            <v>9.8958599999999994E-3</v>
          </cell>
          <cell r="E1373">
            <v>2.0832079999999999E-2</v>
          </cell>
        </row>
        <row r="1374">
          <cell r="B1374">
            <v>1370</v>
          </cell>
          <cell r="C1374">
            <v>5.4218999999999996E-2</v>
          </cell>
          <cell r="D1374">
            <v>9.9066799999999993E-3</v>
          </cell>
          <cell r="E1374">
            <v>2.0846170000000001E-2</v>
          </cell>
        </row>
        <row r="1375">
          <cell r="B1375">
            <v>1371</v>
          </cell>
          <cell r="C1375">
            <v>5.4236810000000003E-2</v>
          </cell>
          <cell r="D1375">
            <v>9.917500000000001E-3</v>
          </cell>
          <cell r="E1375">
            <v>2.086027E-2</v>
          </cell>
        </row>
        <row r="1376">
          <cell r="B1376">
            <v>1372</v>
          </cell>
          <cell r="C1376">
            <v>5.4254619999999996E-2</v>
          </cell>
          <cell r="D1376">
            <v>9.928310000000001E-3</v>
          </cell>
          <cell r="E1376">
            <v>2.0874359999999998E-2</v>
          </cell>
        </row>
        <row r="1377">
          <cell r="B1377">
            <v>1373</v>
          </cell>
          <cell r="C1377">
            <v>5.4272439999999998E-2</v>
          </cell>
          <cell r="D1377">
            <v>9.9391200000000009E-3</v>
          </cell>
          <cell r="E1377">
            <v>2.0888449999999999E-2</v>
          </cell>
        </row>
        <row r="1378">
          <cell r="B1378">
            <v>1374</v>
          </cell>
          <cell r="C1378">
            <v>5.4290250000000005E-2</v>
          </cell>
          <cell r="D1378">
            <v>9.9499300000000009E-3</v>
          </cell>
          <cell r="E1378">
            <v>2.0902549999999999E-2</v>
          </cell>
        </row>
        <row r="1379">
          <cell r="B1379">
            <v>1375</v>
          </cell>
          <cell r="C1379">
            <v>5.4308080000000002E-2</v>
          </cell>
          <cell r="D1379">
            <v>9.9607299999999992E-3</v>
          </cell>
          <cell r="E1379">
            <v>2.091664E-2</v>
          </cell>
        </row>
        <row r="1380">
          <cell r="B1380">
            <v>1376</v>
          </cell>
          <cell r="C1380">
            <v>5.4325910000000005E-2</v>
          </cell>
          <cell r="D1380">
            <v>9.9715299999999993E-3</v>
          </cell>
          <cell r="E1380">
            <v>2.093074E-2</v>
          </cell>
        </row>
        <row r="1381">
          <cell r="B1381">
            <v>1377</v>
          </cell>
          <cell r="C1381">
            <v>5.4343740000000001E-2</v>
          </cell>
          <cell r="D1381">
            <v>9.9823300000000011E-3</v>
          </cell>
          <cell r="E1381">
            <v>2.0944829999999998E-2</v>
          </cell>
        </row>
        <row r="1382">
          <cell r="B1382">
            <v>1378</v>
          </cell>
          <cell r="C1382">
            <v>5.436158E-2</v>
          </cell>
          <cell r="D1382">
            <v>9.9931299999999994E-3</v>
          </cell>
          <cell r="E1382">
            <v>2.0958920000000002E-2</v>
          </cell>
        </row>
        <row r="1383">
          <cell r="B1383">
            <v>1379</v>
          </cell>
          <cell r="C1383">
            <v>5.4379429999999999E-2</v>
          </cell>
          <cell r="D1383">
            <v>1.0003930000000001E-2</v>
          </cell>
          <cell r="E1383">
            <v>2.0973019999999998E-2</v>
          </cell>
        </row>
        <row r="1384">
          <cell r="B1384">
            <v>1380</v>
          </cell>
          <cell r="C1384">
            <v>5.4397270000000005E-2</v>
          </cell>
          <cell r="D1384">
            <v>1.001472E-2</v>
          </cell>
          <cell r="E1384">
            <v>2.0987110000000003E-2</v>
          </cell>
        </row>
        <row r="1385">
          <cell r="B1385">
            <v>1381</v>
          </cell>
          <cell r="C1385">
            <v>5.4415129999999999E-2</v>
          </cell>
          <cell r="D1385">
            <v>1.002551E-2</v>
          </cell>
          <cell r="E1385">
            <v>2.1001210000000003E-2</v>
          </cell>
        </row>
        <row r="1386">
          <cell r="B1386">
            <v>1382</v>
          </cell>
          <cell r="C1386">
            <v>5.4432989999999994E-2</v>
          </cell>
          <cell r="D1386">
            <v>1.00363E-2</v>
          </cell>
          <cell r="E1386">
            <v>2.1015300000000001E-2</v>
          </cell>
        </row>
        <row r="1387">
          <cell r="B1387">
            <v>1383</v>
          </cell>
          <cell r="C1387">
            <v>5.4450849999999995E-2</v>
          </cell>
          <cell r="D1387">
            <v>1.0047090000000002E-2</v>
          </cell>
          <cell r="E1387">
            <v>2.1029390000000002E-2</v>
          </cell>
        </row>
        <row r="1388">
          <cell r="B1388">
            <v>1384</v>
          </cell>
          <cell r="C1388">
            <v>5.4468719999999998E-2</v>
          </cell>
          <cell r="D1388">
            <v>1.0057879999999998E-2</v>
          </cell>
          <cell r="E1388">
            <v>2.1043490000000001E-2</v>
          </cell>
        </row>
        <row r="1389">
          <cell r="B1389">
            <v>1385</v>
          </cell>
          <cell r="C1389">
            <v>5.4486590000000001E-2</v>
          </cell>
          <cell r="D1389">
            <v>1.006866E-2</v>
          </cell>
          <cell r="E1389">
            <v>2.1057579999999999E-2</v>
          </cell>
        </row>
        <row r="1390">
          <cell r="B1390">
            <v>1386</v>
          </cell>
          <cell r="C1390">
            <v>5.4504469999999999E-2</v>
          </cell>
          <cell r="D1390">
            <v>1.007945E-2</v>
          </cell>
          <cell r="E1390">
            <v>2.1071680000000002E-2</v>
          </cell>
        </row>
        <row r="1391">
          <cell r="B1391">
            <v>1387</v>
          </cell>
          <cell r="C1391">
            <v>5.4522349999999997E-2</v>
          </cell>
          <cell r="D1391">
            <v>1.009023E-2</v>
          </cell>
          <cell r="E1391">
            <v>2.108577E-2</v>
          </cell>
        </row>
        <row r="1392">
          <cell r="B1392">
            <v>1388</v>
          </cell>
          <cell r="C1392">
            <v>5.4540240000000004E-2</v>
          </cell>
          <cell r="D1392">
            <v>1.0101009999999999E-2</v>
          </cell>
          <cell r="E1392">
            <v>2.1099860000000002E-2</v>
          </cell>
        </row>
        <row r="1393">
          <cell r="B1393">
            <v>1389</v>
          </cell>
          <cell r="C1393">
            <v>5.4558130000000003E-2</v>
          </cell>
          <cell r="D1393">
            <v>1.0111779999999999E-2</v>
          </cell>
          <cell r="E1393">
            <v>2.1113960000000001E-2</v>
          </cell>
        </row>
        <row r="1394">
          <cell r="B1394">
            <v>1390</v>
          </cell>
          <cell r="C1394">
            <v>5.4576019999999996E-2</v>
          </cell>
          <cell r="D1394">
            <v>1.0122560000000001E-2</v>
          </cell>
          <cell r="E1394">
            <v>2.1128049999999999E-2</v>
          </cell>
        </row>
        <row r="1395">
          <cell r="B1395">
            <v>1391</v>
          </cell>
          <cell r="C1395">
            <v>5.4593930000000006E-2</v>
          </cell>
          <cell r="D1395">
            <v>1.0133339999999999E-2</v>
          </cell>
          <cell r="E1395">
            <v>2.114214E-2</v>
          </cell>
        </row>
        <row r="1396">
          <cell r="B1396">
            <v>1392</v>
          </cell>
          <cell r="C1396">
            <v>5.461183E-2</v>
          </cell>
          <cell r="D1396">
            <v>1.014411E-2</v>
          </cell>
          <cell r="E1396">
            <v>2.115624E-2</v>
          </cell>
        </row>
        <row r="1397">
          <cell r="B1397">
            <v>1393</v>
          </cell>
          <cell r="C1397">
            <v>5.4629740000000003E-2</v>
          </cell>
          <cell r="D1397">
            <v>1.015488E-2</v>
          </cell>
          <cell r="E1397">
            <v>2.1170330000000001E-2</v>
          </cell>
        </row>
        <row r="1398">
          <cell r="B1398">
            <v>1394</v>
          </cell>
          <cell r="C1398">
            <v>5.4647660000000001E-2</v>
          </cell>
          <cell r="D1398">
            <v>1.016566E-2</v>
          </cell>
          <cell r="E1398">
            <v>2.1184430000000001E-2</v>
          </cell>
        </row>
        <row r="1399">
          <cell r="B1399">
            <v>1395</v>
          </cell>
          <cell r="C1399">
            <v>5.4665579999999998E-2</v>
          </cell>
          <cell r="D1399">
            <v>1.017643E-2</v>
          </cell>
          <cell r="E1399">
            <v>2.1198519999999998E-2</v>
          </cell>
        </row>
        <row r="1400">
          <cell r="B1400">
            <v>1396</v>
          </cell>
          <cell r="C1400">
            <v>5.4683510000000005E-2</v>
          </cell>
          <cell r="D1400">
            <v>1.01872E-2</v>
          </cell>
          <cell r="E1400">
            <v>2.121261E-2</v>
          </cell>
        </row>
        <row r="1401">
          <cell r="B1401">
            <v>1397</v>
          </cell>
          <cell r="C1401">
            <v>5.4701440000000004E-2</v>
          </cell>
          <cell r="D1401">
            <v>1.0197970000000001E-2</v>
          </cell>
          <cell r="E1401">
            <v>2.1226709999999999E-2</v>
          </cell>
        </row>
        <row r="1402">
          <cell r="B1402">
            <v>1398</v>
          </cell>
          <cell r="C1402">
            <v>5.4719369999999996E-2</v>
          </cell>
          <cell r="D1402">
            <v>1.0208740000000001E-2</v>
          </cell>
          <cell r="E1402">
            <v>2.1240800000000001E-2</v>
          </cell>
        </row>
        <row r="1403">
          <cell r="B1403">
            <v>1399</v>
          </cell>
          <cell r="C1403">
            <v>5.4737319999999999E-2</v>
          </cell>
          <cell r="D1403">
            <v>1.0219499999999999E-2</v>
          </cell>
          <cell r="E1403">
            <v>2.12549E-2</v>
          </cell>
        </row>
        <row r="1404">
          <cell r="B1404">
            <v>1400</v>
          </cell>
          <cell r="C1404">
            <v>5.475526E-2</v>
          </cell>
          <cell r="D1404">
            <v>1.023027E-2</v>
          </cell>
          <cell r="E1404">
            <v>2.1268989999999998E-2</v>
          </cell>
        </row>
        <row r="1405">
          <cell r="B1405">
            <v>1401</v>
          </cell>
          <cell r="C1405">
            <v>5.4773209999999996E-2</v>
          </cell>
          <cell r="D1405">
            <v>1.024104E-2</v>
          </cell>
          <cell r="E1405">
            <v>2.1283079999999999E-2</v>
          </cell>
        </row>
        <row r="1406">
          <cell r="B1406">
            <v>1402</v>
          </cell>
          <cell r="C1406">
            <v>5.4791169999999993E-2</v>
          </cell>
          <cell r="D1406">
            <v>1.02518E-2</v>
          </cell>
          <cell r="E1406">
            <v>2.1297179999999999E-2</v>
          </cell>
        </row>
        <row r="1407">
          <cell r="B1407">
            <v>1403</v>
          </cell>
          <cell r="C1407">
            <v>5.4809130000000005E-2</v>
          </cell>
          <cell r="D1407">
            <v>1.026257E-2</v>
          </cell>
          <cell r="E1407">
            <v>2.1311270000000004E-2</v>
          </cell>
        </row>
        <row r="1408">
          <cell r="B1408">
            <v>1404</v>
          </cell>
          <cell r="C1408">
            <v>5.4827089999999995E-2</v>
          </cell>
          <cell r="D1408">
            <v>1.0273330000000001E-2</v>
          </cell>
          <cell r="E1408">
            <v>2.132537E-2</v>
          </cell>
        </row>
        <row r="1409">
          <cell r="B1409">
            <v>1405</v>
          </cell>
          <cell r="C1409">
            <v>5.4845059999999994E-2</v>
          </cell>
          <cell r="D1409">
            <v>1.0284100000000001E-2</v>
          </cell>
          <cell r="E1409">
            <v>2.1339459999999998E-2</v>
          </cell>
        </row>
        <row r="1410">
          <cell r="B1410">
            <v>1406</v>
          </cell>
          <cell r="C1410">
            <v>5.4863039999999995E-2</v>
          </cell>
          <cell r="D1410">
            <v>1.0294859999999999E-2</v>
          </cell>
          <cell r="E1410">
            <v>2.1353550000000002E-2</v>
          </cell>
        </row>
        <row r="1411">
          <cell r="B1411">
            <v>1407</v>
          </cell>
          <cell r="C1411">
            <v>5.4881019999999996E-2</v>
          </cell>
          <cell r="D1411">
            <v>1.030563E-2</v>
          </cell>
          <cell r="E1411">
            <v>2.1367650000000002E-2</v>
          </cell>
        </row>
        <row r="1412">
          <cell r="B1412">
            <v>1408</v>
          </cell>
          <cell r="C1412">
            <v>5.4898999999999996E-2</v>
          </cell>
          <cell r="D1412">
            <v>1.031639E-2</v>
          </cell>
          <cell r="E1412">
            <v>2.1381739999999996E-2</v>
          </cell>
        </row>
        <row r="1413">
          <cell r="B1413">
            <v>1409</v>
          </cell>
          <cell r="C1413">
            <v>5.4916989999999999E-2</v>
          </cell>
          <cell r="D1413">
            <v>1.032715E-2</v>
          </cell>
          <cell r="E1413">
            <v>2.1395840000000003E-2</v>
          </cell>
        </row>
        <row r="1414">
          <cell r="B1414">
            <v>1410</v>
          </cell>
          <cell r="C1414">
            <v>5.4934989999999996E-2</v>
          </cell>
          <cell r="D1414">
            <v>1.033792E-2</v>
          </cell>
          <cell r="E1414">
            <v>2.1409930000000001E-2</v>
          </cell>
        </row>
        <row r="1415">
          <cell r="B1415">
            <v>1411</v>
          </cell>
          <cell r="C1415">
            <v>5.495299E-2</v>
          </cell>
          <cell r="D1415">
            <v>1.0348679999999999E-2</v>
          </cell>
          <cell r="E1415">
            <v>2.1424020000000002E-2</v>
          </cell>
        </row>
        <row r="1416">
          <cell r="B1416">
            <v>1412</v>
          </cell>
          <cell r="C1416">
            <v>5.4970990000000004E-2</v>
          </cell>
          <cell r="D1416">
            <v>1.0359439999999999E-2</v>
          </cell>
          <cell r="E1416">
            <v>2.1438120000000001E-2</v>
          </cell>
        </row>
        <row r="1417">
          <cell r="B1417">
            <v>1413</v>
          </cell>
          <cell r="C1417">
            <v>5.4988999999999996E-2</v>
          </cell>
          <cell r="D1417">
            <v>1.0370209999999999E-2</v>
          </cell>
          <cell r="E1417">
            <v>2.1452209999999999E-2</v>
          </cell>
        </row>
        <row r="1418">
          <cell r="B1418">
            <v>1414</v>
          </cell>
          <cell r="C1418">
            <v>5.5007020000000004E-2</v>
          </cell>
          <cell r="D1418">
            <v>1.038097E-2</v>
          </cell>
          <cell r="E1418">
            <v>2.1466310000000002E-2</v>
          </cell>
        </row>
        <row r="1419">
          <cell r="B1419">
            <v>1415</v>
          </cell>
          <cell r="C1419">
            <v>5.5025039999999997E-2</v>
          </cell>
          <cell r="D1419">
            <v>1.039174E-2</v>
          </cell>
          <cell r="E1419">
            <v>2.14804E-2</v>
          </cell>
        </row>
        <row r="1420">
          <cell r="B1420">
            <v>1416</v>
          </cell>
          <cell r="C1420">
            <v>5.5043059999999998E-2</v>
          </cell>
          <cell r="D1420">
            <v>1.0402499999999999E-2</v>
          </cell>
          <cell r="E1420">
            <v>2.1494490000000002E-2</v>
          </cell>
        </row>
        <row r="1421">
          <cell r="B1421">
            <v>1417</v>
          </cell>
          <cell r="C1421">
            <v>5.5061090000000007E-2</v>
          </cell>
          <cell r="D1421">
            <v>1.0413269999999999E-2</v>
          </cell>
          <cell r="E1421">
            <v>2.1508590000000001E-2</v>
          </cell>
        </row>
        <row r="1422">
          <cell r="B1422">
            <v>1418</v>
          </cell>
          <cell r="C1422">
            <v>5.5079120000000002E-2</v>
          </cell>
          <cell r="D1422">
            <v>1.0424040000000001E-2</v>
          </cell>
          <cell r="E1422">
            <v>2.1522679999999999E-2</v>
          </cell>
        </row>
        <row r="1423">
          <cell r="B1423">
            <v>1419</v>
          </cell>
          <cell r="C1423">
            <v>5.5097159999999999E-2</v>
          </cell>
          <cell r="D1423">
            <v>1.0434799999999999E-2</v>
          </cell>
          <cell r="E1423">
            <v>2.153677E-2</v>
          </cell>
        </row>
        <row r="1424">
          <cell r="B1424">
            <v>1420</v>
          </cell>
          <cell r="C1424">
            <v>5.5115209999999998E-2</v>
          </cell>
          <cell r="D1424">
            <v>1.044557E-2</v>
          </cell>
          <cell r="E1424">
            <v>2.155087E-2</v>
          </cell>
        </row>
        <row r="1425">
          <cell r="B1425">
            <v>1421</v>
          </cell>
          <cell r="C1425">
            <v>5.5133250000000002E-2</v>
          </cell>
          <cell r="D1425">
            <v>1.045634E-2</v>
          </cell>
          <cell r="E1425">
            <v>2.1564960000000001E-2</v>
          </cell>
        </row>
        <row r="1426">
          <cell r="B1426">
            <v>1422</v>
          </cell>
          <cell r="C1426">
            <v>5.5151310000000002E-2</v>
          </cell>
          <cell r="D1426">
            <v>1.046711E-2</v>
          </cell>
          <cell r="E1426">
            <v>2.1579060000000001E-2</v>
          </cell>
        </row>
        <row r="1427">
          <cell r="B1427">
            <v>1423</v>
          </cell>
          <cell r="C1427">
            <v>5.5169370000000002E-2</v>
          </cell>
          <cell r="D1427">
            <v>1.047788E-2</v>
          </cell>
          <cell r="E1427">
            <v>2.1593149999999998E-2</v>
          </cell>
        </row>
        <row r="1428">
          <cell r="B1428">
            <v>1424</v>
          </cell>
          <cell r="C1428">
            <v>5.5187429999999996E-2</v>
          </cell>
          <cell r="D1428">
            <v>1.0488649999999999E-2</v>
          </cell>
          <cell r="E1428">
            <v>2.160724E-2</v>
          </cell>
        </row>
        <row r="1429">
          <cell r="B1429">
            <v>1425</v>
          </cell>
          <cell r="C1429">
            <v>5.5205499999999998E-2</v>
          </cell>
          <cell r="D1429">
            <v>1.0499419999999999E-2</v>
          </cell>
          <cell r="E1429">
            <v>2.1621339999999999E-2</v>
          </cell>
        </row>
        <row r="1430">
          <cell r="B1430">
            <v>1426</v>
          </cell>
          <cell r="C1430">
            <v>5.5223570000000007E-2</v>
          </cell>
          <cell r="D1430">
            <v>1.0510189999999999E-2</v>
          </cell>
          <cell r="E1430">
            <v>2.1635430000000001E-2</v>
          </cell>
        </row>
        <row r="1431">
          <cell r="B1431">
            <v>1427</v>
          </cell>
          <cell r="C1431">
            <v>5.5241650000000003E-2</v>
          </cell>
          <cell r="D1431">
            <v>1.0520970000000001E-2</v>
          </cell>
          <cell r="E1431">
            <v>2.164953E-2</v>
          </cell>
        </row>
        <row r="1432">
          <cell r="B1432">
            <v>1428</v>
          </cell>
          <cell r="C1432">
            <v>5.5259729999999993E-2</v>
          </cell>
          <cell r="D1432">
            <v>1.0531740000000001E-2</v>
          </cell>
          <cell r="E1432">
            <v>2.1663619999999998E-2</v>
          </cell>
        </row>
        <row r="1433">
          <cell r="B1433">
            <v>1429</v>
          </cell>
          <cell r="C1433">
            <v>5.5277859999999998E-2</v>
          </cell>
          <cell r="D1433">
            <v>1.054252E-2</v>
          </cell>
          <cell r="E1433">
            <v>2.1677680000000001E-2</v>
          </cell>
        </row>
        <row r="1434">
          <cell r="B1434">
            <v>1430</v>
          </cell>
          <cell r="C1434">
            <v>5.5296079999999997E-2</v>
          </cell>
          <cell r="D1434">
            <v>1.0553300000000002E-2</v>
          </cell>
          <cell r="E1434">
            <v>2.1691680000000001E-2</v>
          </cell>
        </row>
        <row r="1435">
          <cell r="B1435">
            <v>1431</v>
          </cell>
          <cell r="C1435">
            <v>5.5314370000000002E-2</v>
          </cell>
          <cell r="D1435">
            <v>1.056408E-2</v>
          </cell>
          <cell r="E1435">
            <v>2.1705619999999998E-2</v>
          </cell>
        </row>
        <row r="1436">
          <cell r="B1436">
            <v>1432</v>
          </cell>
          <cell r="C1436">
            <v>5.5332720000000002E-2</v>
          </cell>
          <cell r="D1436">
            <v>1.0574859999999998E-2</v>
          </cell>
          <cell r="E1436">
            <v>2.1719510000000001E-2</v>
          </cell>
        </row>
        <row r="1437">
          <cell r="B1437">
            <v>1433</v>
          </cell>
          <cell r="C1437">
            <v>5.5351129999999998E-2</v>
          </cell>
          <cell r="D1437">
            <v>1.058564E-2</v>
          </cell>
          <cell r="E1437">
            <v>2.1733370000000002E-2</v>
          </cell>
        </row>
        <row r="1438">
          <cell r="B1438">
            <v>1434</v>
          </cell>
          <cell r="C1438">
            <v>5.5369580000000002E-2</v>
          </cell>
          <cell r="D1438">
            <v>1.0596429999999999E-2</v>
          </cell>
          <cell r="E1438">
            <v>2.174719E-2</v>
          </cell>
        </row>
        <row r="1439">
          <cell r="B1439">
            <v>1435</v>
          </cell>
          <cell r="C1439">
            <v>5.5388080000000006E-2</v>
          </cell>
          <cell r="D1439">
            <v>1.0607210000000001E-2</v>
          </cell>
          <cell r="E1439">
            <v>2.1760989999999997E-2</v>
          </cell>
        </row>
        <row r="1440">
          <cell r="B1440">
            <v>1436</v>
          </cell>
          <cell r="C1440">
            <v>5.5406589999999999E-2</v>
          </cell>
          <cell r="D1440">
            <v>1.0618000000000001E-2</v>
          </cell>
          <cell r="E1440">
            <v>2.1774760000000001E-2</v>
          </cell>
        </row>
        <row r="1441">
          <cell r="B1441">
            <v>1437</v>
          </cell>
          <cell r="C1441">
            <v>5.5425129999999996E-2</v>
          </cell>
          <cell r="D1441">
            <v>1.0628789999999999E-2</v>
          </cell>
          <cell r="E1441">
            <v>2.178853E-2</v>
          </cell>
        </row>
        <row r="1442">
          <cell r="B1442">
            <v>1438</v>
          </cell>
          <cell r="C1442">
            <v>5.544367E-2</v>
          </cell>
          <cell r="D1442">
            <v>1.0639579999999999E-2</v>
          </cell>
          <cell r="E1442">
            <v>2.18023E-2</v>
          </cell>
        </row>
        <row r="1443">
          <cell r="B1443">
            <v>1439</v>
          </cell>
          <cell r="C1443">
            <v>5.546222E-2</v>
          </cell>
          <cell r="D1443">
            <v>1.0650379999999999E-2</v>
          </cell>
          <cell r="E1443">
            <v>2.181607E-2</v>
          </cell>
        </row>
        <row r="1444">
          <cell r="B1444">
            <v>1440</v>
          </cell>
          <cell r="C1444">
            <v>5.5480749999999995E-2</v>
          </cell>
          <cell r="D1444">
            <v>1.0661169999999999E-2</v>
          </cell>
          <cell r="E1444">
            <v>2.1829849999999998E-2</v>
          </cell>
        </row>
        <row r="1445">
          <cell r="B1445">
            <v>1441</v>
          </cell>
          <cell r="C1445">
            <v>5.5499260000000002E-2</v>
          </cell>
          <cell r="D1445">
            <v>1.0671969999999999E-2</v>
          </cell>
          <cell r="E1445">
            <v>2.1843659999999997E-2</v>
          </cell>
        </row>
        <row r="1446">
          <cell r="B1446">
            <v>1442</v>
          </cell>
          <cell r="C1446">
            <v>5.5517750000000005E-2</v>
          </cell>
          <cell r="D1446">
            <v>1.0682769999999999E-2</v>
          </cell>
          <cell r="E1446">
            <v>2.185749E-2</v>
          </cell>
        </row>
        <row r="1447">
          <cell r="B1447">
            <v>1443</v>
          </cell>
          <cell r="C1447">
            <v>5.5536190000000006E-2</v>
          </cell>
          <cell r="D1447">
            <v>1.0693569999999999E-2</v>
          </cell>
          <cell r="E1447">
            <v>2.1871350000000001E-2</v>
          </cell>
        </row>
        <row r="1448">
          <cell r="B1448">
            <v>1444</v>
          </cell>
          <cell r="C1448">
            <v>5.5554590000000001E-2</v>
          </cell>
          <cell r="D1448">
            <v>1.0704379999999999E-2</v>
          </cell>
          <cell r="E1448">
            <v>2.188526E-2</v>
          </cell>
        </row>
        <row r="1449">
          <cell r="B1449">
            <v>1445</v>
          </cell>
          <cell r="C1449">
            <v>5.5572920000000005E-2</v>
          </cell>
          <cell r="D1449">
            <v>1.0715179999999999E-2</v>
          </cell>
          <cell r="E1449">
            <v>2.189922E-2</v>
          </cell>
        </row>
        <row r="1450">
          <cell r="B1450">
            <v>1446</v>
          </cell>
          <cell r="C1450">
            <v>5.5591189999999999E-2</v>
          </cell>
          <cell r="D1450">
            <v>1.0725990000000001E-2</v>
          </cell>
          <cell r="E1450">
            <v>2.1913239999999997E-2</v>
          </cell>
        </row>
        <row r="1451">
          <cell r="B1451">
            <v>1447</v>
          </cell>
          <cell r="C1451">
            <v>5.560938E-2</v>
          </cell>
          <cell r="D1451">
            <v>1.0736810000000001E-2</v>
          </cell>
          <cell r="E1451">
            <v>2.192732E-2</v>
          </cell>
        </row>
        <row r="1452">
          <cell r="B1452">
            <v>1448</v>
          </cell>
          <cell r="C1452">
            <v>5.5627490000000002E-2</v>
          </cell>
          <cell r="D1452">
            <v>1.0747619999999999E-2</v>
          </cell>
          <cell r="E1452">
            <v>2.1941480000000003E-2</v>
          </cell>
        </row>
        <row r="1453">
          <cell r="B1453">
            <v>1449</v>
          </cell>
          <cell r="C1453">
            <v>5.5645499999999994E-2</v>
          </cell>
          <cell r="D1453">
            <v>1.0758440000000001E-2</v>
          </cell>
          <cell r="E1453">
            <v>2.1955719999999998E-2</v>
          </cell>
        </row>
        <row r="1454">
          <cell r="B1454">
            <v>1450</v>
          </cell>
          <cell r="C1454">
            <v>5.5663400000000002E-2</v>
          </cell>
          <cell r="D1454">
            <v>1.0769260000000001E-2</v>
          </cell>
          <cell r="E1454">
            <v>2.1970040000000003E-2</v>
          </cell>
        </row>
        <row r="1455">
          <cell r="B1455">
            <v>1451</v>
          </cell>
          <cell r="C1455">
            <v>5.5681190000000005E-2</v>
          </cell>
          <cell r="D1455">
            <v>1.0780080000000001E-2</v>
          </cell>
          <cell r="E1455">
            <v>2.1984460000000001E-2</v>
          </cell>
        </row>
        <row r="1456">
          <cell r="B1456">
            <v>1452</v>
          </cell>
          <cell r="C1456">
            <v>5.5698850000000001E-2</v>
          </cell>
          <cell r="D1456">
            <v>1.0790910000000001E-2</v>
          </cell>
          <cell r="E1456">
            <v>2.1998980000000001E-2</v>
          </cell>
        </row>
        <row r="1457">
          <cell r="B1457">
            <v>1453</v>
          </cell>
          <cell r="C1457">
            <v>5.5716380000000003E-2</v>
          </cell>
          <cell r="D1457">
            <v>1.0801730000000001E-2</v>
          </cell>
          <cell r="E1457">
            <v>2.2013609999999999E-2</v>
          </cell>
        </row>
        <row r="1458">
          <cell r="B1458">
            <v>1454</v>
          </cell>
          <cell r="C1458">
            <v>5.5733769999999995E-2</v>
          </cell>
          <cell r="D1458">
            <v>1.0812569999999999E-2</v>
          </cell>
          <cell r="E1458">
            <v>2.202836E-2</v>
          </cell>
        </row>
        <row r="1459">
          <cell r="B1459">
            <v>1455</v>
          </cell>
          <cell r="C1459">
            <v>5.5751000000000002E-2</v>
          </cell>
          <cell r="D1459">
            <v>1.08234E-2</v>
          </cell>
          <cell r="E1459">
            <v>2.2043240000000002E-2</v>
          </cell>
        </row>
        <row r="1460">
          <cell r="B1460">
            <v>1456</v>
          </cell>
          <cell r="C1460">
            <v>5.5768069999999996E-2</v>
          </cell>
          <cell r="D1460">
            <v>1.083424E-2</v>
          </cell>
          <cell r="E1460">
            <v>2.2058249999999998E-2</v>
          </cell>
        </row>
        <row r="1461">
          <cell r="B1461">
            <v>1457</v>
          </cell>
          <cell r="C1461">
            <v>5.5785010000000003E-2</v>
          </cell>
          <cell r="D1461">
            <v>1.084508E-2</v>
          </cell>
          <cell r="E1461">
            <v>2.207336E-2</v>
          </cell>
        </row>
        <row r="1462">
          <cell r="B1462">
            <v>1458</v>
          </cell>
          <cell r="C1462">
            <v>5.5801869999999996E-2</v>
          </cell>
          <cell r="D1462">
            <v>1.0855919999999998E-2</v>
          </cell>
          <cell r="E1462">
            <v>2.208854E-2</v>
          </cell>
        </row>
        <row r="1463">
          <cell r="B1463">
            <v>1459</v>
          </cell>
          <cell r="C1463">
            <v>5.5818659999999999E-2</v>
          </cell>
          <cell r="D1463">
            <v>1.086677E-2</v>
          </cell>
          <cell r="E1463">
            <v>2.2103790000000002E-2</v>
          </cell>
        </row>
        <row r="1464">
          <cell r="B1464">
            <v>1460</v>
          </cell>
          <cell r="C1464">
            <v>5.5835379999999997E-2</v>
          </cell>
          <cell r="D1464">
            <v>1.0877619999999999E-2</v>
          </cell>
          <cell r="E1464">
            <v>2.2119089999999998E-2</v>
          </cell>
        </row>
        <row r="1465">
          <cell r="B1465">
            <v>1461</v>
          </cell>
          <cell r="C1465">
            <v>5.5852029999999997E-2</v>
          </cell>
          <cell r="D1465">
            <v>1.0888480000000001E-2</v>
          </cell>
          <cell r="E1465">
            <v>2.2134439999999998E-2</v>
          </cell>
        </row>
        <row r="1466">
          <cell r="B1466">
            <v>1462</v>
          </cell>
          <cell r="C1466">
            <v>5.5868620000000001E-2</v>
          </cell>
          <cell r="D1466">
            <v>1.089933E-2</v>
          </cell>
          <cell r="E1466">
            <v>2.2149849999999999E-2</v>
          </cell>
        </row>
        <row r="1467">
          <cell r="B1467">
            <v>1463</v>
          </cell>
          <cell r="C1467">
            <v>5.5885160000000003E-2</v>
          </cell>
          <cell r="D1467">
            <v>1.0910169999999999E-2</v>
          </cell>
          <cell r="E1467">
            <v>2.2165309999999997E-2</v>
          </cell>
        </row>
        <row r="1468">
          <cell r="B1468">
            <v>1464</v>
          </cell>
          <cell r="C1468">
            <v>5.5901649999999997E-2</v>
          </cell>
          <cell r="D1468">
            <v>1.0920989999999998E-2</v>
          </cell>
          <cell r="E1468">
            <v>2.2180810000000002E-2</v>
          </cell>
        </row>
        <row r="1469">
          <cell r="B1469">
            <v>1465</v>
          </cell>
          <cell r="C1469">
            <v>5.5918080000000002E-2</v>
          </cell>
          <cell r="D1469">
            <v>1.093181E-2</v>
          </cell>
          <cell r="E1469">
            <v>2.2196349999999997E-2</v>
          </cell>
        </row>
        <row r="1470">
          <cell r="B1470">
            <v>1466</v>
          </cell>
          <cell r="C1470">
            <v>5.5934480000000002E-2</v>
          </cell>
          <cell r="D1470">
            <v>1.094262E-2</v>
          </cell>
          <cell r="E1470">
            <v>2.2211930000000001E-2</v>
          </cell>
        </row>
        <row r="1471">
          <cell r="B1471">
            <v>1467</v>
          </cell>
          <cell r="C1471">
            <v>5.5950840000000002E-2</v>
          </cell>
          <cell r="D1471">
            <v>1.0953409999999998E-2</v>
          </cell>
          <cell r="E1471">
            <v>2.222754E-2</v>
          </cell>
        </row>
        <row r="1472">
          <cell r="B1472">
            <v>1468</v>
          </cell>
          <cell r="C1472">
            <v>5.5967169999999997E-2</v>
          </cell>
          <cell r="D1472">
            <v>1.09642E-2</v>
          </cell>
          <cell r="E1472">
            <v>2.224317E-2</v>
          </cell>
        </row>
        <row r="1473">
          <cell r="B1473">
            <v>1469</v>
          </cell>
          <cell r="C1473">
            <v>5.5983470000000007E-2</v>
          </cell>
          <cell r="D1473">
            <v>1.097498E-2</v>
          </cell>
          <cell r="E1473">
            <v>2.2258840000000002E-2</v>
          </cell>
        </row>
        <row r="1474">
          <cell r="B1474">
            <v>1470</v>
          </cell>
          <cell r="C1474">
            <v>5.5999749999999994E-2</v>
          </cell>
          <cell r="D1474">
            <v>1.0985750000000001E-2</v>
          </cell>
          <cell r="E1474">
            <v>2.2274519999999999E-2</v>
          </cell>
        </row>
        <row r="1475">
          <cell r="B1475">
            <v>1471</v>
          </cell>
          <cell r="C1475">
            <v>5.6016009999999998E-2</v>
          </cell>
          <cell r="D1475">
            <v>1.0996509999999999E-2</v>
          </cell>
          <cell r="E1475">
            <v>2.2290219999999999E-2</v>
          </cell>
        </row>
        <row r="1476">
          <cell r="B1476">
            <v>1472</v>
          </cell>
          <cell r="C1476">
            <v>5.603226E-2</v>
          </cell>
          <cell r="D1476">
            <v>1.1007260000000001E-2</v>
          </cell>
          <cell r="E1476">
            <v>2.230594E-2</v>
          </cell>
        </row>
        <row r="1477">
          <cell r="B1477">
            <v>1473</v>
          </cell>
          <cell r="C1477">
            <v>5.6048500000000001E-2</v>
          </cell>
          <cell r="D1477">
            <v>1.1017999999999998E-2</v>
          </cell>
          <cell r="E1477">
            <v>2.2321670000000002E-2</v>
          </cell>
        </row>
        <row r="1478">
          <cell r="B1478">
            <v>1474</v>
          </cell>
          <cell r="C1478">
            <v>5.606473E-2</v>
          </cell>
          <cell r="D1478">
            <v>1.1028739999999999E-2</v>
          </cell>
          <cell r="E1478">
            <v>2.23374E-2</v>
          </cell>
        </row>
        <row r="1479">
          <cell r="B1479">
            <v>1475</v>
          </cell>
          <cell r="C1479">
            <v>5.6080970000000001E-2</v>
          </cell>
          <cell r="D1479">
            <v>1.1039470000000001E-2</v>
          </cell>
          <cell r="E1479">
            <v>2.2353130000000002E-2</v>
          </cell>
        </row>
        <row r="1480">
          <cell r="B1480">
            <v>1476</v>
          </cell>
          <cell r="C1480">
            <v>5.6097210000000002E-2</v>
          </cell>
          <cell r="D1480">
            <v>1.105019E-2</v>
          </cell>
          <cell r="E1480">
            <v>2.2368869999999999E-2</v>
          </cell>
        </row>
        <row r="1481">
          <cell r="B1481">
            <v>1477</v>
          </cell>
          <cell r="C1481">
            <v>5.6113460000000004E-2</v>
          </cell>
          <cell r="D1481">
            <v>1.106091E-2</v>
          </cell>
          <cell r="E1481">
            <v>2.2384599999999998E-2</v>
          </cell>
        </row>
        <row r="1482">
          <cell r="B1482">
            <v>1478</v>
          </cell>
          <cell r="C1482">
            <v>5.6129730000000003E-2</v>
          </cell>
          <cell r="D1482">
            <v>1.1071619999999999E-2</v>
          </cell>
          <cell r="E1482">
            <v>2.2400319999999998E-2</v>
          </cell>
        </row>
        <row r="1483">
          <cell r="B1483">
            <v>1479</v>
          </cell>
          <cell r="C1483">
            <v>5.6146019999999998E-2</v>
          </cell>
          <cell r="D1483">
            <v>1.108233E-2</v>
          </cell>
          <cell r="E1483">
            <v>2.2416019999999998E-2</v>
          </cell>
        </row>
        <row r="1484">
          <cell r="B1484">
            <v>1480</v>
          </cell>
          <cell r="C1484">
            <v>5.6162330000000003E-2</v>
          </cell>
          <cell r="D1484">
            <v>1.1093029999999999E-2</v>
          </cell>
          <cell r="E1484">
            <v>2.2431719999999999E-2</v>
          </cell>
        </row>
        <row r="1485">
          <cell r="B1485">
            <v>1481</v>
          </cell>
          <cell r="C1485">
            <v>5.6178670000000007E-2</v>
          </cell>
          <cell r="D1485">
            <v>1.1103730000000001E-2</v>
          </cell>
          <cell r="E1485">
            <v>2.2447390000000001E-2</v>
          </cell>
        </row>
        <row r="1486">
          <cell r="B1486">
            <v>1482</v>
          </cell>
          <cell r="C1486">
            <v>5.6195050000000003E-2</v>
          </cell>
          <cell r="D1486">
            <v>1.111442E-2</v>
          </cell>
          <cell r="E1486">
            <v>2.2463030000000002E-2</v>
          </cell>
        </row>
        <row r="1487">
          <cell r="B1487">
            <v>1483</v>
          </cell>
          <cell r="C1487">
            <v>5.6211469999999999E-2</v>
          </cell>
          <cell r="D1487">
            <v>1.1125110000000001E-2</v>
          </cell>
          <cell r="E1487">
            <v>2.2478649999999999E-2</v>
          </cell>
        </row>
        <row r="1488">
          <cell r="B1488">
            <v>1484</v>
          </cell>
          <cell r="C1488">
            <v>5.6227929999999995E-2</v>
          </cell>
          <cell r="D1488">
            <v>1.1135790000000001E-2</v>
          </cell>
          <cell r="E1488">
            <v>2.2494239999999999E-2</v>
          </cell>
        </row>
        <row r="1489">
          <cell r="B1489">
            <v>1485</v>
          </cell>
          <cell r="C1489">
            <v>5.6244420000000003E-2</v>
          </cell>
          <cell r="D1489">
            <v>1.114648E-2</v>
          </cell>
          <cell r="E1489">
            <v>2.2509809999999998E-2</v>
          </cell>
        </row>
        <row r="1490">
          <cell r="B1490">
            <v>1486</v>
          </cell>
          <cell r="C1490">
            <v>5.6260909999999997E-2</v>
          </cell>
          <cell r="D1490">
            <v>1.1157159999999999E-2</v>
          </cell>
          <cell r="E1490">
            <v>2.2525379999999998E-2</v>
          </cell>
        </row>
        <row r="1491">
          <cell r="B1491">
            <v>1487</v>
          </cell>
          <cell r="C1491">
            <v>5.6277400000000005E-2</v>
          </cell>
          <cell r="D1491">
            <v>1.116784E-2</v>
          </cell>
          <cell r="E1491">
            <v>2.2540950000000001E-2</v>
          </cell>
        </row>
        <row r="1492">
          <cell r="B1492">
            <v>1488</v>
          </cell>
          <cell r="C1492">
            <v>5.6293900000000001E-2</v>
          </cell>
          <cell r="D1492">
            <v>1.1178509999999999E-2</v>
          </cell>
          <cell r="E1492">
            <v>2.255652E-2</v>
          </cell>
        </row>
        <row r="1493">
          <cell r="B1493">
            <v>1489</v>
          </cell>
          <cell r="C1493">
            <v>5.6310409999999998E-2</v>
          </cell>
          <cell r="D1493">
            <v>1.118919E-2</v>
          </cell>
          <cell r="E1493">
            <v>2.257209E-2</v>
          </cell>
        </row>
        <row r="1494">
          <cell r="B1494">
            <v>1490</v>
          </cell>
          <cell r="C1494">
            <v>5.6326919999999996E-2</v>
          </cell>
          <cell r="D1494">
            <v>1.1199859999999999E-2</v>
          </cell>
          <cell r="E1494">
            <v>2.2587659999999999E-2</v>
          </cell>
        </row>
        <row r="1495">
          <cell r="B1495">
            <v>1491</v>
          </cell>
          <cell r="C1495">
            <v>5.634343E-2</v>
          </cell>
          <cell r="D1495">
            <v>1.121054E-2</v>
          </cell>
          <cell r="E1495">
            <v>2.2603240000000004E-2</v>
          </cell>
        </row>
        <row r="1496">
          <cell r="B1496">
            <v>1492</v>
          </cell>
          <cell r="C1496">
            <v>5.6359950000000006E-2</v>
          </cell>
          <cell r="D1496">
            <v>1.1221209999999999E-2</v>
          </cell>
          <cell r="E1496">
            <v>2.261881E-2</v>
          </cell>
        </row>
        <row r="1497">
          <cell r="B1497">
            <v>1493</v>
          </cell>
          <cell r="C1497">
            <v>5.6376470000000005E-2</v>
          </cell>
          <cell r="D1497">
            <v>1.1231880000000001E-2</v>
          </cell>
          <cell r="E1497">
            <v>2.2634379999999999E-2</v>
          </cell>
        </row>
        <row r="1498">
          <cell r="B1498">
            <v>1494</v>
          </cell>
          <cell r="C1498">
            <v>5.6393000000000006E-2</v>
          </cell>
          <cell r="D1498">
            <v>1.1242559999999999E-2</v>
          </cell>
          <cell r="E1498">
            <v>2.2649949999999999E-2</v>
          </cell>
        </row>
        <row r="1499">
          <cell r="B1499">
            <v>1495</v>
          </cell>
          <cell r="C1499">
            <v>5.6409529999999999E-2</v>
          </cell>
          <cell r="D1499">
            <v>1.1253239999999999E-2</v>
          </cell>
          <cell r="E1499">
            <v>2.2665519999999998E-2</v>
          </cell>
        </row>
        <row r="1500">
          <cell r="B1500">
            <v>1496</v>
          </cell>
          <cell r="C1500">
            <v>5.642606E-2</v>
          </cell>
          <cell r="D1500">
            <v>1.1263909999999999E-2</v>
          </cell>
          <cell r="E1500">
            <v>2.2681090000000001E-2</v>
          </cell>
        </row>
        <row r="1501">
          <cell r="B1501">
            <v>1497</v>
          </cell>
          <cell r="C1501">
            <v>5.6442600000000002E-2</v>
          </cell>
          <cell r="D1501">
            <v>1.1274589999999999E-2</v>
          </cell>
          <cell r="E1501">
            <v>2.269666E-2</v>
          </cell>
        </row>
        <row r="1502">
          <cell r="B1502">
            <v>1498</v>
          </cell>
          <cell r="C1502">
            <v>5.6459149999999993E-2</v>
          </cell>
          <cell r="D1502">
            <v>1.128527E-2</v>
          </cell>
          <cell r="E1502">
            <v>2.271223E-2</v>
          </cell>
        </row>
        <row r="1503">
          <cell r="B1503">
            <v>1499</v>
          </cell>
          <cell r="C1503">
            <v>5.6475699999999997E-2</v>
          </cell>
          <cell r="D1503">
            <v>1.1295960000000001E-2</v>
          </cell>
          <cell r="E1503">
            <v>2.2727799999999999E-2</v>
          </cell>
        </row>
        <row r="1504">
          <cell r="B1504">
            <v>1500</v>
          </cell>
          <cell r="C1504">
            <v>5.6492250000000001E-2</v>
          </cell>
          <cell r="D1504">
            <v>1.130665E-2</v>
          </cell>
          <cell r="E1504">
            <v>2.2743369999999999E-2</v>
          </cell>
        </row>
        <row r="1505">
          <cell r="B1505">
            <v>1501</v>
          </cell>
          <cell r="C1505">
            <v>5.650881E-2</v>
          </cell>
          <cell r="D1505">
            <v>1.131734E-2</v>
          </cell>
          <cell r="E1505">
            <v>2.2758940000000002E-2</v>
          </cell>
        </row>
        <row r="1506">
          <cell r="B1506">
            <v>1502</v>
          </cell>
          <cell r="C1506">
            <v>5.6525369999999998E-2</v>
          </cell>
          <cell r="D1506">
            <v>1.1328029999999999E-2</v>
          </cell>
          <cell r="E1506">
            <v>2.2774510000000001E-2</v>
          </cell>
        </row>
        <row r="1507">
          <cell r="B1507">
            <v>1503</v>
          </cell>
          <cell r="C1507">
            <v>5.6541930000000004E-2</v>
          </cell>
          <cell r="D1507">
            <v>1.1338729999999998E-2</v>
          </cell>
          <cell r="E1507">
            <v>2.2790080000000001E-2</v>
          </cell>
        </row>
        <row r="1508">
          <cell r="B1508">
            <v>1504</v>
          </cell>
          <cell r="C1508">
            <v>5.6558509999999999E-2</v>
          </cell>
          <cell r="D1508">
            <v>1.1349439999999999E-2</v>
          </cell>
          <cell r="E1508">
            <v>2.280565E-2</v>
          </cell>
        </row>
        <row r="1509">
          <cell r="B1509">
            <v>1505</v>
          </cell>
          <cell r="C1509">
            <v>5.657508E-2</v>
          </cell>
          <cell r="D1509">
            <v>1.1360140000000001E-2</v>
          </cell>
          <cell r="E1509">
            <v>2.2821229999999998E-2</v>
          </cell>
        </row>
        <row r="1510">
          <cell r="B1510">
            <v>1506</v>
          </cell>
          <cell r="C1510">
            <v>5.6591660000000002E-2</v>
          </cell>
          <cell r="D1510">
            <v>1.137086E-2</v>
          </cell>
          <cell r="E1510">
            <v>2.2836800000000001E-2</v>
          </cell>
        </row>
        <row r="1511">
          <cell r="B1511">
            <v>1507</v>
          </cell>
          <cell r="C1511">
            <v>5.6608239999999997E-2</v>
          </cell>
          <cell r="D1511">
            <v>1.1381580000000001E-2</v>
          </cell>
          <cell r="E1511">
            <v>2.285237E-2</v>
          </cell>
        </row>
        <row r="1512">
          <cell r="B1512">
            <v>1508</v>
          </cell>
          <cell r="C1512">
            <v>5.6624830000000001E-2</v>
          </cell>
          <cell r="D1512">
            <v>1.1392310000000001E-2</v>
          </cell>
          <cell r="E1512">
            <v>2.286794E-2</v>
          </cell>
        </row>
        <row r="1513">
          <cell r="B1513">
            <v>1509</v>
          </cell>
          <cell r="C1513">
            <v>5.6641419999999998E-2</v>
          </cell>
          <cell r="D1513">
            <v>1.140304E-2</v>
          </cell>
          <cell r="E1513">
            <v>2.2883509999999999E-2</v>
          </cell>
        </row>
        <row r="1514">
          <cell r="B1514">
            <v>1510</v>
          </cell>
          <cell r="C1514">
            <v>5.6658020000000003E-2</v>
          </cell>
          <cell r="D1514">
            <v>1.141378E-2</v>
          </cell>
          <cell r="E1514">
            <v>2.2899080000000002E-2</v>
          </cell>
        </row>
        <row r="1515">
          <cell r="B1515">
            <v>1511</v>
          </cell>
          <cell r="C1515">
            <v>5.6674620000000002E-2</v>
          </cell>
          <cell r="D1515">
            <v>1.1424529999999999E-2</v>
          </cell>
          <cell r="E1515">
            <v>2.2914650000000002E-2</v>
          </cell>
        </row>
        <row r="1516">
          <cell r="B1516">
            <v>1512</v>
          </cell>
          <cell r="C1516">
            <v>5.6691230000000002E-2</v>
          </cell>
          <cell r="D1516">
            <v>1.1435280000000001E-2</v>
          </cell>
          <cell r="E1516">
            <v>2.2930220000000001E-2</v>
          </cell>
        </row>
        <row r="1517">
          <cell r="B1517">
            <v>1513</v>
          </cell>
          <cell r="C1517">
            <v>5.6707840000000002E-2</v>
          </cell>
          <cell r="D1517">
            <v>1.1446050000000001E-2</v>
          </cell>
          <cell r="E1517">
            <v>2.2945790000000001E-2</v>
          </cell>
        </row>
        <row r="1518">
          <cell r="B1518">
            <v>1514</v>
          </cell>
          <cell r="C1518">
            <v>5.6724449999999996E-2</v>
          </cell>
          <cell r="D1518">
            <v>1.1456820000000001E-2</v>
          </cell>
          <cell r="E1518">
            <v>2.296136E-2</v>
          </cell>
        </row>
        <row r="1519">
          <cell r="B1519">
            <v>1515</v>
          </cell>
          <cell r="C1519">
            <v>5.6741070000000005E-2</v>
          </cell>
          <cell r="D1519">
            <v>1.14676E-2</v>
          </cell>
          <cell r="E1519">
            <v>2.2976930000000003E-2</v>
          </cell>
        </row>
        <row r="1520">
          <cell r="B1520">
            <v>1516</v>
          </cell>
          <cell r="C1520">
            <v>5.6757700000000001E-2</v>
          </cell>
          <cell r="D1520">
            <v>1.147839E-2</v>
          </cell>
          <cell r="E1520">
            <v>2.2992499999999999E-2</v>
          </cell>
        </row>
        <row r="1521">
          <cell r="B1521">
            <v>1517</v>
          </cell>
          <cell r="C1521">
            <v>5.6774319999999996E-2</v>
          </cell>
          <cell r="D1521">
            <v>1.148919E-2</v>
          </cell>
          <cell r="E1521">
            <v>2.3008069999999999E-2</v>
          </cell>
        </row>
        <row r="1522">
          <cell r="B1522">
            <v>1518</v>
          </cell>
          <cell r="C1522">
            <v>5.6790960000000001E-2</v>
          </cell>
          <cell r="D1522">
            <v>1.15E-2</v>
          </cell>
          <cell r="E1522">
            <v>2.3023639999999998E-2</v>
          </cell>
        </row>
        <row r="1523">
          <cell r="B1523">
            <v>1519</v>
          </cell>
          <cell r="C1523">
            <v>5.6807589999999998E-2</v>
          </cell>
          <cell r="D1523">
            <v>1.151082E-2</v>
          </cell>
          <cell r="E1523">
            <v>2.3039209999999997E-2</v>
          </cell>
        </row>
        <row r="1524">
          <cell r="B1524">
            <v>1520</v>
          </cell>
          <cell r="C1524">
            <v>5.6824239999999998E-2</v>
          </cell>
          <cell r="D1524">
            <v>1.1521650000000001E-2</v>
          </cell>
          <cell r="E1524">
            <v>2.3054790000000002E-2</v>
          </cell>
        </row>
        <row r="1525">
          <cell r="B1525">
            <v>1521</v>
          </cell>
          <cell r="C1525">
            <v>5.6840880000000003E-2</v>
          </cell>
          <cell r="D1525">
            <v>1.1532500000000001E-2</v>
          </cell>
          <cell r="E1525">
            <v>2.3070360000000002E-2</v>
          </cell>
        </row>
        <row r="1526">
          <cell r="B1526">
            <v>1522</v>
          </cell>
          <cell r="C1526">
            <v>5.6857530000000003E-2</v>
          </cell>
          <cell r="D1526">
            <v>1.1543350000000001E-2</v>
          </cell>
          <cell r="E1526">
            <v>2.3085930000000001E-2</v>
          </cell>
        </row>
        <row r="1527">
          <cell r="B1527">
            <v>1523</v>
          </cell>
          <cell r="C1527">
            <v>5.6874190000000005E-2</v>
          </cell>
          <cell r="D1527">
            <v>1.1554219999999999E-2</v>
          </cell>
          <cell r="E1527">
            <v>2.3101500000000001E-2</v>
          </cell>
        </row>
        <row r="1528">
          <cell r="B1528">
            <v>1524</v>
          </cell>
          <cell r="C1528">
            <v>5.6890840000000005E-2</v>
          </cell>
          <cell r="D1528">
            <v>1.15651E-2</v>
          </cell>
          <cell r="E1528">
            <v>2.3117070000000003E-2</v>
          </cell>
        </row>
        <row r="1529">
          <cell r="B1529">
            <v>1525</v>
          </cell>
          <cell r="C1529">
            <v>5.6907509999999994E-2</v>
          </cell>
          <cell r="D1529">
            <v>1.1575990000000001E-2</v>
          </cell>
          <cell r="E1529">
            <v>2.3132640000000003E-2</v>
          </cell>
        </row>
        <row r="1530">
          <cell r="B1530">
            <v>1526</v>
          </cell>
          <cell r="C1530">
            <v>5.6924179999999998E-2</v>
          </cell>
          <cell r="D1530">
            <v>1.1586900000000001E-2</v>
          </cell>
          <cell r="E1530">
            <v>2.3148209999999999E-2</v>
          </cell>
        </row>
        <row r="1531">
          <cell r="B1531">
            <v>1527</v>
          </cell>
          <cell r="C1531">
            <v>5.6940850000000001E-2</v>
          </cell>
          <cell r="D1531">
            <v>1.1597820000000002E-2</v>
          </cell>
          <cell r="E1531">
            <v>2.3163779999999998E-2</v>
          </cell>
        </row>
        <row r="1532">
          <cell r="B1532">
            <v>1528</v>
          </cell>
          <cell r="C1532">
            <v>5.6957529999999999E-2</v>
          </cell>
          <cell r="D1532">
            <v>1.1608750000000001E-2</v>
          </cell>
          <cell r="E1532">
            <v>2.3179349999999998E-2</v>
          </cell>
        </row>
        <row r="1533">
          <cell r="B1533">
            <v>1529</v>
          </cell>
          <cell r="C1533">
            <v>5.6974210000000004E-2</v>
          </cell>
          <cell r="D1533">
            <v>1.16197E-2</v>
          </cell>
          <cell r="E1533">
            <v>2.3194919999999997E-2</v>
          </cell>
        </row>
        <row r="1534">
          <cell r="B1534">
            <v>1530</v>
          </cell>
          <cell r="C1534">
            <v>5.6990889999999995E-2</v>
          </cell>
          <cell r="D1534">
            <v>1.1630670000000001E-2</v>
          </cell>
          <cell r="E1534">
            <v>2.321049E-2</v>
          </cell>
        </row>
        <row r="1535">
          <cell r="B1535">
            <v>1531</v>
          </cell>
          <cell r="C1535">
            <v>5.7007580000000002E-2</v>
          </cell>
          <cell r="D1535">
            <v>1.1641649999999998E-2</v>
          </cell>
          <cell r="E1535">
            <v>2.322606E-2</v>
          </cell>
        </row>
        <row r="1536">
          <cell r="B1536">
            <v>1532</v>
          </cell>
          <cell r="C1536">
            <v>5.7024280000000004E-2</v>
          </cell>
          <cell r="D1536">
            <v>1.1652640000000001E-2</v>
          </cell>
          <cell r="E1536">
            <v>2.3241629999999999E-2</v>
          </cell>
        </row>
        <row r="1537">
          <cell r="B1537">
            <v>1533</v>
          </cell>
          <cell r="C1537">
            <v>5.7040979999999998E-2</v>
          </cell>
          <cell r="D1537">
            <v>1.1663650000000001E-2</v>
          </cell>
          <cell r="E1537">
            <v>2.3257199999999999E-2</v>
          </cell>
        </row>
        <row r="1538">
          <cell r="B1538">
            <v>1534</v>
          </cell>
          <cell r="C1538">
            <v>5.705768E-2</v>
          </cell>
          <cell r="D1538">
            <v>1.167468E-2</v>
          </cell>
          <cell r="E1538">
            <v>2.3272770000000002E-2</v>
          </cell>
        </row>
        <row r="1539">
          <cell r="B1539">
            <v>1535</v>
          </cell>
          <cell r="C1539">
            <v>5.7074390000000003E-2</v>
          </cell>
          <cell r="D1539">
            <v>1.168572E-2</v>
          </cell>
          <cell r="E1539">
            <v>2.3288350000000003E-2</v>
          </cell>
        </row>
        <row r="1540">
          <cell r="B1540">
            <v>1536</v>
          </cell>
          <cell r="C1540">
            <v>5.7091099999999999E-2</v>
          </cell>
          <cell r="D1540">
            <v>1.169678E-2</v>
          </cell>
          <cell r="E1540">
            <v>2.3303919999999999E-2</v>
          </cell>
        </row>
        <row r="1541">
          <cell r="B1541">
            <v>1537</v>
          </cell>
          <cell r="C1541">
            <v>5.7107820000000004E-2</v>
          </cell>
          <cell r="D1541">
            <v>1.170786E-2</v>
          </cell>
          <cell r="E1541">
            <v>2.3319489999999998E-2</v>
          </cell>
        </row>
        <row r="1542">
          <cell r="B1542">
            <v>1538</v>
          </cell>
          <cell r="C1542">
            <v>5.7124540000000001E-2</v>
          </cell>
          <cell r="D1542">
            <v>1.171896E-2</v>
          </cell>
          <cell r="E1542">
            <v>2.3335059999999998E-2</v>
          </cell>
        </row>
        <row r="1543">
          <cell r="B1543">
            <v>1539</v>
          </cell>
          <cell r="C1543">
            <v>5.7141270000000001E-2</v>
          </cell>
          <cell r="D1543">
            <v>1.173008E-2</v>
          </cell>
          <cell r="E1543">
            <v>2.3350629999999997E-2</v>
          </cell>
        </row>
        <row r="1544">
          <cell r="B1544">
            <v>1540</v>
          </cell>
          <cell r="C1544">
            <v>5.7158E-2</v>
          </cell>
          <cell r="D1544">
            <v>1.174121E-2</v>
          </cell>
          <cell r="E1544">
            <v>2.33662E-2</v>
          </cell>
        </row>
        <row r="1545">
          <cell r="B1545">
            <v>1541</v>
          </cell>
          <cell r="C1545">
            <v>5.7174740000000002E-2</v>
          </cell>
          <cell r="D1545">
            <v>1.1752370000000002E-2</v>
          </cell>
          <cell r="E1545">
            <v>2.338177E-2</v>
          </cell>
        </row>
        <row r="1546">
          <cell r="B1546">
            <v>1542</v>
          </cell>
          <cell r="C1546">
            <v>5.7191479999999996E-2</v>
          </cell>
          <cell r="D1546">
            <v>1.1763539999999999E-2</v>
          </cell>
          <cell r="E1546">
            <v>2.3397339999999999E-2</v>
          </cell>
        </row>
        <row r="1547">
          <cell r="B1547">
            <v>1543</v>
          </cell>
          <cell r="C1547">
            <v>5.7208220000000004E-2</v>
          </cell>
          <cell r="D1547">
            <v>1.1774730000000001E-2</v>
          </cell>
          <cell r="E1547">
            <v>2.3412909999999999E-2</v>
          </cell>
        </row>
        <row r="1548">
          <cell r="B1548">
            <v>1544</v>
          </cell>
          <cell r="C1548">
            <v>5.722497E-2</v>
          </cell>
          <cell r="D1548">
            <v>1.178595E-2</v>
          </cell>
          <cell r="E1548">
            <v>2.3428480000000002E-2</v>
          </cell>
        </row>
        <row r="1549">
          <cell r="B1549">
            <v>1545</v>
          </cell>
          <cell r="C1549">
            <v>5.7241730000000005E-2</v>
          </cell>
          <cell r="D1549">
            <v>1.1797180000000001E-2</v>
          </cell>
          <cell r="E1549">
            <v>2.3444060000000003E-2</v>
          </cell>
        </row>
        <row r="1550">
          <cell r="B1550">
            <v>1546</v>
          </cell>
          <cell r="C1550">
            <v>5.725848E-2</v>
          </cell>
          <cell r="D1550">
            <v>1.180844E-2</v>
          </cell>
          <cell r="E1550">
            <v>2.3459629999999999E-2</v>
          </cell>
        </row>
        <row r="1551">
          <cell r="B1551">
            <v>1547</v>
          </cell>
          <cell r="C1551">
            <v>5.727525E-2</v>
          </cell>
          <cell r="D1551">
            <v>1.1819710000000001E-2</v>
          </cell>
          <cell r="E1551">
            <v>2.3475199999999998E-2</v>
          </cell>
        </row>
        <row r="1552">
          <cell r="B1552">
            <v>1548</v>
          </cell>
          <cell r="C1552">
            <v>5.7292009999999997E-2</v>
          </cell>
          <cell r="D1552">
            <v>1.1831009999999999E-2</v>
          </cell>
          <cell r="E1552">
            <v>2.3490769999999998E-2</v>
          </cell>
        </row>
        <row r="1553">
          <cell r="B1553">
            <v>1549</v>
          </cell>
          <cell r="C1553">
            <v>5.7308789999999998E-2</v>
          </cell>
          <cell r="D1553">
            <v>1.184234E-2</v>
          </cell>
          <cell r="E1553">
            <v>2.3506340000000001E-2</v>
          </cell>
        </row>
        <row r="1554">
          <cell r="B1554">
            <v>1550</v>
          </cell>
          <cell r="C1554">
            <v>5.7325559999999998E-2</v>
          </cell>
          <cell r="D1554">
            <v>1.185368E-2</v>
          </cell>
          <cell r="E1554">
            <v>2.352191E-2</v>
          </cell>
        </row>
        <row r="1555">
          <cell r="B1555">
            <v>1551</v>
          </cell>
          <cell r="C1555">
            <v>5.7342339999999999E-2</v>
          </cell>
          <cell r="D1555">
            <v>1.1865049999999999E-2</v>
          </cell>
          <cell r="E1555">
            <v>2.353748E-2</v>
          </cell>
        </row>
        <row r="1556">
          <cell r="B1556">
            <v>1552</v>
          </cell>
          <cell r="C1556">
            <v>5.7359130000000001E-2</v>
          </cell>
          <cell r="D1556">
            <v>1.1876439999999999E-2</v>
          </cell>
          <cell r="E1556">
            <v>2.3553049999999999E-2</v>
          </cell>
        </row>
        <row r="1557">
          <cell r="B1557">
            <v>1553</v>
          </cell>
          <cell r="C1557">
            <v>5.7375920000000004E-2</v>
          </cell>
          <cell r="D1557">
            <v>1.188785E-2</v>
          </cell>
          <cell r="E1557">
            <v>2.3568619999999998E-2</v>
          </cell>
        </row>
        <row r="1558">
          <cell r="B1558">
            <v>1554</v>
          </cell>
          <cell r="C1558">
            <v>5.7392709999999993E-2</v>
          </cell>
          <cell r="D1558">
            <v>1.189929E-2</v>
          </cell>
          <cell r="E1558">
            <v>2.3584200000000003E-2</v>
          </cell>
        </row>
        <row r="1559">
          <cell r="B1559">
            <v>1555</v>
          </cell>
          <cell r="C1559">
            <v>5.7409509999999997E-2</v>
          </cell>
          <cell r="D1559">
            <v>1.1910750000000001E-2</v>
          </cell>
          <cell r="E1559">
            <v>2.3599770000000003E-2</v>
          </cell>
        </row>
        <row r="1560">
          <cell r="B1560">
            <v>1556</v>
          </cell>
          <cell r="C1560">
            <v>5.7426320000000003E-2</v>
          </cell>
          <cell r="D1560">
            <v>1.1922239999999999E-2</v>
          </cell>
          <cell r="E1560">
            <v>2.3615339999999999E-2</v>
          </cell>
        </row>
        <row r="1561">
          <cell r="B1561">
            <v>1557</v>
          </cell>
          <cell r="C1561">
            <v>5.7443130000000002E-2</v>
          </cell>
          <cell r="D1561">
            <v>1.193374E-2</v>
          </cell>
          <cell r="E1561">
            <v>2.3630909999999998E-2</v>
          </cell>
        </row>
        <row r="1562">
          <cell r="B1562">
            <v>1558</v>
          </cell>
          <cell r="C1562">
            <v>5.7459939999999994E-2</v>
          </cell>
          <cell r="D1562">
            <v>1.1945259999999999E-2</v>
          </cell>
          <cell r="E1562">
            <v>2.3646479999999998E-2</v>
          </cell>
        </row>
        <row r="1563">
          <cell r="B1563">
            <v>1559</v>
          </cell>
          <cell r="C1563">
            <v>5.7476760000000002E-2</v>
          </cell>
          <cell r="D1563">
            <v>1.195681E-2</v>
          </cell>
          <cell r="E1563">
            <v>2.366205E-2</v>
          </cell>
        </row>
        <row r="1564">
          <cell r="B1564">
            <v>1560</v>
          </cell>
          <cell r="C1564">
            <v>5.7493580000000002E-2</v>
          </cell>
          <cell r="D1564">
            <v>1.1968369999999999E-2</v>
          </cell>
          <cell r="E1564">
            <v>2.367762E-2</v>
          </cell>
        </row>
        <row r="1565">
          <cell r="B1565">
            <v>1561</v>
          </cell>
          <cell r="C1565">
            <v>5.7510399999999996E-2</v>
          </cell>
          <cell r="D1565">
            <v>1.1979960000000001E-2</v>
          </cell>
          <cell r="E1565">
            <v>2.3693189999999999E-2</v>
          </cell>
        </row>
        <row r="1566">
          <cell r="B1566">
            <v>1562</v>
          </cell>
          <cell r="C1566">
            <v>5.752724E-2</v>
          </cell>
          <cell r="D1566">
            <v>1.1991560000000002E-2</v>
          </cell>
          <cell r="E1566">
            <v>2.3708759999999999E-2</v>
          </cell>
        </row>
        <row r="1567">
          <cell r="B1567">
            <v>1563</v>
          </cell>
          <cell r="C1567">
            <v>5.7544069999999996E-2</v>
          </cell>
          <cell r="D1567">
            <v>1.2003170000000001E-2</v>
          </cell>
          <cell r="E1567">
            <v>2.372434E-2</v>
          </cell>
        </row>
        <row r="1568">
          <cell r="B1568">
            <v>1564</v>
          </cell>
          <cell r="C1568">
            <v>5.7560909999999993E-2</v>
          </cell>
          <cell r="D1568">
            <v>1.2014810000000001E-2</v>
          </cell>
          <cell r="E1568">
            <v>2.3739910000000003E-2</v>
          </cell>
        </row>
        <row r="1569">
          <cell r="B1569">
            <v>1565</v>
          </cell>
          <cell r="C1569">
            <v>5.7577759999999999E-2</v>
          </cell>
          <cell r="D1569">
            <v>1.2026460000000001E-2</v>
          </cell>
          <cell r="E1569">
            <v>2.3755480000000002E-2</v>
          </cell>
        </row>
        <row r="1570">
          <cell r="B1570">
            <v>1566</v>
          </cell>
          <cell r="C1570">
            <v>5.7594599999999996E-2</v>
          </cell>
          <cell r="D1570">
            <v>1.2038130000000001E-2</v>
          </cell>
          <cell r="E1570">
            <v>2.3771049999999998E-2</v>
          </cell>
        </row>
        <row r="1571">
          <cell r="B1571">
            <v>1567</v>
          </cell>
          <cell r="C1571">
            <v>5.7611460000000003E-2</v>
          </cell>
          <cell r="D1571">
            <v>1.2049810000000001E-2</v>
          </cell>
          <cell r="E1571">
            <v>2.3786619999999998E-2</v>
          </cell>
        </row>
        <row r="1572">
          <cell r="B1572">
            <v>1568</v>
          </cell>
          <cell r="C1572">
            <v>5.7628320000000004E-2</v>
          </cell>
          <cell r="D1572">
            <v>1.2061509999999999E-2</v>
          </cell>
          <cell r="E1572">
            <v>2.3802189999999997E-2</v>
          </cell>
        </row>
        <row r="1573">
          <cell r="B1573">
            <v>1569</v>
          </cell>
          <cell r="C1573">
            <v>5.7645179999999997E-2</v>
          </cell>
          <cell r="D1573">
            <v>1.2073220000000001E-2</v>
          </cell>
          <cell r="E1573">
            <v>2.381776E-2</v>
          </cell>
        </row>
        <row r="1574">
          <cell r="B1574">
            <v>1570</v>
          </cell>
          <cell r="C1574">
            <v>5.7662049999999999E-2</v>
          </cell>
          <cell r="D1574">
            <v>1.2084950000000001E-2</v>
          </cell>
          <cell r="E1574">
            <v>2.383333E-2</v>
          </cell>
        </row>
        <row r="1575">
          <cell r="B1575">
            <v>1571</v>
          </cell>
          <cell r="C1575">
            <v>5.7678919999999995E-2</v>
          </cell>
          <cell r="D1575">
            <v>1.209669E-2</v>
          </cell>
          <cell r="E1575">
            <v>2.3848899999999999E-2</v>
          </cell>
        </row>
        <row r="1576">
          <cell r="B1576">
            <v>1572</v>
          </cell>
          <cell r="C1576">
            <v>5.7695800000000005E-2</v>
          </cell>
          <cell r="D1576">
            <v>1.210844E-2</v>
          </cell>
          <cell r="E1576">
            <v>2.3864469999999999E-2</v>
          </cell>
        </row>
        <row r="1577">
          <cell r="B1577">
            <v>1573</v>
          </cell>
          <cell r="C1577">
            <v>5.7712680000000002E-2</v>
          </cell>
          <cell r="D1577">
            <v>1.2120200000000001E-2</v>
          </cell>
          <cell r="E1577">
            <v>2.3880040000000002E-2</v>
          </cell>
        </row>
        <row r="1578">
          <cell r="B1578">
            <v>1574</v>
          </cell>
          <cell r="C1578">
            <v>5.7729559999999999E-2</v>
          </cell>
          <cell r="D1578">
            <v>1.2131970000000001E-2</v>
          </cell>
          <cell r="E1578">
            <v>2.3895610000000001E-2</v>
          </cell>
        </row>
        <row r="1579">
          <cell r="B1579">
            <v>1575</v>
          </cell>
          <cell r="C1579">
            <v>5.7746449999999998E-2</v>
          </cell>
          <cell r="D1579">
            <v>1.2143759999999998E-2</v>
          </cell>
          <cell r="E1579">
            <v>2.3911190000000002E-2</v>
          </cell>
        </row>
        <row r="1580">
          <cell r="B1580">
            <v>1576</v>
          </cell>
          <cell r="C1580">
            <v>5.7763350000000005E-2</v>
          </cell>
          <cell r="D1580">
            <v>1.2155549999999999E-2</v>
          </cell>
          <cell r="E1580">
            <v>2.3926759999999998E-2</v>
          </cell>
        </row>
        <row r="1581">
          <cell r="B1581">
            <v>1577</v>
          </cell>
          <cell r="C1581">
            <v>5.7780250000000005E-2</v>
          </cell>
          <cell r="D1581">
            <v>1.2167349999999999E-2</v>
          </cell>
          <cell r="E1581">
            <v>2.3942329999999998E-2</v>
          </cell>
        </row>
        <row r="1582">
          <cell r="B1582">
            <v>1578</v>
          </cell>
          <cell r="C1582">
            <v>5.7797150000000005E-2</v>
          </cell>
          <cell r="D1582">
            <v>1.217917E-2</v>
          </cell>
          <cell r="E1582">
            <v>2.3957899999999997E-2</v>
          </cell>
        </row>
        <row r="1583">
          <cell r="B1583">
            <v>1579</v>
          </cell>
          <cell r="C1583">
            <v>5.7814059999999994E-2</v>
          </cell>
          <cell r="D1583">
            <v>1.2190989999999999E-2</v>
          </cell>
          <cell r="E1583">
            <v>2.397347E-2</v>
          </cell>
        </row>
        <row r="1584">
          <cell r="B1584">
            <v>1580</v>
          </cell>
          <cell r="C1584">
            <v>5.7830969999999995E-2</v>
          </cell>
          <cell r="D1584">
            <v>1.2202820000000001E-2</v>
          </cell>
          <cell r="E1584">
            <v>2.398904E-2</v>
          </cell>
        </row>
        <row r="1585">
          <cell r="B1585">
            <v>1581</v>
          </cell>
          <cell r="C1585">
            <v>5.7847889999999999E-2</v>
          </cell>
          <cell r="D1585">
            <v>1.2214650000000001E-2</v>
          </cell>
          <cell r="E1585">
            <v>2.4004609999999999E-2</v>
          </cell>
        </row>
        <row r="1586">
          <cell r="B1586">
            <v>1582</v>
          </cell>
          <cell r="C1586">
            <v>5.7864810000000003E-2</v>
          </cell>
          <cell r="D1586">
            <v>1.2226490000000001E-2</v>
          </cell>
          <cell r="E1586">
            <v>2.4020179999999999E-2</v>
          </cell>
        </row>
        <row r="1587">
          <cell r="B1587">
            <v>1583</v>
          </cell>
          <cell r="C1587">
            <v>5.7881739999999994E-2</v>
          </cell>
          <cell r="D1587">
            <v>1.223834E-2</v>
          </cell>
          <cell r="E1587">
            <v>2.4035750000000002E-2</v>
          </cell>
        </row>
        <row r="1588">
          <cell r="B1588">
            <v>1584</v>
          </cell>
          <cell r="C1588">
            <v>5.7898669999999999E-2</v>
          </cell>
          <cell r="D1588">
            <v>1.2250199999999999E-2</v>
          </cell>
          <cell r="E1588">
            <v>2.4051320000000001E-2</v>
          </cell>
        </row>
        <row r="1589">
          <cell r="B1589">
            <v>1585</v>
          </cell>
          <cell r="C1589">
            <v>5.7915609999999999E-2</v>
          </cell>
          <cell r="D1589">
            <v>1.226205E-2</v>
          </cell>
          <cell r="E1589">
            <v>2.4066890000000001E-2</v>
          </cell>
        </row>
        <row r="1590">
          <cell r="B1590">
            <v>1586</v>
          </cell>
          <cell r="C1590">
            <v>5.7932549999999999E-2</v>
          </cell>
          <cell r="D1590">
            <v>1.2273920000000001E-2</v>
          </cell>
          <cell r="E1590">
            <v>2.408246E-2</v>
          </cell>
        </row>
        <row r="1591">
          <cell r="B1591">
            <v>1587</v>
          </cell>
          <cell r="C1591">
            <v>5.7949489999999999E-2</v>
          </cell>
          <cell r="D1591">
            <v>1.228578E-2</v>
          </cell>
          <cell r="E1591">
            <v>2.4098030000000003E-2</v>
          </cell>
        </row>
        <row r="1592">
          <cell r="B1592">
            <v>1588</v>
          </cell>
          <cell r="C1592">
            <v>5.7966439999999994E-2</v>
          </cell>
          <cell r="D1592">
            <v>1.229765E-2</v>
          </cell>
          <cell r="E1592">
            <v>2.4113600000000002E-2</v>
          </cell>
        </row>
        <row r="1593">
          <cell r="B1593">
            <v>1589</v>
          </cell>
          <cell r="C1593">
            <v>5.7983399999999997E-2</v>
          </cell>
          <cell r="D1593">
            <v>1.2309520000000001E-2</v>
          </cell>
          <cell r="E1593">
            <v>2.4129170000000002E-2</v>
          </cell>
        </row>
        <row r="1594">
          <cell r="B1594">
            <v>1590</v>
          </cell>
          <cell r="C1594">
            <v>5.8000360000000001E-2</v>
          </cell>
          <cell r="D1594">
            <v>1.23214E-2</v>
          </cell>
          <cell r="E1594">
            <v>2.4144739999999998E-2</v>
          </cell>
        </row>
        <row r="1595">
          <cell r="B1595">
            <v>1591</v>
          </cell>
          <cell r="C1595">
            <v>5.8017320000000004E-2</v>
          </cell>
          <cell r="D1595">
            <v>1.233327E-2</v>
          </cell>
          <cell r="E1595">
            <v>2.4160319999999999E-2</v>
          </cell>
        </row>
        <row r="1596">
          <cell r="B1596">
            <v>1592</v>
          </cell>
          <cell r="C1596">
            <v>5.8034290000000002E-2</v>
          </cell>
          <cell r="D1596">
            <v>1.2345150000000001E-2</v>
          </cell>
          <cell r="E1596">
            <v>2.4175889999999998E-2</v>
          </cell>
        </row>
        <row r="1597">
          <cell r="B1597">
            <v>1593</v>
          </cell>
          <cell r="C1597">
            <v>5.8051259999999993E-2</v>
          </cell>
          <cell r="D1597">
            <v>1.2357020000000002E-2</v>
          </cell>
          <cell r="E1597">
            <v>2.4191460000000001E-2</v>
          </cell>
        </row>
        <row r="1598">
          <cell r="B1598">
            <v>1594</v>
          </cell>
          <cell r="C1598">
            <v>5.806824E-2</v>
          </cell>
          <cell r="D1598">
            <v>1.23689E-2</v>
          </cell>
          <cell r="E1598">
            <v>2.4207030000000001E-2</v>
          </cell>
        </row>
        <row r="1599">
          <cell r="B1599">
            <v>1595</v>
          </cell>
          <cell r="C1599">
            <v>5.808522E-2</v>
          </cell>
          <cell r="D1599">
            <v>1.2380770000000001E-2</v>
          </cell>
          <cell r="E1599">
            <v>2.42226E-2</v>
          </cell>
        </row>
        <row r="1600">
          <cell r="B1600">
            <v>1596</v>
          </cell>
          <cell r="C1600">
            <v>5.8102210000000001E-2</v>
          </cell>
          <cell r="D1600">
            <v>1.239264E-2</v>
          </cell>
          <cell r="E1600">
            <v>2.423817E-2</v>
          </cell>
        </row>
        <row r="1601">
          <cell r="B1601">
            <v>1597</v>
          </cell>
          <cell r="C1601">
            <v>5.8119199999999996E-2</v>
          </cell>
          <cell r="D1601">
            <v>1.2404510000000001E-2</v>
          </cell>
          <cell r="E1601">
            <v>2.4253740000000003E-2</v>
          </cell>
        </row>
        <row r="1602">
          <cell r="B1602">
            <v>1598</v>
          </cell>
          <cell r="C1602">
            <v>5.8136199999999999E-2</v>
          </cell>
          <cell r="D1602">
            <v>1.2416379999999999E-2</v>
          </cell>
          <cell r="E1602">
            <v>2.4269310000000002E-2</v>
          </cell>
        </row>
        <row r="1603">
          <cell r="B1603">
            <v>1599</v>
          </cell>
          <cell r="C1603">
            <v>5.8153199999999995E-2</v>
          </cell>
          <cell r="D1603">
            <v>1.242825E-2</v>
          </cell>
          <cell r="E1603">
            <v>2.4284880000000002E-2</v>
          </cell>
        </row>
        <row r="1604">
          <cell r="B1604">
            <v>1600</v>
          </cell>
          <cell r="C1604">
            <v>5.8170200000000005E-2</v>
          </cell>
          <cell r="D1604">
            <v>1.2440109999999999E-2</v>
          </cell>
          <cell r="E1604">
            <v>2.4300449999999998E-2</v>
          </cell>
        </row>
        <row r="1605">
          <cell r="B1605">
            <v>1601</v>
          </cell>
          <cell r="C1605">
            <v>5.8187210000000003E-2</v>
          </cell>
          <cell r="D1605">
            <v>1.245196E-2</v>
          </cell>
          <cell r="E1605">
            <v>2.4316029999999999E-2</v>
          </cell>
        </row>
        <row r="1606">
          <cell r="B1606">
            <v>1602</v>
          </cell>
          <cell r="C1606">
            <v>5.8204229999999996E-2</v>
          </cell>
          <cell r="D1606">
            <v>1.2463809999999999E-2</v>
          </cell>
          <cell r="E1606">
            <v>2.4331599999999998E-2</v>
          </cell>
        </row>
        <row r="1607">
          <cell r="B1607">
            <v>1603</v>
          </cell>
          <cell r="C1607">
            <v>5.8221249999999995E-2</v>
          </cell>
          <cell r="D1607">
            <v>1.247566E-2</v>
          </cell>
          <cell r="E1607">
            <v>2.4347170000000001E-2</v>
          </cell>
        </row>
        <row r="1608">
          <cell r="B1608">
            <v>1604</v>
          </cell>
          <cell r="C1608">
            <v>5.8238269999999995E-2</v>
          </cell>
          <cell r="D1608">
            <v>1.24875E-2</v>
          </cell>
          <cell r="E1608">
            <v>2.4362740000000001E-2</v>
          </cell>
        </row>
        <row r="1609">
          <cell r="B1609">
            <v>1605</v>
          </cell>
          <cell r="C1609">
            <v>5.8255299999999996E-2</v>
          </cell>
          <cell r="D1609">
            <v>1.2499329999999999E-2</v>
          </cell>
          <cell r="E1609">
            <v>2.437831E-2</v>
          </cell>
        </row>
        <row r="1610">
          <cell r="B1610">
            <v>1606</v>
          </cell>
          <cell r="C1610">
            <v>5.8272329999999997E-2</v>
          </cell>
          <cell r="D1610">
            <v>1.251115E-2</v>
          </cell>
          <cell r="E1610">
            <v>2.439388E-2</v>
          </cell>
        </row>
        <row r="1611">
          <cell r="B1611">
            <v>1607</v>
          </cell>
          <cell r="C1611">
            <v>5.828937E-2</v>
          </cell>
          <cell r="D1611">
            <v>1.252297E-2</v>
          </cell>
          <cell r="E1611">
            <v>2.4409450000000003E-2</v>
          </cell>
        </row>
        <row r="1612">
          <cell r="B1612">
            <v>1608</v>
          </cell>
          <cell r="C1612">
            <v>5.8306410000000003E-2</v>
          </cell>
          <cell r="D1612">
            <v>1.2534780000000001E-2</v>
          </cell>
          <cell r="E1612">
            <v>2.4425020000000002E-2</v>
          </cell>
        </row>
        <row r="1613">
          <cell r="B1613">
            <v>1609</v>
          </cell>
          <cell r="C1613">
            <v>5.8323460000000001E-2</v>
          </cell>
          <cell r="D1613">
            <v>1.254658E-2</v>
          </cell>
          <cell r="E1613">
            <v>2.4440590000000002E-2</v>
          </cell>
        </row>
        <row r="1614">
          <cell r="B1614">
            <v>1610</v>
          </cell>
          <cell r="C1614">
            <v>5.8340509999999998E-2</v>
          </cell>
          <cell r="D1614">
            <v>1.2558370000000001E-2</v>
          </cell>
          <cell r="E1614">
            <v>2.4456169999999999E-2</v>
          </cell>
        </row>
        <row r="1615">
          <cell r="B1615">
            <v>1611</v>
          </cell>
          <cell r="C1615">
            <v>5.8357569999999998E-2</v>
          </cell>
          <cell r="D1615">
            <v>1.257015E-2</v>
          </cell>
          <cell r="E1615">
            <v>2.4471739999999999E-2</v>
          </cell>
        </row>
        <row r="1616">
          <cell r="B1616">
            <v>1612</v>
          </cell>
          <cell r="C1616">
            <v>5.8374629999999997E-2</v>
          </cell>
          <cell r="D1616">
            <v>1.258192E-2</v>
          </cell>
          <cell r="E1616">
            <v>2.4487309999999998E-2</v>
          </cell>
        </row>
        <row r="1617">
          <cell r="B1617">
            <v>1613</v>
          </cell>
          <cell r="C1617">
            <v>5.8391700000000005E-2</v>
          </cell>
          <cell r="D1617">
            <v>1.259367E-2</v>
          </cell>
          <cell r="E1617">
            <v>2.4502880000000001E-2</v>
          </cell>
        </row>
        <row r="1618">
          <cell r="B1618">
            <v>1614</v>
          </cell>
          <cell r="C1618">
            <v>5.8408769999999999E-2</v>
          </cell>
          <cell r="D1618">
            <v>1.2605420000000001E-2</v>
          </cell>
          <cell r="E1618">
            <v>2.4518450000000001E-2</v>
          </cell>
        </row>
        <row r="1619">
          <cell r="B1619">
            <v>1615</v>
          </cell>
          <cell r="C1619">
            <v>5.8425840000000007E-2</v>
          </cell>
          <cell r="D1619">
            <v>1.2617149999999999E-2</v>
          </cell>
          <cell r="E1619">
            <v>2.453402E-2</v>
          </cell>
        </row>
        <row r="1620">
          <cell r="B1620">
            <v>1616</v>
          </cell>
          <cell r="C1620">
            <v>5.8442920000000002E-2</v>
          </cell>
          <cell r="D1620">
            <v>1.262887E-2</v>
          </cell>
          <cell r="E1620">
            <v>2.454959E-2</v>
          </cell>
        </row>
        <row r="1621">
          <cell r="B1621">
            <v>1617</v>
          </cell>
          <cell r="C1621">
            <v>5.846001E-2</v>
          </cell>
          <cell r="D1621">
            <v>1.2640579999999998E-2</v>
          </cell>
          <cell r="E1621">
            <v>2.4565160000000003E-2</v>
          </cell>
        </row>
        <row r="1622">
          <cell r="B1622">
            <v>1618</v>
          </cell>
          <cell r="C1622">
            <v>5.8477100000000004E-2</v>
          </cell>
          <cell r="D1622">
            <v>1.265227E-2</v>
          </cell>
          <cell r="E1622">
            <v>2.4580730000000002E-2</v>
          </cell>
        </row>
        <row r="1623">
          <cell r="B1623">
            <v>1619</v>
          </cell>
          <cell r="C1623">
            <v>5.8494190000000001E-2</v>
          </cell>
          <cell r="D1623">
            <v>1.266394E-2</v>
          </cell>
          <cell r="E1623">
            <v>2.459631E-2</v>
          </cell>
        </row>
        <row r="1624">
          <cell r="B1624">
            <v>1620</v>
          </cell>
          <cell r="C1624">
            <v>5.8511290000000001E-2</v>
          </cell>
          <cell r="D1624">
            <v>1.26756E-2</v>
          </cell>
          <cell r="E1624">
            <v>2.4611879999999999E-2</v>
          </cell>
        </row>
        <row r="1625">
          <cell r="B1625">
            <v>1621</v>
          </cell>
          <cell r="C1625">
            <v>5.8528390000000007E-2</v>
          </cell>
          <cell r="D1625">
            <v>1.2687250000000001E-2</v>
          </cell>
          <cell r="E1625">
            <v>2.4627449999999999E-2</v>
          </cell>
        </row>
        <row r="1626">
          <cell r="B1626">
            <v>1622</v>
          </cell>
          <cell r="C1626">
            <v>5.85455E-2</v>
          </cell>
          <cell r="D1626">
            <v>1.2698879999999999E-2</v>
          </cell>
          <cell r="E1626">
            <v>2.4643020000000002E-2</v>
          </cell>
        </row>
        <row r="1627">
          <cell r="B1627">
            <v>1623</v>
          </cell>
          <cell r="C1627">
            <v>5.8562610000000001E-2</v>
          </cell>
          <cell r="D1627">
            <v>1.2710490000000001E-2</v>
          </cell>
          <cell r="E1627">
            <v>2.4658590000000001E-2</v>
          </cell>
        </row>
        <row r="1628">
          <cell r="B1628">
            <v>1624</v>
          </cell>
          <cell r="C1628">
            <v>5.8579730000000003E-2</v>
          </cell>
          <cell r="D1628">
            <v>1.272208E-2</v>
          </cell>
          <cell r="E1628">
            <v>2.4674160000000001E-2</v>
          </cell>
        </row>
        <row r="1629">
          <cell r="B1629">
            <v>1625</v>
          </cell>
          <cell r="C1629">
            <v>5.8596849999999999E-2</v>
          </cell>
          <cell r="D1629">
            <v>1.2733660000000001E-2</v>
          </cell>
          <cell r="E1629">
            <v>2.468973E-2</v>
          </cell>
        </row>
        <row r="1630">
          <cell r="B1630">
            <v>1626</v>
          </cell>
          <cell r="C1630">
            <v>5.8613970000000001E-2</v>
          </cell>
          <cell r="D1630">
            <v>1.274521E-2</v>
          </cell>
          <cell r="E1630">
            <v>2.4705299999999999E-2</v>
          </cell>
        </row>
        <row r="1631">
          <cell r="B1631">
            <v>1627</v>
          </cell>
          <cell r="C1631">
            <v>5.863111E-2</v>
          </cell>
          <cell r="D1631">
            <v>1.2756749999999999E-2</v>
          </cell>
          <cell r="E1631">
            <v>2.4720870000000002E-2</v>
          </cell>
        </row>
        <row r="1632">
          <cell r="B1632">
            <v>1628</v>
          </cell>
          <cell r="C1632">
            <v>5.8648239999999997E-2</v>
          </cell>
          <cell r="D1632">
            <v>1.276827E-2</v>
          </cell>
          <cell r="E1632">
            <v>2.4736440000000002E-2</v>
          </cell>
        </row>
        <row r="1633">
          <cell r="B1633">
            <v>1629</v>
          </cell>
          <cell r="C1633">
            <v>5.8665380000000003E-2</v>
          </cell>
          <cell r="D1633">
            <v>1.2779759999999999E-2</v>
          </cell>
          <cell r="E1633">
            <v>2.4752010000000001E-2</v>
          </cell>
        </row>
        <row r="1634">
          <cell r="B1634">
            <v>1630</v>
          </cell>
          <cell r="C1634">
            <v>5.8682530000000004E-2</v>
          </cell>
          <cell r="D1634">
            <v>1.2791239999999999E-2</v>
          </cell>
          <cell r="E1634">
            <v>2.4767579999999997E-2</v>
          </cell>
        </row>
        <row r="1635">
          <cell r="B1635">
            <v>1631</v>
          </cell>
          <cell r="C1635">
            <v>5.8699670000000002E-2</v>
          </cell>
          <cell r="D1635">
            <v>1.280269E-2</v>
          </cell>
          <cell r="E1635">
            <v>2.4783159999999999E-2</v>
          </cell>
        </row>
        <row r="1636">
          <cell r="B1636">
            <v>1632</v>
          </cell>
          <cell r="C1636">
            <v>5.8716829999999998E-2</v>
          </cell>
          <cell r="D1636">
            <v>1.281412E-2</v>
          </cell>
          <cell r="E1636">
            <v>2.4798730000000001E-2</v>
          </cell>
        </row>
        <row r="1637">
          <cell r="B1637">
            <v>1633</v>
          </cell>
          <cell r="C1637">
            <v>5.873399E-2</v>
          </cell>
          <cell r="D1637">
            <v>1.282553E-2</v>
          </cell>
          <cell r="E1637">
            <v>2.4814300000000001E-2</v>
          </cell>
        </row>
        <row r="1638">
          <cell r="B1638">
            <v>1634</v>
          </cell>
          <cell r="C1638">
            <v>5.8751150000000002E-2</v>
          </cell>
          <cell r="D1638">
            <v>1.283691E-2</v>
          </cell>
          <cell r="E1638">
            <v>2.482987E-2</v>
          </cell>
        </row>
        <row r="1639">
          <cell r="B1639">
            <v>1635</v>
          </cell>
          <cell r="C1639">
            <v>5.8768320000000006E-2</v>
          </cell>
          <cell r="D1639">
            <v>1.284827E-2</v>
          </cell>
          <cell r="E1639">
            <v>2.484544E-2</v>
          </cell>
        </row>
        <row r="1640">
          <cell r="B1640">
            <v>1636</v>
          </cell>
          <cell r="C1640">
            <v>5.8785489999999996E-2</v>
          </cell>
          <cell r="D1640">
            <v>1.2859609999999999E-2</v>
          </cell>
          <cell r="E1640">
            <v>2.4861010000000003E-2</v>
          </cell>
        </row>
        <row r="1641">
          <cell r="B1641">
            <v>1637</v>
          </cell>
          <cell r="C1641">
            <v>5.8802670000000001E-2</v>
          </cell>
          <cell r="D1641">
            <v>1.2870919999999999E-2</v>
          </cell>
          <cell r="E1641">
            <v>2.4876580000000002E-2</v>
          </cell>
        </row>
        <row r="1642">
          <cell r="B1642">
            <v>1638</v>
          </cell>
          <cell r="C1642">
            <v>5.881985E-2</v>
          </cell>
          <cell r="D1642">
            <v>1.288221E-2</v>
          </cell>
          <cell r="E1642">
            <v>2.4892150000000002E-2</v>
          </cell>
        </row>
        <row r="1643">
          <cell r="B1643">
            <v>1639</v>
          </cell>
          <cell r="C1643">
            <v>5.883704E-2</v>
          </cell>
          <cell r="D1643">
            <v>1.2893460000000001E-2</v>
          </cell>
          <cell r="E1643">
            <v>2.4907720000000001E-2</v>
          </cell>
        </row>
        <row r="1644">
          <cell r="B1644">
            <v>1640</v>
          </cell>
          <cell r="C1644">
            <v>5.885423E-2</v>
          </cell>
          <cell r="D1644">
            <v>1.29047E-2</v>
          </cell>
          <cell r="E1644">
            <v>2.4923289999999997E-2</v>
          </cell>
        </row>
        <row r="1645">
          <cell r="B1645">
            <v>1641</v>
          </cell>
          <cell r="C1645">
            <v>5.8871430000000002E-2</v>
          </cell>
          <cell r="D1645">
            <v>1.2915900000000001E-2</v>
          </cell>
          <cell r="E1645">
            <v>2.4938859999999997E-2</v>
          </cell>
        </row>
        <row r="1646">
          <cell r="B1646">
            <v>1642</v>
          </cell>
          <cell r="C1646">
            <v>5.8888629999999997E-2</v>
          </cell>
          <cell r="D1646">
            <v>1.2927080000000001E-2</v>
          </cell>
          <cell r="E1646">
            <v>2.495443E-2</v>
          </cell>
        </row>
        <row r="1647">
          <cell r="B1647">
            <v>1643</v>
          </cell>
          <cell r="C1647">
            <v>5.8905830000000006E-2</v>
          </cell>
          <cell r="D1647">
            <v>1.293824E-2</v>
          </cell>
          <cell r="E1647">
            <v>2.4969999999999999E-2</v>
          </cell>
        </row>
        <row r="1648">
          <cell r="B1648">
            <v>1644</v>
          </cell>
          <cell r="C1648">
            <v>5.8923050000000005E-2</v>
          </cell>
          <cell r="D1648">
            <v>1.294939E-2</v>
          </cell>
          <cell r="E1648">
            <v>2.4985569999999999E-2</v>
          </cell>
        </row>
        <row r="1649">
          <cell r="B1649">
            <v>1645</v>
          </cell>
          <cell r="C1649">
            <v>5.8940260000000001E-2</v>
          </cell>
          <cell r="D1649">
            <v>1.296054E-2</v>
          </cell>
          <cell r="E1649">
            <v>2.500115E-2</v>
          </cell>
        </row>
        <row r="1650">
          <cell r="B1650">
            <v>1646</v>
          </cell>
          <cell r="C1650">
            <v>5.895748E-2</v>
          </cell>
          <cell r="D1650">
            <v>1.2971680000000001E-2</v>
          </cell>
          <cell r="E1650">
            <v>2.5016720000000003E-2</v>
          </cell>
        </row>
        <row r="1651">
          <cell r="B1651">
            <v>1647</v>
          </cell>
          <cell r="C1651">
            <v>5.8974710000000007E-2</v>
          </cell>
          <cell r="D1651">
            <v>1.2982819999999999E-2</v>
          </cell>
          <cell r="E1651">
            <v>2.5032290000000002E-2</v>
          </cell>
        </row>
        <row r="1652">
          <cell r="B1652">
            <v>1648</v>
          </cell>
          <cell r="C1652">
            <v>5.8991939999999993E-2</v>
          </cell>
          <cell r="D1652">
            <v>1.2993950000000001E-2</v>
          </cell>
          <cell r="E1652">
            <v>2.5047860000000002E-2</v>
          </cell>
        </row>
        <row r="1653">
          <cell r="B1653">
            <v>1649</v>
          </cell>
          <cell r="C1653">
            <v>5.900917E-2</v>
          </cell>
          <cell r="D1653">
            <v>1.300508E-2</v>
          </cell>
          <cell r="E1653">
            <v>2.5063430000000001E-2</v>
          </cell>
        </row>
        <row r="1654">
          <cell r="B1654">
            <v>1650</v>
          </cell>
          <cell r="C1654">
            <v>5.9026410000000001E-2</v>
          </cell>
          <cell r="D1654">
            <v>1.30162E-2</v>
          </cell>
          <cell r="E1654">
            <v>2.5078999999999997E-2</v>
          </cell>
        </row>
        <row r="1655">
          <cell r="B1655">
            <v>1651</v>
          </cell>
          <cell r="C1655">
            <v>5.9043650000000003E-2</v>
          </cell>
          <cell r="D1655">
            <v>1.302731E-2</v>
          </cell>
          <cell r="E1655">
            <v>2.5094569999999997E-2</v>
          </cell>
        </row>
        <row r="1656">
          <cell r="B1656">
            <v>1652</v>
          </cell>
          <cell r="C1656">
            <v>5.90609E-2</v>
          </cell>
          <cell r="D1656">
            <v>1.303842E-2</v>
          </cell>
          <cell r="E1656">
            <v>2.511014E-2</v>
          </cell>
        </row>
        <row r="1657">
          <cell r="B1657">
            <v>1653</v>
          </cell>
          <cell r="C1657">
            <v>5.9078160000000005E-2</v>
          </cell>
          <cell r="D1657">
            <v>1.304953E-2</v>
          </cell>
          <cell r="E1657">
            <v>2.5125709999999999E-2</v>
          </cell>
        </row>
        <row r="1658">
          <cell r="B1658">
            <v>1654</v>
          </cell>
          <cell r="C1658">
            <v>5.9095420000000003E-2</v>
          </cell>
          <cell r="D1658">
            <v>1.306063E-2</v>
          </cell>
          <cell r="E1658">
            <v>2.5141279999999998E-2</v>
          </cell>
        </row>
        <row r="1659">
          <cell r="B1659">
            <v>1655</v>
          </cell>
          <cell r="C1659">
            <v>5.9112680000000001E-2</v>
          </cell>
          <cell r="D1659">
            <v>1.307172E-2</v>
          </cell>
          <cell r="E1659">
            <v>2.5156849999999998E-2</v>
          </cell>
        </row>
        <row r="1660">
          <cell r="B1660">
            <v>1656</v>
          </cell>
          <cell r="C1660">
            <v>5.9129949999999994E-2</v>
          </cell>
          <cell r="D1660">
            <v>1.308281E-2</v>
          </cell>
          <cell r="E1660">
            <v>2.5172420000000001E-2</v>
          </cell>
        </row>
        <row r="1661">
          <cell r="B1661">
            <v>1657</v>
          </cell>
          <cell r="C1661">
            <v>5.914722E-2</v>
          </cell>
          <cell r="D1661">
            <v>1.3093889999999999E-2</v>
          </cell>
          <cell r="E1661">
            <v>2.518799E-2</v>
          </cell>
        </row>
        <row r="1662">
          <cell r="B1662">
            <v>1658</v>
          </cell>
          <cell r="C1662">
            <v>5.9164500000000002E-2</v>
          </cell>
          <cell r="D1662">
            <v>1.3104960000000001E-2</v>
          </cell>
          <cell r="E1662">
            <v>2.520356E-2</v>
          </cell>
        </row>
        <row r="1663">
          <cell r="B1663">
            <v>1659</v>
          </cell>
          <cell r="C1663">
            <v>5.9181780000000003E-2</v>
          </cell>
          <cell r="D1663">
            <v>1.3116030000000001E-2</v>
          </cell>
          <cell r="E1663">
            <v>2.5219129999999999E-2</v>
          </cell>
        </row>
        <row r="1664">
          <cell r="B1664">
            <v>1660</v>
          </cell>
          <cell r="C1664">
            <v>5.9199069999999999E-2</v>
          </cell>
          <cell r="D1664">
            <v>1.3127100000000001E-2</v>
          </cell>
          <cell r="E1664">
            <v>2.5234709999999997E-2</v>
          </cell>
        </row>
        <row r="1665">
          <cell r="B1665">
            <v>1661</v>
          </cell>
          <cell r="C1665">
            <v>5.9216360000000003E-2</v>
          </cell>
          <cell r="D1665">
            <v>1.3138160000000001E-2</v>
          </cell>
          <cell r="E1665">
            <v>2.525028E-2</v>
          </cell>
        </row>
        <row r="1666">
          <cell r="B1666">
            <v>1662</v>
          </cell>
          <cell r="C1666">
            <v>5.9233650000000006E-2</v>
          </cell>
          <cell r="D1666">
            <v>1.314921E-2</v>
          </cell>
          <cell r="E1666">
            <v>2.5265849999999999E-2</v>
          </cell>
        </row>
        <row r="1667">
          <cell r="B1667">
            <v>1663</v>
          </cell>
          <cell r="C1667">
            <v>5.9250959999999998E-2</v>
          </cell>
          <cell r="D1667">
            <v>1.316026E-2</v>
          </cell>
          <cell r="E1667">
            <v>2.5281419999999999E-2</v>
          </cell>
        </row>
        <row r="1668">
          <cell r="B1668">
            <v>1664</v>
          </cell>
          <cell r="C1668">
            <v>5.9268260000000003E-2</v>
          </cell>
          <cell r="D1668">
            <v>1.3171299999999999E-2</v>
          </cell>
          <cell r="E1668">
            <v>2.5296989999999998E-2</v>
          </cell>
        </row>
        <row r="1669">
          <cell r="B1669">
            <v>1665</v>
          </cell>
          <cell r="C1669">
            <v>5.9285569999999996E-2</v>
          </cell>
          <cell r="D1669">
            <v>1.3182329999999999E-2</v>
          </cell>
          <cell r="E1669">
            <v>2.5312559999999998E-2</v>
          </cell>
        </row>
        <row r="1670">
          <cell r="B1670">
            <v>1666</v>
          </cell>
          <cell r="C1670">
            <v>5.9302890000000004E-2</v>
          </cell>
          <cell r="D1670">
            <v>1.3193360000000001E-2</v>
          </cell>
          <cell r="E1670">
            <v>2.5328130000000001E-2</v>
          </cell>
        </row>
        <row r="1671">
          <cell r="B1671">
            <v>1667</v>
          </cell>
          <cell r="C1671">
            <v>5.9320209999999998E-2</v>
          </cell>
          <cell r="D1671">
            <v>1.320438E-2</v>
          </cell>
          <cell r="E1671">
            <v>2.53437E-2</v>
          </cell>
        </row>
        <row r="1672">
          <cell r="B1672">
            <v>1668</v>
          </cell>
          <cell r="C1672">
            <v>5.9337540000000001E-2</v>
          </cell>
          <cell r="D1672">
            <v>1.3215399999999999E-2</v>
          </cell>
          <cell r="E1672">
            <v>2.535927E-2</v>
          </cell>
        </row>
        <row r="1673">
          <cell r="B1673">
            <v>1669</v>
          </cell>
          <cell r="C1673">
            <v>5.9354870000000004E-2</v>
          </cell>
          <cell r="D1673">
            <v>1.3226409999999999E-2</v>
          </cell>
          <cell r="E1673">
            <v>2.5374839999999999E-2</v>
          </cell>
        </row>
        <row r="1674">
          <cell r="B1674">
            <v>1670</v>
          </cell>
          <cell r="C1674">
            <v>5.93722E-2</v>
          </cell>
          <cell r="D1674">
            <v>1.323741E-2</v>
          </cell>
          <cell r="E1674">
            <v>2.5390410000000002E-2</v>
          </cell>
        </row>
        <row r="1675">
          <cell r="B1675">
            <v>1671</v>
          </cell>
          <cell r="C1675">
            <v>5.9389539999999998E-2</v>
          </cell>
          <cell r="D1675">
            <v>1.3248409999999999E-2</v>
          </cell>
          <cell r="E1675">
            <v>2.5405980000000002E-2</v>
          </cell>
        </row>
        <row r="1676">
          <cell r="B1676">
            <v>1672</v>
          </cell>
          <cell r="C1676">
            <v>5.9406879999999995E-2</v>
          </cell>
          <cell r="D1676">
            <v>1.3259399999999999E-2</v>
          </cell>
          <cell r="E1676">
            <v>2.5421550000000001E-2</v>
          </cell>
        </row>
        <row r="1677">
          <cell r="B1677">
            <v>1673</v>
          </cell>
          <cell r="C1677">
            <v>5.9424229999999995E-2</v>
          </cell>
          <cell r="D1677">
            <v>1.327039E-2</v>
          </cell>
          <cell r="E1677">
            <v>2.5437120000000001E-2</v>
          </cell>
        </row>
        <row r="1678">
          <cell r="B1678">
            <v>1674</v>
          </cell>
          <cell r="C1678">
            <v>5.9441590000000002E-2</v>
          </cell>
          <cell r="D1678">
            <v>1.3281369999999999E-2</v>
          </cell>
          <cell r="E1678">
            <v>2.5452689999999997E-2</v>
          </cell>
        </row>
        <row r="1679">
          <cell r="B1679">
            <v>1675</v>
          </cell>
          <cell r="C1679">
            <v>5.9458950000000003E-2</v>
          </cell>
          <cell r="D1679">
            <v>1.329234E-2</v>
          </cell>
          <cell r="E1679">
            <v>2.5468270000000001E-2</v>
          </cell>
        </row>
        <row r="1680">
          <cell r="B1680">
            <v>1676</v>
          </cell>
          <cell r="C1680">
            <v>5.9476310000000004E-2</v>
          </cell>
          <cell r="D1680">
            <v>1.3303309999999999E-2</v>
          </cell>
          <cell r="E1680">
            <v>2.5483840000000001E-2</v>
          </cell>
        </row>
        <row r="1681">
          <cell r="B1681">
            <v>1677</v>
          </cell>
          <cell r="C1681">
            <v>5.949368E-2</v>
          </cell>
          <cell r="D1681">
            <v>1.331427E-2</v>
          </cell>
          <cell r="E1681">
            <v>2.549941E-2</v>
          </cell>
        </row>
        <row r="1682">
          <cell r="B1682">
            <v>1678</v>
          </cell>
          <cell r="C1682">
            <v>5.9511050000000003E-2</v>
          </cell>
          <cell r="D1682">
            <v>1.332522E-2</v>
          </cell>
          <cell r="E1682">
            <v>2.551498E-2</v>
          </cell>
        </row>
        <row r="1683">
          <cell r="B1683">
            <v>1679</v>
          </cell>
          <cell r="C1683">
            <v>5.9528429999999993E-2</v>
          </cell>
          <cell r="D1683">
            <v>1.3336170000000001E-2</v>
          </cell>
          <cell r="E1683">
            <v>2.5530549999999999E-2</v>
          </cell>
        </row>
        <row r="1684">
          <cell r="B1684">
            <v>1680</v>
          </cell>
          <cell r="C1684">
            <v>5.9545810000000005E-2</v>
          </cell>
          <cell r="D1684">
            <v>1.3347110000000001E-2</v>
          </cell>
          <cell r="E1684">
            <v>2.5546120000000002E-2</v>
          </cell>
        </row>
        <row r="1685">
          <cell r="B1685">
            <v>1681</v>
          </cell>
          <cell r="C1685">
            <v>5.9563199999999997E-2</v>
          </cell>
          <cell r="D1685">
            <v>1.335805E-2</v>
          </cell>
          <cell r="E1685">
            <v>2.5561690000000001E-2</v>
          </cell>
        </row>
        <row r="1686">
          <cell r="B1686">
            <v>1682</v>
          </cell>
          <cell r="C1686">
            <v>5.9580590000000003E-2</v>
          </cell>
          <cell r="D1686">
            <v>1.3368979999999999E-2</v>
          </cell>
          <cell r="E1686">
            <v>2.5577260000000001E-2</v>
          </cell>
        </row>
        <row r="1687">
          <cell r="B1687">
            <v>1683</v>
          </cell>
          <cell r="C1687">
            <v>5.9597990000000003E-2</v>
          </cell>
          <cell r="D1687">
            <v>1.33799E-2</v>
          </cell>
          <cell r="E1687">
            <v>2.559283E-2</v>
          </cell>
        </row>
        <row r="1688">
          <cell r="B1688">
            <v>1684</v>
          </cell>
          <cell r="C1688">
            <v>5.9615390000000004E-2</v>
          </cell>
          <cell r="D1688">
            <v>1.339081E-2</v>
          </cell>
          <cell r="E1688">
            <v>2.5608399999999996E-2</v>
          </cell>
        </row>
        <row r="1689">
          <cell r="B1689">
            <v>1685</v>
          </cell>
          <cell r="C1689">
            <v>5.96328E-2</v>
          </cell>
          <cell r="D1689">
            <v>1.3401719999999999E-2</v>
          </cell>
          <cell r="E1689">
            <v>2.5623980000000001E-2</v>
          </cell>
        </row>
        <row r="1690">
          <cell r="B1690">
            <v>1686</v>
          </cell>
          <cell r="C1690">
            <v>5.9650210000000002E-2</v>
          </cell>
          <cell r="D1690">
            <v>1.341262E-2</v>
          </cell>
          <cell r="E1690">
            <v>2.5639550000000001E-2</v>
          </cell>
        </row>
        <row r="1691">
          <cell r="B1691">
            <v>1687</v>
          </cell>
          <cell r="C1691">
            <v>5.9667629999999999E-2</v>
          </cell>
          <cell r="D1691">
            <v>1.342352E-2</v>
          </cell>
          <cell r="E1691">
            <v>2.565512E-2</v>
          </cell>
        </row>
        <row r="1692">
          <cell r="B1692">
            <v>1688</v>
          </cell>
          <cell r="C1692">
            <v>5.9685050000000003E-2</v>
          </cell>
          <cell r="D1692">
            <v>1.3434410000000001E-2</v>
          </cell>
          <cell r="E1692">
            <v>2.5670689999999999E-2</v>
          </cell>
        </row>
        <row r="1693">
          <cell r="B1693">
            <v>1689</v>
          </cell>
          <cell r="C1693">
            <v>5.9702469999999994E-2</v>
          </cell>
          <cell r="D1693">
            <v>1.344529E-2</v>
          </cell>
          <cell r="E1693">
            <v>2.5686260000000002E-2</v>
          </cell>
        </row>
        <row r="1694">
          <cell r="B1694">
            <v>1690</v>
          </cell>
          <cell r="C1694">
            <v>5.9719910000000001E-2</v>
          </cell>
          <cell r="D1694">
            <v>1.345617E-2</v>
          </cell>
          <cell r="E1694">
            <v>2.5701830000000002E-2</v>
          </cell>
        </row>
        <row r="1695">
          <cell r="B1695">
            <v>1691</v>
          </cell>
          <cell r="C1695">
            <v>5.973734E-2</v>
          </cell>
          <cell r="D1695">
            <v>1.346704E-2</v>
          </cell>
          <cell r="E1695">
            <v>2.5717400000000001E-2</v>
          </cell>
        </row>
        <row r="1696">
          <cell r="B1696">
            <v>1692</v>
          </cell>
          <cell r="C1696">
            <v>5.975478E-2</v>
          </cell>
          <cell r="D1696">
            <v>1.3477900000000001E-2</v>
          </cell>
          <cell r="E1696">
            <v>2.5732970000000001E-2</v>
          </cell>
        </row>
        <row r="1697">
          <cell r="B1697">
            <v>1693</v>
          </cell>
          <cell r="C1697">
            <v>5.9772230000000003E-2</v>
          </cell>
          <cell r="D1697">
            <v>1.3488750000000001E-2</v>
          </cell>
          <cell r="E1697">
            <v>2.574854E-2</v>
          </cell>
        </row>
        <row r="1698">
          <cell r="B1698">
            <v>1694</v>
          </cell>
          <cell r="C1698">
            <v>5.9789679999999998E-2</v>
          </cell>
          <cell r="D1698">
            <v>1.34996E-2</v>
          </cell>
          <cell r="E1698">
            <v>2.5764119999999998E-2</v>
          </cell>
        </row>
        <row r="1699">
          <cell r="B1699">
            <v>1695</v>
          </cell>
          <cell r="C1699">
            <v>5.980713E-2</v>
          </cell>
          <cell r="D1699">
            <v>1.3510439999999999E-2</v>
          </cell>
          <cell r="E1699">
            <v>2.5779690000000001E-2</v>
          </cell>
        </row>
        <row r="1700">
          <cell r="B1700">
            <v>1696</v>
          </cell>
          <cell r="C1700">
            <v>5.9824590000000004E-2</v>
          </cell>
          <cell r="D1700">
            <v>1.352128E-2</v>
          </cell>
          <cell r="E1700">
            <v>2.579526E-2</v>
          </cell>
        </row>
        <row r="1701">
          <cell r="B1701">
            <v>1697</v>
          </cell>
          <cell r="C1701">
            <v>5.9842060000000002E-2</v>
          </cell>
          <cell r="D1701">
            <v>1.35321E-2</v>
          </cell>
          <cell r="E1701">
            <v>2.581083E-2</v>
          </cell>
        </row>
        <row r="1702">
          <cell r="B1702">
            <v>1698</v>
          </cell>
          <cell r="C1702">
            <v>5.9859530000000001E-2</v>
          </cell>
          <cell r="D1702">
            <v>1.354292E-2</v>
          </cell>
          <cell r="E1702">
            <v>2.5826399999999999E-2</v>
          </cell>
        </row>
        <row r="1703">
          <cell r="B1703">
            <v>1699</v>
          </cell>
          <cell r="C1703">
            <v>5.9877E-2</v>
          </cell>
          <cell r="D1703">
            <v>1.3553740000000002E-2</v>
          </cell>
          <cell r="E1703">
            <v>2.5841970000000002E-2</v>
          </cell>
        </row>
        <row r="1704">
          <cell r="B1704">
            <v>1700</v>
          </cell>
          <cell r="C1704">
            <v>5.989448E-2</v>
          </cell>
          <cell r="D1704">
            <v>1.356454E-2</v>
          </cell>
          <cell r="E1704">
            <v>2.5857540000000002E-2</v>
          </cell>
        </row>
        <row r="1705">
          <cell r="B1705">
            <v>1701</v>
          </cell>
          <cell r="C1705">
            <v>5.9911969999999995E-2</v>
          </cell>
          <cell r="D1705">
            <v>1.357534E-2</v>
          </cell>
          <cell r="E1705">
            <v>2.5873110000000001E-2</v>
          </cell>
        </row>
        <row r="1706">
          <cell r="B1706">
            <v>1702</v>
          </cell>
          <cell r="C1706">
            <v>5.9929449999999995E-2</v>
          </cell>
          <cell r="D1706">
            <v>1.358614E-2</v>
          </cell>
          <cell r="E1706">
            <v>2.5888680000000001E-2</v>
          </cell>
        </row>
        <row r="1707">
          <cell r="B1707">
            <v>1703</v>
          </cell>
          <cell r="C1707">
            <v>5.9946949999999999E-2</v>
          </cell>
          <cell r="D1707">
            <v>1.3596919999999998E-2</v>
          </cell>
          <cell r="E1707">
            <v>2.5904259999999998E-2</v>
          </cell>
        </row>
        <row r="1708">
          <cell r="B1708">
            <v>1704</v>
          </cell>
          <cell r="C1708">
            <v>5.9964449999999996E-2</v>
          </cell>
          <cell r="D1708">
            <v>1.36077E-2</v>
          </cell>
          <cell r="E1708">
            <v>2.5919829999999998E-2</v>
          </cell>
        </row>
        <row r="1709">
          <cell r="B1709">
            <v>1705</v>
          </cell>
          <cell r="C1709">
            <v>5.9981949999999999E-2</v>
          </cell>
          <cell r="D1709">
            <v>1.3618470000000001E-2</v>
          </cell>
          <cell r="E1709">
            <v>2.5935400000000001E-2</v>
          </cell>
        </row>
        <row r="1710">
          <cell r="B1710">
            <v>1706</v>
          </cell>
          <cell r="C1710">
            <v>5.9999459999999998E-2</v>
          </cell>
          <cell r="D1710">
            <v>1.3629240000000001E-2</v>
          </cell>
          <cell r="E1710">
            <v>2.595097E-2</v>
          </cell>
        </row>
        <row r="1711">
          <cell r="B1711">
            <v>1707</v>
          </cell>
          <cell r="C1711">
            <v>6.0016970000000003E-2</v>
          </cell>
          <cell r="D1711">
            <v>1.3639989999999999E-2</v>
          </cell>
          <cell r="E1711">
            <v>2.596654E-2</v>
          </cell>
        </row>
        <row r="1712">
          <cell r="B1712">
            <v>1708</v>
          </cell>
          <cell r="C1712">
            <v>6.0034489999999996E-2</v>
          </cell>
          <cell r="D1712">
            <v>1.365074E-2</v>
          </cell>
          <cell r="E1712">
            <v>2.5982109999999999E-2</v>
          </cell>
        </row>
        <row r="1713">
          <cell r="B1713">
            <v>1709</v>
          </cell>
          <cell r="C1713">
            <v>6.0052009999999996E-2</v>
          </cell>
          <cell r="D1713">
            <v>1.3661479999999998E-2</v>
          </cell>
          <cell r="E1713">
            <v>2.5997680000000002E-2</v>
          </cell>
        </row>
        <row r="1714">
          <cell r="B1714">
            <v>1710</v>
          </cell>
          <cell r="C1714">
            <v>6.0069540000000005E-2</v>
          </cell>
          <cell r="D1714">
            <v>1.3672219999999999E-2</v>
          </cell>
          <cell r="E1714">
            <v>2.6013250000000002E-2</v>
          </cell>
        </row>
        <row r="1715">
          <cell r="B1715">
            <v>1711</v>
          </cell>
          <cell r="C1715">
            <v>6.0087080000000001E-2</v>
          </cell>
          <cell r="D1715">
            <v>1.3682950000000001E-2</v>
          </cell>
          <cell r="E1715">
            <v>2.6028820000000001E-2</v>
          </cell>
        </row>
        <row r="1716">
          <cell r="B1716">
            <v>1712</v>
          </cell>
          <cell r="C1716">
            <v>6.0104610000000003E-2</v>
          </cell>
          <cell r="D1716">
            <v>1.369367E-2</v>
          </cell>
          <cell r="E1716">
            <v>2.6044390000000001E-2</v>
          </cell>
        </row>
        <row r="1717">
          <cell r="B1717">
            <v>1713</v>
          </cell>
          <cell r="C1717">
            <v>6.0122159999999994E-2</v>
          </cell>
          <cell r="D1717">
            <v>1.370438E-2</v>
          </cell>
          <cell r="E1717">
            <v>2.6059960000000004E-2</v>
          </cell>
        </row>
        <row r="1718">
          <cell r="B1718">
            <v>1714</v>
          </cell>
          <cell r="C1718">
            <v>6.0139699999999997E-2</v>
          </cell>
          <cell r="D1718">
            <v>1.3715079999999999E-2</v>
          </cell>
          <cell r="E1718">
            <v>2.607553E-2</v>
          </cell>
        </row>
        <row r="1719">
          <cell r="B1719">
            <v>1715</v>
          </cell>
          <cell r="C1719">
            <v>6.0157259999999997E-2</v>
          </cell>
          <cell r="D1719">
            <v>1.372578E-2</v>
          </cell>
          <cell r="E1719">
            <v>2.6091110000000001E-2</v>
          </cell>
        </row>
        <row r="1720">
          <cell r="B1720">
            <v>1716</v>
          </cell>
          <cell r="C1720">
            <v>6.0174810000000002E-2</v>
          </cell>
          <cell r="D1720">
            <v>1.3736470000000001E-2</v>
          </cell>
          <cell r="E1720">
            <v>2.610668E-2</v>
          </cell>
        </row>
        <row r="1721">
          <cell r="B1721">
            <v>1717</v>
          </cell>
          <cell r="C1721">
            <v>6.0192379999999997E-2</v>
          </cell>
          <cell r="D1721">
            <v>1.374715E-2</v>
          </cell>
          <cell r="E1721">
            <v>2.612225E-2</v>
          </cell>
        </row>
        <row r="1722">
          <cell r="B1722">
            <v>1718</v>
          </cell>
          <cell r="C1722">
            <v>6.0209939999999997E-2</v>
          </cell>
          <cell r="D1722">
            <v>1.375783E-2</v>
          </cell>
          <cell r="E1722">
            <v>2.6137819999999999E-2</v>
          </cell>
        </row>
        <row r="1723">
          <cell r="B1723">
            <v>1719</v>
          </cell>
          <cell r="C1723">
            <v>6.0227510000000005E-2</v>
          </cell>
          <cell r="D1723">
            <v>1.3768499999999999E-2</v>
          </cell>
          <cell r="E1723">
            <v>2.6153390000000002E-2</v>
          </cell>
        </row>
        <row r="1724">
          <cell r="B1724">
            <v>1720</v>
          </cell>
          <cell r="C1724">
            <v>6.0245090000000001E-2</v>
          </cell>
          <cell r="D1724">
            <v>1.3779159999999999E-2</v>
          </cell>
          <cell r="E1724">
            <v>2.6168960000000002E-2</v>
          </cell>
        </row>
        <row r="1725">
          <cell r="B1725">
            <v>1721</v>
          </cell>
          <cell r="C1725">
            <v>6.0262669999999997E-2</v>
          </cell>
          <cell r="D1725">
            <v>1.378981E-2</v>
          </cell>
          <cell r="E1725">
            <v>2.6184530000000001E-2</v>
          </cell>
        </row>
        <row r="1726">
          <cell r="B1726">
            <v>1722</v>
          </cell>
          <cell r="C1726">
            <v>6.0280259999999995E-2</v>
          </cell>
          <cell r="D1726">
            <v>1.3800449999999999E-2</v>
          </cell>
          <cell r="E1726">
            <v>2.62001E-2</v>
          </cell>
        </row>
        <row r="1727">
          <cell r="B1727">
            <v>1723</v>
          </cell>
          <cell r="C1727">
            <v>6.0297850000000007E-2</v>
          </cell>
          <cell r="D1727">
            <v>1.381109E-2</v>
          </cell>
          <cell r="E1727">
            <v>2.6215670000000003E-2</v>
          </cell>
        </row>
        <row r="1728">
          <cell r="B1728">
            <v>1724</v>
          </cell>
          <cell r="C1728">
            <v>6.0315450000000007E-2</v>
          </cell>
          <cell r="D1728">
            <v>1.3821719999999999E-2</v>
          </cell>
          <cell r="E1728">
            <v>2.6231239999999999E-2</v>
          </cell>
        </row>
        <row r="1729">
          <cell r="B1729">
            <v>1725</v>
          </cell>
          <cell r="C1729">
            <v>6.0333050000000006E-2</v>
          </cell>
          <cell r="D1729">
            <v>1.383234E-2</v>
          </cell>
          <cell r="E1729">
            <v>2.6246809999999999E-2</v>
          </cell>
        </row>
        <row r="1730">
          <cell r="B1730">
            <v>1726</v>
          </cell>
          <cell r="C1730">
            <v>6.0350659999999993E-2</v>
          </cell>
          <cell r="D1730">
            <v>1.384296E-2</v>
          </cell>
          <cell r="E1730">
            <v>2.6262379999999998E-2</v>
          </cell>
        </row>
        <row r="1731">
          <cell r="B1731">
            <v>1727</v>
          </cell>
          <cell r="C1731">
            <v>6.0368269999999995E-2</v>
          </cell>
          <cell r="D1731">
            <v>1.3853560000000001E-2</v>
          </cell>
          <cell r="E1731">
            <v>2.6277949999999998E-2</v>
          </cell>
        </row>
        <row r="1732">
          <cell r="B1732">
            <v>1728</v>
          </cell>
          <cell r="C1732">
            <v>6.0385879999999996E-2</v>
          </cell>
          <cell r="D1732">
            <v>1.386416E-2</v>
          </cell>
          <cell r="E1732">
            <v>2.6293520000000001E-2</v>
          </cell>
        </row>
        <row r="1733">
          <cell r="B1733">
            <v>1729</v>
          </cell>
          <cell r="C1733">
            <v>6.0403499999999999E-2</v>
          </cell>
          <cell r="D1733">
            <v>1.387475E-2</v>
          </cell>
          <cell r="E1733">
            <v>2.6309100000000002E-2</v>
          </cell>
        </row>
        <row r="1734">
          <cell r="B1734">
            <v>1730</v>
          </cell>
          <cell r="C1734">
            <v>6.0421129999999997E-2</v>
          </cell>
          <cell r="D1734">
            <v>1.388533E-2</v>
          </cell>
          <cell r="E1734">
            <v>2.6324670000000001E-2</v>
          </cell>
        </row>
        <row r="1735">
          <cell r="B1735">
            <v>1731</v>
          </cell>
          <cell r="C1735">
            <v>6.0438760000000001E-2</v>
          </cell>
          <cell r="D1735">
            <v>1.3895910000000001E-2</v>
          </cell>
          <cell r="E1735">
            <v>2.6340240000000001E-2</v>
          </cell>
        </row>
        <row r="1736">
          <cell r="B1736">
            <v>1732</v>
          </cell>
          <cell r="C1736">
            <v>6.0456399999999993E-2</v>
          </cell>
          <cell r="D1736">
            <v>1.3906469999999999E-2</v>
          </cell>
          <cell r="E1736">
            <v>2.635581E-2</v>
          </cell>
        </row>
        <row r="1737">
          <cell r="B1737">
            <v>1733</v>
          </cell>
          <cell r="C1737">
            <v>6.047404E-2</v>
          </cell>
          <cell r="D1737">
            <v>1.3917029999999999E-2</v>
          </cell>
          <cell r="E1737">
            <v>2.6371380000000003E-2</v>
          </cell>
        </row>
        <row r="1738">
          <cell r="B1738">
            <v>1734</v>
          </cell>
          <cell r="C1738">
            <v>6.0491679999999999E-2</v>
          </cell>
          <cell r="D1738">
            <v>1.392758E-2</v>
          </cell>
          <cell r="E1738">
            <v>2.6386949999999999E-2</v>
          </cell>
        </row>
        <row r="1739">
          <cell r="B1739">
            <v>1735</v>
          </cell>
          <cell r="C1739">
            <v>6.050933E-2</v>
          </cell>
          <cell r="D1739">
            <v>1.393813E-2</v>
          </cell>
          <cell r="E1739">
            <v>2.6402519999999999E-2</v>
          </cell>
        </row>
        <row r="1740">
          <cell r="B1740">
            <v>1736</v>
          </cell>
          <cell r="C1740">
            <v>6.0526989999999996E-2</v>
          </cell>
          <cell r="D1740">
            <v>1.3948670000000002E-2</v>
          </cell>
          <cell r="E1740">
            <v>2.6418089999999998E-2</v>
          </cell>
        </row>
        <row r="1741">
          <cell r="B1741">
            <v>1737</v>
          </cell>
          <cell r="C1741">
            <v>6.0544650000000005E-2</v>
          </cell>
          <cell r="D1741">
            <v>1.395921E-2</v>
          </cell>
          <cell r="E1741">
            <v>2.6433659999999998E-2</v>
          </cell>
        </row>
        <row r="1742">
          <cell r="B1742">
            <v>1738</v>
          </cell>
          <cell r="C1742">
            <v>6.0562310000000001E-2</v>
          </cell>
          <cell r="D1742">
            <v>1.396974E-2</v>
          </cell>
          <cell r="E1742">
            <v>2.6449230000000001E-2</v>
          </cell>
        </row>
        <row r="1743">
          <cell r="B1743">
            <v>1739</v>
          </cell>
          <cell r="C1743">
            <v>6.0579980000000005E-2</v>
          </cell>
          <cell r="D1743">
            <v>1.398027E-2</v>
          </cell>
          <cell r="E1743">
            <v>2.64648E-2</v>
          </cell>
        </row>
        <row r="1744">
          <cell r="B1744">
            <v>1740</v>
          </cell>
          <cell r="C1744">
            <v>6.0597659999999998E-2</v>
          </cell>
          <cell r="D1744">
            <v>1.3990789999999999E-2</v>
          </cell>
          <cell r="E1744">
            <v>2.648037E-2</v>
          </cell>
        </row>
        <row r="1745">
          <cell r="B1745">
            <v>1741</v>
          </cell>
          <cell r="C1745">
            <v>6.0615339999999997E-2</v>
          </cell>
          <cell r="D1745">
            <v>1.4001319999999999E-2</v>
          </cell>
          <cell r="E1745">
            <v>2.6495939999999999E-2</v>
          </cell>
        </row>
        <row r="1746">
          <cell r="B1746">
            <v>1742</v>
          </cell>
          <cell r="C1746">
            <v>6.0633020000000003E-2</v>
          </cell>
          <cell r="D1746">
            <v>1.4011830000000001E-2</v>
          </cell>
          <cell r="E1746">
            <v>2.6511510000000002E-2</v>
          </cell>
        </row>
        <row r="1747">
          <cell r="B1747">
            <v>1743</v>
          </cell>
          <cell r="C1747">
            <v>6.0650709999999997E-2</v>
          </cell>
          <cell r="D1747">
            <v>1.4022349999999999E-2</v>
          </cell>
          <cell r="E1747">
            <v>2.6527080000000001E-2</v>
          </cell>
        </row>
        <row r="1748">
          <cell r="B1748">
            <v>1744</v>
          </cell>
          <cell r="C1748">
            <v>6.0668409999999999E-2</v>
          </cell>
          <cell r="D1748">
            <v>1.4032860000000001E-2</v>
          </cell>
          <cell r="E1748">
            <v>2.6542659999999999E-2</v>
          </cell>
        </row>
        <row r="1749">
          <cell r="B1749">
            <v>1745</v>
          </cell>
          <cell r="C1749">
            <v>6.0686109999999995E-2</v>
          </cell>
          <cell r="D1749">
            <v>1.4043369999999999E-2</v>
          </cell>
          <cell r="E1749">
            <v>2.6558229999999999E-2</v>
          </cell>
        </row>
        <row r="1750">
          <cell r="B1750">
            <v>1746</v>
          </cell>
          <cell r="C1750">
            <v>6.0703810000000004E-2</v>
          </cell>
          <cell r="D1750">
            <v>1.405387E-2</v>
          </cell>
          <cell r="E1750">
            <v>2.6573799999999998E-2</v>
          </cell>
        </row>
        <row r="1751">
          <cell r="B1751">
            <v>1747</v>
          </cell>
          <cell r="C1751">
            <v>6.0721520000000001E-2</v>
          </cell>
          <cell r="D1751">
            <v>1.406437E-2</v>
          </cell>
          <cell r="E1751">
            <v>2.6589369999999998E-2</v>
          </cell>
        </row>
        <row r="1752">
          <cell r="B1752">
            <v>1748</v>
          </cell>
          <cell r="C1752">
            <v>6.0739229999999998E-2</v>
          </cell>
          <cell r="D1752">
            <v>1.407486E-2</v>
          </cell>
          <cell r="E1752">
            <v>2.6604940000000001E-2</v>
          </cell>
        </row>
        <row r="1753">
          <cell r="B1753">
            <v>1749</v>
          </cell>
          <cell r="C1753">
            <v>6.0756949999999997E-2</v>
          </cell>
          <cell r="D1753">
            <v>1.4085350000000002E-2</v>
          </cell>
          <cell r="E1753">
            <v>2.662051E-2</v>
          </cell>
        </row>
        <row r="1754">
          <cell r="B1754">
            <v>1750</v>
          </cell>
          <cell r="C1754">
            <v>6.0774679999999998E-2</v>
          </cell>
          <cell r="D1754">
            <v>1.409584E-2</v>
          </cell>
          <cell r="E1754">
            <v>2.6636079999999999E-2</v>
          </cell>
        </row>
        <row r="1755">
          <cell r="B1755">
            <v>1751</v>
          </cell>
          <cell r="C1755">
            <v>6.0792409999999998E-2</v>
          </cell>
          <cell r="D1755">
            <v>1.410632E-2</v>
          </cell>
          <cell r="E1755">
            <v>2.6651649999999999E-2</v>
          </cell>
        </row>
        <row r="1756">
          <cell r="B1756">
            <v>1752</v>
          </cell>
          <cell r="C1756">
            <v>6.0810139999999999E-2</v>
          </cell>
          <cell r="D1756">
            <v>1.4116800000000001E-2</v>
          </cell>
          <cell r="E1756">
            <v>2.6667220000000002E-2</v>
          </cell>
        </row>
        <row r="1757">
          <cell r="B1757">
            <v>1753</v>
          </cell>
          <cell r="C1757">
            <v>6.0827880000000001E-2</v>
          </cell>
          <cell r="D1757">
            <v>1.4127279999999999E-2</v>
          </cell>
          <cell r="E1757">
            <v>2.6682790000000001E-2</v>
          </cell>
        </row>
        <row r="1758">
          <cell r="B1758">
            <v>1754</v>
          </cell>
          <cell r="C1758">
            <v>6.0845630000000005E-2</v>
          </cell>
          <cell r="D1758">
            <v>1.4137749999999999E-2</v>
          </cell>
          <cell r="E1758">
            <v>2.6698360000000001E-2</v>
          </cell>
        </row>
        <row r="1759">
          <cell r="B1759">
            <v>1755</v>
          </cell>
          <cell r="C1759">
            <v>6.086337E-2</v>
          </cell>
          <cell r="D1759">
            <v>1.414822E-2</v>
          </cell>
          <cell r="E1759">
            <v>2.671393E-2</v>
          </cell>
        </row>
        <row r="1760">
          <cell r="B1760">
            <v>1756</v>
          </cell>
          <cell r="C1760">
            <v>6.0881129999999999E-2</v>
          </cell>
          <cell r="D1760">
            <v>1.415868E-2</v>
          </cell>
          <cell r="E1760">
            <v>2.6729500000000003E-2</v>
          </cell>
        </row>
        <row r="1761">
          <cell r="B1761">
            <v>1757</v>
          </cell>
          <cell r="C1761">
            <v>6.0898890000000004E-2</v>
          </cell>
          <cell r="D1761">
            <v>1.416914E-2</v>
          </cell>
          <cell r="E1761">
            <v>2.6745070000000003E-2</v>
          </cell>
        </row>
        <row r="1762">
          <cell r="B1762">
            <v>1758</v>
          </cell>
          <cell r="C1762">
            <v>6.0916649999999996E-2</v>
          </cell>
          <cell r="D1762">
            <v>1.4179589999999999E-2</v>
          </cell>
          <cell r="E1762">
            <v>2.6760640000000002E-2</v>
          </cell>
        </row>
        <row r="1763">
          <cell r="B1763">
            <v>1759</v>
          </cell>
          <cell r="C1763">
            <v>6.0934419999999996E-2</v>
          </cell>
          <cell r="D1763">
            <v>1.4190050000000001E-2</v>
          </cell>
          <cell r="E1763">
            <v>2.677622E-2</v>
          </cell>
        </row>
        <row r="1764">
          <cell r="B1764">
            <v>1760</v>
          </cell>
          <cell r="C1764">
            <v>6.0952200000000005E-2</v>
          </cell>
          <cell r="D1764">
            <v>1.420049E-2</v>
          </cell>
          <cell r="E1764">
            <v>2.6791789999999999E-2</v>
          </cell>
        </row>
        <row r="1765">
          <cell r="B1765">
            <v>1761</v>
          </cell>
          <cell r="C1765">
            <v>6.0969969999999998E-2</v>
          </cell>
          <cell r="D1765">
            <v>1.421093E-2</v>
          </cell>
          <cell r="E1765">
            <v>2.6807359999999999E-2</v>
          </cell>
        </row>
        <row r="1766">
          <cell r="B1766">
            <v>1762</v>
          </cell>
          <cell r="C1766">
            <v>6.0987760000000002E-2</v>
          </cell>
          <cell r="D1766">
            <v>1.4221370000000001E-2</v>
          </cell>
          <cell r="E1766">
            <v>2.6822930000000002E-2</v>
          </cell>
        </row>
        <row r="1767">
          <cell r="B1767">
            <v>1763</v>
          </cell>
          <cell r="C1767">
            <v>6.1005549999999999E-2</v>
          </cell>
          <cell r="D1767">
            <v>1.4231810000000001E-2</v>
          </cell>
          <cell r="E1767">
            <v>2.6838500000000001E-2</v>
          </cell>
        </row>
        <row r="1768">
          <cell r="B1768">
            <v>1764</v>
          </cell>
          <cell r="C1768">
            <v>6.1023340000000002E-2</v>
          </cell>
          <cell r="D1768">
            <v>1.424224E-2</v>
          </cell>
          <cell r="E1768">
            <v>2.6854070000000001E-2</v>
          </cell>
        </row>
        <row r="1769">
          <cell r="B1769">
            <v>1765</v>
          </cell>
          <cell r="C1769">
            <v>6.1041140000000001E-2</v>
          </cell>
          <cell r="D1769">
            <v>1.4252659999999999E-2</v>
          </cell>
          <cell r="E1769">
            <v>2.686964E-2</v>
          </cell>
        </row>
        <row r="1770">
          <cell r="B1770">
            <v>1766</v>
          </cell>
          <cell r="C1770">
            <v>6.1058950000000001E-2</v>
          </cell>
          <cell r="D1770">
            <v>1.4263090000000001E-2</v>
          </cell>
          <cell r="E1770">
            <v>2.6885210000000003E-2</v>
          </cell>
        </row>
        <row r="1771">
          <cell r="B1771">
            <v>1767</v>
          </cell>
          <cell r="C1771">
            <v>6.1076759999999994E-2</v>
          </cell>
          <cell r="D1771">
            <v>1.42735E-2</v>
          </cell>
          <cell r="E1771">
            <v>2.6900780000000003E-2</v>
          </cell>
        </row>
        <row r="1772">
          <cell r="B1772">
            <v>1768</v>
          </cell>
          <cell r="C1772">
            <v>6.1094570000000001E-2</v>
          </cell>
          <cell r="D1772">
            <v>1.428392E-2</v>
          </cell>
          <cell r="E1772">
            <v>2.6916350000000002E-2</v>
          </cell>
        </row>
        <row r="1773">
          <cell r="B1773">
            <v>1769</v>
          </cell>
          <cell r="C1773">
            <v>6.1112390000000003E-2</v>
          </cell>
          <cell r="D1773">
            <v>1.4294329999999999E-2</v>
          </cell>
          <cell r="E1773">
            <v>2.693193E-2</v>
          </cell>
        </row>
        <row r="1774">
          <cell r="B1774">
            <v>1770</v>
          </cell>
          <cell r="C1774">
            <v>6.1130209999999997E-2</v>
          </cell>
          <cell r="D1774">
            <v>1.4304730000000002E-2</v>
          </cell>
          <cell r="E1774">
            <v>2.6947499999999999E-2</v>
          </cell>
        </row>
        <row r="1775">
          <cell r="B1775">
            <v>1771</v>
          </cell>
          <cell r="C1775">
            <v>6.1148040000000001E-2</v>
          </cell>
          <cell r="D1775">
            <v>1.4315130000000001E-2</v>
          </cell>
          <cell r="E1775">
            <v>2.6963069999999999E-2</v>
          </cell>
        </row>
        <row r="1776">
          <cell r="B1776">
            <v>1772</v>
          </cell>
          <cell r="C1776">
            <v>6.1165879999999999E-2</v>
          </cell>
          <cell r="D1776">
            <v>1.432553E-2</v>
          </cell>
          <cell r="E1776">
            <v>2.6978640000000002E-2</v>
          </cell>
        </row>
        <row r="1777">
          <cell r="B1777">
            <v>1773</v>
          </cell>
          <cell r="C1777">
            <v>6.1183719999999997E-2</v>
          </cell>
          <cell r="D1777">
            <v>1.433592E-2</v>
          </cell>
          <cell r="E1777">
            <v>2.6994210000000001E-2</v>
          </cell>
        </row>
        <row r="1778">
          <cell r="B1778">
            <v>1774</v>
          </cell>
          <cell r="C1778">
            <v>6.1201559999999995E-2</v>
          </cell>
          <cell r="D1778">
            <v>1.4346309999999999E-2</v>
          </cell>
          <cell r="E1778">
            <v>2.7009780000000001E-2</v>
          </cell>
        </row>
        <row r="1779">
          <cell r="B1779">
            <v>1775</v>
          </cell>
          <cell r="C1779">
            <v>6.1219409999999995E-2</v>
          </cell>
          <cell r="D1779">
            <v>1.435669E-2</v>
          </cell>
          <cell r="E1779">
            <v>2.702535E-2</v>
          </cell>
        </row>
        <row r="1780">
          <cell r="B1780">
            <v>1776</v>
          </cell>
          <cell r="C1780">
            <v>6.1237269999999996E-2</v>
          </cell>
          <cell r="D1780">
            <v>1.4367069999999999E-2</v>
          </cell>
          <cell r="E1780">
            <v>2.7040920000000003E-2</v>
          </cell>
        </row>
        <row r="1781">
          <cell r="B1781">
            <v>1777</v>
          </cell>
          <cell r="C1781">
            <v>6.1255129999999998E-2</v>
          </cell>
          <cell r="D1781">
            <v>1.4377439999999998E-2</v>
          </cell>
          <cell r="E1781">
            <v>2.7056490000000002E-2</v>
          </cell>
        </row>
        <row r="1782">
          <cell r="B1782">
            <v>1778</v>
          </cell>
          <cell r="C1782">
            <v>6.1272989999999999E-2</v>
          </cell>
          <cell r="D1782">
            <v>1.4387810000000001E-2</v>
          </cell>
          <cell r="E1782">
            <v>2.707207E-2</v>
          </cell>
        </row>
        <row r="1783">
          <cell r="B1783">
            <v>1779</v>
          </cell>
          <cell r="C1783">
            <v>6.1290860000000003E-2</v>
          </cell>
          <cell r="D1783">
            <v>1.439818E-2</v>
          </cell>
          <cell r="E1783">
            <v>2.708764E-2</v>
          </cell>
        </row>
        <row r="1784">
          <cell r="B1784">
            <v>1780</v>
          </cell>
          <cell r="C1784">
            <v>6.130874E-2</v>
          </cell>
          <cell r="D1784">
            <v>1.4408540000000001E-2</v>
          </cell>
          <cell r="E1784">
            <v>2.7103209999999999E-2</v>
          </cell>
        </row>
        <row r="1785">
          <cell r="B1785">
            <v>1781</v>
          </cell>
          <cell r="C1785">
            <v>6.1326619999999998E-2</v>
          </cell>
          <cell r="D1785">
            <v>1.441889E-2</v>
          </cell>
          <cell r="E1785">
            <v>2.7118779999999999E-2</v>
          </cell>
        </row>
        <row r="1786">
          <cell r="B1786">
            <v>1782</v>
          </cell>
          <cell r="C1786">
            <v>6.1344500000000003E-2</v>
          </cell>
          <cell r="D1786">
            <v>1.4429249999999999E-2</v>
          </cell>
          <cell r="E1786">
            <v>2.7134350000000002E-2</v>
          </cell>
        </row>
        <row r="1787">
          <cell r="B1787">
            <v>1783</v>
          </cell>
          <cell r="C1787">
            <v>6.1362389999999996E-2</v>
          </cell>
          <cell r="D1787">
            <v>1.443959E-2</v>
          </cell>
          <cell r="E1787">
            <v>2.7149920000000001E-2</v>
          </cell>
        </row>
        <row r="1788">
          <cell r="B1788">
            <v>1784</v>
          </cell>
          <cell r="C1788">
            <v>6.1380290000000004E-2</v>
          </cell>
          <cell r="D1788">
            <v>1.444994E-2</v>
          </cell>
          <cell r="E1788">
            <v>2.716549E-2</v>
          </cell>
        </row>
        <row r="1789">
          <cell r="B1789">
            <v>1785</v>
          </cell>
          <cell r="C1789">
            <v>6.1398189999999998E-2</v>
          </cell>
          <cell r="D1789">
            <v>1.4460280000000001E-2</v>
          </cell>
          <cell r="E1789">
            <v>2.718106E-2</v>
          </cell>
        </row>
        <row r="1790">
          <cell r="B1790">
            <v>1786</v>
          </cell>
          <cell r="C1790">
            <v>6.141609E-2</v>
          </cell>
          <cell r="D1790">
            <v>1.447061E-2</v>
          </cell>
          <cell r="E1790">
            <v>2.7196630000000003E-2</v>
          </cell>
        </row>
        <row r="1791">
          <cell r="B1791">
            <v>1787</v>
          </cell>
          <cell r="C1791">
            <v>6.1433999999999996E-2</v>
          </cell>
          <cell r="D1791">
            <v>1.4480939999999999E-2</v>
          </cell>
          <cell r="E1791">
            <v>2.7212210000000001E-2</v>
          </cell>
        </row>
        <row r="1792">
          <cell r="B1792">
            <v>1788</v>
          </cell>
          <cell r="C1792">
            <v>6.145192E-2</v>
          </cell>
          <cell r="D1792">
            <v>1.4491259999999999E-2</v>
          </cell>
          <cell r="E1792">
            <v>2.722778E-2</v>
          </cell>
        </row>
        <row r="1793">
          <cell r="B1793">
            <v>1789</v>
          </cell>
          <cell r="C1793">
            <v>6.1469839999999998E-2</v>
          </cell>
          <cell r="D1793">
            <v>1.450158E-2</v>
          </cell>
          <cell r="E1793">
            <v>2.724335E-2</v>
          </cell>
        </row>
        <row r="1794">
          <cell r="B1794">
            <v>1790</v>
          </cell>
          <cell r="C1794">
            <v>6.1487759999999995E-2</v>
          </cell>
          <cell r="D1794">
            <v>1.4511899999999999E-2</v>
          </cell>
          <cell r="E1794">
            <v>2.7258919999999999E-2</v>
          </cell>
        </row>
        <row r="1795">
          <cell r="B1795">
            <v>1791</v>
          </cell>
          <cell r="C1795">
            <v>6.1505690000000002E-2</v>
          </cell>
          <cell r="D1795">
            <v>1.4522210000000001E-2</v>
          </cell>
          <cell r="E1795">
            <v>2.7274489999999998E-2</v>
          </cell>
        </row>
        <row r="1796">
          <cell r="B1796">
            <v>1792</v>
          </cell>
          <cell r="C1796">
            <v>6.1523630000000003E-2</v>
          </cell>
          <cell r="D1796">
            <v>1.453252E-2</v>
          </cell>
          <cell r="E1796">
            <v>2.7290060000000001E-2</v>
          </cell>
        </row>
        <row r="1797">
          <cell r="B1797">
            <v>1793</v>
          </cell>
          <cell r="C1797">
            <v>6.1541539999999999E-2</v>
          </cell>
          <cell r="D1797">
            <v>1.4542820000000001E-2</v>
          </cell>
          <cell r="E1797">
            <v>2.7305709999999997E-2</v>
          </cell>
        </row>
        <row r="1798">
          <cell r="B1798">
            <v>1794</v>
          </cell>
          <cell r="C1798">
            <v>6.1559410000000002E-2</v>
          </cell>
          <cell r="D1798">
            <v>1.4553110000000001E-2</v>
          </cell>
          <cell r="E1798">
            <v>2.7321499999999999E-2</v>
          </cell>
        </row>
        <row r="1799">
          <cell r="B1799">
            <v>1795</v>
          </cell>
          <cell r="C1799">
            <v>6.1577239999999998E-2</v>
          </cell>
          <cell r="D1799">
            <v>1.4563410000000001E-2</v>
          </cell>
          <cell r="E1799">
            <v>2.7337419999999998E-2</v>
          </cell>
        </row>
        <row r="1800">
          <cell r="B1800">
            <v>1796</v>
          </cell>
          <cell r="C1800">
            <v>6.1595040000000004E-2</v>
          </cell>
          <cell r="D1800">
            <v>1.4573689999999999E-2</v>
          </cell>
          <cell r="E1800">
            <v>2.735344E-2</v>
          </cell>
        </row>
        <row r="1801">
          <cell r="B1801">
            <v>1797</v>
          </cell>
          <cell r="C1801">
            <v>6.1612809999999997E-2</v>
          </cell>
          <cell r="D1801">
            <v>1.4583980000000002E-2</v>
          </cell>
          <cell r="E1801">
            <v>2.7369560000000001E-2</v>
          </cell>
        </row>
        <row r="1802">
          <cell r="B1802">
            <v>1798</v>
          </cell>
          <cell r="C1802">
            <v>6.1630549999999999E-2</v>
          </cell>
          <cell r="D1802">
            <v>1.459426E-2</v>
          </cell>
          <cell r="E1802">
            <v>2.7385760000000002E-2</v>
          </cell>
        </row>
        <row r="1803">
          <cell r="B1803">
            <v>1799</v>
          </cell>
          <cell r="C1803">
            <v>6.1648290000000001E-2</v>
          </cell>
          <cell r="D1803">
            <v>1.4604529999999999E-2</v>
          </cell>
          <cell r="E1803">
            <v>2.7402009999999997E-2</v>
          </cell>
        </row>
        <row r="1804">
          <cell r="B1804">
            <v>1800</v>
          </cell>
          <cell r="C1804">
            <v>6.166601E-2</v>
          </cell>
          <cell r="D1804">
            <v>1.4614799999999999E-2</v>
          </cell>
          <cell r="E1804">
            <v>2.7418300000000003E-2</v>
          </cell>
        </row>
        <row r="1805">
          <cell r="B1805">
            <v>1801</v>
          </cell>
          <cell r="C1805">
            <v>6.1683729999999999E-2</v>
          </cell>
          <cell r="D1805">
            <v>1.462506E-2</v>
          </cell>
          <cell r="E1805">
            <v>2.7434609999999998E-2</v>
          </cell>
        </row>
        <row r="1806">
          <cell r="B1806">
            <v>1802</v>
          </cell>
          <cell r="C1806">
            <v>6.170146E-2</v>
          </cell>
          <cell r="D1806">
            <v>1.463532E-2</v>
          </cell>
          <cell r="E1806">
            <v>2.7450929999999998E-2</v>
          </cell>
        </row>
        <row r="1807">
          <cell r="B1807">
            <v>1803</v>
          </cell>
          <cell r="C1807">
            <v>6.171919E-2</v>
          </cell>
          <cell r="D1807">
            <v>1.4645570000000002E-2</v>
          </cell>
          <cell r="E1807">
            <v>2.746724E-2</v>
          </cell>
        </row>
        <row r="1808">
          <cell r="B1808">
            <v>1804</v>
          </cell>
          <cell r="C1808">
            <v>6.1736940000000004E-2</v>
          </cell>
          <cell r="D1808">
            <v>1.465582E-2</v>
          </cell>
          <cell r="E1808">
            <v>2.7483520000000001E-2</v>
          </cell>
        </row>
        <row r="1809">
          <cell r="B1809">
            <v>1805</v>
          </cell>
          <cell r="C1809">
            <v>6.1754709999999997E-2</v>
          </cell>
          <cell r="D1809">
            <v>1.466607E-2</v>
          </cell>
          <cell r="E1809">
            <v>2.749975E-2</v>
          </cell>
        </row>
        <row r="1810">
          <cell r="B1810">
            <v>1806</v>
          </cell>
          <cell r="C1810">
            <v>6.1772510000000003E-2</v>
          </cell>
          <cell r="D1810">
            <v>1.467631E-2</v>
          </cell>
          <cell r="E1810">
            <v>2.7515919999999999E-2</v>
          </cell>
        </row>
        <row r="1811">
          <cell r="B1811">
            <v>1807</v>
          </cell>
          <cell r="C1811">
            <v>6.1790330000000004E-2</v>
          </cell>
          <cell r="D1811">
            <v>1.468654E-2</v>
          </cell>
          <cell r="E1811">
            <v>2.7532009999999999E-2</v>
          </cell>
        </row>
        <row r="1812">
          <cell r="B1812">
            <v>1808</v>
          </cell>
          <cell r="C1812">
            <v>6.1808200000000001E-2</v>
          </cell>
          <cell r="D1812">
            <v>1.469677E-2</v>
          </cell>
          <cell r="E1812">
            <v>2.7548E-2</v>
          </cell>
        </row>
        <row r="1813">
          <cell r="B1813">
            <v>1809</v>
          </cell>
          <cell r="C1813">
            <v>6.1826119999999998E-2</v>
          </cell>
          <cell r="D1813">
            <v>1.4707E-2</v>
          </cell>
          <cell r="E1813">
            <v>2.7563879999999999E-2</v>
          </cell>
        </row>
        <row r="1814">
          <cell r="B1814">
            <v>1810</v>
          </cell>
          <cell r="C1814">
            <v>6.1844080000000003E-2</v>
          </cell>
          <cell r="D1814">
            <v>1.471722E-2</v>
          </cell>
          <cell r="E1814">
            <v>2.7579630000000001E-2</v>
          </cell>
        </row>
        <row r="1815">
          <cell r="B1815">
            <v>1811</v>
          </cell>
          <cell r="C1815">
            <v>6.1862100000000003E-2</v>
          </cell>
          <cell r="D1815">
            <v>1.472743E-2</v>
          </cell>
          <cell r="E1815">
            <v>2.759522E-2</v>
          </cell>
        </row>
        <row r="1816">
          <cell r="B1816">
            <v>1812</v>
          </cell>
          <cell r="C1816">
            <v>6.1880189999999995E-2</v>
          </cell>
          <cell r="D1816">
            <v>1.4737640000000002E-2</v>
          </cell>
          <cell r="E1816">
            <v>2.761065E-2</v>
          </cell>
        </row>
        <row r="1817">
          <cell r="B1817">
            <v>1813</v>
          </cell>
          <cell r="C1817">
            <v>6.1898350000000005E-2</v>
          </cell>
          <cell r="D1817">
            <v>1.474785E-2</v>
          </cell>
          <cell r="E1817">
            <v>2.7625899999999998E-2</v>
          </cell>
        </row>
        <row r="1818">
          <cell r="B1818">
            <v>1814</v>
          </cell>
          <cell r="C1818">
            <v>6.1916580000000006E-2</v>
          </cell>
          <cell r="D1818">
            <v>1.475805E-2</v>
          </cell>
          <cell r="E1818">
            <v>2.7640939999999999E-2</v>
          </cell>
        </row>
        <row r="1819">
          <cell r="B1819">
            <v>1815</v>
          </cell>
          <cell r="C1819">
            <v>6.1934889999999992E-2</v>
          </cell>
          <cell r="D1819">
            <v>1.4768239999999998E-2</v>
          </cell>
          <cell r="E1819">
            <v>2.765577E-2</v>
          </cell>
        </row>
        <row r="1820">
          <cell r="B1820">
            <v>1816</v>
          </cell>
          <cell r="C1820">
            <v>6.1953290000000001E-2</v>
          </cell>
          <cell r="D1820">
            <v>1.477843E-2</v>
          </cell>
          <cell r="E1820">
            <v>2.7670370000000003E-2</v>
          </cell>
        </row>
        <row r="1821">
          <cell r="B1821">
            <v>1817</v>
          </cell>
          <cell r="C1821">
            <v>6.1971780000000004E-2</v>
          </cell>
          <cell r="D1821">
            <v>1.4788610000000001E-2</v>
          </cell>
          <cell r="E1821">
            <v>2.7684709999999998E-2</v>
          </cell>
        </row>
        <row r="1822">
          <cell r="B1822">
            <v>1818</v>
          </cell>
          <cell r="C1822">
            <v>6.1990379999999998E-2</v>
          </cell>
          <cell r="D1822">
            <v>1.4798789999999999E-2</v>
          </cell>
          <cell r="E1822">
            <v>2.7698779999999999E-2</v>
          </cell>
        </row>
        <row r="1823">
          <cell r="B1823">
            <v>1819</v>
          </cell>
          <cell r="C1823">
            <v>6.2009080000000001E-2</v>
          </cell>
          <cell r="D1823">
            <v>1.4808969999999999E-2</v>
          </cell>
          <cell r="E1823">
            <v>2.7712560000000001E-2</v>
          </cell>
        </row>
        <row r="1824">
          <cell r="B1824">
            <v>1820</v>
          </cell>
          <cell r="C1824">
            <v>6.2027890000000002E-2</v>
          </cell>
          <cell r="D1824">
            <v>1.481914E-2</v>
          </cell>
          <cell r="E1824">
            <v>2.7726039999999997E-2</v>
          </cell>
        </row>
        <row r="1825">
          <cell r="B1825">
            <v>1821</v>
          </cell>
          <cell r="C1825">
            <v>6.2046789999999998E-2</v>
          </cell>
          <cell r="D1825">
            <v>1.48293E-2</v>
          </cell>
          <cell r="E1825">
            <v>2.7739280000000002E-2</v>
          </cell>
        </row>
        <row r="1826">
          <cell r="B1826">
            <v>1822</v>
          </cell>
          <cell r="C1826">
            <v>6.2065750000000003E-2</v>
          </cell>
          <cell r="D1826">
            <v>1.483946E-2</v>
          </cell>
          <cell r="E1826">
            <v>2.7752370000000002E-2</v>
          </cell>
        </row>
        <row r="1827">
          <cell r="B1827">
            <v>1823</v>
          </cell>
          <cell r="C1827">
            <v>6.2084760000000003E-2</v>
          </cell>
          <cell r="D1827">
            <v>1.4849619999999999E-2</v>
          </cell>
          <cell r="E1827">
            <v>2.776532E-2</v>
          </cell>
        </row>
        <row r="1828">
          <cell r="B1828">
            <v>1824</v>
          </cell>
          <cell r="C1828">
            <v>6.2103829999999999E-2</v>
          </cell>
          <cell r="D1828">
            <v>1.485976E-2</v>
          </cell>
          <cell r="E1828">
            <v>2.7778139999999996E-2</v>
          </cell>
        </row>
        <row r="1829">
          <cell r="B1829">
            <v>1825</v>
          </cell>
          <cell r="C1829">
            <v>6.2122940000000001E-2</v>
          </cell>
          <cell r="D1829">
            <v>1.486991E-2</v>
          </cell>
          <cell r="E1829">
            <v>2.7790819999999997E-2</v>
          </cell>
        </row>
        <row r="1830">
          <cell r="B1830">
            <v>1826</v>
          </cell>
          <cell r="C1830">
            <v>6.214211E-2</v>
          </cell>
          <cell r="D1830">
            <v>1.4880050000000001E-2</v>
          </cell>
          <cell r="E1830">
            <v>2.7803390000000001E-2</v>
          </cell>
        </row>
        <row r="1831">
          <cell r="B1831">
            <v>1827</v>
          </cell>
          <cell r="C1831">
            <v>6.2161319999999999E-2</v>
          </cell>
          <cell r="D1831">
            <v>1.4890179999999999E-2</v>
          </cell>
          <cell r="E1831">
            <v>2.7815850000000003E-2</v>
          </cell>
        </row>
        <row r="1832">
          <cell r="B1832">
            <v>1828</v>
          </cell>
          <cell r="C1832">
            <v>6.2180569999999998E-2</v>
          </cell>
          <cell r="D1832">
            <v>1.490029E-2</v>
          </cell>
          <cell r="E1832">
            <v>2.7828210000000003E-2</v>
          </cell>
        </row>
        <row r="1833">
          <cell r="B1833">
            <v>1829</v>
          </cell>
          <cell r="C1833">
            <v>6.2199850000000001E-2</v>
          </cell>
          <cell r="D1833">
            <v>1.4910390000000001E-2</v>
          </cell>
          <cell r="E1833">
            <v>2.7840479999999997E-2</v>
          </cell>
        </row>
        <row r="1834">
          <cell r="B1834">
            <v>1830</v>
          </cell>
          <cell r="C1834">
            <v>6.2219170000000004E-2</v>
          </cell>
          <cell r="D1834">
            <v>1.492048E-2</v>
          </cell>
          <cell r="E1834">
            <v>2.7852660000000001E-2</v>
          </cell>
        </row>
        <row r="1835">
          <cell r="B1835">
            <v>1831</v>
          </cell>
          <cell r="C1835">
            <v>6.223853E-2</v>
          </cell>
          <cell r="D1835">
            <v>1.4930559999999999E-2</v>
          </cell>
          <cell r="E1835">
            <v>2.7864770000000001E-2</v>
          </cell>
        </row>
        <row r="1836">
          <cell r="B1836">
            <v>1832</v>
          </cell>
          <cell r="C1836">
            <v>6.225791E-2</v>
          </cell>
          <cell r="D1836">
            <v>1.494062E-2</v>
          </cell>
          <cell r="E1836">
            <v>2.7876820000000004E-2</v>
          </cell>
        </row>
        <row r="1837">
          <cell r="B1837">
            <v>1833</v>
          </cell>
          <cell r="C1837">
            <v>6.2277319999999997E-2</v>
          </cell>
          <cell r="D1837">
            <v>1.4950669999999999E-2</v>
          </cell>
          <cell r="E1837">
            <v>2.788881E-2</v>
          </cell>
        </row>
        <row r="1838">
          <cell r="B1838">
            <v>1834</v>
          </cell>
          <cell r="C1838">
            <v>6.2296750000000005E-2</v>
          </cell>
          <cell r="D1838">
            <v>1.4960709999999999E-2</v>
          </cell>
          <cell r="E1838">
            <v>2.790074E-2</v>
          </cell>
        </row>
        <row r="1839">
          <cell r="B1839">
            <v>1835</v>
          </cell>
          <cell r="C1839">
            <v>6.2316200000000002E-2</v>
          </cell>
          <cell r="D1839">
            <v>1.497074E-2</v>
          </cell>
          <cell r="E1839">
            <v>2.7912639999999999E-2</v>
          </cell>
        </row>
        <row r="1840">
          <cell r="B1840">
            <v>1836</v>
          </cell>
          <cell r="C1840">
            <v>6.2335669999999996E-2</v>
          </cell>
          <cell r="D1840">
            <v>1.4980759999999999E-2</v>
          </cell>
          <cell r="E1840">
            <v>2.792451E-2</v>
          </cell>
        </row>
        <row r="1841">
          <cell r="B1841">
            <v>1837</v>
          </cell>
          <cell r="C1841">
            <v>6.2355150000000005E-2</v>
          </cell>
          <cell r="D1841">
            <v>1.499077E-2</v>
          </cell>
          <cell r="E1841">
            <v>2.7936350000000002E-2</v>
          </cell>
        </row>
        <row r="1842">
          <cell r="B1842">
            <v>1838</v>
          </cell>
          <cell r="C1842">
            <v>6.2374640000000002E-2</v>
          </cell>
          <cell r="D1842">
            <v>1.5000770000000002E-2</v>
          </cell>
          <cell r="E1842">
            <v>2.794818E-2</v>
          </cell>
        </row>
        <row r="1843">
          <cell r="B1843">
            <v>1839</v>
          </cell>
          <cell r="C1843">
            <v>6.2394140000000001E-2</v>
          </cell>
          <cell r="D1843">
            <v>1.5010760000000001E-2</v>
          </cell>
          <cell r="E1843">
            <v>2.796001E-2</v>
          </cell>
        </row>
        <row r="1844">
          <cell r="B1844">
            <v>1840</v>
          </cell>
          <cell r="C1844">
            <v>6.2413639999999999E-2</v>
          </cell>
          <cell r="D1844">
            <v>1.5020739999999999E-2</v>
          </cell>
          <cell r="E1844">
            <v>2.797183E-2</v>
          </cell>
        </row>
        <row r="1845">
          <cell r="B1845">
            <v>1841</v>
          </cell>
          <cell r="C1845">
            <v>6.243315E-2</v>
          </cell>
          <cell r="D1845">
            <v>1.5030710000000001E-2</v>
          </cell>
          <cell r="E1845">
            <v>2.7983669999999999E-2</v>
          </cell>
        </row>
        <row r="1846">
          <cell r="B1846">
            <v>1842</v>
          </cell>
          <cell r="C1846">
            <v>6.245266E-2</v>
          </cell>
          <cell r="D1846">
            <v>1.5040670000000001E-2</v>
          </cell>
          <cell r="E1846">
            <v>2.7995530000000001E-2</v>
          </cell>
        </row>
        <row r="1847">
          <cell r="B1847">
            <v>1843</v>
          </cell>
          <cell r="C1847">
            <v>6.2472159999999999E-2</v>
          </cell>
          <cell r="D1847">
            <v>1.5050619999999999E-2</v>
          </cell>
          <cell r="E1847">
            <v>2.800741E-2</v>
          </cell>
        </row>
        <row r="1848">
          <cell r="B1848">
            <v>1844</v>
          </cell>
          <cell r="C1848">
            <v>6.2491649999999996E-2</v>
          </cell>
          <cell r="D1848">
            <v>1.5060570000000001E-2</v>
          </cell>
          <cell r="E1848">
            <v>2.801934E-2</v>
          </cell>
        </row>
        <row r="1849">
          <cell r="B1849">
            <v>1845</v>
          </cell>
          <cell r="C1849">
            <v>6.2511129999999998E-2</v>
          </cell>
          <cell r="D1849">
            <v>1.5070500000000001E-2</v>
          </cell>
          <cell r="E1849">
            <v>2.803131E-2</v>
          </cell>
        </row>
        <row r="1850">
          <cell r="B1850">
            <v>1846</v>
          </cell>
          <cell r="C1850">
            <v>6.2530599999999992E-2</v>
          </cell>
          <cell r="D1850">
            <v>1.5080439999999999E-2</v>
          </cell>
          <cell r="E1850">
            <v>2.8043330000000002E-2</v>
          </cell>
        </row>
        <row r="1851">
          <cell r="B1851">
            <v>1847</v>
          </cell>
          <cell r="C1851">
            <v>6.2550049999999996E-2</v>
          </cell>
          <cell r="D1851">
            <v>1.5090360000000001E-2</v>
          </cell>
          <cell r="E1851">
            <v>2.8055420000000001E-2</v>
          </cell>
        </row>
        <row r="1852">
          <cell r="B1852">
            <v>1848</v>
          </cell>
          <cell r="C1852">
            <v>6.2569489999999992E-2</v>
          </cell>
          <cell r="D1852">
            <v>1.5100279999999999E-2</v>
          </cell>
          <cell r="E1852">
            <v>2.8067579999999998E-2</v>
          </cell>
        </row>
        <row r="1853">
          <cell r="B1853">
            <v>1849</v>
          </cell>
          <cell r="C1853">
            <v>6.2588909999999998E-2</v>
          </cell>
          <cell r="D1853">
            <v>1.5110189999999999E-2</v>
          </cell>
          <cell r="E1853">
            <v>2.8079779999999999E-2</v>
          </cell>
        </row>
        <row r="1854">
          <cell r="B1854">
            <v>1850</v>
          </cell>
          <cell r="C1854">
            <v>6.2608339999999998E-2</v>
          </cell>
          <cell r="D1854">
            <v>1.5120089999999999E-2</v>
          </cell>
          <cell r="E1854">
            <v>2.8091979999999999E-2</v>
          </cell>
        </row>
        <row r="1855">
          <cell r="B1855">
            <v>1851</v>
          </cell>
          <cell r="C1855">
            <v>6.2627779999999994E-2</v>
          </cell>
          <cell r="D1855">
            <v>1.5129989999999999E-2</v>
          </cell>
          <cell r="E1855">
            <v>2.8104170000000001E-2</v>
          </cell>
        </row>
        <row r="1856">
          <cell r="B1856">
            <v>1852</v>
          </cell>
          <cell r="C1856">
            <v>6.2647220000000003E-2</v>
          </cell>
          <cell r="D1856">
            <v>1.513989E-2</v>
          </cell>
          <cell r="E1856">
            <v>2.8116370000000002E-2</v>
          </cell>
        </row>
        <row r="1857">
          <cell r="B1857">
            <v>1853</v>
          </cell>
          <cell r="C1857">
            <v>6.2666669999999994E-2</v>
          </cell>
          <cell r="D1857">
            <v>1.514978E-2</v>
          </cell>
          <cell r="E1857">
            <v>2.8128570000000002E-2</v>
          </cell>
        </row>
        <row r="1858">
          <cell r="B1858">
            <v>1854</v>
          </cell>
          <cell r="C1858">
            <v>6.2686119999999998E-2</v>
          </cell>
          <cell r="D1858">
            <v>1.5159659999999998E-2</v>
          </cell>
          <cell r="E1858">
            <v>2.8140770000000002E-2</v>
          </cell>
        </row>
        <row r="1859">
          <cell r="B1859">
            <v>1855</v>
          </cell>
          <cell r="C1859">
            <v>6.2705579999999997E-2</v>
          </cell>
          <cell r="D1859">
            <v>1.516955E-2</v>
          </cell>
          <cell r="E1859">
            <v>2.8152970000000003E-2</v>
          </cell>
        </row>
        <row r="1860">
          <cell r="B1860">
            <v>1856</v>
          </cell>
          <cell r="C1860">
            <v>6.2725050000000004E-2</v>
          </cell>
          <cell r="D1860">
            <v>1.5179430000000001E-2</v>
          </cell>
          <cell r="E1860">
            <v>2.8165170000000003E-2</v>
          </cell>
        </row>
        <row r="1861">
          <cell r="B1861">
            <v>1857</v>
          </cell>
          <cell r="C1861">
            <v>6.2744519999999998E-2</v>
          </cell>
          <cell r="D1861">
            <v>1.5189299999999999E-2</v>
          </cell>
          <cell r="E1861">
            <v>2.8177359999999999E-2</v>
          </cell>
        </row>
        <row r="1862">
          <cell r="B1862">
            <v>1858</v>
          </cell>
          <cell r="C1862">
            <v>6.2763989999999992E-2</v>
          </cell>
          <cell r="D1862">
            <v>1.519917E-2</v>
          </cell>
          <cell r="E1862">
            <v>2.8189559999999999E-2</v>
          </cell>
        </row>
        <row r="1863">
          <cell r="B1863">
            <v>1859</v>
          </cell>
          <cell r="C1863">
            <v>6.2783480000000003E-2</v>
          </cell>
          <cell r="D1863">
            <v>1.520904E-2</v>
          </cell>
          <cell r="E1863">
            <v>2.8201759999999999E-2</v>
          </cell>
        </row>
        <row r="1864">
          <cell r="B1864">
            <v>1860</v>
          </cell>
          <cell r="C1864">
            <v>6.2802960000000005E-2</v>
          </cell>
          <cell r="D1864">
            <v>1.521891E-2</v>
          </cell>
          <cell r="E1864">
            <v>2.821396E-2</v>
          </cell>
        </row>
        <row r="1865">
          <cell r="B1865">
            <v>1861</v>
          </cell>
          <cell r="C1865">
            <v>6.2822459999999997E-2</v>
          </cell>
          <cell r="D1865">
            <v>1.5228779999999999E-2</v>
          </cell>
          <cell r="E1865">
            <v>2.822616E-2</v>
          </cell>
        </row>
        <row r="1866">
          <cell r="B1866">
            <v>1862</v>
          </cell>
          <cell r="C1866">
            <v>6.2841960000000002E-2</v>
          </cell>
          <cell r="D1866">
            <v>1.5238640000000001E-2</v>
          </cell>
          <cell r="E1866">
            <v>2.8238360000000001E-2</v>
          </cell>
        </row>
        <row r="1867">
          <cell r="B1867">
            <v>1863</v>
          </cell>
          <cell r="C1867">
            <v>6.2861459999999994E-2</v>
          </cell>
          <cell r="D1867">
            <v>1.524851E-2</v>
          </cell>
          <cell r="E1867">
            <v>2.8250549999999999E-2</v>
          </cell>
        </row>
        <row r="1868">
          <cell r="B1868">
            <v>1864</v>
          </cell>
          <cell r="C1868">
            <v>6.2880969999999994E-2</v>
          </cell>
          <cell r="D1868">
            <v>1.525837E-2</v>
          </cell>
          <cell r="E1868">
            <v>2.826275E-2</v>
          </cell>
        </row>
        <row r="1869">
          <cell r="B1869">
            <v>1865</v>
          </cell>
          <cell r="C1869">
            <v>6.2900490000000003E-2</v>
          </cell>
          <cell r="D1869">
            <v>1.5268230000000001E-2</v>
          </cell>
          <cell r="E1869">
            <v>2.827495E-2</v>
          </cell>
        </row>
        <row r="1870">
          <cell r="B1870">
            <v>1866</v>
          </cell>
          <cell r="C1870">
            <v>6.2920009999999998E-2</v>
          </cell>
          <cell r="D1870">
            <v>1.5278089999999999E-2</v>
          </cell>
          <cell r="E1870">
            <v>2.8287149999999997E-2</v>
          </cell>
        </row>
        <row r="1871">
          <cell r="B1871">
            <v>1867</v>
          </cell>
          <cell r="C1871">
            <v>6.2939540000000002E-2</v>
          </cell>
          <cell r="D1871">
            <v>1.528796E-2</v>
          </cell>
          <cell r="E1871">
            <v>2.8299349999999997E-2</v>
          </cell>
        </row>
        <row r="1872">
          <cell r="B1872">
            <v>1868</v>
          </cell>
          <cell r="C1872">
            <v>6.2959069999999992E-2</v>
          </cell>
          <cell r="D1872">
            <v>1.529782E-2</v>
          </cell>
          <cell r="E1872">
            <v>2.8311549999999998E-2</v>
          </cell>
        </row>
        <row r="1873">
          <cell r="B1873">
            <v>1869</v>
          </cell>
          <cell r="C1873">
            <v>6.2978610000000004E-2</v>
          </cell>
          <cell r="D1873">
            <v>1.5307679999999999E-2</v>
          </cell>
          <cell r="E1873">
            <v>2.832374E-2</v>
          </cell>
        </row>
        <row r="1874">
          <cell r="B1874">
            <v>1870</v>
          </cell>
          <cell r="C1874">
            <v>6.2998159999999997E-2</v>
          </cell>
          <cell r="D1874">
            <v>1.5317549999999999E-2</v>
          </cell>
          <cell r="E1874">
            <v>2.833594E-2</v>
          </cell>
        </row>
        <row r="1875">
          <cell r="B1875">
            <v>1871</v>
          </cell>
          <cell r="C1875">
            <v>6.3017709999999991E-2</v>
          </cell>
          <cell r="D1875">
            <v>1.5327420000000001E-2</v>
          </cell>
          <cell r="E1875">
            <v>2.8348140000000001E-2</v>
          </cell>
        </row>
        <row r="1876">
          <cell r="B1876">
            <v>1872</v>
          </cell>
          <cell r="C1876">
            <v>6.3037259999999998E-2</v>
          </cell>
          <cell r="D1876">
            <v>1.5337289999999998E-2</v>
          </cell>
          <cell r="E1876">
            <v>2.8360340000000001E-2</v>
          </cell>
        </row>
        <row r="1877">
          <cell r="B1877">
            <v>1873</v>
          </cell>
          <cell r="C1877">
            <v>6.3056830000000008E-2</v>
          </cell>
          <cell r="D1877">
            <v>1.534716E-2</v>
          </cell>
          <cell r="E1877">
            <v>2.8372540000000002E-2</v>
          </cell>
        </row>
        <row r="1878">
          <cell r="B1878">
            <v>1874</v>
          </cell>
          <cell r="C1878">
            <v>6.3076389999999996E-2</v>
          </cell>
          <cell r="D1878">
            <v>1.5357039999999999E-2</v>
          </cell>
          <cell r="E1878">
            <v>2.838473E-2</v>
          </cell>
        </row>
        <row r="1879">
          <cell r="B1879">
            <v>1875</v>
          </cell>
          <cell r="C1879">
            <v>6.3095970000000001E-2</v>
          </cell>
          <cell r="D1879">
            <v>1.5366910000000001E-2</v>
          </cell>
          <cell r="E1879">
            <v>2.8396930000000001E-2</v>
          </cell>
        </row>
        <row r="1880">
          <cell r="B1880">
            <v>1876</v>
          </cell>
          <cell r="C1880">
            <v>6.3115550000000006E-2</v>
          </cell>
          <cell r="D1880">
            <v>1.5376799999999999E-2</v>
          </cell>
          <cell r="E1880">
            <v>2.8409130000000001E-2</v>
          </cell>
        </row>
        <row r="1881">
          <cell r="B1881">
            <v>1877</v>
          </cell>
          <cell r="C1881">
            <v>6.3135129999999998E-2</v>
          </cell>
          <cell r="D1881">
            <v>1.538668E-2</v>
          </cell>
          <cell r="E1881">
            <v>2.8421330000000002E-2</v>
          </cell>
        </row>
        <row r="1882">
          <cell r="B1882">
            <v>1878</v>
          </cell>
          <cell r="C1882">
            <v>6.3154719999999998E-2</v>
          </cell>
          <cell r="D1882">
            <v>1.539657E-2</v>
          </cell>
          <cell r="E1882">
            <v>2.8433529999999999E-2</v>
          </cell>
        </row>
        <row r="1883">
          <cell r="B1883">
            <v>1879</v>
          </cell>
          <cell r="C1883">
            <v>6.3174320000000006E-2</v>
          </cell>
          <cell r="D1883">
            <v>1.540647E-2</v>
          </cell>
          <cell r="E1883">
            <v>2.8445719999999997E-2</v>
          </cell>
        </row>
        <row r="1884">
          <cell r="B1884">
            <v>1880</v>
          </cell>
          <cell r="C1884">
            <v>6.3193920000000001E-2</v>
          </cell>
          <cell r="D1884">
            <v>1.5416369999999999E-2</v>
          </cell>
          <cell r="E1884">
            <v>2.8457919999999998E-2</v>
          </cell>
        </row>
        <row r="1885">
          <cell r="B1885">
            <v>1881</v>
          </cell>
          <cell r="C1885">
            <v>6.3213530000000004E-2</v>
          </cell>
          <cell r="D1885">
            <v>1.5426269999999999E-2</v>
          </cell>
          <cell r="E1885">
            <v>2.8470119999999998E-2</v>
          </cell>
        </row>
        <row r="1886">
          <cell r="B1886">
            <v>1882</v>
          </cell>
          <cell r="C1886">
            <v>6.3233150000000002E-2</v>
          </cell>
          <cell r="D1886">
            <v>1.5436179999999999E-2</v>
          </cell>
          <cell r="E1886">
            <v>2.8482319999999998E-2</v>
          </cell>
        </row>
        <row r="1887">
          <cell r="B1887">
            <v>1883</v>
          </cell>
          <cell r="C1887">
            <v>6.325277E-2</v>
          </cell>
          <cell r="D1887">
            <v>1.5446100000000001E-2</v>
          </cell>
          <cell r="E1887">
            <v>2.8494519999999999E-2</v>
          </cell>
        </row>
        <row r="1888">
          <cell r="B1888">
            <v>1884</v>
          </cell>
          <cell r="C1888">
            <v>6.3272389999999998E-2</v>
          </cell>
          <cell r="D1888">
            <v>1.5456030000000001E-2</v>
          </cell>
          <cell r="E1888">
            <v>2.8506710000000001E-2</v>
          </cell>
        </row>
        <row r="1889">
          <cell r="B1889">
            <v>1885</v>
          </cell>
          <cell r="C1889">
            <v>6.3292020000000004E-2</v>
          </cell>
          <cell r="D1889">
            <v>1.5465960000000001E-2</v>
          </cell>
          <cell r="E1889">
            <v>2.8518910000000001E-2</v>
          </cell>
        </row>
        <row r="1890">
          <cell r="B1890">
            <v>1886</v>
          </cell>
          <cell r="C1890">
            <v>6.3311659999999992E-2</v>
          </cell>
          <cell r="D1890">
            <v>1.5475890000000001E-2</v>
          </cell>
          <cell r="E1890">
            <v>2.8531110000000002E-2</v>
          </cell>
        </row>
        <row r="1891">
          <cell r="B1891">
            <v>1887</v>
          </cell>
          <cell r="C1891">
            <v>6.3331310000000002E-2</v>
          </cell>
          <cell r="D1891">
            <v>1.5485839999999999E-2</v>
          </cell>
          <cell r="E1891">
            <v>2.8543310000000002E-2</v>
          </cell>
        </row>
        <row r="1892">
          <cell r="B1892">
            <v>1888</v>
          </cell>
          <cell r="C1892">
            <v>6.3350950000000003E-2</v>
          </cell>
          <cell r="D1892">
            <v>1.5495790000000001E-2</v>
          </cell>
          <cell r="E1892">
            <v>2.8555500000000001E-2</v>
          </cell>
        </row>
        <row r="1893">
          <cell r="B1893">
            <v>1889</v>
          </cell>
          <cell r="C1893">
            <v>6.3370610000000008E-2</v>
          </cell>
          <cell r="D1893">
            <v>1.550575E-2</v>
          </cell>
          <cell r="E1893">
            <v>2.8567700000000001E-2</v>
          </cell>
        </row>
        <row r="1894">
          <cell r="B1894">
            <v>1890</v>
          </cell>
          <cell r="C1894">
            <v>6.3390269999999999E-2</v>
          </cell>
          <cell r="D1894">
            <v>1.551572E-2</v>
          </cell>
          <cell r="E1894">
            <v>2.8579900000000002E-2</v>
          </cell>
        </row>
        <row r="1895">
          <cell r="B1895">
            <v>1891</v>
          </cell>
          <cell r="C1895">
            <v>6.3409939999999998E-2</v>
          </cell>
          <cell r="D1895">
            <v>1.55257E-2</v>
          </cell>
          <cell r="E1895">
            <v>2.8592099999999999E-2</v>
          </cell>
        </row>
        <row r="1896">
          <cell r="B1896">
            <v>1892</v>
          </cell>
          <cell r="C1896">
            <v>6.3429609999999997E-2</v>
          </cell>
          <cell r="D1896">
            <v>1.553569E-2</v>
          </cell>
          <cell r="E1896">
            <v>2.8604299999999999E-2</v>
          </cell>
        </row>
        <row r="1897">
          <cell r="B1897">
            <v>1893</v>
          </cell>
          <cell r="C1897">
            <v>6.3449289999999992E-2</v>
          </cell>
          <cell r="D1897">
            <v>1.5545690000000001E-2</v>
          </cell>
          <cell r="E1897">
            <v>2.8616489999999998E-2</v>
          </cell>
        </row>
        <row r="1898">
          <cell r="B1898">
            <v>1894</v>
          </cell>
          <cell r="C1898">
            <v>6.346897E-2</v>
          </cell>
          <cell r="D1898">
            <v>1.555569E-2</v>
          </cell>
          <cell r="E1898">
            <v>2.8628689999999998E-2</v>
          </cell>
        </row>
        <row r="1899">
          <cell r="B1899">
            <v>1895</v>
          </cell>
          <cell r="C1899">
            <v>6.3488660000000002E-2</v>
          </cell>
          <cell r="D1899">
            <v>1.556571E-2</v>
          </cell>
          <cell r="E1899">
            <v>2.8640889999999999E-2</v>
          </cell>
        </row>
        <row r="1900">
          <cell r="B1900">
            <v>1896</v>
          </cell>
          <cell r="C1900">
            <v>6.350836E-2</v>
          </cell>
          <cell r="D1900">
            <v>1.5575739999999999E-2</v>
          </cell>
          <cell r="E1900">
            <v>2.8653089999999999E-2</v>
          </cell>
        </row>
        <row r="1901">
          <cell r="B1901">
            <v>1897</v>
          </cell>
          <cell r="C1901">
            <v>6.3528059999999997E-2</v>
          </cell>
          <cell r="D1901">
            <v>1.558578E-2</v>
          </cell>
          <cell r="E1901">
            <v>2.866529E-2</v>
          </cell>
        </row>
        <row r="1902">
          <cell r="B1902">
            <v>1898</v>
          </cell>
          <cell r="C1902">
            <v>6.3547770000000003E-2</v>
          </cell>
          <cell r="D1902">
            <v>1.559583E-2</v>
          </cell>
          <cell r="E1902">
            <v>2.8677480000000002E-2</v>
          </cell>
        </row>
        <row r="1903">
          <cell r="B1903">
            <v>1899</v>
          </cell>
          <cell r="C1903">
            <v>6.3567479999999996E-2</v>
          </cell>
          <cell r="D1903">
            <v>1.5605890000000001E-2</v>
          </cell>
          <cell r="E1903">
            <v>2.8689680000000002E-2</v>
          </cell>
        </row>
        <row r="1904">
          <cell r="B1904">
            <v>1900</v>
          </cell>
          <cell r="C1904">
            <v>6.3587199999999997E-2</v>
          </cell>
          <cell r="D1904">
            <v>1.561597E-2</v>
          </cell>
          <cell r="E1904">
            <v>2.8701880000000003E-2</v>
          </cell>
        </row>
        <row r="1905">
          <cell r="B1905">
            <v>1901</v>
          </cell>
          <cell r="C1905">
            <v>6.3606919999999997E-2</v>
          </cell>
          <cell r="D1905">
            <v>1.5626049999999999E-2</v>
          </cell>
          <cell r="E1905">
            <v>2.8714080000000003E-2</v>
          </cell>
        </row>
        <row r="1906">
          <cell r="B1906">
            <v>1902</v>
          </cell>
          <cell r="C1906">
            <v>6.3626649999999993E-2</v>
          </cell>
          <cell r="D1906">
            <v>1.5636150000000001E-2</v>
          </cell>
          <cell r="E1906">
            <v>2.8726270000000002E-2</v>
          </cell>
        </row>
        <row r="1907">
          <cell r="B1907">
            <v>1903</v>
          </cell>
          <cell r="C1907">
            <v>6.3646389999999997E-2</v>
          </cell>
          <cell r="D1907">
            <v>1.564627E-2</v>
          </cell>
          <cell r="E1907">
            <v>2.8738470000000002E-2</v>
          </cell>
        </row>
        <row r="1908">
          <cell r="B1908">
            <v>1904</v>
          </cell>
          <cell r="C1908">
            <v>6.3666130000000001E-2</v>
          </cell>
          <cell r="D1908">
            <v>1.5656389999999999E-2</v>
          </cell>
          <cell r="E1908">
            <v>2.8750669999999999E-2</v>
          </cell>
        </row>
        <row r="1909">
          <cell r="B1909">
            <v>1905</v>
          </cell>
          <cell r="C1909">
            <v>6.368588E-2</v>
          </cell>
          <cell r="D1909">
            <v>1.5666530000000001E-2</v>
          </cell>
          <cell r="E1909">
            <v>2.8762869999999999E-2</v>
          </cell>
        </row>
        <row r="1910">
          <cell r="B1910">
            <v>1906</v>
          </cell>
          <cell r="C1910">
            <v>6.3705629999999999E-2</v>
          </cell>
          <cell r="D1910">
            <v>1.567669E-2</v>
          </cell>
          <cell r="E1910">
            <v>2.877507E-2</v>
          </cell>
        </row>
        <row r="1911">
          <cell r="B1911">
            <v>1907</v>
          </cell>
          <cell r="C1911">
            <v>6.3725389999999993E-2</v>
          </cell>
          <cell r="D1911">
            <v>1.568686E-2</v>
          </cell>
          <cell r="E1911">
            <v>2.8787259999999999E-2</v>
          </cell>
        </row>
        <row r="1912">
          <cell r="B1912">
            <v>1908</v>
          </cell>
          <cell r="C1912">
            <v>6.3745159999999995E-2</v>
          </cell>
          <cell r="D1912">
            <v>1.5697039999999999E-2</v>
          </cell>
          <cell r="E1912">
            <v>2.8799459999999999E-2</v>
          </cell>
        </row>
        <row r="1913">
          <cell r="B1913">
            <v>1909</v>
          </cell>
          <cell r="C1913">
            <v>6.3764929999999997E-2</v>
          </cell>
          <cell r="D1913">
            <v>1.5707240000000001E-2</v>
          </cell>
          <cell r="E1913">
            <v>2.8811659999999999E-2</v>
          </cell>
        </row>
        <row r="1914">
          <cell r="B1914">
            <v>1910</v>
          </cell>
          <cell r="C1914">
            <v>6.3784710000000008E-2</v>
          </cell>
          <cell r="D1914">
            <v>1.5717460000000003E-2</v>
          </cell>
          <cell r="E1914">
            <v>2.882386E-2</v>
          </cell>
        </row>
        <row r="1915">
          <cell r="B1915">
            <v>1911</v>
          </cell>
          <cell r="C1915">
            <v>6.3804489999999991E-2</v>
          </cell>
          <cell r="D1915">
            <v>1.5727690000000003E-2</v>
          </cell>
          <cell r="E1915">
            <v>2.883606E-2</v>
          </cell>
        </row>
        <row r="1916">
          <cell r="B1916">
            <v>1912</v>
          </cell>
          <cell r="C1916">
            <v>6.3824279999999997E-2</v>
          </cell>
          <cell r="D1916">
            <v>1.5737939999999999E-2</v>
          </cell>
          <cell r="E1916">
            <v>2.8848250000000002E-2</v>
          </cell>
        </row>
        <row r="1917">
          <cell r="B1917">
            <v>1913</v>
          </cell>
          <cell r="C1917">
            <v>6.3844079999999997E-2</v>
          </cell>
          <cell r="D1917">
            <v>1.57482E-2</v>
          </cell>
          <cell r="E1917">
            <v>2.8860450000000003E-2</v>
          </cell>
        </row>
        <row r="1918">
          <cell r="B1918">
            <v>1914</v>
          </cell>
          <cell r="C1918">
            <v>6.3863879999999998E-2</v>
          </cell>
          <cell r="D1918">
            <v>1.5758479999999998E-2</v>
          </cell>
          <cell r="E1918">
            <v>2.8872650000000003E-2</v>
          </cell>
        </row>
        <row r="1919">
          <cell r="B1919">
            <v>1915</v>
          </cell>
          <cell r="C1919">
            <v>6.3883679999999998E-2</v>
          </cell>
          <cell r="D1919">
            <v>1.576878E-2</v>
          </cell>
          <cell r="E1919">
            <v>2.8884850000000004E-2</v>
          </cell>
        </row>
        <row r="1920">
          <cell r="B1920">
            <v>1916</v>
          </cell>
          <cell r="C1920">
            <v>6.3903500000000002E-2</v>
          </cell>
          <cell r="D1920">
            <v>1.5779100000000001E-2</v>
          </cell>
          <cell r="E1920">
            <v>2.8897039999999999E-2</v>
          </cell>
        </row>
        <row r="1921">
          <cell r="B1921">
            <v>1917</v>
          </cell>
          <cell r="C1921">
            <v>6.3923310000000011E-2</v>
          </cell>
          <cell r="D1921">
            <v>1.578943E-2</v>
          </cell>
          <cell r="E1921">
            <v>2.8909239999999999E-2</v>
          </cell>
        </row>
        <row r="1922">
          <cell r="B1922">
            <v>1918</v>
          </cell>
          <cell r="C1922">
            <v>6.3943139999999996E-2</v>
          </cell>
          <cell r="D1922">
            <v>1.5799779999999999E-2</v>
          </cell>
          <cell r="E1922">
            <v>2.892144E-2</v>
          </cell>
        </row>
        <row r="1923">
          <cell r="B1923">
            <v>1919</v>
          </cell>
          <cell r="C1923">
            <v>6.3962969999999994E-2</v>
          </cell>
          <cell r="D1923">
            <v>1.581016E-2</v>
          </cell>
          <cell r="E1923">
            <v>2.893364E-2</v>
          </cell>
        </row>
        <row r="1924">
          <cell r="B1924">
            <v>1920</v>
          </cell>
          <cell r="C1924">
            <v>6.3982799999999992E-2</v>
          </cell>
          <cell r="D1924">
            <v>1.5820549999999999E-2</v>
          </cell>
          <cell r="E1924">
            <v>2.894584E-2</v>
          </cell>
        </row>
        <row r="1925">
          <cell r="B1925">
            <v>1921</v>
          </cell>
          <cell r="C1925">
            <v>6.4002649999999994E-2</v>
          </cell>
          <cell r="D1925">
            <v>1.5830960000000002E-2</v>
          </cell>
          <cell r="E1925">
            <v>2.8958029999999999E-2</v>
          </cell>
        </row>
        <row r="1926">
          <cell r="B1926">
            <v>1922</v>
          </cell>
          <cell r="C1926">
            <v>6.4022490000000001E-2</v>
          </cell>
          <cell r="D1926">
            <v>1.584139E-2</v>
          </cell>
          <cell r="E1926">
            <v>2.897023E-2</v>
          </cell>
        </row>
        <row r="1927">
          <cell r="B1927">
            <v>1923</v>
          </cell>
          <cell r="C1927">
            <v>6.4042349999999998E-2</v>
          </cell>
          <cell r="D1927">
            <v>1.5851839999999999E-2</v>
          </cell>
          <cell r="E1927">
            <v>2.898243E-2</v>
          </cell>
        </row>
        <row r="1928">
          <cell r="B1928">
            <v>1924</v>
          </cell>
          <cell r="C1928">
            <v>6.4062210000000008E-2</v>
          </cell>
          <cell r="D1928">
            <v>1.5862310000000001E-2</v>
          </cell>
          <cell r="E1928">
            <v>2.899463E-2</v>
          </cell>
        </row>
        <row r="1929">
          <cell r="B1929">
            <v>1925</v>
          </cell>
          <cell r="C1929">
            <v>6.4082070000000005E-2</v>
          </cell>
          <cell r="D1929">
            <v>1.5872790000000001E-2</v>
          </cell>
          <cell r="E1929">
            <v>2.9006829999999997E-2</v>
          </cell>
        </row>
        <row r="1930">
          <cell r="B1930">
            <v>1926</v>
          </cell>
          <cell r="C1930">
            <v>6.4101950000000005E-2</v>
          </cell>
          <cell r="D1930">
            <v>1.5883290000000001E-2</v>
          </cell>
          <cell r="E1930">
            <v>2.9019020000000003E-2</v>
          </cell>
        </row>
        <row r="1931">
          <cell r="B1931">
            <v>1927</v>
          </cell>
          <cell r="C1931">
            <v>6.4121819999999996E-2</v>
          </cell>
          <cell r="D1931">
            <v>1.58938E-2</v>
          </cell>
          <cell r="E1931">
            <v>2.9031220000000003E-2</v>
          </cell>
        </row>
        <row r="1932">
          <cell r="B1932">
            <v>1928</v>
          </cell>
          <cell r="C1932">
            <v>6.4141709999999991E-2</v>
          </cell>
          <cell r="D1932">
            <v>1.5904330000000001E-2</v>
          </cell>
          <cell r="E1932">
            <v>2.904342E-2</v>
          </cell>
        </row>
        <row r="1933">
          <cell r="B1933">
            <v>1929</v>
          </cell>
          <cell r="C1933">
            <v>6.4161599999999999E-2</v>
          </cell>
          <cell r="D1933">
            <v>1.5914879999999999E-2</v>
          </cell>
          <cell r="E1933">
            <v>2.9055620000000001E-2</v>
          </cell>
        </row>
        <row r="1934">
          <cell r="B1934">
            <v>1930</v>
          </cell>
          <cell r="C1934">
            <v>6.4181489999999994E-2</v>
          </cell>
          <cell r="D1934">
            <v>1.5925439999999999E-2</v>
          </cell>
          <cell r="E1934">
            <v>2.9067809999999999E-2</v>
          </cell>
        </row>
        <row r="1935">
          <cell r="B1935">
            <v>1931</v>
          </cell>
          <cell r="C1935">
            <v>6.4201389999999997E-2</v>
          </cell>
          <cell r="D1935">
            <v>1.593601E-2</v>
          </cell>
          <cell r="E1935">
            <v>2.908001E-2</v>
          </cell>
        </row>
        <row r="1936">
          <cell r="B1936">
            <v>1932</v>
          </cell>
          <cell r="C1936">
            <v>6.4221299999999995E-2</v>
          </cell>
          <cell r="D1936">
            <v>1.5946599999999998E-2</v>
          </cell>
          <cell r="E1936">
            <v>2.909221E-2</v>
          </cell>
        </row>
        <row r="1937">
          <cell r="B1937">
            <v>1933</v>
          </cell>
          <cell r="C1937">
            <v>6.4241210000000007E-2</v>
          </cell>
          <cell r="D1937">
            <v>1.5957200000000001E-2</v>
          </cell>
          <cell r="E1937">
            <v>2.9104410000000001E-2</v>
          </cell>
        </row>
        <row r="1938">
          <cell r="B1938">
            <v>1934</v>
          </cell>
          <cell r="C1938">
            <v>6.426113E-2</v>
          </cell>
          <cell r="D1938">
            <v>1.5967809999999999E-2</v>
          </cell>
          <cell r="E1938">
            <v>2.9116610000000001E-2</v>
          </cell>
        </row>
        <row r="1939">
          <cell r="B1939">
            <v>1935</v>
          </cell>
          <cell r="C1939">
            <v>6.4281060000000001E-2</v>
          </cell>
          <cell r="D1939">
            <v>1.5978429999999998E-2</v>
          </cell>
          <cell r="E1939">
            <v>2.91288E-2</v>
          </cell>
        </row>
        <row r="1940">
          <cell r="B1940">
            <v>1936</v>
          </cell>
          <cell r="C1940">
            <v>6.4300990000000002E-2</v>
          </cell>
          <cell r="D1940">
            <v>1.5989059999999999E-2</v>
          </cell>
          <cell r="E1940">
            <v>2.9141E-2</v>
          </cell>
        </row>
        <row r="1941">
          <cell r="B1941">
            <v>1937</v>
          </cell>
          <cell r="C1941">
            <v>6.4320920000000004E-2</v>
          </cell>
          <cell r="D1941">
            <v>1.5999699999999999E-2</v>
          </cell>
          <cell r="E1941">
            <v>2.9153200000000001E-2</v>
          </cell>
        </row>
        <row r="1942">
          <cell r="B1942">
            <v>1938</v>
          </cell>
          <cell r="C1942">
            <v>6.4340869999999994E-2</v>
          </cell>
          <cell r="D1942">
            <v>1.601035E-2</v>
          </cell>
          <cell r="E1942">
            <v>2.9165399999999998E-2</v>
          </cell>
        </row>
        <row r="1943">
          <cell r="B1943">
            <v>1939</v>
          </cell>
          <cell r="C1943">
            <v>6.4360819999999999E-2</v>
          </cell>
          <cell r="D1943">
            <v>1.602102E-2</v>
          </cell>
          <cell r="E1943">
            <v>2.9177590000000003E-2</v>
          </cell>
        </row>
        <row r="1944">
          <cell r="B1944">
            <v>1940</v>
          </cell>
          <cell r="C1944">
            <v>6.4380770000000004E-2</v>
          </cell>
          <cell r="D1944">
            <v>1.603168E-2</v>
          </cell>
          <cell r="E1944">
            <v>2.9189790000000004E-2</v>
          </cell>
        </row>
        <row r="1945">
          <cell r="B1945">
            <v>1941</v>
          </cell>
          <cell r="C1945">
            <v>6.4400730000000003E-2</v>
          </cell>
          <cell r="D1945">
            <v>1.6042359999999999E-2</v>
          </cell>
          <cell r="E1945">
            <v>2.9201990000000001E-2</v>
          </cell>
        </row>
        <row r="1946">
          <cell r="B1946">
            <v>1942</v>
          </cell>
          <cell r="C1946">
            <v>6.4420699999999997E-2</v>
          </cell>
          <cell r="D1946">
            <v>1.6053040000000001E-2</v>
          </cell>
          <cell r="E1946">
            <v>2.9214190000000001E-2</v>
          </cell>
        </row>
        <row r="1947">
          <cell r="B1947">
            <v>1943</v>
          </cell>
          <cell r="C1947">
            <v>6.4440670000000005E-2</v>
          </cell>
          <cell r="D1947">
            <v>1.6063730000000002E-2</v>
          </cell>
          <cell r="E1947">
            <v>2.9226390000000001E-2</v>
          </cell>
        </row>
        <row r="1948">
          <cell r="B1948">
            <v>1944</v>
          </cell>
          <cell r="C1948">
            <v>6.4460649999999994E-2</v>
          </cell>
          <cell r="D1948">
            <v>1.6074430000000001E-2</v>
          </cell>
          <cell r="E1948">
            <v>2.923858E-2</v>
          </cell>
        </row>
        <row r="1949">
          <cell r="B1949">
            <v>1945</v>
          </cell>
          <cell r="C1949">
            <v>6.4480629999999997E-2</v>
          </cell>
          <cell r="D1949">
            <v>1.608513E-2</v>
          </cell>
          <cell r="E1949">
            <v>2.9250780000000001E-2</v>
          </cell>
        </row>
        <row r="1950">
          <cell r="B1950">
            <v>1946</v>
          </cell>
          <cell r="C1950">
            <v>6.4500619999999995E-2</v>
          </cell>
          <cell r="D1950">
            <v>1.609584E-2</v>
          </cell>
          <cell r="E1950">
            <v>2.9262980000000001E-2</v>
          </cell>
        </row>
        <row r="1951">
          <cell r="B1951">
            <v>1947</v>
          </cell>
          <cell r="C1951">
            <v>6.4520620000000001E-2</v>
          </cell>
          <cell r="D1951">
            <v>1.6106550000000001E-2</v>
          </cell>
          <cell r="E1951">
            <v>2.9275180000000001E-2</v>
          </cell>
        </row>
        <row r="1952">
          <cell r="B1952">
            <v>1948</v>
          </cell>
          <cell r="C1952">
            <v>6.4540620000000007E-2</v>
          </cell>
          <cell r="D1952">
            <v>1.6117260000000001E-2</v>
          </cell>
          <cell r="E1952">
            <v>2.928737E-2</v>
          </cell>
        </row>
        <row r="1953">
          <cell r="B1953">
            <v>1949</v>
          </cell>
          <cell r="C1953">
            <v>6.4560630000000008E-2</v>
          </cell>
          <cell r="D1953">
            <v>1.612798E-2</v>
          </cell>
          <cell r="E1953">
            <v>2.929957E-2</v>
          </cell>
        </row>
        <row r="1954">
          <cell r="B1954">
            <v>1950</v>
          </cell>
          <cell r="C1954">
            <v>6.4580640000000009E-2</v>
          </cell>
          <cell r="D1954">
            <v>1.6138699999999999E-2</v>
          </cell>
          <cell r="E1954">
            <v>2.9311770000000001E-2</v>
          </cell>
        </row>
        <row r="1955">
          <cell r="B1955">
            <v>1951</v>
          </cell>
          <cell r="C1955">
            <v>6.4600660000000004E-2</v>
          </cell>
          <cell r="D1955">
            <v>1.6149420000000001E-2</v>
          </cell>
          <cell r="E1955">
            <v>2.9323969999999998E-2</v>
          </cell>
        </row>
        <row r="1956">
          <cell r="B1956">
            <v>1952</v>
          </cell>
          <cell r="C1956">
            <v>6.4620689999999995E-2</v>
          </cell>
          <cell r="D1956">
            <v>1.616014E-2</v>
          </cell>
          <cell r="E1956">
            <v>2.9336169999999998E-2</v>
          </cell>
        </row>
        <row r="1957">
          <cell r="B1957">
            <v>1953</v>
          </cell>
          <cell r="C1957">
            <v>6.4640719999999999E-2</v>
          </cell>
          <cell r="D1957">
            <v>1.617087E-2</v>
          </cell>
          <cell r="E1957">
            <v>2.9348359999999997E-2</v>
          </cell>
        </row>
        <row r="1958">
          <cell r="B1958">
            <v>1954</v>
          </cell>
          <cell r="C1958">
            <v>6.4660759999999998E-2</v>
          </cell>
          <cell r="D1958">
            <v>1.6181589999999999E-2</v>
          </cell>
          <cell r="E1958">
            <v>2.9360560000000001E-2</v>
          </cell>
        </row>
        <row r="1959">
          <cell r="B1959">
            <v>1955</v>
          </cell>
          <cell r="C1959">
            <v>6.4680809999999991E-2</v>
          </cell>
          <cell r="D1959">
            <v>1.6192310000000001E-2</v>
          </cell>
          <cell r="E1959">
            <v>2.9372760000000001E-2</v>
          </cell>
        </row>
        <row r="1960">
          <cell r="B1960">
            <v>1956</v>
          </cell>
          <cell r="C1960">
            <v>6.4700859999999999E-2</v>
          </cell>
          <cell r="D1960">
            <v>1.620303E-2</v>
          </cell>
          <cell r="E1960">
            <v>2.9384960000000002E-2</v>
          </cell>
        </row>
        <row r="1961">
          <cell r="B1961">
            <v>1957</v>
          </cell>
          <cell r="C1961">
            <v>6.4720909999999993E-2</v>
          </cell>
          <cell r="D1961">
            <v>1.6213760000000001E-2</v>
          </cell>
          <cell r="E1961">
            <v>2.9397160000000002E-2</v>
          </cell>
        </row>
        <row r="1962">
          <cell r="B1962">
            <v>1958</v>
          </cell>
          <cell r="C1962">
            <v>6.4740970000000009E-2</v>
          </cell>
          <cell r="D1962">
            <v>1.6224470000000001E-2</v>
          </cell>
          <cell r="E1962">
            <v>2.9409350000000001E-2</v>
          </cell>
        </row>
        <row r="1963">
          <cell r="B1963">
            <v>1959</v>
          </cell>
          <cell r="C1963">
            <v>6.4761040000000006E-2</v>
          </cell>
          <cell r="D1963">
            <v>1.623519E-2</v>
          </cell>
          <cell r="E1963">
            <v>2.9421550000000001E-2</v>
          </cell>
        </row>
        <row r="1964">
          <cell r="B1964">
            <v>1960</v>
          </cell>
          <cell r="C1964">
            <v>6.4781119999999998E-2</v>
          </cell>
          <cell r="D1964">
            <v>1.6245900000000001E-2</v>
          </cell>
          <cell r="E1964">
            <v>2.9433750000000002E-2</v>
          </cell>
        </row>
        <row r="1965">
          <cell r="B1965">
            <v>1961</v>
          </cell>
          <cell r="C1965">
            <v>6.4801200000000003E-2</v>
          </cell>
          <cell r="D1965">
            <v>1.6256610000000001E-2</v>
          </cell>
          <cell r="E1965">
            <v>2.9445950000000002E-2</v>
          </cell>
        </row>
        <row r="1966">
          <cell r="B1966">
            <v>1962</v>
          </cell>
          <cell r="C1966">
            <v>6.4821280000000009E-2</v>
          </cell>
          <cell r="D1966">
            <v>1.6267320000000002E-2</v>
          </cell>
          <cell r="E1966">
            <v>2.9458150000000002E-2</v>
          </cell>
        </row>
        <row r="1967">
          <cell r="B1967">
            <v>1963</v>
          </cell>
          <cell r="C1967">
            <v>6.4841369999999995E-2</v>
          </cell>
          <cell r="D1967">
            <v>1.6278009999999999E-2</v>
          </cell>
          <cell r="E1967">
            <v>2.9470339999999998E-2</v>
          </cell>
        </row>
        <row r="1968">
          <cell r="B1968">
            <v>1964</v>
          </cell>
          <cell r="C1968">
            <v>6.4861470000000004E-2</v>
          </cell>
          <cell r="D1968">
            <v>1.6288709999999998E-2</v>
          </cell>
          <cell r="E1968">
            <v>2.9482539999999998E-2</v>
          </cell>
        </row>
        <row r="1969">
          <cell r="B1969">
            <v>1965</v>
          </cell>
          <cell r="C1969">
            <v>6.4881580000000008E-2</v>
          </cell>
          <cell r="D1969">
            <v>1.6299399999999999E-2</v>
          </cell>
          <cell r="E1969">
            <v>2.9494739999999998E-2</v>
          </cell>
        </row>
        <row r="1970">
          <cell r="B1970">
            <v>1966</v>
          </cell>
          <cell r="C1970">
            <v>6.4901689999999998E-2</v>
          </cell>
          <cell r="D1970">
            <v>1.6310080000000001E-2</v>
          </cell>
          <cell r="E1970">
            <v>2.9506939999999999E-2</v>
          </cell>
        </row>
        <row r="1971">
          <cell r="B1971">
            <v>1967</v>
          </cell>
          <cell r="C1971">
            <v>6.4921800000000002E-2</v>
          </cell>
          <cell r="D1971">
            <v>1.6320749999999998E-2</v>
          </cell>
          <cell r="E1971">
            <v>2.9519139999999999E-2</v>
          </cell>
        </row>
        <row r="1972">
          <cell r="B1972">
            <v>1968</v>
          </cell>
          <cell r="C1972">
            <v>6.4941929999999995E-2</v>
          </cell>
          <cell r="D1972">
            <v>1.6331410000000001E-2</v>
          </cell>
          <cell r="E1972">
            <v>2.953134E-2</v>
          </cell>
        </row>
        <row r="1973">
          <cell r="B1973">
            <v>1969</v>
          </cell>
          <cell r="C1973">
            <v>6.4962049999999993E-2</v>
          </cell>
          <cell r="D1973">
            <v>1.634207E-2</v>
          </cell>
          <cell r="E1973">
            <v>2.9543529999999998E-2</v>
          </cell>
        </row>
        <row r="1974">
          <cell r="B1974">
            <v>1970</v>
          </cell>
          <cell r="C1974">
            <v>6.4982189999999995E-2</v>
          </cell>
          <cell r="D1974">
            <v>1.6352720000000001E-2</v>
          </cell>
          <cell r="E1974">
            <v>2.9555729999999999E-2</v>
          </cell>
        </row>
        <row r="1975">
          <cell r="B1975">
            <v>1971</v>
          </cell>
          <cell r="C1975">
            <v>6.5002329999999997E-2</v>
          </cell>
          <cell r="D1975">
            <v>1.636336E-2</v>
          </cell>
          <cell r="E1975">
            <v>2.9567929999999999E-2</v>
          </cell>
        </row>
        <row r="1976">
          <cell r="B1976">
            <v>1972</v>
          </cell>
          <cell r="C1976">
            <v>6.5022479999999994E-2</v>
          </cell>
          <cell r="D1976">
            <v>1.6373990000000001E-2</v>
          </cell>
          <cell r="E1976">
            <v>2.9580129999999996E-2</v>
          </cell>
        </row>
        <row r="1977">
          <cell r="B1977">
            <v>1973</v>
          </cell>
          <cell r="C1977">
            <v>6.5042630000000004E-2</v>
          </cell>
          <cell r="D1977">
            <v>1.6384599999999999E-2</v>
          </cell>
          <cell r="E1977">
            <v>2.9592329999999997E-2</v>
          </cell>
        </row>
        <row r="1978">
          <cell r="B1978">
            <v>1974</v>
          </cell>
          <cell r="C1978">
            <v>6.5062789999999995E-2</v>
          </cell>
          <cell r="D1978">
            <v>1.639521E-2</v>
          </cell>
          <cell r="E1978">
            <v>2.9604529999999997E-2</v>
          </cell>
        </row>
        <row r="1979">
          <cell r="B1979">
            <v>1975</v>
          </cell>
          <cell r="C1979">
            <v>6.5082950000000001E-2</v>
          </cell>
          <cell r="D1979">
            <v>1.6405799999999998E-2</v>
          </cell>
          <cell r="E1979">
            <v>2.9616719999999999E-2</v>
          </cell>
        </row>
        <row r="1980">
          <cell r="B1980">
            <v>1976</v>
          </cell>
          <cell r="C1980">
            <v>6.510312E-2</v>
          </cell>
          <cell r="D1980">
            <v>1.6416379999999998E-2</v>
          </cell>
          <cell r="E1980">
            <v>2.962892E-2</v>
          </cell>
        </row>
        <row r="1981">
          <cell r="B1981">
            <v>1977</v>
          </cell>
          <cell r="C1981">
            <v>6.5123300000000009E-2</v>
          </cell>
          <cell r="D1981">
            <v>1.6426949999999999E-2</v>
          </cell>
          <cell r="E1981">
            <v>2.964112E-2</v>
          </cell>
        </row>
        <row r="1982">
          <cell r="B1982">
            <v>1978</v>
          </cell>
          <cell r="C1982">
            <v>6.5143480000000004E-2</v>
          </cell>
          <cell r="D1982">
            <v>1.6437509999999999E-2</v>
          </cell>
          <cell r="E1982">
            <v>2.965332E-2</v>
          </cell>
        </row>
        <row r="1983">
          <cell r="B1983">
            <v>1979</v>
          </cell>
          <cell r="C1983">
            <v>6.5163669999999993E-2</v>
          </cell>
          <cell r="D1983">
            <v>1.6448050000000002E-2</v>
          </cell>
          <cell r="E1983">
            <v>2.9665520000000001E-2</v>
          </cell>
        </row>
        <row r="1984">
          <cell r="B1984">
            <v>1980</v>
          </cell>
          <cell r="C1984">
            <v>6.5183869999999991E-2</v>
          </cell>
          <cell r="D1984">
            <v>1.6458569999999999E-2</v>
          </cell>
          <cell r="E1984">
            <v>2.9677720000000001E-2</v>
          </cell>
        </row>
        <row r="1985">
          <cell r="B1985">
            <v>1981</v>
          </cell>
          <cell r="C1985">
            <v>6.5204070000000003E-2</v>
          </cell>
          <cell r="D1985">
            <v>1.6469080000000001E-2</v>
          </cell>
          <cell r="E1985">
            <v>2.968991E-2</v>
          </cell>
        </row>
        <row r="1986">
          <cell r="B1986">
            <v>1982</v>
          </cell>
          <cell r="C1986">
            <v>6.5224270000000001E-2</v>
          </cell>
          <cell r="D1986">
            <v>1.6479580000000001E-2</v>
          </cell>
          <cell r="E1986">
            <v>2.970211E-2</v>
          </cell>
        </row>
        <row r="1987">
          <cell r="B1987">
            <v>1983</v>
          </cell>
          <cell r="C1987">
            <v>6.5244490000000002E-2</v>
          </cell>
          <cell r="D1987">
            <v>1.6490060000000001E-2</v>
          </cell>
          <cell r="E1987">
            <v>2.9714310000000001E-2</v>
          </cell>
        </row>
        <row r="1988">
          <cell r="B1988">
            <v>1984</v>
          </cell>
          <cell r="C1988">
            <v>6.5264710000000004E-2</v>
          </cell>
          <cell r="D1988">
            <v>1.6500520000000001E-2</v>
          </cell>
          <cell r="E1988">
            <v>2.9726509999999998E-2</v>
          </cell>
        </row>
        <row r="1989">
          <cell r="B1989">
            <v>1985</v>
          </cell>
          <cell r="C1989">
            <v>6.5284930000000005E-2</v>
          </cell>
          <cell r="D1989">
            <v>1.6510959999999998E-2</v>
          </cell>
          <cell r="E1989">
            <v>2.9738709999999998E-2</v>
          </cell>
        </row>
        <row r="1990">
          <cell r="B1990">
            <v>1986</v>
          </cell>
          <cell r="C1990">
            <v>6.5305160000000001E-2</v>
          </cell>
          <cell r="D1990">
            <v>1.652139E-2</v>
          </cell>
          <cell r="E1990">
            <v>2.9750899999999997E-2</v>
          </cell>
        </row>
        <row r="1991">
          <cell r="B1991">
            <v>1987</v>
          </cell>
          <cell r="C1991">
            <v>6.5325400000000006E-2</v>
          </cell>
          <cell r="D1991">
            <v>1.6531790000000001E-2</v>
          </cell>
          <cell r="E1991">
            <v>2.9763099999999997E-2</v>
          </cell>
        </row>
        <row r="1992">
          <cell r="B1992">
            <v>1988</v>
          </cell>
          <cell r="C1992">
            <v>6.5345649999999991E-2</v>
          </cell>
          <cell r="D1992">
            <v>1.654218E-2</v>
          </cell>
          <cell r="E1992">
            <v>2.9775299999999998E-2</v>
          </cell>
        </row>
        <row r="1993">
          <cell r="B1993">
            <v>1989</v>
          </cell>
          <cell r="C1993">
            <v>6.5365889999999996E-2</v>
          </cell>
          <cell r="D1993">
            <v>1.6552549999999999E-2</v>
          </cell>
          <cell r="E1993">
            <v>2.9787499999999998E-2</v>
          </cell>
        </row>
        <row r="1994">
          <cell r="B1994">
            <v>1990</v>
          </cell>
          <cell r="C1994">
            <v>6.5386150000000004E-2</v>
          </cell>
          <cell r="D1994">
            <v>1.656289E-2</v>
          </cell>
          <cell r="E1994">
            <v>2.9799699999999998E-2</v>
          </cell>
        </row>
        <row r="1995">
          <cell r="B1995">
            <v>1991</v>
          </cell>
          <cell r="C1995">
            <v>6.5406409999999998E-2</v>
          </cell>
          <cell r="D1995">
            <v>1.657322E-2</v>
          </cell>
          <cell r="E1995">
            <v>2.9811890000000001E-2</v>
          </cell>
        </row>
        <row r="1996">
          <cell r="B1996">
            <v>1992</v>
          </cell>
          <cell r="C1996">
            <v>6.5426680000000001E-2</v>
          </cell>
          <cell r="D1996">
            <v>1.6583520000000001E-2</v>
          </cell>
          <cell r="E1996">
            <v>2.9824090000000001E-2</v>
          </cell>
        </row>
        <row r="1997">
          <cell r="B1997">
            <v>1993</v>
          </cell>
          <cell r="C1997">
            <v>6.5446950000000004E-2</v>
          </cell>
          <cell r="D1997">
            <v>1.6593800000000002E-2</v>
          </cell>
          <cell r="E1997">
            <v>2.9836290000000001E-2</v>
          </cell>
        </row>
        <row r="1998">
          <cell r="B1998">
            <v>1994</v>
          </cell>
          <cell r="C1998">
            <v>6.5467230000000001E-2</v>
          </cell>
          <cell r="D1998">
            <v>1.660406E-2</v>
          </cell>
          <cell r="E1998">
            <v>2.9848490000000002E-2</v>
          </cell>
        </row>
        <row r="1999">
          <cell r="B1999">
            <v>1995</v>
          </cell>
          <cell r="C1999">
            <v>6.5487520000000007E-2</v>
          </cell>
          <cell r="D1999">
            <v>1.6614299999999999E-2</v>
          </cell>
          <cell r="E1999">
            <v>2.9860690000000002E-2</v>
          </cell>
        </row>
        <row r="2000">
          <cell r="B2000">
            <v>1996</v>
          </cell>
          <cell r="C2000">
            <v>6.550781E-2</v>
          </cell>
          <cell r="D2000">
            <v>1.6624509999999999E-2</v>
          </cell>
          <cell r="E2000">
            <v>2.9872880000000001E-2</v>
          </cell>
        </row>
        <row r="2001">
          <cell r="B2001">
            <v>1997</v>
          </cell>
          <cell r="C2001">
            <v>6.5528110000000001E-2</v>
          </cell>
          <cell r="D2001">
            <v>1.6634699999999999E-2</v>
          </cell>
          <cell r="E2001">
            <v>2.9885079999999998E-2</v>
          </cell>
        </row>
        <row r="2002">
          <cell r="B2002">
            <v>1998</v>
          </cell>
          <cell r="C2002">
            <v>6.5548419999999996E-2</v>
          </cell>
          <cell r="D2002">
            <v>1.6644859999999997E-2</v>
          </cell>
          <cell r="E2002">
            <v>2.9897279999999998E-2</v>
          </cell>
        </row>
        <row r="2003">
          <cell r="B2003">
            <v>1999</v>
          </cell>
          <cell r="C2003">
            <v>6.5568730000000006E-2</v>
          </cell>
          <cell r="D2003">
            <v>1.6655E-2</v>
          </cell>
          <cell r="E2003">
            <v>2.9909479999999999E-2</v>
          </cell>
        </row>
        <row r="2004">
          <cell r="B2004">
            <v>2000</v>
          </cell>
          <cell r="C2004">
            <v>6.5589040000000001E-2</v>
          </cell>
          <cell r="D2004">
            <v>1.666511E-2</v>
          </cell>
          <cell r="E2004">
            <v>2.9921669999999997E-2</v>
          </cell>
        </row>
        <row r="2005">
          <cell r="B2005">
            <v>2001</v>
          </cell>
          <cell r="C2005">
            <v>6.560937E-2</v>
          </cell>
          <cell r="D2005">
            <v>1.6675189999999999E-2</v>
          </cell>
          <cell r="E2005">
            <v>2.9933869999999998E-2</v>
          </cell>
        </row>
        <row r="2006">
          <cell r="B2006">
            <v>2002</v>
          </cell>
          <cell r="C2006">
            <v>6.5629699999999999E-2</v>
          </cell>
          <cell r="D2006">
            <v>1.6685249999999999E-2</v>
          </cell>
          <cell r="E2006">
            <v>2.9946069999999998E-2</v>
          </cell>
        </row>
        <row r="2007">
          <cell r="B2007">
            <v>2003</v>
          </cell>
          <cell r="C2007">
            <v>6.5650029999999998E-2</v>
          </cell>
          <cell r="D2007">
            <v>1.6695269999999998E-2</v>
          </cell>
          <cell r="E2007">
            <v>2.9958269999999999E-2</v>
          </cell>
        </row>
        <row r="2008">
          <cell r="B2008">
            <v>2004</v>
          </cell>
          <cell r="C2008">
            <v>6.5670370000000006E-2</v>
          </cell>
          <cell r="D2008">
            <v>1.6705270000000001E-2</v>
          </cell>
          <cell r="E2008">
            <v>2.9970469999999999E-2</v>
          </cell>
        </row>
        <row r="2009">
          <cell r="B2009">
            <v>2005</v>
          </cell>
          <cell r="C2009">
            <v>6.5690720000000008E-2</v>
          </cell>
          <cell r="D2009">
            <v>1.6715250000000001E-2</v>
          </cell>
          <cell r="E2009">
            <v>2.9982660000000001E-2</v>
          </cell>
        </row>
        <row r="2010">
          <cell r="B2010">
            <v>2006</v>
          </cell>
          <cell r="C2010">
            <v>6.5711079999999991E-2</v>
          </cell>
          <cell r="D2010">
            <v>1.6725190000000001E-2</v>
          </cell>
          <cell r="E2010">
            <v>2.9994860000000002E-2</v>
          </cell>
        </row>
        <row r="2011">
          <cell r="B2011">
            <v>2007</v>
          </cell>
          <cell r="C2011">
            <v>6.5731440000000002E-2</v>
          </cell>
          <cell r="D2011">
            <v>1.6735099999999999E-2</v>
          </cell>
          <cell r="E2011">
            <v>3.0007060000000002E-2</v>
          </cell>
        </row>
        <row r="2012">
          <cell r="B2012">
            <v>2008</v>
          </cell>
          <cell r="C2012">
            <v>6.5751799999999999E-2</v>
          </cell>
          <cell r="D2012">
            <v>1.6744990000000001E-2</v>
          </cell>
          <cell r="E2012">
            <v>3.0019260000000002E-2</v>
          </cell>
        </row>
        <row r="2013">
          <cell r="B2013">
            <v>2009</v>
          </cell>
          <cell r="C2013">
            <v>6.5772170000000005E-2</v>
          </cell>
          <cell r="D2013">
            <v>1.675488E-2</v>
          </cell>
          <cell r="E2013">
            <v>3.0031459999999999E-2</v>
          </cell>
        </row>
        <row r="2014">
          <cell r="B2014">
            <v>2010</v>
          </cell>
          <cell r="C2014">
            <v>6.5792550000000005E-2</v>
          </cell>
          <cell r="D2014">
            <v>1.676476E-2</v>
          </cell>
          <cell r="E2014">
            <v>3.0043649999999998E-2</v>
          </cell>
        </row>
        <row r="2015">
          <cell r="B2015">
            <v>2011</v>
          </cell>
          <cell r="C2015">
            <v>6.581294E-2</v>
          </cell>
          <cell r="D2015">
            <v>1.6774629999999999E-2</v>
          </cell>
          <cell r="E2015">
            <v>3.0055849999999999E-2</v>
          </cell>
        </row>
        <row r="2016">
          <cell r="B2016">
            <v>2012</v>
          </cell>
          <cell r="C2016">
            <v>6.5833329999999995E-2</v>
          </cell>
          <cell r="D2016">
            <v>1.6784489999999999E-2</v>
          </cell>
          <cell r="E2016">
            <v>3.0068049999999999E-2</v>
          </cell>
        </row>
        <row r="2017">
          <cell r="B2017">
            <v>2013</v>
          </cell>
          <cell r="C2017">
            <v>6.5853719999999991E-2</v>
          </cell>
          <cell r="D2017">
            <v>1.679435E-2</v>
          </cell>
          <cell r="E2017">
            <v>3.0080249999999999E-2</v>
          </cell>
        </row>
        <row r="2018">
          <cell r="B2018">
            <v>2014</v>
          </cell>
          <cell r="C2018">
            <v>6.5874130000000003E-2</v>
          </cell>
          <cell r="D2018">
            <v>1.6804200000000002E-2</v>
          </cell>
          <cell r="E2018">
            <v>3.0092439999999998E-2</v>
          </cell>
        </row>
        <row r="2019">
          <cell r="B2019">
            <v>2015</v>
          </cell>
          <cell r="C2019">
            <v>6.5894540000000001E-2</v>
          </cell>
          <cell r="D2019">
            <v>1.6814050000000001E-2</v>
          </cell>
          <cell r="E2019">
            <v>3.0104639999999998E-2</v>
          </cell>
        </row>
        <row r="2020">
          <cell r="B2020">
            <v>2016</v>
          </cell>
          <cell r="C2020">
            <v>6.591495E-2</v>
          </cell>
          <cell r="D2020">
            <v>1.6823889999999998E-2</v>
          </cell>
          <cell r="E2020">
            <v>3.0116839999999999E-2</v>
          </cell>
        </row>
        <row r="2021">
          <cell r="B2021">
            <v>2017</v>
          </cell>
          <cell r="C2021">
            <v>6.5935370000000007E-2</v>
          </cell>
          <cell r="D2021">
            <v>1.683372E-2</v>
          </cell>
          <cell r="E2021">
            <v>3.0129039999999999E-2</v>
          </cell>
        </row>
        <row r="2022">
          <cell r="B2022">
            <v>2018</v>
          </cell>
          <cell r="C2022">
            <v>6.5955799999999995E-2</v>
          </cell>
          <cell r="D2022">
            <v>1.6843540000000001E-2</v>
          </cell>
          <cell r="E2022">
            <v>3.014124E-2</v>
          </cell>
        </row>
        <row r="2023">
          <cell r="B2023">
            <v>2019</v>
          </cell>
          <cell r="C2023">
            <v>6.5976229999999997E-2</v>
          </cell>
          <cell r="D2023">
            <v>1.6853359999999998E-2</v>
          </cell>
          <cell r="E2023">
            <v>3.0153430000000002E-2</v>
          </cell>
        </row>
        <row r="2024">
          <cell r="B2024">
            <v>2020</v>
          </cell>
          <cell r="C2024">
            <v>6.5996670000000007E-2</v>
          </cell>
          <cell r="D2024">
            <v>1.686317E-2</v>
          </cell>
          <cell r="E2024">
            <v>3.0165630000000002E-2</v>
          </cell>
        </row>
        <row r="2025">
          <cell r="B2025">
            <v>2021</v>
          </cell>
          <cell r="C2025">
            <v>6.6017119999999999E-2</v>
          </cell>
          <cell r="D2025">
            <v>1.6872970000000001E-2</v>
          </cell>
          <cell r="E2025">
            <v>3.0177830000000003E-2</v>
          </cell>
        </row>
        <row r="2026">
          <cell r="B2026">
            <v>2022</v>
          </cell>
          <cell r="C2026">
            <v>6.6037570000000004E-2</v>
          </cell>
          <cell r="D2026">
            <v>1.6882770000000002E-2</v>
          </cell>
          <cell r="E2026">
            <v>3.019003E-2</v>
          </cell>
        </row>
        <row r="2027">
          <cell r="B2027">
            <v>2023</v>
          </cell>
          <cell r="C2027">
            <v>6.6058030000000004E-2</v>
          </cell>
          <cell r="D2027">
            <v>1.6892560000000001E-2</v>
          </cell>
          <cell r="E2027">
            <v>3.020223E-2</v>
          </cell>
        </row>
        <row r="2028">
          <cell r="B2028">
            <v>2024</v>
          </cell>
          <cell r="C2028">
            <v>6.6078499999999998E-2</v>
          </cell>
          <cell r="D2028">
            <v>1.6902340000000002E-2</v>
          </cell>
          <cell r="E2028">
            <v>3.0214419999999999E-2</v>
          </cell>
        </row>
        <row r="2029">
          <cell r="B2029">
            <v>2025</v>
          </cell>
          <cell r="C2029">
            <v>6.6098970000000007E-2</v>
          </cell>
          <cell r="D2029">
            <v>1.6912119999999999E-2</v>
          </cell>
          <cell r="E2029">
            <v>3.0226619999999999E-2</v>
          </cell>
        </row>
        <row r="2030">
          <cell r="B2030">
            <v>2026</v>
          </cell>
          <cell r="C2030">
            <v>6.6119440000000002E-2</v>
          </cell>
          <cell r="D2030">
            <v>1.6921889999999998E-2</v>
          </cell>
          <cell r="E2030">
            <v>3.023882E-2</v>
          </cell>
        </row>
        <row r="2031">
          <cell r="B2031">
            <v>2027</v>
          </cell>
          <cell r="C2031">
            <v>6.613993E-2</v>
          </cell>
          <cell r="D2031">
            <v>1.6931649999999999E-2</v>
          </cell>
          <cell r="E2031">
            <v>3.025102E-2</v>
          </cell>
        </row>
        <row r="2032">
          <cell r="B2032">
            <v>2028</v>
          </cell>
          <cell r="C2032">
            <v>6.6160419999999998E-2</v>
          </cell>
          <cell r="D2032">
            <v>1.6941399999999999E-2</v>
          </cell>
          <cell r="E2032">
            <v>3.0263209999999999E-2</v>
          </cell>
        </row>
        <row r="2033">
          <cell r="B2033">
            <v>2029</v>
          </cell>
          <cell r="C2033">
            <v>6.6180909999999996E-2</v>
          </cell>
          <cell r="D2033">
            <v>1.6951149999999998E-2</v>
          </cell>
          <cell r="E2033">
            <v>3.0275409999999999E-2</v>
          </cell>
        </row>
        <row r="2034">
          <cell r="B2034">
            <v>2030</v>
          </cell>
          <cell r="C2034">
            <v>6.6201420000000011E-2</v>
          </cell>
          <cell r="D2034">
            <v>1.6960889999999999E-2</v>
          </cell>
          <cell r="E2034">
            <v>3.028761E-2</v>
          </cell>
        </row>
        <row r="2035">
          <cell r="B2035">
            <v>2031</v>
          </cell>
          <cell r="C2035">
            <v>6.6221920000000004E-2</v>
          </cell>
          <cell r="D2035">
            <v>1.6970620000000002E-2</v>
          </cell>
          <cell r="E2035">
            <v>3.0299809999999996E-2</v>
          </cell>
        </row>
        <row r="2036">
          <cell r="B2036">
            <v>2032</v>
          </cell>
          <cell r="C2036">
            <v>6.624244E-2</v>
          </cell>
          <cell r="D2036">
            <v>1.698034E-2</v>
          </cell>
          <cell r="E2036">
            <v>3.0312009999999997E-2</v>
          </cell>
        </row>
        <row r="2037">
          <cell r="B2037">
            <v>2033</v>
          </cell>
          <cell r="C2037">
            <v>6.6262959999999996E-2</v>
          </cell>
          <cell r="D2037">
            <v>1.6990060000000001E-2</v>
          </cell>
          <cell r="E2037">
            <v>3.0324200000000003E-2</v>
          </cell>
        </row>
        <row r="2038">
          <cell r="B2038">
            <v>2034</v>
          </cell>
          <cell r="C2038">
            <v>6.628349E-2</v>
          </cell>
          <cell r="D2038">
            <v>1.6999770000000001E-2</v>
          </cell>
          <cell r="E2038">
            <v>3.0336399999999999E-2</v>
          </cell>
        </row>
        <row r="2039">
          <cell r="B2039">
            <v>2035</v>
          </cell>
          <cell r="C2039">
            <v>6.6304020000000005E-2</v>
          </cell>
          <cell r="D2039">
            <v>1.700948E-2</v>
          </cell>
          <cell r="E2039">
            <v>3.03486E-2</v>
          </cell>
        </row>
        <row r="2040">
          <cell r="B2040">
            <v>2036</v>
          </cell>
          <cell r="C2040">
            <v>6.6324560000000005E-2</v>
          </cell>
          <cell r="D2040">
            <v>1.701917E-2</v>
          </cell>
          <cell r="E2040">
            <v>3.03608E-2</v>
          </cell>
        </row>
        <row r="2041">
          <cell r="B2041">
            <v>2037</v>
          </cell>
          <cell r="C2041">
            <v>6.634509999999999E-2</v>
          </cell>
          <cell r="D2041">
            <v>1.702886E-2</v>
          </cell>
          <cell r="E2041">
            <v>3.0373000000000001E-2</v>
          </cell>
        </row>
        <row r="2042">
          <cell r="B2042">
            <v>2038</v>
          </cell>
          <cell r="C2042">
            <v>6.6365660000000007E-2</v>
          </cell>
          <cell r="D2042">
            <v>1.703855E-2</v>
          </cell>
          <cell r="E2042">
            <v>3.0385189999999999E-2</v>
          </cell>
        </row>
        <row r="2043">
          <cell r="B2043">
            <v>2039</v>
          </cell>
          <cell r="C2043">
            <v>6.6386210000000001E-2</v>
          </cell>
          <cell r="D2043">
            <v>1.7048219999999999E-2</v>
          </cell>
          <cell r="E2043">
            <v>3.039739E-2</v>
          </cell>
        </row>
        <row r="2044">
          <cell r="B2044">
            <v>2040</v>
          </cell>
          <cell r="C2044">
            <v>6.6406779999999999E-2</v>
          </cell>
          <cell r="D2044">
            <v>1.7057889999999999E-2</v>
          </cell>
          <cell r="E2044">
            <v>3.040959E-2</v>
          </cell>
        </row>
        <row r="2045">
          <cell r="B2045">
            <v>2041</v>
          </cell>
          <cell r="C2045">
            <v>6.6427349999999996E-2</v>
          </cell>
          <cell r="D2045">
            <v>1.7067550000000001E-2</v>
          </cell>
          <cell r="E2045">
            <v>3.0421790000000001E-2</v>
          </cell>
        </row>
        <row r="2046">
          <cell r="B2046">
            <v>2042</v>
          </cell>
          <cell r="C2046">
            <v>6.6447930000000002E-2</v>
          </cell>
          <cell r="D2046">
            <v>1.7077200000000001E-2</v>
          </cell>
          <cell r="E2046">
            <v>3.0433979999999999E-2</v>
          </cell>
        </row>
        <row r="2047">
          <cell r="B2047">
            <v>2043</v>
          </cell>
          <cell r="C2047">
            <v>6.6468509999999995E-2</v>
          </cell>
          <cell r="D2047">
            <v>1.7086840000000002E-2</v>
          </cell>
          <cell r="E2047">
            <v>3.044618E-2</v>
          </cell>
        </row>
        <row r="2048">
          <cell r="B2048">
            <v>2044</v>
          </cell>
          <cell r="C2048">
            <v>6.6489099999999995E-2</v>
          </cell>
          <cell r="D2048">
            <v>1.7096480000000001E-2</v>
          </cell>
          <cell r="E2048">
            <v>3.0458379999999997E-2</v>
          </cell>
        </row>
        <row r="2049">
          <cell r="B2049">
            <v>2045</v>
          </cell>
          <cell r="C2049">
            <v>6.6509700000000005E-2</v>
          </cell>
          <cell r="D2049">
            <v>1.7106110000000001E-2</v>
          </cell>
          <cell r="E2049">
            <v>3.0470579999999997E-2</v>
          </cell>
        </row>
        <row r="2050">
          <cell r="B2050">
            <v>2046</v>
          </cell>
          <cell r="C2050">
            <v>6.6530300000000001E-2</v>
          </cell>
          <cell r="D2050">
            <v>1.7115729999999999E-2</v>
          </cell>
          <cell r="E2050">
            <v>3.0482779999999998E-2</v>
          </cell>
        </row>
        <row r="2051">
          <cell r="B2051">
            <v>2047</v>
          </cell>
          <cell r="C2051">
            <v>6.6550909999999991E-2</v>
          </cell>
          <cell r="D2051">
            <v>1.7125349999999998E-2</v>
          </cell>
          <cell r="E2051">
            <v>3.049497E-2</v>
          </cell>
        </row>
        <row r="2052">
          <cell r="B2052">
            <v>2048</v>
          </cell>
          <cell r="C2052">
            <v>6.6571519999999995E-2</v>
          </cell>
          <cell r="D2052">
            <v>1.7134959999999998E-2</v>
          </cell>
          <cell r="E2052">
            <v>3.050717E-2</v>
          </cell>
        </row>
        <row r="2053">
          <cell r="B2053">
            <v>2049</v>
          </cell>
          <cell r="C2053">
            <v>6.6592140000000008E-2</v>
          </cell>
          <cell r="D2053">
            <v>1.714456E-2</v>
          </cell>
          <cell r="E2053">
            <v>3.0519370000000001E-2</v>
          </cell>
        </row>
        <row r="2054">
          <cell r="B2054">
            <v>2050</v>
          </cell>
          <cell r="C2054">
            <v>6.6612770000000002E-2</v>
          </cell>
          <cell r="D2054">
            <v>1.715415E-2</v>
          </cell>
          <cell r="E2054">
            <v>3.0531570000000001E-2</v>
          </cell>
        </row>
        <row r="2055">
          <cell r="B2055">
            <v>2051</v>
          </cell>
          <cell r="C2055">
            <v>6.6633410000000004E-2</v>
          </cell>
          <cell r="D2055">
            <v>1.7163729999999999E-2</v>
          </cell>
          <cell r="E2055">
            <v>3.054376E-2</v>
          </cell>
        </row>
        <row r="2056">
          <cell r="B2056">
            <v>2052</v>
          </cell>
          <cell r="C2056">
            <v>6.6654049999999992E-2</v>
          </cell>
          <cell r="D2056">
            <v>1.7173310000000001E-2</v>
          </cell>
          <cell r="E2056">
            <v>3.055596E-2</v>
          </cell>
        </row>
        <row r="2057">
          <cell r="B2057">
            <v>2053</v>
          </cell>
          <cell r="C2057">
            <v>6.6674689999999995E-2</v>
          </cell>
          <cell r="D2057">
            <v>1.7182880000000001E-2</v>
          </cell>
          <cell r="E2057">
            <v>3.056816E-2</v>
          </cell>
        </row>
        <row r="2058">
          <cell r="B2058">
            <v>2054</v>
          </cell>
          <cell r="C2058">
            <v>6.669535E-2</v>
          </cell>
          <cell r="D2058">
            <v>1.719244E-2</v>
          </cell>
          <cell r="E2058">
            <v>3.0580360000000001E-2</v>
          </cell>
        </row>
        <row r="2059">
          <cell r="B2059">
            <v>2055</v>
          </cell>
          <cell r="C2059">
            <v>6.6715999999999998E-2</v>
          </cell>
          <cell r="D2059">
            <v>1.7201999999999999E-2</v>
          </cell>
          <cell r="E2059">
            <v>3.0592560000000001E-2</v>
          </cell>
        </row>
        <row r="2060">
          <cell r="B2060">
            <v>2056</v>
          </cell>
          <cell r="C2060">
            <v>6.6736669999999998E-2</v>
          </cell>
          <cell r="D2060">
            <v>1.7211549999999999E-2</v>
          </cell>
          <cell r="E2060">
            <v>3.060475E-2</v>
          </cell>
        </row>
        <row r="2061">
          <cell r="B2061">
            <v>2057</v>
          </cell>
          <cell r="C2061">
            <v>6.6757339999999998E-2</v>
          </cell>
          <cell r="D2061">
            <v>1.722108E-2</v>
          </cell>
          <cell r="E2061">
            <v>3.0616949999999997E-2</v>
          </cell>
        </row>
        <row r="2062">
          <cell r="B2062">
            <v>2058</v>
          </cell>
          <cell r="C2062">
            <v>6.6778019999999993E-2</v>
          </cell>
          <cell r="D2062">
            <v>1.7230620000000002E-2</v>
          </cell>
          <cell r="E2062">
            <v>3.0629149999999997E-2</v>
          </cell>
        </row>
        <row r="2063">
          <cell r="B2063">
            <v>2059</v>
          </cell>
          <cell r="C2063">
            <v>6.6798700000000003E-2</v>
          </cell>
          <cell r="D2063">
            <v>1.7240140000000001E-2</v>
          </cell>
          <cell r="E2063">
            <v>3.0641349999999998E-2</v>
          </cell>
        </row>
        <row r="2064">
          <cell r="B2064">
            <v>2060</v>
          </cell>
          <cell r="C2064">
            <v>6.6819389999999992E-2</v>
          </cell>
          <cell r="D2064">
            <v>1.724966E-2</v>
          </cell>
          <cell r="E2064">
            <v>3.065354E-2</v>
          </cell>
        </row>
        <row r="2065">
          <cell r="B2065">
            <v>2061</v>
          </cell>
          <cell r="C2065">
            <v>6.6840089999999991E-2</v>
          </cell>
          <cell r="D2065">
            <v>1.7259159999999999E-2</v>
          </cell>
          <cell r="E2065">
            <v>3.066574E-2</v>
          </cell>
        </row>
        <row r="2066">
          <cell r="B2066">
            <v>2062</v>
          </cell>
          <cell r="C2066">
            <v>6.6860790000000003E-2</v>
          </cell>
          <cell r="D2066">
            <v>1.726867E-2</v>
          </cell>
          <cell r="E2066">
            <v>3.0677940000000001E-2</v>
          </cell>
        </row>
        <row r="2067">
          <cell r="B2067">
            <v>2063</v>
          </cell>
          <cell r="C2067">
            <v>6.6881499999999997E-2</v>
          </cell>
          <cell r="D2067">
            <v>1.7278160000000001E-2</v>
          </cell>
          <cell r="E2067">
            <v>3.0690140000000001E-2</v>
          </cell>
        </row>
        <row r="2068">
          <cell r="B2068">
            <v>2064</v>
          </cell>
          <cell r="C2068">
            <v>6.6902219999999998E-2</v>
          </cell>
          <cell r="D2068">
            <v>1.728764E-2</v>
          </cell>
          <cell r="E2068">
            <v>3.0702340000000002E-2</v>
          </cell>
        </row>
        <row r="2069">
          <cell r="B2069">
            <v>2065</v>
          </cell>
          <cell r="C2069">
            <v>6.692294E-2</v>
          </cell>
          <cell r="D2069">
            <v>1.7297119999999999E-2</v>
          </cell>
          <cell r="E2069">
            <v>3.071453E-2</v>
          </cell>
        </row>
        <row r="2070">
          <cell r="B2070">
            <v>2066</v>
          </cell>
          <cell r="C2070">
            <v>6.6943669999999997E-2</v>
          </cell>
          <cell r="D2070">
            <v>1.730659E-2</v>
          </cell>
          <cell r="E2070">
            <v>3.0726730000000001E-2</v>
          </cell>
        </row>
        <row r="2071">
          <cell r="B2071">
            <v>2067</v>
          </cell>
          <cell r="C2071">
            <v>6.6964410000000002E-2</v>
          </cell>
          <cell r="D2071">
            <v>1.7316049999999999E-2</v>
          </cell>
          <cell r="E2071">
            <v>3.0738930000000001E-2</v>
          </cell>
        </row>
        <row r="2072">
          <cell r="B2072">
            <v>2068</v>
          </cell>
          <cell r="C2072">
            <v>6.6985150000000007E-2</v>
          </cell>
          <cell r="D2072">
            <v>1.7325500000000001E-2</v>
          </cell>
          <cell r="E2072">
            <v>3.0751130000000002E-2</v>
          </cell>
        </row>
        <row r="2073">
          <cell r="B2073">
            <v>2069</v>
          </cell>
          <cell r="C2073">
            <v>6.7005889999999999E-2</v>
          </cell>
          <cell r="D2073">
            <v>1.7334950000000002E-2</v>
          </cell>
          <cell r="E2073">
            <v>3.0763329999999998E-2</v>
          </cell>
        </row>
        <row r="2074">
          <cell r="B2074">
            <v>2070</v>
          </cell>
          <cell r="C2074">
            <v>6.7026649999999993E-2</v>
          </cell>
          <cell r="D2074">
            <v>1.7344390000000001E-2</v>
          </cell>
          <cell r="E2074">
            <v>3.0775519999999997E-2</v>
          </cell>
        </row>
        <row r="2075">
          <cell r="B2075">
            <v>2071</v>
          </cell>
          <cell r="C2075">
            <v>6.7047410000000002E-2</v>
          </cell>
          <cell r="D2075">
            <v>1.7353819999999999E-2</v>
          </cell>
          <cell r="E2075">
            <v>3.0787719999999998E-2</v>
          </cell>
        </row>
        <row r="2076">
          <cell r="B2076">
            <v>2072</v>
          </cell>
          <cell r="C2076">
            <v>6.7068169999999996E-2</v>
          </cell>
          <cell r="D2076">
            <v>1.7363239999999999E-2</v>
          </cell>
          <cell r="E2076">
            <v>3.0799919999999998E-2</v>
          </cell>
        </row>
        <row r="2077">
          <cell r="B2077">
            <v>2073</v>
          </cell>
          <cell r="C2077">
            <v>6.7088949999999994E-2</v>
          </cell>
          <cell r="D2077">
            <v>1.737265E-2</v>
          </cell>
          <cell r="E2077">
            <v>3.0812119999999998E-2</v>
          </cell>
        </row>
        <row r="2078">
          <cell r="B2078">
            <v>2074</v>
          </cell>
          <cell r="C2078">
            <v>6.7109719999999998E-2</v>
          </cell>
          <cell r="D2078">
            <v>1.7382059999999998E-2</v>
          </cell>
          <cell r="E2078">
            <v>3.0824319999999999E-2</v>
          </cell>
        </row>
        <row r="2079">
          <cell r="B2079">
            <v>2075</v>
          </cell>
          <cell r="C2079">
            <v>6.7130510000000004E-2</v>
          </cell>
          <cell r="D2079">
            <v>1.7391460000000001E-2</v>
          </cell>
          <cell r="E2079">
            <v>3.0836510000000001E-2</v>
          </cell>
        </row>
        <row r="2080">
          <cell r="B2080">
            <v>2076</v>
          </cell>
          <cell r="C2080">
            <v>6.7151299999999997E-2</v>
          </cell>
          <cell r="D2080">
            <v>1.7400840000000001E-2</v>
          </cell>
          <cell r="E2080">
            <v>3.0848710000000001E-2</v>
          </cell>
        </row>
        <row r="2081">
          <cell r="B2081">
            <v>2077</v>
          </cell>
          <cell r="C2081">
            <v>6.7172099999999998E-2</v>
          </cell>
          <cell r="D2081">
            <v>1.7410229999999999E-2</v>
          </cell>
          <cell r="E2081">
            <v>3.0860910000000002E-2</v>
          </cell>
        </row>
        <row r="2082">
          <cell r="B2082">
            <v>2078</v>
          </cell>
          <cell r="C2082">
            <v>6.71929E-2</v>
          </cell>
          <cell r="D2082">
            <v>1.74196E-2</v>
          </cell>
          <cell r="E2082">
            <v>3.0873110000000002E-2</v>
          </cell>
        </row>
        <row r="2083">
          <cell r="B2083">
            <v>2079</v>
          </cell>
          <cell r="C2083">
            <v>6.721371000000001E-2</v>
          </cell>
          <cell r="D2083">
            <v>1.7428969999999998E-2</v>
          </cell>
          <cell r="E2083">
            <v>3.0885310000000003E-2</v>
          </cell>
        </row>
        <row r="2084">
          <cell r="B2084">
            <v>2080</v>
          </cell>
          <cell r="C2084">
            <v>6.7234530000000001E-2</v>
          </cell>
          <cell r="D2084">
            <v>1.743832E-2</v>
          </cell>
          <cell r="E2084">
            <v>3.0897510000000003E-2</v>
          </cell>
        </row>
        <row r="2085">
          <cell r="B2085">
            <v>2081</v>
          </cell>
          <cell r="C2085">
            <v>6.7255349999999992E-2</v>
          </cell>
          <cell r="D2085">
            <v>1.7447669999999998E-2</v>
          </cell>
          <cell r="E2085">
            <v>3.0909699999999998E-2</v>
          </cell>
        </row>
        <row r="2086">
          <cell r="B2086">
            <v>2082</v>
          </cell>
          <cell r="C2086">
            <v>6.7276179999999991E-2</v>
          </cell>
          <cell r="D2086">
            <v>1.7457009999999999E-2</v>
          </cell>
          <cell r="E2086">
            <v>3.0921899999999999E-2</v>
          </cell>
        </row>
        <row r="2087">
          <cell r="B2087">
            <v>2083</v>
          </cell>
          <cell r="C2087">
            <v>6.7297019999999999E-2</v>
          </cell>
          <cell r="D2087">
            <v>1.7466349999999999E-2</v>
          </cell>
          <cell r="E2087">
            <v>3.0934099999999999E-2</v>
          </cell>
        </row>
        <row r="2088">
          <cell r="B2088">
            <v>2084</v>
          </cell>
          <cell r="C2088">
            <v>6.7317859999999993E-2</v>
          </cell>
          <cell r="D2088">
            <v>1.7475670000000002E-2</v>
          </cell>
          <cell r="E2088">
            <v>3.09463E-2</v>
          </cell>
        </row>
        <row r="2089">
          <cell r="B2089">
            <v>2085</v>
          </cell>
          <cell r="C2089">
            <v>6.7338709999999996E-2</v>
          </cell>
          <cell r="D2089">
            <v>1.7484989999999999E-2</v>
          </cell>
          <cell r="E2089">
            <v>3.09585E-2</v>
          </cell>
        </row>
        <row r="2090">
          <cell r="B2090">
            <v>2086</v>
          </cell>
          <cell r="C2090">
            <v>6.7359569999999994E-2</v>
          </cell>
          <cell r="D2090">
            <v>1.7494289999999999E-2</v>
          </cell>
          <cell r="E2090">
            <v>3.09707E-2</v>
          </cell>
        </row>
        <row r="2091">
          <cell r="B2091">
            <v>2087</v>
          </cell>
          <cell r="C2091">
            <v>6.7380430000000005E-2</v>
          </cell>
          <cell r="D2091">
            <v>1.7503589999999999E-2</v>
          </cell>
          <cell r="E2091">
            <v>3.0982889999999999E-2</v>
          </cell>
        </row>
        <row r="2092">
          <cell r="B2092">
            <v>2088</v>
          </cell>
          <cell r="C2092">
            <v>6.7401299999999997E-2</v>
          </cell>
          <cell r="D2092">
            <v>1.751289E-2</v>
          </cell>
          <cell r="E2092">
            <v>3.0995089999999999E-2</v>
          </cell>
        </row>
        <row r="2093">
          <cell r="B2093">
            <v>2089</v>
          </cell>
          <cell r="C2093">
            <v>6.7422170000000003E-2</v>
          </cell>
          <cell r="D2093">
            <v>1.752217E-2</v>
          </cell>
          <cell r="E2093">
            <v>3.100729E-2</v>
          </cell>
        </row>
        <row r="2094">
          <cell r="B2094">
            <v>2090</v>
          </cell>
          <cell r="C2094">
            <v>6.7443050000000004E-2</v>
          </cell>
          <cell r="D2094">
            <v>1.7531439999999999E-2</v>
          </cell>
          <cell r="E2094">
            <v>3.1019489999999997E-2</v>
          </cell>
        </row>
        <row r="2095">
          <cell r="B2095">
            <v>2091</v>
          </cell>
          <cell r="C2095">
            <v>6.746394E-2</v>
          </cell>
          <cell r="D2095">
            <v>1.7540710000000001E-2</v>
          </cell>
          <cell r="E2095">
            <v>3.1031689999999997E-2</v>
          </cell>
        </row>
        <row r="2096">
          <cell r="B2096">
            <v>2092</v>
          </cell>
          <cell r="C2096">
            <v>6.7484829999999996E-2</v>
          </cell>
          <cell r="D2096">
            <v>1.7549969999999998E-2</v>
          </cell>
          <cell r="E2096">
            <v>3.1043889999999998E-2</v>
          </cell>
        </row>
        <row r="2097">
          <cell r="B2097">
            <v>2093</v>
          </cell>
          <cell r="C2097">
            <v>6.750573E-2</v>
          </cell>
          <cell r="D2097">
            <v>1.755922E-2</v>
          </cell>
          <cell r="E2097">
            <v>3.105608E-2</v>
          </cell>
        </row>
        <row r="2098">
          <cell r="B2098">
            <v>2094</v>
          </cell>
          <cell r="C2098">
            <v>6.7526639999999999E-2</v>
          </cell>
          <cell r="D2098">
            <v>1.7568459999999998E-2</v>
          </cell>
          <cell r="E2098">
            <v>3.106828E-2</v>
          </cell>
        </row>
        <row r="2099">
          <cell r="B2099">
            <v>2095</v>
          </cell>
          <cell r="C2099">
            <v>6.7547549999999998E-2</v>
          </cell>
          <cell r="D2099">
            <v>1.757769E-2</v>
          </cell>
          <cell r="E2099">
            <v>3.1080480000000001E-2</v>
          </cell>
        </row>
        <row r="2100">
          <cell r="B2100">
            <v>2096</v>
          </cell>
          <cell r="C2100">
            <v>6.7568469999999992E-2</v>
          </cell>
          <cell r="D2100">
            <v>1.7586919999999999E-2</v>
          </cell>
          <cell r="E2100">
            <v>3.1092680000000001E-2</v>
          </cell>
        </row>
        <row r="2101">
          <cell r="B2101">
            <v>2097</v>
          </cell>
          <cell r="C2101">
            <v>6.7589399999999994E-2</v>
          </cell>
          <cell r="D2101">
            <v>1.7596130000000001E-2</v>
          </cell>
          <cell r="E2101">
            <v>3.1104880000000001E-2</v>
          </cell>
        </row>
        <row r="2102">
          <cell r="B2102">
            <v>2098</v>
          </cell>
          <cell r="C2102">
            <v>6.7610329999999996E-2</v>
          </cell>
          <cell r="D2102">
            <v>1.7605340000000001E-2</v>
          </cell>
          <cell r="E2102">
            <v>3.111707E-2</v>
          </cell>
        </row>
        <row r="2103">
          <cell r="B2103">
            <v>2099</v>
          </cell>
          <cell r="C2103">
            <v>6.7631269999999993E-2</v>
          </cell>
          <cell r="D2103">
            <v>1.7614540000000001E-2</v>
          </cell>
          <cell r="E2103">
            <v>3.1129270000000001E-2</v>
          </cell>
        </row>
        <row r="2104">
          <cell r="B2104">
            <v>2100</v>
          </cell>
          <cell r="C2104">
            <v>6.7652210000000004E-2</v>
          </cell>
          <cell r="D2104">
            <v>1.7623730000000001E-2</v>
          </cell>
          <cell r="E2104">
            <v>3.1141470000000001E-2</v>
          </cell>
        </row>
        <row r="2105">
          <cell r="B2105">
            <v>2101</v>
          </cell>
          <cell r="C2105">
            <v>6.7673159999999996E-2</v>
          </cell>
          <cell r="D2105">
            <v>1.763292E-2</v>
          </cell>
          <cell r="E2105">
            <v>3.1153670000000001E-2</v>
          </cell>
        </row>
        <row r="2106">
          <cell r="B2106">
            <v>2102</v>
          </cell>
          <cell r="C2106">
            <v>6.7694119999999997E-2</v>
          </cell>
          <cell r="D2106">
            <v>1.7642109999999999E-2</v>
          </cell>
          <cell r="E2106">
            <v>3.1165869999999998E-2</v>
          </cell>
        </row>
        <row r="2107">
          <cell r="B2107">
            <v>2103</v>
          </cell>
          <cell r="C2107">
            <v>6.7715079999999997E-2</v>
          </cell>
          <cell r="D2107">
            <v>1.765129E-2</v>
          </cell>
          <cell r="E2107">
            <v>3.1178059999999997E-2</v>
          </cell>
        </row>
        <row r="2108">
          <cell r="B2108">
            <v>2104</v>
          </cell>
          <cell r="C2108">
            <v>6.7736049999999992E-2</v>
          </cell>
          <cell r="D2108">
            <v>1.7660469999999998E-2</v>
          </cell>
          <cell r="E2108">
            <v>3.1190259999999997E-2</v>
          </cell>
        </row>
        <row r="2109">
          <cell r="B2109">
            <v>2105</v>
          </cell>
          <cell r="C2109">
            <v>6.7757029999999996E-2</v>
          </cell>
          <cell r="D2109">
            <v>1.766964E-2</v>
          </cell>
          <cell r="E2109">
            <v>3.1202459999999998E-2</v>
          </cell>
        </row>
        <row r="2110">
          <cell r="B2110">
            <v>2106</v>
          </cell>
          <cell r="C2110">
            <v>6.7778020000000008E-2</v>
          </cell>
          <cell r="D2110">
            <v>1.767881E-2</v>
          </cell>
          <cell r="E2110">
            <v>3.1214659999999998E-2</v>
          </cell>
        </row>
        <row r="2111">
          <cell r="B2111">
            <v>2107</v>
          </cell>
          <cell r="C2111">
            <v>6.7799009999999993E-2</v>
          </cell>
          <cell r="D2111">
            <v>1.7687980000000002E-2</v>
          </cell>
          <cell r="E2111">
            <v>3.1226859999999999E-2</v>
          </cell>
        </row>
        <row r="2112">
          <cell r="B2112">
            <v>2108</v>
          </cell>
          <cell r="C2112">
            <v>6.7820000000000005E-2</v>
          </cell>
          <cell r="D2112">
            <v>1.769714E-2</v>
          </cell>
          <cell r="E2112">
            <v>3.1239050000000001E-2</v>
          </cell>
        </row>
        <row r="2113">
          <cell r="B2113">
            <v>2109</v>
          </cell>
          <cell r="C2113">
            <v>6.7841009999999993E-2</v>
          </cell>
          <cell r="D2113">
            <v>1.7706299999999998E-2</v>
          </cell>
          <cell r="E2113">
            <v>3.1251250000000001E-2</v>
          </cell>
        </row>
        <row r="2114">
          <cell r="B2114">
            <v>2110</v>
          </cell>
          <cell r="C2114">
            <v>6.786201E-2</v>
          </cell>
          <cell r="D2114">
            <v>1.7715460000000002E-2</v>
          </cell>
          <cell r="E2114">
            <v>3.1263449999999998E-2</v>
          </cell>
        </row>
        <row r="2115">
          <cell r="B2115">
            <v>2111</v>
          </cell>
          <cell r="C2115">
            <v>6.7883029999999997E-2</v>
          </cell>
          <cell r="D2115">
            <v>1.7724610000000002E-2</v>
          </cell>
          <cell r="E2115">
            <v>3.1275650000000002E-2</v>
          </cell>
        </row>
        <row r="2116">
          <cell r="B2116">
            <v>2112</v>
          </cell>
          <cell r="C2116">
            <v>6.7904049999999994E-2</v>
          </cell>
          <cell r="D2116">
            <v>1.773375E-2</v>
          </cell>
          <cell r="E2116">
            <v>3.1287839999999997E-2</v>
          </cell>
        </row>
        <row r="2117">
          <cell r="B2117">
            <v>2113</v>
          </cell>
          <cell r="C2117">
            <v>6.7925079999999999E-2</v>
          </cell>
          <cell r="D2117">
            <v>1.7742899999999999E-2</v>
          </cell>
          <cell r="E2117">
            <v>3.1300040000000001E-2</v>
          </cell>
        </row>
        <row r="2118">
          <cell r="B2118">
            <v>2114</v>
          </cell>
          <cell r="C2118">
            <v>6.7946119999999999E-2</v>
          </cell>
          <cell r="D2118">
            <v>1.775204E-2</v>
          </cell>
          <cell r="E2118">
            <v>3.1312239999999998E-2</v>
          </cell>
        </row>
        <row r="2119">
          <cell r="B2119">
            <v>2115</v>
          </cell>
          <cell r="C2119">
            <v>6.7967159999999999E-2</v>
          </cell>
          <cell r="D2119">
            <v>1.776117E-2</v>
          </cell>
          <cell r="E2119">
            <v>3.1324440000000002E-2</v>
          </cell>
        </row>
        <row r="2120">
          <cell r="B2120">
            <v>2116</v>
          </cell>
          <cell r="C2120">
            <v>6.7988210000000007E-2</v>
          </cell>
          <cell r="D2120">
            <v>1.7770300000000003E-2</v>
          </cell>
          <cell r="E2120">
            <v>3.1336639999999999E-2</v>
          </cell>
        </row>
        <row r="2121">
          <cell r="B2121">
            <v>2117</v>
          </cell>
          <cell r="C2121">
            <v>6.8009260000000002E-2</v>
          </cell>
          <cell r="D2121">
            <v>1.7779429999999999E-2</v>
          </cell>
          <cell r="E2121">
            <v>3.1348830000000001E-2</v>
          </cell>
        </row>
        <row r="2122">
          <cell r="B2122">
            <v>2118</v>
          </cell>
          <cell r="C2122">
            <v>6.8030320000000005E-2</v>
          </cell>
          <cell r="D2122">
            <v>1.778855E-2</v>
          </cell>
          <cell r="E2122">
            <v>3.1361029999999998E-2</v>
          </cell>
        </row>
        <row r="2123">
          <cell r="B2123">
            <v>2119</v>
          </cell>
          <cell r="C2123">
            <v>6.8051389999999989E-2</v>
          </cell>
          <cell r="D2123">
            <v>1.7797670000000002E-2</v>
          </cell>
          <cell r="E2123">
            <v>3.1373230000000002E-2</v>
          </cell>
        </row>
        <row r="2124">
          <cell r="B2124">
            <v>2120</v>
          </cell>
          <cell r="C2124">
            <v>6.8072469999999996E-2</v>
          </cell>
          <cell r="D2124">
            <v>1.7806780000000001E-2</v>
          </cell>
          <cell r="E2124">
            <v>3.1385429999999999E-2</v>
          </cell>
        </row>
        <row r="2125">
          <cell r="B2125">
            <v>2121</v>
          </cell>
          <cell r="C2125">
            <v>6.8093550000000003E-2</v>
          </cell>
          <cell r="D2125">
            <v>1.7815890000000001E-2</v>
          </cell>
          <cell r="E2125">
            <v>3.1397629999999996E-2</v>
          </cell>
        </row>
        <row r="2126">
          <cell r="B2126">
            <v>2122</v>
          </cell>
          <cell r="C2126">
            <v>6.8114629999999995E-2</v>
          </cell>
          <cell r="D2126">
            <v>1.7825000000000001E-2</v>
          </cell>
          <cell r="E2126">
            <v>3.1409820000000005E-2</v>
          </cell>
        </row>
        <row r="2127">
          <cell r="B2127">
            <v>2123</v>
          </cell>
          <cell r="C2127">
            <v>6.8135730000000005E-2</v>
          </cell>
          <cell r="D2127">
            <v>1.7834099999999999E-2</v>
          </cell>
          <cell r="E2127">
            <v>3.1422020000000002E-2</v>
          </cell>
        </row>
        <row r="2128">
          <cell r="B2128">
            <v>2124</v>
          </cell>
          <cell r="C2128">
            <v>6.8156830000000002E-2</v>
          </cell>
          <cell r="D2128">
            <v>1.7843189999999998E-2</v>
          </cell>
          <cell r="E2128">
            <v>3.1434219999999999E-2</v>
          </cell>
        </row>
        <row r="2129">
          <cell r="B2129">
            <v>2125</v>
          </cell>
          <cell r="C2129">
            <v>6.8177929999999998E-2</v>
          </cell>
          <cell r="D2129">
            <v>1.7852280000000002E-2</v>
          </cell>
          <cell r="E2129">
            <v>3.1446420000000003E-2</v>
          </cell>
        </row>
        <row r="2130">
          <cell r="B2130">
            <v>2126</v>
          </cell>
          <cell r="C2130">
            <v>6.8199049999999997E-2</v>
          </cell>
          <cell r="D2130">
            <v>1.7861370000000001E-2</v>
          </cell>
          <cell r="E2130">
            <v>3.1458609999999998E-2</v>
          </cell>
        </row>
        <row r="2131">
          <cell r="B2131">
            <v>2127</v>
          </cell>
          <cell r="C2131">
            <v>6.8220169999999997E-2</v>
          </cell>
          <cell r="D2131">
            <v>1.7870459999999998E-2</v>
          </cell>
          <cell r="E2131">
            <v>3.1470810000000002E-2</v>
          </cell>
        </row>
        <row r="2132">
          <cell r="B2132">
            <v>2128</v>
          </cell>
          <cell r="C2132">
            <v>6.8241289999999996E-2</v>
          </cell>
          <cell r="D2132">
            <v>1.7879529999999998E-2</v>
          </cell>
          <cell r="E2132">
            <v>3.1483009999999999E-2</v>
          </cell>
        </row>
        <row r="2133">
          <cell r="B2133">
            <v>2129</v>
          </cell>
          <cell r="C2133">
            <v>6.8262429999999999E-2</v>
          </cell>
          <cell r="D2133">
            <v>1.7888609999999999E-2</v>
          </cell>
          <cell r="E2133">
            <v>3.1495210000000003E-2</v>
          </cell>
        </row>
        <row r="2134">
          <cell r="B2134">
            <v>2130</v>
          </cell>
          <cell r="C2134">
            <v>6.8283570000000002E-2</v>
          </cell>
          <cell r="D2134">
            <v>1.7897679999999999E-2</v>
          </cell>
          <cell r="E2134">
            <v>3.150741E-2</v>
          </cell>
        </row>
        <row r="2135">
          <cell r="B2135">
            <v>2131</v>
          </cell>
          <cell r="C2135">
            <v>6.8304710000000005E-2</v>
          </cell>
          <cell r="D2135">
            <v>1.7906740000000001E-2</v>
          </cell>
          <cell r="E2135">
            <v>3.1519600000000002E-2</v>
          </cell>
        </row>
        <row r="2136">
          <cell r="B2136">
            <v>2132</v>
          </cell>
          <cell r="C2136">
            <v>6.8325860000000002E-2</v>
          </cell>
          <cell r="D2136">
            <v>1.7915799999999999E-2</v>
          </cell>
          <cell r="E2136">
            <v>3.1531799999999999E-2</v>
          </cell>
        </row>
        <row r="2137">
          <cell r="B2137">
            <v>2133</v>
          </cell>
          <cell r="C2137">
            <v>6.8347019999999994E-2</v>
          </cell>
          <cell r="D2137">
            <v>1.7924860000000001E-2</v>
          </cell>
          <cell r="E2137">
            <v>3.1543999999999996E-2</v>
          </cell>
        </row>
        <row r="2138">
          <cell r="B2138">
            <v>2134</v>
          </cell>
          <cell r="C2138">
            <v>6.8368189999999995E-2</v>
          </cell>
          <cell r="D2138">
            <v>1.7933910000000001E-2</v>
          </cell>
          <cell r="E2138">
            <v>3.15562E-2</v>
          </cell>
        </row>
        <row r="2139">
          <cell r="B2139">
            <v>2135</v>
          </cell>
          <cell r="C2139">
            <v>6.838936000000001E-2</v>
          </cell>
          <cell r="D2139">
            <v>1.7942949999999999E-2</v>
          </cell>
          <cell r="E2139">
            <v>3.1568399999999996E-2</v>
          </cell>
        </row>
        <row r="2140">
          <cell r="B2140">
            <v>2136</v>
          </cell>
          <cell r="C2140">
            <v>6.8410539999999992E-2</v>
          </cell>
          <cell r="D2140">
            <v>1.7951990000000001E-2</v>
          </cell>
          <cell r="E2140">
            <v>3.1580589999999999E-2</v>
          </cell>
        </row>
        <row r="2141">
          <cell r="B2141">
            <v>2137</v>
          </cell>
          <cell r="C2141">
            <v>6.8431729999999996E-2</v>
          </cell>
          <cell r="D2141">
            <v>1.7961029999999999E-2</v>
          </cell>
          <cell r="E2141">
            <v>3.1592790000000003E-2</v>
          </cell>
        </row>
        <row r="2142">
          <cell r="B2142">
            <v>2138</v>
          </cell>
          <cell r="C2142">
            <v>6.845292E-2</v>
          </cell>
          <cell r="D2142">
            <v>1.797006E-2</v>
          </cell>
          <cell r="E2142">
            <v>3.1604989999999999E-2</v>
          </cell>
        </row>
        <row r="2143">
          <cell r="B2143">
            <v>2139</v>
          </cell>
          <cell r="C2143">
            <v>6.8474119999999999E-2</v>
          </cell>
          <cell r="D2143">
            <v>1.797909E-2</v>
          </cell>
          <cell r="E2143">
            <v>3.1617190000000003E-2</v>
          </cell>
        </row>
        <row r="2144">
          <cell r="B2144">
            <v>2140</v>
          </cell>
          <cell r="C2144">
            <v>6.8495319999999998E-2</v>
          </cell>
          <cell r="D2144">
            <v>1.7988109999999998E-2</v>
          </cell>
          <cell r="E2144">
            <v>3.1629379999999999E-2</v>
          </cell>
        </row>
        <row r="2145">
          <cell r="B2145">
            <v>2141</v>
          </cell>
          <cell r="C2145">
            <v>6.8516529999999992E-2</v>
          </cell>
          <cell r="D2145">
            <v>1.799713E-2</v>
          </cell>
          <cell r="E2145">
            <v>3.1641580000000002E-2</v>
          </cell>
        </row>
        <row r="2146">
          <cell r="B2146">
            <v>2142</v>
          </cell>
          <cell r="C2146">
            <v>6.8537749999999995E-2</v>
          </cell>
          <cell r="D2146">
            <v>1.800614E-2</v>
          </cell>
          <cell r="E2146">
            <v>3.1653779999999999E-2</v>
          </cell>
        </row>
        <row r="2147">
          <cell r="B2147">
            <v>2143</v>
          </cell>
          <cell r="C2147">
            <v>6.8558969999999997E-2</v>
          </cell>
          <cell r="D2147">
            <v>1.8015150000000001E-2</v>
          </cell>
          <cell r="E2147">
            <v>3.1665980000000003E-2</v>
          </cell>
        </row>
        <row r="2148">
          <cell r="B2148">
            <v>2144</v>
          </cell>
          <cell r="C2148">
            <v>6.8580210000000003E-2</v>
          </cell>
          <cell r="D2148">
            <v>1.8024150000000003E-2</v>
          </cell>
          <cell r="E2148">
            <v>3.167818E-2</v>
          </cell>
        </row>
        <row r="2149">
          <cell r="B2149">
            <v>2145</v>
          </cell>
          <cell r="C2149">
            <v>6.860144E-2</v>
          </cell>
          <cell r="D2149">
            <v>1.803314E-2</v>
          </cell>
          <cell r="E2149">
            <v>3.1690369999999995E-2</v>
          </cell>
        </row>
        <row r="2150">
          <cell r="B2150">
            <v>2146</v>
          </cell>
          <cell r="C2150">
            <v>6.862269E-2</v>
          </cell>
          <cell r="D2150">
            <v>1.8042139999999998E-2</v>
          </cell>
          <cell r="E2150">
            <v>3.1702569999999999E-2</v>
          </cell>
        </row>
        <row r="2151">
          <cell r="B2151">
            <v>2147</v>
          </cell>
          <cell r="C2151">
            <v>6.8643940000000001E-2</v>
          </cell>
          <cell r="D2151">
            <v>1.805112E-2</v>
          </cell>
          <cell r="E2151">
            <v>3.1714769999999996E-2</v>
          </cell>
        </row>
        <row r="2152">
          <cell r="B2152">
            <v>2148</v>
          </cell>
          <cell r="C2152">
            <v>6.866520000000001E-2</v>
          </cell>
          <cell r="D2152">
            <v>1.8060099999999999E-2</v>
          </cell>
          <cell r="E2152">
            <v>3.172697E-2</v>
          </cell>
        </row>
        <row r="2153">
          <cell r="B2153">
            <v>2149</v>
          </cell>
          <cell r="C2153">
            <v>6.8686460000000005E-2</v>
          </cell>
          <cell r="D2153">
            <v>1.8069080000000001E-2</v>
          </cell>
          <cell r="E2153">
            <v>3.1739169999999997E-2</v>
          </cell>
        </row>
        <row r="2154">
          <cell r="B2154">
            <v>2150</v>
          </cell>
          <cell r="C2154">
            <v>6.8707729999999995E-2</v>
          </cell>
          <cell r="D2154">
            <v>1.8078050000000002E-2</v>
          </cell>
          <cell r="E2154">
            <v>3.1751359999999999E-2</v>
          </cell>
        </row>
        <row r="2155">
          <cell r="B2155">
            <v>2151</v>
          </cell>
          <cell r="C2155">
            <v>6.8729009999999993E-2</v>
          </cell>
          <cell r="D2155">
            <v>1.8087019999999999E-2</v>
          </cell>
          <cell r="E2155">
            <v>3.1763560000000003E-2</v>
          </cell>
        </row>
        <row r="2156">
          <cell r="B2156">
            <v>2152</v>
          </cell>
          <cell r="C2156">
            <v>6.8750289999999992E-2</v>
          </cell>
          <cell r="D2156">
            <v>1.8095980000000001E-2</v>
          </cell>
          <cell r="E2156">
            <v>3.177576E-2</v>
          </cell>
        </row>
        <row r="2157">
          <cell r="B2157">
            <v>2153</v>
          </cell>
          <cell r="C2157">
            <v>6.8771579999999999E-2</v>
          </cell>
          <cell r="D2157">
            <v>1.8104929999999998E-2</v>
          </cell>
          <cell r="E2157">
            <v>3.1787960000000004E-2</v>
          </cell>
        </row>
        <row r="2158">
          <cell r="B2158">
            <v>2154</v>
          </cell>
          <cell r="C2158">
            <v>6.8792880000000001E-2</v>
          </cell>
          <cell r="D2158">
            <v>1.8113879999999999E-2</v>
          </cell>
          <cell r="E2158">
            <v>3.1800149999999999E-2</v>
          </cell>
        </row>
        <row r="2159">
          <cell r="B2159">
            <v>2155</v>
          </cell>
          <cell r="C2159">
            <v>6.8814180000000003E-2</v>
          </cell>
          <cell r="D2159">
            <v>1.8122829999999999E-2</v>
          </cell>
          <cell r="E2159">
            <v>3.1812350000000003E-2</v>
          </cell>
        </row>
        <row r="2160">
          <cell r="B2160">
            <v>2156</v>
          </cell>
          <cell r="C2160">
            <v>6.8835489999999999E-2</v>
          </cell>
          <cell r="D2160">
            <v>1.8131770000000002E-2</v>
          </cell>
          <cell r="E2160">
            <v>3.182455E-2</v>
          </cell>
        </row>
        <row r="2161">
          <cell r="B2161">
            <v>2157</v>
          </cell>
          <cell r="C2161">
            <v>6.8856810000000004E-2</v>
          </cell>
          <cell r="D2161">
            <v>1.8140699999999999E-2</v>
          </cell>
          <cell r="E2161">
            <v>3.1836749999999997E-2</v>
          </cell>
        </row>
        <row r="2162">
          <cell r="B2162">
            <v>2158</v>
          </cell>
          <cell r="C2162">
            <v>6.887813000000001E-2</v>
          </cell>
          <cell r="D2162">
            <v>1.814963E-2</v>
          </cell>
          <cell r="E2162">
            <v>3.1848950000000001E-2</v>
          </cell>
        </row>
        <row r="2163">
          <cell r="B2163">
            <v>2159</v>
          </cell>
          <cell r="C2163">
            <v>6.8899459999999996E-2</v>
          </cell>
          <cell r="D2163">
            <v>1.8158549999999999E-2</v>
          </cell>
          <cell r="E2163">
            <v>3.1861139999999996E-2</v>
          </cell>
        </row>
        <row r="2164">
          <cell r="B2164">
            <v>2160</v>
          </cell>
          <cell r="C2164">
            <v>6.8920800000000004E-2</v>
          </cell>
          <cell r="D2164">
            <v>1.8167469999999998E-2</v>
          </cell>
          <cell r="E2164">
            <v>3.187334E-2</v>
          </cell>
        </row>
        <row r="2165">
          <cell r="B2165">
            <v>2161</v>
          </cell>
          <cell r="C2165">
            <v>6.8942139999999999E-2</v>
          </cell>
          <cell r="D2165">
            <v>1.8176380000000002E-2</v>
          </cell>
          <cell r="E2165">
            <v>3.1885539999999997E-2</v>
          </cell>
        </row>
        <row r="2166">
          <cell r="B2166">
            <v>2162</v>
          </cell>
          <cell r="C2166">
            <v>6.8963490000000002E-2</v>
          </cell>
          <cell r="D2166">
            <v>1.818529E-2</v>
          </cell>
          <cell r="E2166">
            <v>3.1897740000000001E-2</v>
          </cell>
        </row>
        <row r="2167">
          <cell r="B2167">
            <v>2163</v>
          </cell>
          <cell r="C2167">
            <v>6.898485E-2</v>
          </cell>
          <cell r="D2167">
            <v>1.8194189999999999E-2</v>
          </cell>
          <cell r="E2167">
            <v>3.1909930000000003E-2</v>
          </cell>
        </row>
        <row r="2168">
          <cell r="B2168">
            <v>2164</v>
          </cell>
          <cell r="C2168">
            <v>6.9006209999999998E-2</v>
          </cell>
          <cell r="D2168">
            <v>1.820308E-2</v>
          </cell>
          <cell r="E2168">
            <v>3.192213E-2</v>
          </cell>
        </row>
        <row r="2169">
          <cell r="B2169">
            <v>2165</v>
          </cell>
          <cell r="C2169">
            <v>6.9027580000000005E-2</v>
          </cell>
          <cell r="D2169">
            <v>1.8211970000000001E-2</v>
          </cell>
          <cell r="E2169">
            <v>3.1934330000000004E-2</v>
          </cell>
        </row>
        <row r="2170">
          <cell r="B2170">
            <v>2166</v>
          </cell>
          <cell r="C2170">
            <v>6.9048959999999993E-2</v>
          </cell>
          <cell r="D2170">
            <v>1.8220860000000002E-2</v>
          </cell>
          <cell r="E2170">
            <v>3.1946530000000001E-2</v>
          </cell>
        </row>
        <row r="2171">
          <cell r="B2171">
            <v>2167</v>
          </cell>
          <cell r="C2171">
            <v>6.9070340000000008E-2</v>
          </cell>
          <cell r="D2171">
            <v>1.822973E-2</v>
          </cell>
          <cell r="E2171">
            <v>3.1958730000000005E-2</v>
          </cell>
        </row>
        <row r="2172">
          <cell r="B2172">
            <v>2168</v>
          </cell>
          <cell r="C2172">
            <v>6.9091730000000004E-2</v>
          </cell>
          <cell r="D2172">
            <v>1.8238609999999999E-2</v>
          </cell>
          <cell r="E2172">
            <v>3.197092E-2</v>
          </cell>
        </row>
        <row r="2173">
          <cell r="B2173">
            <v>2169</v>
          </cell>
          <cell r="C2173">
            <v>6.9113129999999995E-2</v>
          </cell>
          <cell r="D2173">
            <v>1.8247469999999998E-2</v>
          </cell>
          <cell r="E2173">
            <v>3.1983120000000004E-2</v>
          </cell>
        </row>
        <row r="2174">
          <cell r="B2174">
            <v>2170</v>
          </cell>
          <cell r="C2174">
            <v>6.913453E-2</v>
          </cell>
          <cell r="D2174">
            <v>1.8256330000000001E-2</v>
          </cell>
          <cell r="E2174">
            <v>3.1995320000000001E-2</v>
          </cell>
        </row>
        <row r="2175">
          <cell r="B2175">
            <v>2171</v>
          </cell>
          <cell r="C2175">
            <v>6.9155939999999999E-2</v>
          </cell>
          <cell r="D2175">
            <v>1.8265190000000001E-2</v>
          </cell>
          <cell r="E2175">
            <v>3.2007519999999998E-2</v>
          </cell>
        </row>
        <row r="2176">
          <cell r="B2176">
            <v>2172</v>
          </cell>
          <cell r="C2176">
            <v>6.9177359999999993E-2</v>
          </cell>
          <cell r="D2176">
            <v>1.8274040000000002E-2</v>
          </cell>
          <cell r="E2176">
            <v>3.201971E-2</v>
          </cell>
        </row>
        <row r="2177">
          <cell r="B2177">
            <v>2173</v>
          </cell>
          <cell r="C2177">
            <v>6.9198780000000001E-2</v>
          </cell>
          <cell r="D2177">
            <v>1.8282879999999998E-2</v>
          </cell>
          <cell r="E2177">
            <v>3.2031909999999997E-2</v>
          </cell>
        </row>
        <row r="2178">
          <cell r="B2178">
            <v>2174</v>
          </cell>
          <cell r="C2178">
            <v>6.9220210000000004E-2</v>
          </cell>
          <cell r="D2178">
            <v>1.8291720000000001E-2</v>
          </cell>
          <cell r="E2178">
            <v>3.2044110000000001E-2</v>
          </cell>
        </row>
        <row r="2179">
          <cell r="B2179">
            <v>2175</v>
          </cell>
          <cell r="C2179">
            <v>6.9241650000000002E-2</v>
          </cell>
          <cell r="D2179">
            <v>1.8300549999999999E-2</v>
          </cell>
          <cell r="E2179">
            <v>3.2056309999999998E-2</v>
          </cell>
        </row>
        <row r="2180">
          <cell r="B2180">
            <v>2176</v>
          </cell>
          <cell r="C2180">
            <v>6.9263089999999999E-2</v>
          </cell>
          <cell r="D2180">
            <v>1.8309370000000002E-2</v>
          </cell>
          <cell r="E2180">
            <v>3.2068510000000001E-2</v>
          </cell>
        </row>
        <row r="2181">
          <cell r="B2181">
            <v>2177</v>
          </cell>
          <cell r="C2181">
            <v>6.9284540000000006E-2</v>
          </cell>
          <cell r="D2181">
            <v>1.8318190000000002E-2</v>
          </cell>
          <cell r="E2181">
            <v>3.2080700000000004E-2</v>
          </cell>
        </row>
        <row r="2182">
          <cell r="B2182">
            <v>2178</v>
          </cell>
          <cell r="C2182">
            <v>6.9306000000000006E-2</v>
          </cell>
          <cell r="D2182">
            <v>1.8327E-2</v>
          </cell>
          <cell r="E2182">
            <v>3.2092900000000001E-2</v>
          </cell>
        </row>
        <row r="2183">
          <cell r="B2183">
            <v>2179</v>
          </cell>
          <cell r="C2183">
            <v>6.9327459999999994E-2</v>
          </cell>
          <cell r="D2183">
            <v>1.8335809999999998E-2</v>
          </cell>
          <cell r="E2183">
            <v>3.2105100000000004E-2</v>
          </cell>
        </row>
        <row r="2184">
          <cell r="B2184">
            <v>2180</v>
          </cell>
          <cell r="C2184">
            <v>6.9348930000000003E-2</v>
          </cell>
          <cell r="D2184">
            <v>1.8344609999999997E-2</v>
          </cell>
          <cell r="E2184">
            <v>3.2117300000000001E-2</v>
          </cell>
        </row>
        <row r="2185">
          <cell r="B2185">
            <v>2181</v>
          </cell>
          <cell r="C2185">
            <v>6.9370409999999993E-2</v>
          </cell>
          <cell r="D2185">
            <v>1.8353410000000001E-2</v>
          </cell>
          <cell r="E2185">
            <v>3.2129500000000005E-2</v>
          </cell>
        </row>
        <row r="2186">
          <cell r="B2186">
            <v>2182</v>
          </cell>
          <cell r="C2186">
            <v>6.9391889999999998E-2</v>
          </cell>
          <cell r="D2186">
            <v>1.8362199999999999E-2</v>
          </cell>
          <cell r="E2186">
            <v>3.2141690000000001E-2</v>
          </cell>
        </row>
        <row r="2187">
          <cell r="B2187">
            <v>2183</v>
          </cell>
          <cell r="C2187">
            <v>6.9413379999999997E-2</v>
          </cell>
          <cell r="D2187">
            <v>1.8370979999999999E-2</v>
          </cell>
          <cell r="E2187">
            <v>3.2153889999999997E-2</v>
          </cell>
        </row>
        <row r="2188">
          <cell r="B2188">
            <v>2184</v>
          </cell>
          <cell r="C2188">
            <v>6.9434880000000004E-2</v>
          </cell>
          <cell r="D2188">
            <v>1.837975E-2</v>
          </cell>
          <cell r="E2188">
            <v>3.2166090000000001E-2</v>
          </cell>
        </row>
        <row r="2189">
          <cell r="B2189">
            <v>2185</v>
          </cell>
          <cell r="C2189">
            <v>6.9456379999999998E-2</v>
          </cell>
          <cell r="D2189">
            <v>1.8388519999999998E-2</v>
          </cell>
          <cell r="E2189">
            <v>3.2178289999999998E-2</v>
          </cell>
        </row>
        <row r="2190">
          <cell r="B2190">
            <v>2186</v>
          </cell>
          <cell r="C2190">
            <v>6.947789E-2</v>
          </cell>
          <cell r="D2190">
            <v>1.839729E-2</v>
          </cell>
          <cell r="E2190">
            <v>3.2190490000000002E-2</v>
          </cell>
        </row>
        <row r="2191">
          <cell r="B2191">
            <v>2187</v>
          </cell>
          <cell r="C2191">
            <v>6.9499409999999998E-2</v>
          </cell>
          <cell r="D2191">
            <v>1.8406039999999999E-2</v>
          </cell>
          <cell r="E2191">
            <v>3.2202679999999997E-2</v>
          </cell>
        </row>
        <row r="2192">
          <cell r="B2192">
            <v>2188</v>
          </cell>
          <cell r="C2192">
            <v>6.9520929999999995E-2</v>
          </cell>
          <cell r="D2192">
            <v>1.841479E-2</v>
          </cell>
          <cell r="E2192">
            <v>3.2214880000000001E-2</v>
          </cell>
        </row>
        <row r="2193">
          <cell r="B2193">
            <v>2189</v>
          </cell>
          <cell r="C2193">
            <v>6.954246E-2</v>
          </cell>
          <cell r="D2193">
            <v>1.8423540000000002E-2</v>
          </cell>
          <cell r="E2193">
            <v>3.2227079999999998E-2</v>
          </cell>
        </row>
        <row r="2194">
          <cell r="B2194">
            <v>2190</v>
          </cell>
          <cell r="C2194">
            <v>6.9564000000000001E-2</v>
          </cell>
          <cell r="D2194">
            <v>1.8432280000000002E-2</v>
          </cell>
          <cell r="E2194">
            <v>3.2239280000000002E-2</v>
          </cell>
        </row>
        <row r="2195">
          <cell r="B2195">
            <v>2191</v>
          </cell>
          <cell r="C2195">
            <v>6.9585540000000001E-2</v>
          </cell>
          <cell r="D2195">
            <v>1.8441010000000001E-2</v>
          </cell>
          <cell r="E2195">
            <v>3.2251479999999999E-2</v>
          </cell>
        </row>
        <row r="2196">
          <cell r="B2196">
            <v>2192</v>
          </cell>
          <cell r="C2196">
            <v>6.9607089999999996E-2</v>
          </cell>
          <cell r="D2196">
            <v>1.8449730000000001E-2</v>
          </cell>
          <cell r="E2196">
            <v>3.2263679999999996E-2</v>
          </cell>
        </row>
        <row r="2197">
          <cell r="B2197">
            <v>2193</v>
          </cell>
          <cell r="C2197">
            <v>6.962865E-2</v>
          </cell>
          <cell r="D2197">
            <v>1.845844E-2</v>
          </cell>
          <cell r="E2197">
            <v>3.2275870000000005E-2</v>
          </cell>
        </row>
        <row r="2198">
          <cell r="B2198">
            <v>2194</v>
          </cell>
          <cell r="C2198">
            <v>6.9650219999999999E-2</v>
          </cell>
          <cell r="D2198">
            <v>1.8467150000000002E-2</v>
          </cell>
          <cell r="E2198">
            <v>3.2288070000000002E-2</v>
          </cell>
        </row>
        <row r="2199">
          <cell r="B2199">
            <v>2195</v>
          </cell>
          <cell r="C2199">
            <v>6.9671789999999997E-2</v>
          </cell>
          <cell r="D2199">
            <v>1.847584E-2</v>
          </cell>
          <cell r="E2199">
            <v>3.2300269999999999E-2</v>
          </cell>
        </row>
        <row r="2200">
          <cell r="B2200">
            <v>2196</v>
          </cell>
          <cell r="C2200">
            <v>6.9693359999999996E-2</v>
          </cell>
          <cell r="D2200">
            <v>1.8484529999999999E-2</v>
          </cell>
          <cell r="E2200">
            <v>3.2312470000000003E-2</v>
          </cell>
        </row>
        <row r="2201">
          <cell r="B2201">
            <v>2197</v>
          </cell>
          <cell r="C2201">
            <v>6.9714949999999998E-2</v>
          </cell>
          <cell r="D2201">
            <v>1.8493200000000001E-2</v>
          </cell>
          <cell r="E2201">
            <v>3.232467E-2</v>
          </cell>
        </row>
        <row r="2202">
          <cell r="B2202">
            <v>2198</v>
          </cell>
          <cell r="C2202">
            <v>6.973654E-2</v>
          </cell>
          <cell r="D2202">
            <v>1.850187E-2</v>
          </cell>
          <cell r="E2202">
            <v>3.2336870000000004E-2</v>
          </cell>
        </row>
        <row r="2203">
          <cell r="B2203">
            <v>2199</v>
          </cell>
          <cell r="C2203">
            <v>6.9758139999999996E-2</v>
          </cell>
          <cell r="D2203">
            <v>1.8510530000000001E-2</v>
          </cell>
          <cell r="E2203">
            <v>3.2349059999999999E-2</v>
          </cell>
        </row>
        <row r="2204">
          <cell r="B2204">
            <v>2200</v>
          </cell>
          <cell r="C2204">
            <v>6.9779739999999993E-2</v>
          </cell>
          <cell r="D2204">
            <v>1.851918E-2</v>
          </cell>
          <cell r="E2204">
            <v>3.2361260000000003E-2</v>
          </cell>
        </row>
        <row r="2205">
          <cell r="B2205">
            <v>2201</v>
          </cell>
          <cell r="C2205">
            <v>6.9801349999999998E-2</v>
          </cell>
          <cell r="D2205">
            <v>1.852782E-2</v>
          </cell>
          <cell r="E2205">
            <v>3.237346E-2</v>
          </cell>
        </row>
        <row r="2206">
          <cell r="B2206">
            <v>2202</v>
          </cell>
          <cell r="C2206">
            <v>6.9822969999999998E-2</v>
          </cell>
          <cell r="D2206">
            <v>1.8536449999999999E-2</v>
          </cell>
          <cell r="E2206">
            <v>3.2385660000000004E-2</v>
          </cell>
        </row>
        <row r="2207">
          <cell r="B2207">
            <v>2203</v>
          </cell>
          <cell r="C2207">
            <v>6.9844600000000007E-2</v>
          </cell>
          <cell r="D2207">
            <v>1.8545080000000002E-2</v>
          </cell>
          <cell r="E2207">
            <v>3.2397860000000001E-2</v>
          </cell>
        </row>
        <row r="2208">
          <cell r="B2208">
            <v>2204</v>
          </cell>
          <cell r="C2208">
            <v>6.9866230000000001E-2</v>
          </cell>
          <cell r="D2208">
            <v>1.8553699999999999E-2</v>
          </cell>
          <cell r="E2208">
            <v>3.2410059999999997E-2</v>
          </cell>
        </row>
        <row r="2209">
          <cell r="B2209">
            <v>2205</v>
          </cell>
          <cell r="C2209">
            <v>6.9887870000000005E-2</v>
          </cell>
          <cell r="D2209">
            <v>1.8562309999999999E-2</v>
          </cell>
          <cell r="E2209">
            <v>3.242225E-2</v>
          </cell>
        </row>
        <row r="2210">
          <cell r="B2210">
            <v>2206</v>
          </cell>
          <cell r="C2210">
            <v>6.9909509999999994E-2</v>
          </cell>
          <cell r="D2210">
            <v>1.857091E-2</v>
          </cell>
          <cell r="E2210">
            <v>3.2434449999999997E-2</v>
          </cell>
        </row>
        <row r="2211">
          <cell r="B2211">
            <v>2207</v>
          </cell>
          <cell r="C2211">
            <v>6.9931159999999992E-2</v>
          </cell>
          <cell r="D2211">
            <v>1.857951E-2</v>
          </cell>
          <cell r="E2211">
            <v>3.244665E-2</v>
          </cell>
        </row>
        <row r="2212">
          <cell r="B2212">
            <v>2208</v>
          </cell>
          <cell r="C2212">
            <v>6.9952819999999999E-2</v>
          </cell>
          <cell r="D2212">
            <v>1.85881E-2</v>
          </cell>
          <cell r="E2212">
            <v>3.2458849999999997E-2</v>
          </cell>
        </row>
        <row r="2213">
          <cell r="B2213">
            <v>2209</v>
          </cell>
          <cell r="C2213">
            <v>6.997449E-2</v>
          </cell>
          <cell r="D2213">
            <v>1.8596680000000001E-2</v>
          </cell>
          <cell r="E2213">
            <v>3.2471050000000001E-2</v>
          </cell>
        </row>
        <row r="2214">
          <cell r="B2214">
            <v>2210</v>
          </cell>
          <cell r="C2214">
            <v>6.9996160000000002E-2</v>
          </cell>
          <cell r="D2214">
            <v>1.8605259999999998E-2</v>
          </cell>
          <cell r="E2214">
            <v>3.2483240000000004E-2</v>
          </cell>
        </row>
        <row r="2215">
          <cell r="B2215">
            <v>2211</v>
          </cell>
          <cell r="C2215">
            <v>7.0017839999999998E-2</v>
          </cell>
          <cell r="D2215">
            <v>1.8613830000000001E-2</v>
          </cell>
          <cell r="E2215">
            <v>3.249544E-2</v>
          </cell>
        </row>
        <row r="2216">
          <cell r="B2216">
            <v>2212</v>
          </cell>
          <cell r="C2216">
            <v>7.0039519999999994E-2</v>
          </cell>
          <cell r="D2216">
            <v>1.8622399999999997E-2</v>
          </cell>
          <cell r="E2216">
            <v>3.2507640000000004E-2</v>
          </cell>
        </row>
        <row r="2217">
          <cell r="B2217">
            <v>2213</v>
          </cell>
          <cell r="C2217">
            <v>7.0061220000000007E-2</v>
          </cell>
          <cell r="D2217">
            <v>1.8630960000000002E-2</v>
          </cell>
          <cell r="E2217">
            <v>3.2519840000000001E-2</v>
          </cell>
        </row>
        <row r="2218">
          <cell r="B2218">
            <v>2214</v>
          </cell>
          <cell r="C2218">
            <v>7.0082919999999993E-2</v>
          </cell>
          <cell r="D2218">
            <v>1.863952E-2</v>
          </cell>
          <cell r="E2218">
            <v>3.2532040000000005E-2</v>
          </cell>
        </row>
        <row r="2219">
          <cell r="B2219">
            <v>2215</v>
          </cell>
          <cell r="C2219">
            <v>7.0104620000000006E-2</v>
          </cell>
          <cell r="D2219">
            <v>1.8648070000000003E-2</v>
          </cell>
          <cell r="E2219">
            <v>3.254423E-2</v>
          </cell>
        </row>
        <row r="2220">
          <cell r="B2220">
            <v>2216</v>
          </cell>
          <cell r="C2220">
            <v>7.0126330000000001E-2</v>
          </cell>
          <cell r="D2220">
            <v>1.8656610000000001E-2</v>
          </cell>
          <cell r="E2220">
            <v>3.2556429999999997E-2</v>
          </cell>
        </row>
        <row r="2221">
          <cell r="B2221">
            <v>2217</v>
          </cell>
          <cell r="C2221">
            <v>7.0148050000000003E-2</v>
          </cell>
          <cell r="D2221">
            <v>1.8665149999999998E-2</v>
          </cell>
          <cell r="E2221">
            <v>3.2568630000000001E-2</v>
          </cell>
        </row>
        <row r="2222">
          <cell r="B2222">
            <v>2218</v>
          </cell>
          <cell r="C2222">
            <v>7.0169780000000001E-2</v>
          </cell>
          <cell r="D2222">
            <v>1.867369E-2</v>
          </cell>
          <cell r="E2222">
            <v>3.2580829999999998E-2</v>
          </cell>
        </row>
        <row r="2223">
          <cell r="B2223">
            <v>2219</v>
          </cell>
          <cell r="C2223">
            <v>7.0191509999999999E-2</v>
          </cell>
          <cell r="D2223">
            <v>1.8682219999999999E-2</v>
          </cell>
          <cell r="E2223">
            <v>3.2593030000000002E-2</v>
          </cell>
        </row>
        <row r="2224">
          <cell r="B2224">
            <v>2220</v>
          </cell>
          <cell r="C2224">
            <v>7.0213250000000005E-2</v>
          </cell>
          <cell r="D2224">
            <v>1.8690749999999999E-2</v>
          </cell>
          <cell r="E2224">
            <v>3.2605219999999997E-2</v>
          </cell>
        </row>
        <row r="2225">
          <cell r="B2225">
            <v>2221</v>
          </cell>
          <cell r="C2225">
            <v>7.0235000000000006E-2</v>
          </cell>
          <cell r="D2225">
            <v>1.869927E-2</v>
          </cell>
          <cell r="E2225">
            <v>3.2617420000000001E-2</v>
          </cell>
        </row>
        <row r="2226">
          <cell r="B2226">
            <v>2222</v>
          </cell>
          <cell r="C2226">
            <v>7.0256760000000001E-2</v>
          </cell>
          <cell r="D2226">
            <v>1.87078E-2</v>
          </cell>
          <cell r="E2226">
            <v>3.2629619999999998E-2</v>
          </cell>
        </row>
        <row r="2227">
          <cell r="B2227">
            <v>2223</v>
          </cell>
          <cell r="C2227">
            <v>7.0278519999999997E-2</v>
          </cell>
          <cell r="D2227">
            <v>1.871631E-2</v>
          </cell>
          <cell r="E2227">
            <v>3.2641820000000002E-2</v>
          </cell>
        </row>
        <row r="2228">
          <cell r="B2228">
            <v>2224</v>
          </cell>
          <cell r="C2228">
            <v>7.0300279999999993E-2</v>
          </cell>
          <cell r="D2228">
            <v>1.8724829999999998E-2</v>
          </cell>
          <cell r="E2228">
            <v>3.2654010000000004E-2</v>
          </cell>
        </row>
        <row r="2229">
          <cell r="B2229">
            <v>2225</v>
          </cell>
          <cell r="C2229">
            <v>7.0322060000000006E-2</v>
          </cell>
          <cell r="D2229">
            <v>1.8733340000000001E-2</v>
          </cell>
          <cell r="E2229">
            <v>3.2666210000000001E-2</v>
          </cell>
        </row>
        <row r="2230">
          <cell r="B2230">
            <v>2226</v>
          </cell>
          <cell r="C2230">
            <v>7.0343840000000005E-2</v>
          </cell>
          <cell r="D2230">
            <v>1.8741850000000001E-2</v>
          </cell>
          <cell r="E2230">
            <v>3.2678410000000005E-2</v>
          </cell>
        </row>
        <row r="2231">
          <cell r="B2231">
            <v>2227</v>
          </cell>
          <cell r="C2231">
            <v>7.0365629999999998E-2</v>
          </cell>
          <cell r="D2231">
            <v>1.8750360000000001E-2</v>
          </cell>
          <cell r="E2231">
            <v>3.2690610000000002E-2</v>
          </cell>
        </row>
        <row r="2232">
          <cell r="B2232">
            <v>2228</v>
          </cell>
          <cell r="C2232">
            <v>7.0387420000000006E-2</v>
          </cell>
          <cell r="D2232">
            <v>1.8758859999999999E-2</v>
          </cell>
          <cell r="E2232">
            <v>3.2702809999999999E-2</v>
          </cell>
        </row>
        <row r="2233">
          <cell r="B2233">
            <v>2229</v>
          </cell>
          <cell r="C2233">
            <v>7.0409219999999995E-2</v>
          </cell>
          <cell r="D2233">
            <v>1.876736E-2</v>
          </cell>
          <cell r="E2233">
            <v>3.2715000000000001E-2</v>
          </cell>
        </row>
        <row r="2234">
          <cell r="B2234">
            <v>2230</v>
          </cell>
          <cell r="C2234">
            <v>7.0431030000000006E-2</v>
          </cell>
          <cell r="D2234">
            <v>1.8775859999999998E-2</v>
          </cell>
          <cell r="E2234">
            <v>3.2727199999999998E-2</v>
          </cell>
        </row>
        <row r="2235">
          <cell r="B2235">
            <v>2231</v>
          </cell>
          <cell r="C2235">
            <v>7.0452849999999997E-2</v>
          </cell>
          <cell r="D2235">
            <v>1.878436E-2</v>
          </cell>
          <cell r="E2235">
            <v>3.2739400000000002E-2</v>
          </cell>
        </row>
        <row r="2236">
          <cell r="B2236">
            <v>2232</v>
          </cell>
          <cell r="C2236">
            <v>7.0474670000000003E-2</v>
          </cell>
          <cell r="D2236">
            <v>1.8792860000000002E-2</v>
          </cell>
          <cell r="E2236">
            <v>3.2751599999999999E-2</v>
          </cell>
        </row>
        <row r="2237">
          <cell r="B2237">
            <v>2233</v>
          </cell>
          <cell r="C2237">
            <v>7.0496500000000004E-2</v>
          </cell>
          <cell r="D2237">
            <v>1.880136E-2</v>
          </cell>
          <cell r="E2237">
            <v>3.2763800000000003E-2</v>
          </cell>
        </row>
        <row r="2238">
          <cell r="B2238">
            <v>2234</v>
          </cell>
          <cell r="C2238">
            <v>7.0518339999999999E-2</v>
          </cell>
          <cell r="D2238">
            <v>1.8809849999999999E-2</v>
          </cell>
          <cell r="E2238">
            <v>3.2775989999999998E-2</v>
          </cell>
        </row>
        <row r="2239">
          <cell r="B2239">
            <v>2235</v>
          </cell>
          <cell r="C2239">
            <v>7.0540180000000008E-2</v>
          </cell>
          <cell r="D2239">
            <v>1.8818349999999998E-2</v>
          </cell>
          <cell r="E2239">
            <v>3.2788190000000002E-2</v>
          </cell>
        </row>
        <row r="2240">
          <cell r="B2240">
            <v>2236</v>
          </cell>
          <cell r="C2240">
            <v>7.0562029999999998E-2</v>
          </cell>
          <cell r="D2240">
            <v>1.8826840000000001E-2</v>
          </cell>
          <cell r="E2240">
            <v>3.2800389999999999E-2</v>
          </cell>
        </row>
        <row r="2241">
          <cell r="B2241">
            <v>2237</v>
          </cell>
          <cell r="C2241">
            <v>7.0583889999999996E-2</v>
          </cell>
          <cell r="D2241">
            <v>1.8835339999999999E-2</v>
          </cell>
          <cell r="E2241">
            <v>3.2812590000000003E-2</v>
          </cell>
        </row>
        <row r="2242">
          <cell r="B2242">
            <v>2238</v>
          </cell>
          <cell r="C2242">
            <v>7.0605749999999995E-2</v>
          </cell>
          <cell r="D2242">
            <v>1.8843829999999999E-2</v>
          </cell>
          <cell r="E2242">
            <v>3.2824779999999998E-2</v>
          </cell>
        </row>
        <row r="2243">
          <cell r="B2243">
            <v>2239</v>
          </cell>
          <cell r="C2243">
            <v>7.0627620000000002E-2</v>
          </cell>
          <cell r="D2243">
            <v>1.8852319999999999E-2</v>
          </cell>
          <cell r="E2243">
            <v>3.2836979999999995E-2</v>
          </cell>
        </row>
        <row r="2244">
          <cell r="B2244">
            <v>2240</v>
          </cell>
          <cell r="C2244">
            <v>7.064949999999999E-2</v>
          </cell>
          <cell r="D2244">
            <v>1.886082E-2</v>
          </cell>
          <cell r="E2244">
            <v>3.2849179999999999E-2</v>
          </cell>
        </row>
        <row r="2245">
          <cell r="B2245">
            <v>2241</v>
          </cell>
          <cell r="C2245">
            <v>7.0671380000000006E-2</v>
          </cell>
          <cell r="D2245">
            <v>1.886931E-2</v>
          </cell>
          <cell r="E2245">
            <v>3.2861379999999996E-2</v>
          </cell>
        </row>
        <row r="2246">
          <cell r="B2246">
            <v>2242</v>
          </cell>
          <cell r="C2246">
            <v>7.0693270000000002E-2</v>
          </cell>
          <cell r="D2246">
            <v>1.8877809999999998E-2</v>
          </cell>
          <cell r="E2246">
            <v>3.2873579999999999E-2</v>
          </cell>
        </row>
        <row r="2247">
          <cell r="B2247">
            <v>2243</v>
          </cell>
          <cell r="C2247">
            <v>7.0715169999999994E-2</v>
          </cell>
          <cell r="D2247">
            <v>1.888631E-2</v>
          </cell>
          <cell r="E2247">
            <v>3.2885770000000002E-2</v>
          </cell>
        </row>
        <row r="2248">
          <cell r="B2248">
            <v>2244</v>
          </cell>
          <cell r="C2248">
            <v>7.0737079999999994E-2</v>
          </cell>
          <cell r="D2248">
            <v>1.8894809999999998E-2</v>
          </cell>
          <cell r="E2248">
            <v>3.2897969999999999E-2</v>
          </cell>
        </row>
        <row r="2249">
          <cell r="B2249">
            <v>2245</v>
          </cell>
          <cell r="C2249">
            <v>7.0758989999999994E-2</v>
          </cell>
          <cell r="D2249">
            <v>1.890331E-2</v>
          </cell>
          <cell r="E2249">
            <v>3.2910170000000002E-2</v>
          </cell>
        </row>
        <row r="2250">
          <cell r="B2250">
            <v>2246</v>
          </cell>
          <cell r="C2250">
            <v>7.0780910000000002E-2</v>
          </cell>
          <cell r="D2250">
            <v>1.8911810000000001E-2</v>
          </cell>
          <cell r="E2250">
            <v>3.2922369999999999E-2</v>
          </cell>
        </row>
        <row r="2251">
          <cell r="B2251">
            <v>2247</v>
          </cell>
          <cell r="C2251">
            <v>7.0802829999999997E-2</v>
          </cell>
          <cell r="D2251">
            <v>1.8920309999999999E-2</v>
          </cell>
          <cell r="E2251">
            <v>3.2934570000000003E-2</v>
          </cell>
        </row>
        <row r="2252">
          <cell r="B2252">
            <v>2248</v>
          </cell>
          <cell r="C2252">
            <v>7.0824769999999995E-2</v>
          </cell>
          <cell r="D2252">
            <v>1.8928819999999999E-2</v>
          </cell>
          <cell r="E2252">
            <v>3.2946759999999999E-2</v>
          </cell>
        </row>
        <row r="2253">
          <cell r="B2253">
            <v>2249</v>
          </cell>
          <cell r="C2253">
            <v>7.0846710000000007E-2</v>
          </cell>
          <cell r="D2253">
            <v>1.8937320000000001E-2</v>
          </cell>
          <cell r="E2253">
            <v>3.2958960000000002E-2</v>
          </cell>
        </row>
        <row r="2254">
          <cell r="B2254">
            <v>2250</v>
          </cell>
          <cell r="C2254">
            <v>7.0868650000000005E-2</v>
          </cell>
          <cell r="D2254">
            <v>1.894583E-2</v>
          </cell>
          <cell r="E2254">
            <v>3.2971159999999999E-2</v>
          </cell>
        </row>
        <row r="2255">
          <cell r="B2255">
            <v>2251</v>
          </cell>
          <cell r="C2255">
            <v>7.0890610000000007E-2</v>
          </cell>
          <cell r="D2255">
            <v>1.8954349999999998E-2</v>
          </cell>
          <cell r="E2255">
            <v>3.2983359999999996E-2</v>
          </cell>
        </row>
        <row r="2256">
          <cell r="B2256">
            <v>2252</v>
          </cell>
          <cell r="C2256">
            <v>7.0912569999999994E-2</v>
          </cell>
          <cell r="D2256">
            <v>1.8962859999999998E-2</v>
          </cell>
          <cell r="E2256">
            <v>3.2995549999999998E-2</v>
          </cell>
        </row>
        <row r="2257">
          <cell r="B2257">
            <v>2253</v>
          </cell>
          <cell r="C2257">
            <v>7.0934529999999996E-2</v>
          </cell>
          <cell r="D2257">
            <v>1.8971379999999999E-2</v>
          </cell>
          <cell r="E2257">
            <v>3.3007749999999995E-2</v>
          </cell>
        </row>
        <row r="2258">
          <cell r="B2258">
            <v>2254</v>
          </cell>
          <cell r="C2258">
            <v>7.095651E-2</v>
          </cell>
          <cell r="D2258">
            <v>1.8979909999999999E-2</v>
          </cell>
          <cell r="E2258">
            <v>3.3019949999999999E-2</v>
          </cell>
        </row>
        <row r="2259">
          <cell r="B2259">
            <v>2255</v>
          </cell>
          <cell r="C2259">
            <v>7.0978490000000005E-2</v>
          </cell>
          <cell r="D2259">
            <v>1.8988430000000001E-2</v>
          </cell>
          <cell r="E2259">
            <v>3.3032149999999996E-2</v>
          </cell>
        </row>
        <row r="2260">
          <cell r="B2260">
            <v>2256</v>
          </cell>
          <cell r="C2260">
            <v>7.1000480000000005E-2</v>
          </cell>
          <cell r="D2260">
            <v>1.899696E-2</v>
          </cell>
          <cell r="E2260">
            <v>3.304435E-2</v>
          </cell>
        </row>
        <row r="2261">
          <cell r="B2261">
            <v>2257</v>
          </cell>
          <cell r="C2261">
            <v>7.1022470000000004E-2</v>
          </cell>
          <cell r="D2261">
            <v>1.9005499999999998E-2</v>
          </cell>
          <cell r="E2261">
            <v>3.3056540000000002E-2</v>
          </cell>
        </row>
        <row r="2262">
          <cell r="B2262">
            <v>2258</v>
          </cell>
          <cell r="C2262">
            <v>7.1044469999999998E-2</v>
          </cell>
          <cell r="D2262">
            <v>1.9014039999999999E-2</v>
          </cell>
          <cell r="E2262">
            <v>3.3068739999999999E-2</v>
          </cell>
        </row>
        <row r="2263">
          <cell r="B2263">
            <v>2259</v>
          </cell>
          <cell r="C2263">
            <v>7.1066480000000001E-2</v>
          </cell>
          <cell r="D2263">
            <v>1.9022580000000001E-2</v>
          </cell>
          <cell r="E2263">
            <v>3.3080940000000003E-2</v>
          </cell>
        </row>
        <row r="2264">
          <cell r="B2264">
            <v>2260</v>
          </cell>
          <cell r="C2264">
            <v>7.1088499999999999E-2</v>
          </cell>
          <cell r="D2264">
            <v>1.903113E-2</v>
          </cell>
          <cell r="E2264">
            <v>3.309314E-2</v>
          </cell>
        </row>
        <row r="2265">
          <cell r="B2265">
            <v>2261</v>
          </cell>
          <cell r="C2265">
            <v>7.1110519999999997E-2</v>
          </cell>
          <cell r="D2265">
            <v>1.903968E-2</v>
          </cell>
          <cell r="E2265">
            <v>3.3105340000000004E-2</v>
          </cell>
        </row>
        <row r="2266">
          <cell r="B2266">
            <v>2262</v>
          </cell>
          <cell r="C2266">
            <v>7.1132550000000003E-2</v>
          </cell>
          <cell r="D2266">
            <v>1.9048240000000001E-2</v>
          </cell>
          <cell r="E2266">
            <v>3.3117529999999999E-2</v>
          </cell>
        </row>
        <row r="2267">
          <cell r="B2267">
            <v>2263</v>
          </cell>
          <cell r="C2267">
            <v>7.1154590000000004E-2</v>
          </cell>
          <cell r="D2267">
            <v>1.9056799999999999E-2</v>
          </cell>
          <cell r="E2267">
            <v>3.3129729999999996E-2</v>
          </cell>
        </row>
        <row r="2268">
          <cell r="B2268">
            <v>2264</v>
          </cell>
          <cell r="C2268">
            <v>7.1176630000000005E-2</v>
          </cell>
          <cell r="D2268">
            <v>1.9065369999999998E-2</v>
          </cell>
          <cell r="E2268">
            <v>3.314193E-2</v>
          </cell>
        </row>
        <row r="2269">
          <cell r="B2269">
            <v>2265</v>
          </cell>
          <cell r="C2269">
            <v>7.119868E-2</v>
          </cell>
          <cell r="D2269">
            <v>1.9073949999999999E-2</v>
          </cell>
          <cell r="E2269">
            <v>3.3154129999999997E-2</v>
          </cell>
        </row>
        <row r="2270">
          <cell r="B2270">
            <v>2266</v>
          </cell>
          <cell r="C2270">
            <v>7.1220739999999991E-2</v>
          </cell>
          <cell r="D2270">
            <v>1.908253E-2</v>
          </cell>
          <cell r="E2270">
            <v>3.3166319999999999E-2</v>
          </cell>
        </row>
        <row r="2271">
          <cell r="B2271">
            <v>2267</v>
          </cell>
          <cell r="C2271">
            <v>7.1242810000000004E-2</v>
          </cell>
          <cell r="D2271">
            <v>1.909112E-2</v>
          </cell>
          <cell r="E2271">
            <v>3.3178519999999996E-2</v>
          </cell>
        </row>
        <row r="2272">
          <cell r="B2272">
            <v>2268</v>
          </cell>
          <cell r="C2272">
            <v>7.1264880000000003E-2</v>
          </cell>
          <cell r="D2272">
            <v>1.9099710000000002E-2</v>
          </cell>
          <cell r="E2272">
            <v>3.319072E-2</v>
          </cell>
        </row>
        <row r="2273">
          <cell r="B2273">
            <v>2269</v>
          </cell>
          <cell r="C2273">
            <v>7.1286959999999996E-2</v>
          </cell>
          <cell r="D2273">
            <v>1.910831E-2</v>
          </cell>
          <cell r="E2273">
            <v>3.3202919999999997E-2</v>
          </cell>
        </row>
        <row r="2274">
          <cell r="B2274">
            <v>2270</v>
          </cell>
          <cell r="C2274">
            <v>7.1309040000000004E-2</v>
          </cell>
          <cell r="D2274">
            <v>1.9116919999999999E-2</v>
          </cell>
          <cell r="E2274">
            <v>3.3215120000000001E-2</v>
          </cell>
        </row>
        <row r="2275">
          <cell r="B2275">
            <v>2271</v>
          </cell>
          <cell r="C2275">
            <v>7.1331140000000001E-2</v>
          </cell>
          <cell r="D2275">
            <v>1.9125529999999998E-2</v>
          </cell>
          <cell r="E2275">
            <v>3.3227310000000003E-2</v>
          </cell>
        </row>
        <row r="2276">
          <cell r="B2276">
            <v>2272</v>
          </cell>
          <cell r="C2276">
            <v>7.135322999999999E-2</v>
          </cell>
          <cell r="D2276">
            <v>1.9134150000000003E-2</v>
          </cell>
          <cell r="E2276">
            <v>3.323951E-2</v>
          </cell>
        </row>
        <row r="2277">
          <cell r="B2277">
            <v>2273</v>
          </cell>
          <cell r="C2277">
            <v>7.1375339999999995E-2</v>
          </cell>
          <cell r="D2277">
            <v>1.9142779999999998E-2</v>
          </cell>
          <cell r="E2277">
            <v>3.3251710000000004E-2</v>
          </cell>
        </row>
        <row r="2278">
          <cell r="B2278">
            <v>2274</v>
          </cell>
          <cell r="C2278">
            <v>7.1397459999999996E-2</v>
          </cell>
          <cell r="D2278">
            <v>1.9151419999999999E-2</v>
          </cell>
          <cell r="E2278">
            <v>3.3263910000000001E-2</v>
          </cell>
        </row>
        <row r="2279">
          <cell r="B2279">
            <v>2275</v>
          </cell>
          <cell r="C2279">
            <v>7.1419579999999996E-2</v>
          </cell>
          <cell r="D2279">
            <v>1.916006E-2</v>
          </cell>
          <cell r="E2279">
            <v>3.3276100000000003E-2</v>
          </cell>
        </row>
        <row r="2280">
          <cell r="B2280">
            <v>2276</v>
          </cell>
          <cell r="C2280">
            <v>7.1441699999999997E-2</v>
          </cell>
          <cell r="D2280">
            <v>1.916872E-2</v>
          </cell>
          <cell r="E2280">
            <v>3.32883E-2</v>
          </cell>
        </row>
        <row r="2281">
          <cell r="B2281">
            <v>2277</v>
          </cell>
          <cell r="C2281">
            <v>7.1463840000000001E-2</v>
          </cell>
          <cell r="D2281">
            <v>1.9177380000000001E-2</v>
          </cell>
          <cell r="E2281">
            <v>3.3300499999999997E-2</v>
          </cell>
        </row>
        <row r="2282">
          <cell r="B2282">
            <v>2278</v>
          </cell>
          <cell r="C2282">
            <v>7.1485980000000005E-2</v>
          </cell>
          <cell r="D2282">
            <v>1.918605E-2</v>
          </cell>
          <cell r="E2282">
            <v>3.3312700000000001E-2</v>
          </cell>
        </row>
        <row r="2283">
          <cell r="B2283">
            <v>2279</v>
          </cell>
          <cell r="C2283">
            <v>7.1508130000000003E-2</v>
          </cell>
          <cell r="D2283">
            <v>1.919473E-2</v>
          </cell>
          <cell r="E2283">
            <v>3.3324899999999998E-2</v>
          </cell>
        </row>
        <row r="2284">
          <cell r="B2284">
            <v>2280</v>
          </cell>
          <cell r="C2284">
            <v>7.1530280000000002E-2</v>
          </cell>
          <cell r="D2284">
            <v>1.9203419999999999E-2</v>
          </cell>
          <cell r="E2284">
            <v>3.333709E-2</v>
          </cell>
        </row>
        <row r="2285">
          <cell r="B2285">
            <v>2281</v>
          </cell>
          <cell r="C2285">
            <v>7.1552450000000004E-2</v>
          </cell>
          <cell r="D2285">
            <v>1.9212110000000001E-2</v>
          </cell>
          <cell r="E2285">
            <v>3.3349289999999997E-2</v>
          </cell>
        </row>
        <row r="2286">
          <cell r="B2286">
            <v>2282</v>
          </cell>
          <cell r="C2286">
            <v>7.1574619999999992E-2</v>
          </cell>
          <cell r="D2286">
            <v>1.922082E-2</v>
          </cell>
          <cell r="E2286">
            <v>3.3361490000000001E-2</v>
          </cell>
        </row>
        <row r="2287">
          <cell r="B2287">
            <v>2283</v>
          </cell>
          <cell r="C2287">
            <v>7.1596789999999993E-2</v>
          </cell>
          <cell r="D2287">
            <v>1.922954E-2</v>
          </cell>
          <cell r="E2287">
            <v>3.3373689999999998E-2</v>
          </cell>
        </row>
        <row r="2288">
          <cell r="B2288">
            <v>2284</v>
          </cell>
          <cell r="C2288">
            <v>7.1618979999999999E-2</v>
          </cell>
          <cell r="D2288">
            <v>1.923826E-2</v>
          </cell>
          <cell r="E2288">
            <v>3.338588E-2</v>
          </cell>
        </row>
        <row r="2289">
          <cell r="B2289">
            <v>2285</v>
          </cell>
          <cell r="C2289">
            <v>7.1641170000000004E-2</v>
          </cell>
          <cell r="D2289">
            <v>1.9247E-2</v>
          </cell>
          <cell r="E2289">
            <v>3.3398080000000004E-2</v>
          </cell>
        </row>
        <row r="2290">
          <cell r="B2290">
            <v>2286</v>
          </cell>
          <cell r="C2290">
            <v>7.1663370000000004E-2</v>
          </cell>
          <cell r="D2290">
            <v>1.9255750000000002E-2</v>
          </cell>
          <cell r="E2290">
            <v>3.3410280000000001E-2</v>
          </cell>
        </row>
        <row r="2291">
          <cell r="B2291">
            <v>2287</v>
          </cell>
          <cell r="C2291">
            <v>7.1685570000000004E-2</v>
          </cell>
          <cell r="D2291">
            <v>1.9264509999999999E-2</v>
          </cell>
          <cell r="E2291">
            <v>3.3422480000000004E-2</v>
          </cell>
        </row>
        <row r="2292">
          <cell r="B2292">
            <v>2288</v>
          </cell>
          <cell r="C2292">
            <v>7.1707779999999999E-2</v>
          </cell>
          <cell r="D2292">
            <v>1.927328E-2</v>
          </cell>
          <cell r="E2292">
            <v>3.3434680000000001E-2</v>
          </cell>
        </row>
        <row r="2293">
          <cell r="B2293">
            <v>2289</v>
          </cell>
          <cell r="C2293">
            <v>7.1730000000000002E-2</v>
          </cell>
          <cell r="D2293">
            <v>1.9282069999999998E-2</v>
          </cell>
          <cell r="E2293">
            <v>3.3446869999999997E-2</v>
          </cell>
        </row>
        <row r="2294">
          <cell r="B2294">
            <v>2290</v>
          </cell>
          <cell r="C2294">
            <v>7.175223E-2</v>
          </cell>
          <cell r="D2294">
            <v>1.929086E-2</v>
          </cell>
          <cell r="E2294">
            <v>3.345907E-2</v>
          </cell>
        </row>
        <row r="2295">
          <cell r="B2295">
            <v>2291</v>
          </cell>
          <cell r="C2295">
            <v>7.1774459999999998E-2</v>
          </cell>
          <cell r="D2295">
            <v>1.929966E-2</v>
          </cell>
          <cell r="E2295">
            <v>3.3471269999999997E-2</v>
          </cell>
        </row>
        <row r="2296">
          <cell r="B2296">
            <v>2292</v>
          </cell>
          <cell r="C2296">
            <v>7.1796699999999991E-2</v>
          </cell>
          <cell r="D2296">
            <v>1.9308470000000001E-2</v>
          </cell>
          <cell r="E2296">
            <v>3.3483470000000001E-2</v>
          </cell>
        </row>
        <row r="2297">
          <cell r="B2297">
            <v>2293</v>
          </cell>
          <cell r="C2297">
            <v>7.1818949999999993E-2</v>
          </cell>
          <cell r="D2297">
            <v>1.9317279999999999E-2</v>
          </cell>
          <cell r="E2297">
            <v>3.3495669999999998E-2</v>
          </cell>
        </row>
        <row r="2298">
          <cell r="B2298">
            <v>2294</v>
          </cell>
          <cell r="C2298">
            <v>7.1841210000000003E-2</v>
          </cell>
          <cell r="D2298">
            <v>1.9326110000000001E-2</v>
          </cell>
          <cell r="E2298">
            <v>3.350786E-2</v>
          </cell>
        </row>
        <row r="2299">
          <cell r="B2299">
            <v>2295</v>
          </cell>
          <cell r="C2299">
            <v>7.1863469999999999E-2</v>
          </cell>
          <cell r="D2299">
            <v>1.933495E-2</v>
          </cell>
          <cell r="E2299">
            <v>3.3520059999999997E-2</v>
          </cell>
        </row>
        <row r="2300">
          <cell r="B2300">
            <v>2296</v>
          </cell>
          <cell r="C2300">
            <v>7.1885740000000004E-2</v>
          </cell>
          <cell r="D2300">
            <v>1.934379E-2</v>
          </cell>
          <cell r="E2300">
            <v>3.3532260000000001E-2</v>
          </cell>
        </row>
        <row r="2301">
          <cell r="B2301">
            <v>2297</v>
          </cell>
          <cell r="C2301">
            <v>7.1908010000000008E-2</v>
          </cell>
          <cell r="D2301">
            <v>1.9352640000000001E-2</v>
          </cell>
          <cell r="E2301">
            <v>3.3544459999999998E-2</v>
          </cell>
        </row>
        <row r="2302">
          <cell r="B2302">
            <v>2298</v>
          </cell>
          <cell r="C2302">
            <v>7.1930300000000003E-2</v>
          </cell>
          <cell r="D2302">
            <v>1.9361489999999999E-2</v>
          </cell>
          <cell r="E2302">
            <v>3.3556659999999995E-2</v>
          </cell>
        </row>
        <row r="2303">
          <cell r="B2303">
            <v>2299</v>
          </cell>
          <cell r="C2303">
            <v>7.1952589999999997E-2</v>
          </cell>
          <cell r="D2303">
            <v>1.9370350000000001E-2</v>
          </cell>
          <cell r="E2303">
            <v>3.3568850000000004E-2</v>
          </cell>
        </row>
        <row r="2304">
          <cell r="B2304">
            <v>2300</v>
          </cell>
          <cell r="C2304">
            <v>7.1974880000000005E-2</v>
          </cell>
          <cell r="D2304">
            <v>1.9379219999999999E-2</v>
          </cell>
          <cell r="E2304">
            <v>3.3581050000000001E-2</v>
          </cell>
        </row>
        <row r="2305">
          <cell r="B2305">
            <v>2301</v>
          </cell>
          <cell r="C2305">
            <v>7.1997190000000003E-2</v>
          </cell>
          <cell r="D2305">
            <v>1.9388099999999998E-2</v>
          </cell>
          <cell r="E2305">
            <v>3.3593249999999998E-2</v>
          </cell>
        </row>
        <row r="2306">
          <cell r="B2306">
            <v>2302</v>
          </cell>
          <cell r="C2306">
            <v>7.20195E-2</v>
          </cell>
          <cell r="D2306">
            <v>1.9396979999999998E-2</v>
          </cell>
          <cell r="E2306">
            <v>3.3605450000000002E-2</v>
          </cell>
        </row>
        <row r="2307">
          <cell r="B2307">
            <v>2303</v>
          </cell>
          <cell r="C2307">
            <v>7.2041820000000006E-2</v>
          </cell>
          <cell r="D2307">
            <v>1.940586E-2</v>
          </cell>
          <cell r="E2307">
            <v>3.3617649999999999E-2</v>
          </cell>
        </row>
        <row r="2308">
          <cell r="B2308">
            <v>2304</v>
          </cell>
          <cell r="C2308">
            <v>7.2064139999999999E-2</v>
          </cell>
          <cell r="D2308">
            <v>1.9414750000000001E-2</v>
          </cell>
          <cell r="E2308">
            <v>3.3629850000000003E-2</v>
          </cell>
        </row>
        <row r="2309">
          <cell r="B2309">
            <v>2305</v>
          </cell>
          <cell r="C2309">
            <v>7.208647E-2</v>
          </cell>
          <cell r="D2309">
            <v>1.9423639999999999E-2</v>
          </cell>
          <cell r="E2309">
            <v>3.3642039999999998E-2</v>
          </cell>
        </row>
        <row r="2310">
          <cell r="B2310">
            <v>2306</v>
          </cell>
          <cell r="C2310">
            <v>7.2108809999999995E-2</v>
          </cell>
          <cell r="D2310">
            <v>1.9432540000000002E-2</v>
          </cell>
          <cell r="E2310">
            <v>3.3654240000000002E-2</v>
          </cell>
        </row>
        <row r="2311">
          <cell r="B2311">
            <v>2307</v>
          </cell>
          <cell r="C2311">
            <v>7.213116E-2</v>
          </cell>
          <cell r="D2311">
            <v>1.9441440000000001E-2</v>
          </cell>
          <cell r="E2311">
            <v>3.3666439999999999E-2</v>
          </cell>
        </row>
        <row r="2312">
          <cell r="B2312">
            <v>2308</v>
          </cell>
          <cell r="C2312">
            <v>7.2153510000000004E-2</v>
          </cell>
          <cell r="D2312">
            <v>1.945034E-2</v>
          </cell>
          <cell r="E2312">
            <v>3.3678640000000003E-2</v>
          </cell>
        </row>
        <row r="2313">
          <cell r="B2313">
            <v>2309</v>
          </cell>
          <cell r="C2313">
            <v>7.2175879999999998E-2</v>
          </cell>
          <cell r="D2313">
            <v>1.9459249999999997E-2</v>
          </cell>
          <cell r="E2313">
            <v>3.369084E-2</v>
          </cell>
        </row>
        <row r="2314">
          <cell r="B2314">
            <v>2310</v>
          </cell>
          <cell r="C2314">
            <v>7.2198239999999997E-2</v>
          </cell>
          <cell r="D2314">
            <v>1.9468160000000002E-2</v>
          </cell>
          <cell r="E2314">
            <v>3.3703039999999997E-2</v>
          </cell>
        </row>
        <row r="2315">
          <cell r="B2315">
            <v>2311</v>
          </cell>
          <cell r="C2315">
            <v>7.2220619999999999E-2</v>
          </cell>
          <cell r="D2315">
            <v>1.9477069999999999E-2</v>
          </cell>
          <cell r="E2315">
            <v>3.3715229999999999E-2</v>
          </cell>
        </row>
        <row r="2316">
          <cell r="B2316">
            <v>2312</v>
          </cell>
          <cell r="C2316">
            <v>7.2243000000000002E-2</v>
          </cell>
          <cell r="D2316">
            <v>1.948598E-2</v>
          </cell>
          <cell r="E2316">
            <v>3.3727429999999996E-2</v>
          </cell>
        </row>
        <row r="2317">
          <cell r="B2317">
            <v>2313</v>
          </cell>
          <cell r="C2317">
            <v>7.2265389999999999E-2</v>
          </cell>
          <cell r="D2317">
            <v>1.9494890000000001E-2</v>
          </cell>
          <cell r="E2317">
            <v>3.373963E-2</v>
          </cell>
        </row>
        <row r="2318">
          <cell r="B2318">
            <v>2314</v>
          </cell>
          <cell r="C2318">
            <v>7.2287790000000005E-2</v>
          </cell>
          <cell r="D2318">
            <v>1.9503800000000002E-2</v>
          </cell>
          <cell r="E2318">
            <v>3.3751829999999997E-2</v>
          </cell>
        </row>
        <row r="2319">
          <cell r="B2319">
            <v>2315</v>
          </cell>
          <cell r="C2319">
            <v>7.2310189999999996E-2</v>
          </cell>
          <cell r="D2319">
            <v>1.9512719999999997E-2</v>
          </cell>
          <cell r="E2319">
            <v>3.376403E-2</v>
          </cell>
        </row>
        <row r="2320">
          <cell r="B2320">
            <v>2316</v>
          </cell>
          <cell r="C2320">
            <v>7.2332599999999997E-2</v>
          </cell>
          <cell r="D2320">
            <v>1.9521630000000002E-2</v>
          </cell>
          <cell r="E2320">
            <v>3.3776229999999997E-2</v>
          </cell>
        </row>
        <row r="2321">
          <cell r="B2321">
            <v>2317</v>
          </cell>
          <cell r="C2321">
            <v>7.2355020000000006E-2</v>
          </cell>
          <cell r="D2321">
            <v>1.9530550000000001E-2</v>
          </cell>
          <cell r="E2321">
            <v>3.378842E-2</v>
          </cell>
        </row>
        <row r="2322">
          <cell r="B2322">
            <v>2318</v>
          </cell>
          <cell r="C2322">
            <v>7.237745000000001E-2</v>
          </cell>
          <cell r="D2322">
            <v>1.9539459999999998E-2</v>
          </cell>
          <cell r="E2322">
            <v>3.3800620000000003E-2</v>
          </cell>
        </row>
        <row r="2323">
          <cell r="B2323">
            <v>2319</v>
          </cell>
          <cell r="C2323">
            <v>7.239988E-2</v>
          </cell>
          <cell r="D2323">
            <v>1.9548380000000001E-2</v>
          </cell>
          <cell r="E2323">
            <v>3.381282E-2</v>
          </cell>
        </row>
        <row r="2324">
          <cell r="B2324">
            <v>2320</v>
          </cell>
          <cell r="C2324">
            <v>7.2422319999999998E-2</v>
          </cell>
          <cell r="D2324">
            <v>1.9557290000000001E-2</v>
          </cell>
          <cell r="E2324">
            <v>3.3825020000000004E-2</v>
          </cell>
        </row>
        <row r="2325">
          <cell r="B2325">
            <v>2321</v>
          </cell>
          <cell r="C2325">
            <v>7.2444769999999992E-2</v>
          </cell>
          <cell r="D2325">
            <v>1.9566199999999999E-2</v>
          </cell>
          <cell r="E2325">
            <v>3.3837220000000001E-2</v>
          </cell>
        </row>
        <row r="2326">
          <cell r="B2326">
            <v>2322</v>
          </cell>
          <cell r="C2326">
            <v>7.2467219999999999E-2</v>
          </cell>
          <cell r="D2326">
            <v>1.957511E-2</v>
          </cell>
          <cell r="E2326">
            <v>3.3849409999999996E-2</v>
          </cell>
        </row>
        <row r="2327">
          <cell r="B2327">
            <v>2323</v>
          </cell>
          <cell r="C2327">
            <v>7.2489680000000001E-2</v>
          </cell>
          <cell r="D2327">
            <v>1.9584009999999999E-2</v>
          </cell>
          <cell r="E2327">
            <v>3.386161E-2</v>
          </cell>
        </row>
        <row r="2328">
          <cell r="B2328">
            <v>2324</v>
          </cell>
          <cell r="C2328">
            <v>7.2512149999999997E-2</v>
          </cell>
          <cell r="D2328">
            <v>1.959292E-2</v>
          </cell>
          <cell r="E2328">
            <v>3.3873809999999997E-2</v>
          </cell>
        </row>
        <row r="2329">
          <cell r="B2329">
            <v>2325</v>
          </cell>
          <cell r="C2329">
            <v>7.2534630000000003E-2</v>
          </cell>
          <cell r="D2329">
            <v>1.9601810000000001E-2</v>
          </cell>
          <cell r="E2329">
            <v>3.3886010000000001E-2</v>
          </cell>
        </row>
        <row r="2330">
          <cell r="B2330">
            <v>2326</v>
          </cell>
          <cell r="C2330">
            <v>7.2557109999999994E-2</v>
          </cell>
          <cell r="D2330">
            <v>1.961071E-2</v>
          </cell>
          <cell r="E2330">
            <v>3.3898209999999998E-2</v>
          </cell>
        </row>
        <row r="2331">
          <cell r="B2331">
            <v>2327</v>
          </cell>
          <cell r="C2331">
            <v>7.2579599999999994E-2</v>
          </cell>
          <cell r="D2331">
            <v>1.9619600000000001E-2</v>
          </cell>
          <cell r="E2331">
            <v>3.39104E-2</v>
          </cell>
        </row>
        <row r="2332">
          <cell r="B2332">
            <v>2328</v>
          </cell>
          <cell r="C2332">
            <v>7.2602100000000003E-2</v>
          </cell>
          <cell r="D2332">
            <v>1.9628490000000002E-2</v>
          </cell>
          <cell r="E2332">
            <v>3.3922599999999997E-2</v>
          </cell>
        </row>
        <row r="2333">
          <cell r="B2333">
            <v>2329</v>
          </cell>
          <cell r="C2333">
            <v>7.2624599999999997E-2</v>
          </cell>
          <cell r="D2333">
            <v>1.9637379999999999E-2</v>
          </cell>
          <cell r="E2333">
            <v>3.3934800000000001E-2</v>
          </cell>
        </row>
        <row r="2334">
          <cell r="B2334">
            <v>2330</v>
          </cell>
          <cell r="C2334">
            <v>7.2647110000000001E-2</v>
          </cell>
          <cell r="D2334">
            <v>1.9646250000000001E-2</v>
          </cell>
          <cell r="E2334">
            <v>3.3946999999999998E-2</v>
          </cell>
        </row>
        <row r="2335">
          <cell r="B2335">
            <v>2331</v>
          </cell>
          <cell r="C2335">
            <v>7.2669629999999999E-2</v>
          </cell>
          <cell r="D2335">
            <v>1.965513E-2</v>
          </cell>
          <cell r="E2335">
            <v>3.3959199999999995E-2</v>
          </cell>
        </row>
        <row r="2336">
          <cell r="B2336">
            <v>2332</v>
          </cell>
          <cell r="C2336">
            <v>7.2692160000000006E-2</v>
          </cell>
          <cell r="D2336">
            <v>1.9664000000000001E-2</v>
          </cell>
          <cell r="E2336">
            <v>3.3971390000000004E-2</v>
          </cell>
        </row>
        <row r="2337">
          <cell r="B2337">
            <v>2333</v>
          </cell>
          <cell r="C2337">
            <v>7.2714689999999998E-2</v>
          </cell>
          <cell r="D2337">
            <v>1.967286E-2</v>
          </cell>
          <cell r="E2337">
            <v>3.3983590000000001E-2</v>
          </cell>
        </row>
        <row r="2338">
          <cell r="B2338">
            <v>2334</v>
          </cell>
          <cell r="C2338">
            <v>7.273723E-2</v>
          </cell>
          <cell r="D2338">
            <v>1.9681709999999998E-2</v>
          </cell>
          <cell r="E2338">
            <v>3.3995789999999998E-2</v>
          </cell>
        </row>
        <row r="2339">
          <cell r="B2339">
            <v>2335</v>
          </cell>
          <cell r="C2339">
            <v>7.2759779999999996E-2</v>
          </cell>
          <cell r="D2339">
            <v>1.9690559999999999E-2</v>
          </cell>
          <cell r="E2339">
            <v>3.4007990000000002E-2</v>
          </cell>
        </row>
        <row r="2340">
          <cell r="B2340">
            <v>2336</v>
          </cell>
          <cell r="C2340">
            <v>7.2782330000000006E-2</v>
          </cell>
          <cell r="D2340">
            <v>1.9699399999999999E-2</v>
          </cell>
          <cell r="E2340">
            <v>3.4020179999999997E-2</v>
          </cell>
        </row>
        <row r="2341">
          <cell r="B2341">
            <v>2337</v>
          </cell>
          <cell r="C2341">
            <v>7.2804900000000006E-2</v>
          </cell>
          <cell r="D2341">
            <v>1.9708239999999998E-2</v>
          </cell>
          <cell r="E2341">
            <v>3.4032380000000001E-2</v>
          </cell>
        </row>
        <row r="2342">
          <cell r="B2342">
            <v>2338</v>
          </cell>
          <cell r="C2342">
            <v>7.2827460000000011E-2</v>
          </cell>
          <cell r="D2342">
            <v>1.9717059999999998E-2</v>
          </cell>
          <cell r="E2342">
            <v>3.4044579999999998E-2</v>
          </cell>
        </row>
        <row r="2343">
          <cell r="B2343">
            <v>2339</v>
          </cell>
          <cell r="C2343">
            <v>7.2850040000000005E-2</v>
          </cell>
          <cell r="D2343">
            <v>1.9725880000000001E-2</v>
          </cell>
          <cell r="E2343">
            <v>3.4056780000000002E-2</v>
          </cell>
        </row>
        <row r="2344">
          <cell r="B2344">
            <v>2340</v>
          </cell>
          <cell r="C2344">
            <v>7.2872619999999999E-2</v>
          </cell>
          <cell r="D2344">
            <v>1.9734689999999999E-2</v>
          </cell>
          <cell r="E2344">
            <v>3.4068979999999999E-2</v>
          </cell>
        </row>
        <row r="2345">
          <cell r="B2345">
            <v>2341</v>
          </cell>
          <cell r="C2345">
            <v>7.2895219999999997E-2</v>
          </cell>
          <cell r="D2345">
            <v>1.9743489999999999E-2</v>
          </cell>
          <cell r="E2345">
            <v>3.4081170000000001E-2</v>
          </cell>
        </row>
        <row r="2346">
          <cell r="B2346">
            <v>2342</v>
          </cell>
          <cell r="C2346">
            <v>7.291781E-2</v>
          </cell>
          <cell r="D2346">
            <v>1.9752280000000001E-2</v>
          </cell>
          <cell r="E2346">
            <v>3.4093369999999998E-2</v>
          </cell>
        </row>
        <row r="2347">
          <cell r="B2347">
            <v>2343</v>
          </cell>
          <cell r="C2347">
            <v>7.2940420000000006E-2</v>
          </cell>
          <cell r="D2347">
            <v>1.976106E-2</v>
          </cell>
          <cell r="E2347">
            <v>3.4105570000000002E-2</v>
          </cell>
        </row>
        <row r="2348">
          <cell r="B2348">
            <v>2344</v>
          </cell>
          <cell r="C2348">
            <v>7.2963029999999998E-2</v>
          </cell>
          <cell r="D2348">
            <v>1.9769829999999999E-2</v>
          </cell>
          <cell r="E2348">
            <v>3.4117769999999999E-2</v>
          </cell>
        </row>
        <row r="2349">
          <cell r="B2349">
            <v>2345</v>
          </cell>
          <cell r="C2349">
            <v>7.2985649999999999E-2</v>
          </cell>
          <cell r="D2349">
            <v>1.9778589999999999E-2</v>
          </cell>
          <cell r="E2349">
            <v>3.4129969999999996E-2</v>
          </cell>
        </row>
        <row r="2350">
          <cell r="B2350">
            <v>2346</v>
          </cell>
          <cell r="C2350">
            <v>7.3008279999999995E-2</v>
          </cell>
          <cell r="D2350">
            <v>1.978734E-2</v>
          </cell>
          <cell r="E2350">
            <v>3.4142160000000005E-2</v>
          </cell>
        </row>
        <row r="2351">
          <cell r="B2351">
            <v>2347</v>
          </cell>
          <cell r="C2351">
            <v>7.3030910000000004E-2</v>
          </cell>
          <cell r="D2351">
            <v>1.9796080000000001E-2</v>
          </cell>
          <cell r="E2351">
            <v>3.4154360000000002E-2</v>
          </cell>
        </row>
        <row r="2352">
          <cell r="B2352">
            <v>2348</v>
          </cell>
          <cell r="C2352">
            <v>7.3053560000000003E-2</v>
          </cell>
          <cell r="D2352">
            <v>1.9804809999999999E-2</v>
          </cell>
          <cell r="E2352">
            <v>3.4166559999999999E-2</v>
          </cell>
        </row>
        <row r="2353">
          <cell r="B2353">
            <v>2349</v>
          </cell>
          <cell r="C2353">
            <v>7.3076210000000003E-2</v>
          </cell>
          <cell r="D2353">
            <v>1.9813529999999999E-2</v>
          </cell>
          <cell r="E2353">
            <v>3.4178760000000002E-2</v>
          </cell>
        </row>
        <row r="2354">
          <cell r="B2354">
            <v>2350</v>
          </cell>
          <cell r="C2354">
            <v>7.3098860000000002E-2</v>
          </cell>
          <cell r="D2354">
            <v>1.982223E-2</v>
          </cell>
          <cell r="E2354">
            <v>3.4190949999999998E-2</v>
          </cell>
        </row>
        <row r="2355">
          <cell r="B2355">
            <v>2351</v>
          </cell>
          <cell r="C2355">
            <v>7.3121530000000004E-2</v>
          </cell>
          <cell r="D2355">
            <v>1.9830920000000002E-2</v>
          </cell>
          <cell r="E2355">
            <v>3.4203150000000002E-2</v>
          </cell>
        </row>
        <row r="2356">
          <cell r="B2356">
            <v>2352</v>
          </cell>
          <cell r="C2356">
            <v>7.3144200000000006E-2</v>
          </cell>
          <cell r="D2356">
            <v>1.9839599999999999E-2</v>
          </cell>
          <cell r="E2356">
            <v>3.4215349999999999E-2</v>
          </cell>
        </row>
        <row r="2357">
          <cell r="B2357">
            <v>2353</v>
          </cell>
          <cell r="C2357">
            <v>7.3166869999999995E-2</v>
          </cell>
          <cell r="D2357">
            <v>1.984826E-2</v>
          </cell>
          <cell r="E2357">
            <v>3.4227550000000002E-2</v>
          </cell>
        </row>
        <row r="2358">
          <cell r="B2358">
            <v>2354</v>
          </cell>
          <cell r="C2358">
            <v>7.3189560000000001E-2</v>
          </cell>
          <cell r="D2358">
            <v>1.985692E-2</v>
          </cell>
          <cell r="E2358">
            <v>3.4239749999999999E-2</v>
          </cell>
        </row>
        <row r="2359">
          <cell r="B2359">
            <v>2355</v>
          </cell>
          <cell r="C2359">
            <v>7.3212250000000006E-2</v>
          </cell>
          <cell r="D2359">
            <v>1.9865549999999999E-2</v>
          </cell>
          <cell r="E2359">
            <v>3.4251940000000002E-2</v>
          </cell>
        </row>
        <row r="2360">
          <cell r="B2360">
            <v>2356</v>
          </cell>
          <cell r="C2360">
            <v>7.3234950000000007E-2</v>
          </cell>
          <cell r="D2360">
            <v>1.9874179999999998E-2</v>
          </cell>
          <cell r="E2360">
            <v>3.4264139999999998E-2</v>
          </cell>
        </row>
        <row r="2361">
          <cell r="B2361">
            <v>2357</v>
          </cell>
          <cell r="C2361">
            <v>7.3257660000000002E-2</v>
          </cell>
          <cell r="D2361">
            <v>1.9882779999999999E-2</v>
          </cell>
          <cell r="E2361">
            <v>3.4276339999999995E-2</v>
          </cell>
        </row>
        <row r="2362">
          <cell r="B2362">
            <v>2358</v>
          </cell>
          <cell r="C2362">
            <v>7.3280369999999997E-2</v>
          </cell>
          <cell r="D2362">
            <v>1.989138E-2</v>
          </cell>
          <cell r="E2362">
            <v>3.4288539999999999E-2</v>
          </cell>
        </row>
        <row r="2363">
          <cell r="B2363">
            <v>2359</v>
          </cell>
          <cell r="C2363">
            <v>7.3303099999999996E-2</v>
          </cell>
          <cell r="D2363">
            <v>1.989995E-2</v>
          </cell>
          <cell r="E2363">
            <v>3.4300739999999996E-2</v>
          </cell>
        </row>
        <row r="2364">
          <cell r="B2364">
            <v>2360</v>
          </cell>
          <cell r="C2364">
            <v>7.3325829999999995E-2</v>
          </cell>
          <cell r="D2364">
            <v>1.9908519999999999E-2</v>
          </cell>
          <cell r="E2364">
            <v>3.4312929999999998E-2</v>
          </cell>
        </row>
        <row r="2365">
          <cell r="B2365">
            <v>2361</v>
          </cell>
          <cell r="C2365">
            <v>7.3348560000000007E-2</v>
          </cell>
          <cell r="D2365">
            <v>1.991706E-2</v>
          </cell>
          <cell r="E2365">
            <v>3.4325130000000002E-2</v>
          </cell>
        </row>
        <row r="2366">
          <cell r="B2366">
            <v>2362</v>
          </cell>
          <cell r="C2366">
            <v>7.3371310000000009E-2</v>
          </cell>
          <cell r="D2366">
            <v>1.992559E-2</v>
          </cell>
          <cell r="E2366">
            <v>3.4337329999999999E-2</v>
          </cell>
        </row>
        <row r="2367">
          <cell r="B2367">
            <v>2363</v>
          </cell>
          <cell r="C2367">
            <v>7.3394059999999997E-2</v>
          </cell>
          <cell r="D2367">
            <v>1.99341E-2</v>
          </cell>
          <cell r="E2367">
            <v>3.4349530000000003E-2</v>
          </cell>
        </row>
        <row r="2368">
          <cell r="B2368">
            <v>2364</v>
          </cell>
          <cell r="C2368">
            <v>7.3416819999999994E-2</v>
          </cell>
          <cell r="D2368">
            <v>1.9942599999999998E-2</v>
          </cell>
          <cell r="E2368">
            <v>3.4361719999999998E-2</v>
          </cell>
        </row>
        <row r="2369">
          <cell r="B2369">
            <v>2365</v>
          </cell>
          <cell r="C2369">
            <v>7.3439580000000004E-2</v>
          </cell>
          <cell r="D2369">
            <v>1.9951070000000001E-2</v>
          </cell>
          <cell r="E2369">
            <v>3.4373920000000002E-2</v>
          </cell>
        </row>
        <row r="2370">
          <cell r="B2370">
            <v>2366</v>
          </cell>
          <cell r="C2370">
            <v>7.3462360000000004E-2</v>
          </cell>
          <cell r="D2370">
            <v>1.995953E-2</v>
          </cell>
          <cell r="E2370">
            <v>3.4386119999999999E-2</v>
          </cell>
        </row>
        <row r="2371">
          <cell r="B2371">
            <v>2367</v>
          </cell>
          <cell r="C2371">
            <v>7.3485140000000004E-2</v>
          </cell>
          <cell r="D2371">
            <v>1.9967969999999998E-2</v>
          </cell>
          <cell r="E2371">
            <v>3.4398320000000003E-2</v>
          </cell>
        </row>
        <row r="2372">
          <cell r="B2372">
            <v>2368</v>
          </cell>
          <cell r="C2372">
            <v>7.3507920000000004E-2</v>
          </cell>
          <cell r="D2372">
            <v>1.9976400000000002E-2</v>
          </cell>
          <cell r="E2372">
            <v>3.441052E-2</v>
          </cell>
        </row>
        <row r="2373">
          <cell r="B2373">
            <v>2369</v>
          </cell>
          <cell r="C2373">
            <v>7.3530719999999994E-2</v>
          </cell>
          <cell r="D2373">
            <v>1.99848E-2</v>
          </cell>
          <cell r="E2373">
            <v>3.4422709999999995E-2</v>
          </cell>
        </row>
        <row r="2374">
          <cell r="B2374">
            <v>2370</v>
          </cell>
          <cell r="C2374">
            <v>7.3553519999999997E-2</v>
          </cell>
          <cell r="D2374">
            <v>1.9993179999999999E-2</v>
          </cell>
          <cell r="E2374">
            <v>3.4434909999999999E-2</v>
          </cell>
        </row>
        <row r="2375">
          <cell r="B2375">
            <v>2371</v>
          </cell>
          <cell r="C2375">
            <v>7.3576329999999995E-2</v>
          </cell>
          <cell r="D2375">
            <v>2.000155E-2</v>
          </cell>
          <cell r="E2375">
            <v>3.4447109999999996E-2</v>
          </cell>
        </row>
        <row r="2376">
          <cell r="B2376">
            <v>2372</v>
          </cell>
          <cell r="C2376">
            <v>7.3599150000000002E-2</v>
          </cell>
          <cell r="D2376">
            <v>2.0009890000000002E-2</v>
          </cell>
          <cell r="E2376">
            <v>3.445931E-2</v>
          </cell>
        </row>
        <row r="2377">
          <cell r="B2377">
            <v>2373</v>
          </cell>
          <cell r="C2377">
            <v>7.3621969999999995E-2</v>
          </cell>
          <cell r="D2377">
            <v>2.0018220000000003E-2</v>
          </cell>
          <cell r="E2377">
            <v>3.4471509999999997E-2</v>
          </cell>
        </row>
        <row r="2378">
          <cell r="B2378">
            <v>2374</v>
          </cell>
          <cell r="C2378">
            <v>7.3644809999999991E-2</v>
          </cell>
          <cell r="D2378">
            <v>2.0026530000000001E-2</v>
          </cell>
          <cell r="E2378">
            <v>3.4483699999999999E-2</v>
          </cell>
        </row>
        <row r="2379">
          <cell r="B2379">
            <v>2375</v>
          </cell>
          <cell r="C2379">
            <v>7.3667639999999993E-2</v>
          </cell>
          <cell r="D2379">
            <v>2.003483E-2</v>
          </cell>
          <cell r="E2379">
            <v>3.4495900000000003E-2</v>
          </cell>
        </row>
        <row r="2380">
          <cell r="B2380">
            <v>2376</v>
          </cell>
          <cell r="C2380">
            <v>7.3690489999999997E-2</v>
          </cell>
          <cell r="D2380">
            <v>2.0043140000000001E-2</v>
          </cell>
          <cell r="E2380">
            <v>3.45081E-2</v>
          </cell>
        </row>
        <row r="2381">
          <cell r="B2381">
            <v>2377</v>
          </cell>
          <cell r="C2381">
            <v>7.3713349999999997E-2</v>
          </cell>
          <cell r="D2381">
            <v>2.0051429999999999E-2</v>
          </cell>
          <cell r="E2381">
            <v>3.4520300000000004E-2</v>
          </cell>
        </row>
        <row r="2382">
          <cell r="B2382">
            <v>2378</v>
          </cell>
          <cell r="C2382">
            <v>7.3736209999999996E-2</v>
          </cell>
          <cell r="D2382">
            <v>2.0059730000000001E-2</v>
          </cell>
          <cell r="E2382">
            <v>3.4532489999999999E-2</v>
          </cell>
        </row>
        <row r="2383">
          <cell r="B2383">
            <v>2379</v>
          </cell>
          <cell r="C2383">
            <v>7.3759080000000005E-2</v>
          </cell>
          <cell r="D2383">
            <v>2.0068009999999997E-2</v>
          </cell>
          <cell r="E2383">
            <v>3.4544690000000003E-2</v>
          </cell>
        </row>
        <row r="2384">
          <cell r="B2384">
            <v>2380</v>
          </cell>
          <cell r="C2384">
            <v>7.3781949999999999E-2</v>
          </cell>
          <cell r="D2384">
            <v>2.0076299999999998E-2</v>
          </cell>
          <cell r="E2384">
            <v>3.455689E-2</v>
          </cell>
        </row>
        <row r="2385">
          <cell r="B2385">
            <v>2381</v>
          </cell>
          <cell r="C2385">
            <v>7.3804839999999997E-2</v>
          </cell>
          <cell r="D2385">
            <v>2.0084580000000001E-2</v>
          </cell>
          <cell r="E2385">
            <v>3.4569089999999997E-2</v>
          </cell>
        </row>
        <row r="2386">
          <cell r="B2386">
            <v>2382</v>
          </cell>
          <cell r="C2386">
            <v>7.3827730000000008E-2</v>
          </cell>
          <cell r="D2386">
            <v>2.0092850000000002E-2</v>
          </cell>
          <cell r="E2386">
            <v>3.4581290000000001E-2</v>
          </cell>
        </row>
        <row r="2387">
          <cell r="B2387">
            <v>2383</v>
          </cell>
          <cell r="C2387">
            <v>7.3850619999999992E-2</v>
          </cell>
          <cell r="D2387">
            <v>2.010112E-2</v>
          </cell>
          <cell r="E2387">
            <v>3.4593479999999996E-2</v>
          </cell>
        </row>
        <row r="2388">
          <cell r="B2388">
            <v>2384</v>
          </cell>
          <cell r="C2388">
            <v>7.3873530000000007E-2</v>
          </cell>
          <cell r="D2388">
            <v>2.010938E-2</v>
          </cell>
          <cell r="E2388">
            <v>3.460568E-2</v>
          </cell>
        </row>
        <row r="2389">
          <cell r="B2389">
            <v>2385</v>
          </cell>
          <cell r="C2389">
            <v>7.3896439999999994E-2</v>
          </cell>
          <cell r="D2389">
            <v>2.0117639999999999E-2</v>
          </cell>
          <cell r="E2389">
            <v>3.4617879999999997E-2</v>
          </cell>
        </row>
        <row r="2390">
          <cell r="B2390">
            <v>2386</v>
          </cell>
          <cell r="C2390">
            <v>7.3919360000000003E-2</v>
          </cell>
          <cell r="D2390">
            <v>2.0125899999999999E-2</v>
          </cell>
          <cell r="E2390">
            <v>3.4630080000000001E-2</v>
          </cell>
        </row>
        <row r="2391">
          <cell r="B2391">
            <v>2387</v>
          </cell>
          <cell r="C2391">
            <v>7.3942290000000008E-2</v>
          </cell>
          <cell r="D2391">
            <v>2.0134150000000003E-2</v>
          </cell>
          <cell r="E2391">
            <v>3.4642270000000003E-2</v>
          </cell>
        </row>
        <row r="2392">
          <cell r="B2392">
            <v>2388</v>
          </cell>
          <cell r="C2392">
            <v>7.3965230000000007E-2</v>
          </cell>
          <cell r="D2392">
            <v>2.014239E-2</v>
          </cell>
          <cell r="E2392">
            <v>3.465447E-2</v>
          </cell>
        </row>
        <row r="2393">
          <cell r="B2393">
            <v>2389</v>
          </cell>
          <cell r="C2393">
            <v>7.3988170000000006E-2</v>
          </cell>
          <cell r="D2393">
            <v>2.0150629999999999E-2</v>
          </cell>
          <cell r="E2393">
            <v>3.4666670000000004E-2</v>
          </cell>
        </row>
        <row r="2394">
          <cell r="B2394">
            <v>2390</v>
          </cell>
          <cell r="C2394">
            <v>7.401112E-2</v>
          </cell>
          <cell r="D2394">
            <v>2.0158870000000002E-2</v>
          </cell>
          <cell r="E2394">
            <v>3.4678870000000001E-2</v>
          </cell>
        </row>
        <row r="2395">
          <cell r="B2395">
            <v>2391</v>
          </cell>
          <cell r="C2395">
            <v>7.4034080000000002E-2</v>
          </cell>
          <cell r="D2395">
            <v>2.0167099999999997E-2</v>
          </cell>
          <cell r="E2395">
            <v>3.4691070000000004E-2</v>
          </cell>
        </row>
        <row r="2396">
          <cell r="B2396">
            <v>2392</v>
          </cell>
          <cell r="C2396">
            <v>7.4057040000000005E-2</v>
          </cell>
          <cell r="D2396">
            <v>2.017532E-2</v>
          </cell>
          <cell r="E2396">
            <v>3.470326E-2</v>
          </cell>
        </row>
        <row r="2397">
          <cell r="B2397">
            <v>2393</v>
          </cell>
          <cell r="C2397">
            <v>7.4080010000000002E-2</v>
          </cell>
          <cell r="D2397">
            <v>2.018354E-2</v>
          </cell>
          <cell r="E2397">
            <v>3.4715460000000004E-2</v>
          </cell>
        </row>
        <row r="2398">
          <cell r="B2398">
            <v>2394</v>
          </cell>
          <cell r="C2398">
            <v>7.4102990000000007E-2</v>
          </cell>
          <cell r="D2398">
            <v>2.0191750000000001E-2</v>
          </cell>
          <cell r="E2398">
            <v>3.472766E-2</v>
          </cell>
        </row>
        <row r="2399">
          <cell r="B2399">
            <v>2395</v>
          </cell>
          <cell r="C2399">
            <v>7.4125979999999994E-2</v>
          </cell>
          <cell r="D2399">
            <v>2.0199959999999999E-2</v>
          </cell>
          <cell r="E2399">
            <v>3.4739859999999997E-2</v>
          </cell>
        </row>
        <row r="2400">
          <cell r="B2400">
            <v>2396</v>
          </cell>
          <cell r="C2400">
            <v>7.4148980000000003E-2</v>
          </cell>
          <cell r="D2400">
            <v>2.0208170000000001E-2</v>
          </cell>
          <cell r="E2400">
            <v>3.475205E-2</v>
          </cell>
        </row>
        <row r="2401">
          <cell r="B2401">
            <v>2397</v>
          </cell>
          <cell r="C2401">
            <v>7.4171979999999998E-2</v>
          </cell>
          <cell r="D2401">
            <v>2.0216359999999999E-2</v>
          </cell>
          <cell r="E2401">
            <v>3.4764249999999997E-2</v>
          </cell>
        </row>
        <row r="2402">
          <cell r="B2402">
            <v>2398</v>
          </cell>
          <cell r="C2402">
            <v>7.4194990000000002E-2</v>
          </cell>
          <cell r="D2402">
            <v>2.0224559999999999E-2</v>
          </cell>
          <cell r="E2402">
            <v>3.477645E-2</v>
          </cell>
        </row>
        <row r="2403">
          <cell r="B2403">
            <v>2399</v>
          </cell>
          <cell r="C2403">
            <v>7.4218000000000006E-2</v>
          </cell>
          <cell r="D2403">
            <v>2.0232750000000001E-2</v>
          </cell>
          <cell r="E2403">
            <v>3.4788649999999997E-2</v>
          </cell>
        </row>
        <row r="2404">
          <cell r="B2404">
            <v>2400</v>
          </cell>
          <cell r="C2404">
            <v>7.424103E-2</v>
          </cell>
          <cell r="D2404">
            <v>2.0240930000000001E-2</v>
          </cell>
          <cell r="E2404">
            <v>3.4800850000000001E-2</v>
          </cell>
        </row>
        <row r="2405">
          <cell r="B2405">
            <v>2401</v>
          </cell>
          <cell r="C2405">
            <v>7.4264060000000007E-2</v>
          </cell>
          <cell r="D2405">
            <v>2.0249100000000003E-2</v>
          </cell>
          <cell r="E2405">
            <v>3.4813040000000003E-2</v>
          </cell>
        </row>
        <row r="2406">
          <cell r="B2406">
            <v>2402</v>
          </cell>
          <cell r="C2406">
            <v>7.4287099999999995E-2</v>
          </cell>
          <cell r="D2406">
            <v>2.0257279999999999E-2</v>
          </cell>
          <cell r="E2406">
            <v>3.482524E-2</v>
          </cell>
        </row>
        <row r="2407">
          <cell r="B2407">
            <v>2403</v>
          </cell>
          <cell r="C2407">
            <v>7.4310150000000005E-2</v>
          </cell>
          <cell r="D2407">
            <v>2.0265439999999999E-2</v>
          </cell>
          <cell r="E2407">
            <v>3.4837440000000004E-2</v>
          </cell>
        </row>
        <row r="2408">
          <cell r="B2408">
            <v>2404</v>
          </cell>
          <cell r="C2408">
            <v>7.4333200000000002E-2</v>
          </cell>
          <cell r="D2408">
            <v>2.0273599999999999E-2</v>
          </cell>
          <cell r="E2408">
            <v>3.4849640000000001E-2</v>
          </cell>
        </row>
        <row r="2409">
          <cell r="B2409">
            <v>2405</v>
          </cell>
          <cell r="C2409">
            <v>7.4356260000000007E-2</v>
          </cell>
          <cell r="D2409">
            <v>2.0281760000000003E-2</v>
          </cell>
          <cell r="E2409">
            <v>3.4861840000000005E-2</v>
          </cell>
        </row>
        <row r="2410">
          <cell r="B2410">
            <v>2406</v>
          </cell>
          <cell r="C2410">
            <v>7.4379330000000007E-2</v>
          </cell>
          <cell r="D2410">
            <v>2.0289910000000001E-2</v>
          </cell>
          <cell r="E2410">
            <v>3.487403E-2</v>
          </cell>
        </row>
        <row r="2411">
          <cell r="B2411">
            <v>2407</v>
          </cell>
          <cell r="C2411">
            <v>7.4402410000000002E-2</v>
          </cell>
          <cell r="D2411">
            <v>2.0298050000000002E-2</v>
          </cell>
          <cell r="E2411">
            <v>3.4886229999999997E-2</v>
          </cell>
        </row>
        <row r="2412">
          <cell r="B2412">
            <v>2408</v>
          </cell>
          <cell r="C2412">
            <v>7.4425499999999992E-2</v>
          </cell>
          <cell r="D2412">
            <v>2.0306190000000002E-2</v>
          </cell>
          <cell r="E2412">
            <v>3.4898430000000001E-2</v>
          </cell>
        </row>
        <row r="2413">
          <cell r="B2413">
            <v>2409</v>
          </cell>
          <cell r="C2413">
            <v>7.4448589999999995E-2</v>
          </cell>
          <cell r="D2413">
            <v>2.031432E-2</v>
          </cell>
          <cell r="E2413">
            <v>3.4910629999999998E-2</v>
          </cell>
        </row>
        <row r="2414">
          <cell r="B2414">
            <v>2410</v>
          </cell>
          <cell r="C2414">
            <v>7.4471689999999993E-2</v>
          </cell>
          <cell r="D2414">
            <v>2.0322450000000002E-2</v>
          </cell>
          <cell r="E2414">
            <v>3.4922830000000002E-2</v>
          </cell>
        </row>
        <row r="2415">
          <cell r="B2415">
            <v>2411</v>
          </cell>
          <cell r="C2415">
            <v>7.44948E-2</v>
          </cell>
          <cell r="D2415">
            <v>2.0330569999999999E-2</v>
          </cell>
          <cell r="E2415">
            <v>3.4935019999999997E-2</v>
          </cell>
        </row>
        <row r="2416">
          <cell r="B2416">
            <v>2412</v>
          </cell>
          <cell r="C2416">
            <v>7.4517910000000007E-2</v>
          </cell>
          <cell r="D2416">
            <v>2.0338690000000003E-2</v>
          </cell>
          <cell r="E2416">
            <v>3.4947220000000001E-2</v>
          </cell>
        </row>
        <row r="2417">
          <cell r="B2417">
            <v>2413</v>
          </cell>
          <cell r="C2417">
            <v>7.4541029999999994E-2</v>
          </cell>
          <cell r="D2417">
            <v>2.0346799999999998E-2</v>
          </cell>
          <cell r="E2417">
            <v>3.4959419999999998E-2</v>
          </cell>
        </row>
        <row r="2418">
          <cell r="B2418">
            <v>2414</v>
          </cell>
          <cell r="C2418">
            <v>7.4564160000000004E-2</v>
          </cell>
          <cell r="D2418">
            <v>2.0354899999999999E-2</v>
          </cell>
          <cell r="E2418">
            <v>3.4971620000000002E-2</v>
          </cell>
        </row>
        <row r="2419">
          <cell r="B2419">
            <v>2415</v>
          </cell>
          <cell r="C2419">
            <v>7.4587299999999995E-2</v>
          </cell>
          <cell r="D2419">
            <v>2.0363000000000003E-2</v>
          </cell>
          <cell r="E2419">
            <v>3.4983819999999999E-2</v>
          </cell>
        </row>
        <row r="2420">
          <cell r="B2420">
            <v>2416</v>
          </cell>
          <cell r="C2420">
            <v>7.461044E-2</v>
          </cell>
          <cell r="D2420">
            <v>2.0371090000000001E-2</v>
          </cell>
          <cell r="E2420">
            <v>3.4996019999999996E-2</v>
          </cell>
        </row>
        <row r="2421">
          <cell r="B2421">
            <v>2417</v>
          </cell>
          <cell r="C2421">
            <v>7.4633599999999994E-2</v>
          </cell>
          <cell r="D2421">
            <v>2.037918E-2</v>
          </cell>
          <cell r="E2421">
            <v>3.5008210000000005E-2</v>
          </cell>
        </row>
        <row r="2422">
          <cell r="B2422">
            <v>2418</v>
          </cell>
          <cell r="C2422">
            <v>7.4656760000000003E-2</v>
          </cell>
          <cell r="D2422">
            <v>2.0387260000000001E-2</v>
          </cell>
          <cell r="E2422">
            <v>3.5020410000000002E-2</v>
          </cell>
        </row>
        <row r="2423">
          <cell r="B2423">
            <v>2419</v>
          </cell>
          <cell r="C2423">
            <v>7.4679919999999997E-2</v>
          </cell>
          <cell r="D2423">
            <v>2.039533E-2</v>
          </cell>
          <cell r="E2423">
            <v>3.5032609999999999E-2</v>
          </cell>
        </row>
        <row r="2424">
          <cell r="B2424">
            <v>2420</v>
          </cell>
          <cell r="C2424">
            <v>7.4703099999999995E-2</v>
          </cell>
          <cell r="D2424">
            <v>2.0403400000000002E-2</v>
          </cell>
          <cell r="E2424">
            <v>3.5044810000000003E-2</v>
          </cell>
        </row>
        <row r="2425">
          <cell r="B2425">
            <v>2421</v>
          </cell>
          <cell r="C2425">
            <v>7.4726280000000006E-2</v>
          </cell>
          <cell r="D2425">
            <v>2.0411459999999999E-2</v>
          </cell>
          <cell r="E2425">
            <v>3.505701E-2</v>
          </cell>
        </row>
        <row r="2426">
          <cell r="B2426">
            <v>2422</v>
          </cell>
          <cell r="C2426">
            <v>7.4749469999999998E-2</v>
          </cell>
          <cell r="D2426">
            <v>2.0419520000000004E-2</v>
          </cell>
          <cell r="E2426">
            <v>3.5069210000000003E-2</v>
          </cell>
        </row>
        <row r="2427">
          <cell r="B2427">
            <v>2423</v>
          </cell>
          <cell r="C2427">
            <v>7.4772669999999999E-2</v>
          </cell>
          <cell r="D2427">
            <v>2.0427569999999999E-2</v>
          </cell>
          <cell r="E2427">
            <v>3.5081399999999999E-2</v>
          </cell>
        </row>
        <row r="2428">
          <cell r="B2428">
            <v>2424</v>
          </cell>
          <cell r="C2428">
            <v>7.4795879999999995E-2</v>
          </cell>
          <cell r="D2428">
            <v>2.043561E-2</v>
          </cell>
          <cell r="E2428">
            <v>3.5093600000000003E-2</v>
          </cell>
        </row>
        <row r="2429">
          <cell r="B2429">
            <v>2425</v>
          </cell>
          <cell r="C2429">
            <v>7.4819090000000005E-2</v>
          </cell>
          <cell r="D2429">
            <v>2.0443650000000001E-2</v>
          </cell>
          <cell r="E2429">
            <v>3.51058E-2</v>
          </cell>
        </row>
        <row r="2430">
          <cell r="B2430">
            <v>2426</v>
          </cell>
          <cell r="C2430">
            <v>7.4842310000000009E-2</v>
          </cell>
          <cell r="D2430">
            <v>2.045168E-2</v>
          </cell>
          <cell r="E2430">
            <v>3.5118000000000003E-2</v>
          </cell>
        </row>
        <row r="2431">
          <cell r="B2431">
            <v>2427</v>
          </cell>
          <cell r="C2431">
            <v>7.4865539999999994E-2</v>
          </cell>
          <cell r="D2431">
            <v>2.0459710000000002E-2</v>
          </cell>
          <cell r="E2431">
            <v>3.51302E-2</v>
          </cell>
        </row>
        <row r="2432">
          <cell r="B2432">
            <v>2428</v>
          </cell>
          <cell r="C2432">
            <v>7.4888769999999993E-2</v>
          </cell>
          <cell r="D2432">
            <v>2.0467719999999998E-2</v>
          </cell>
          <cell r="E2432">
            <v>3.5142399999999997E-2</v>
          </cell>
        </row>
        <row r="2433">
          <cell r="B2433">
            <v>2429</v>
          </cell>
          <cell r="C2433">
            <v>7.4912010000000001E-2</v>
          </cell>
          <cell r="D2433">
            <v>2.0475739999999999E-2</v>
          </cell>
          <cell r="E2433">
            <v>3.5154589999999999E-2</v>
          </cell>
        </row>
        <row r="2434">
          <cell r="B2434">
            <v>2430</v>
          </cell>
          <cell r="C2434">
            <v>7.4935260000000004E-2</v>
          </cell>
          <cell r="D2434">
            <v>2.048374E-2</v>
          </cell>
          <cell r="E2434">
            <v>3.5166789999999996E-2</v>
          </cell>
        </row>
        <row r="2435">
          <cell r="B2435">
            <v>2431</v>
          </cell>
          <cell r="C2435">
            <v>7.4958520000000001E-2</v>
          </cell>
          <cell r="D2435">
            <v>2.0491739999999998E-2</v>
          </cell>
          <cell r="E2435">
            <v>3.517899E-2</v>
          </cell>
        </row>
        <row r="2436">
          <cell r="B2436">
            <v>2432</v>
          </cell>
          <cell r="C2436">
            <v>7.4981790000000006E-2</v>
          </cell>
          <cell r="D2436">
            <v>2.0499740000000002E-2</v>
          </cell>
          <cell r="E2436">
            <v>3.5191189999999997E-2</v>
          </cell>
        </row>
        <row r="2437">
          <cell r="B2437">
            <v>2433</v>
          </cell>
          <cell r="C2437">
            <v>7.5005059999999998E-2</v>
          </cell>
          <cell r="D2437">
            <v>2.0507719999999997E-2</v>
          </cell>
          <cell r="E2437">
            <v>3.5203390000000001E-2</v>
          </cell>
        </row>
        <row r="2438">
          <cell r="B2438">
            <v>2434</v>
          </cell>
          <cell r="C2438">
            <v>7.5028339999999999E-2</v>
          </cell>
          <cell r="D2438">
            <v>2.0515699999999998E-2</v>
          </cell>
          <cell r="E2438">
            <v>3.5215580000000003E-2</v>
          </cell>
        </row>
        <row r="2439">
          <cell r="B2439">
            <v>2435</v>
          </cell>
          <cell r="C2439">
            <v>7.5051629999999994E-2</v>
          </cell>
          <cell r="D2439">
            <v>2.0523679999999999E-2</v>
          </cell>
          <cell r="E2439">
            <v>3.522778E-2</v>
          </cell>
        </row>
        <row r="2440">
          <cell r="B2440">
            <v>2436</v>
          </cell>
          <cell r="C2440">
            <v>7.5074920000000003E-2</v>
          </cell>
          <cell r="D2440">
            <v>2.0531640000000004E-2</v>
          </cell>
          <cell r="E2440">
            <v>3.5239980000000004E-2</v>
          </cell>
        </row>
        <row r="2441">
          <cell r="B2441">
            <v>2437</v>
          </cell>
          <cell r="C2441">
            <v>7.5098230000000002E-2</v>
          </cell>
          <cell r="D2441">
            <v>2.0539600000000002E-2</v>
          </cell>
          <cell r="E2441">
            <v>3.5252180000000001E-2</v>
          </cell>
        </row>
        <row r="2442">
          <cell r="B2442">
            <v>2438</v>
          </cell>
          <cell r="C2442">
            <v>7.5121540000000001E-2</v>
          </cell>
          <cell r="D2442">
            <v>2.0547559999999999E-2</v>
          </cell>
          <cell r="E2442">
            <v>3.5264380000000005E-2</v>
          </cell>
        </row>
        <row r="2443">
          <cell r="B2443">
            <v>2439</v>
          </cell>
          <cell r="C2443">
            <v>7.5144859999999994E-2</v>
          </cell>
          <cell r="D2443">
            <v>2.0555509999999999E-2</v>
          </cell>
          <cell r="E2443">
            <v>3.527657E-2</v>
          </cell>
        </row>
        <row r="2444">
          <cell r="B2444">
            <v>2440</v>
          </cell>
          <cell r="C2444">
            <v>7.5168180000000001E-2</v>
          </cell>
          <cell r="D2444">
            <v>2.0563449999999997E-2</v>
          </cell>
          <cell r="E2444">
            <v>3.5288769999999997E-2</v>
          </cell>
        </row>
        <row r="2445">
          <cell r="B2445">
            <v>2441</v>
          </cell>
          <cell r="C2445">
            <v>7.5191519999999998E-2</v>
          </cell>
          <cell r="D2445">
            <v>2.057138E-2</v>
          </cell>
          <cell r="E2445">
            <v>3.5300970000000001E-2</v>
          </cell>
        </row>
        <row r="2446">
          <cell r="B2446">
            <v>2442</v>
          </cell>
          <cell r="C2446">
            <v>7.5214860000000008E-2</v>
          </cell>
          <cell r="D2446">
            <v>2.057931E-2</v>
          </cell>
          <cell r="E2446">
            <v>3.5313169999999998E-2</v>
          </cell>
        </row>
        <row r="2447">
          <cell r="B2447">
            <v>2443</v>
          </cell>
          <cell r="C2447">
            <v>7.523821E-2</v>
          </cell>
          <cell r="D2447">
            <v>2.0587230000000002E-2</v>
          </cell>
          <cell r="E2447">
            <v>3.5325370000000002E-2</v>
          </cell>
        </row>
        <row r="2448">
          <cell r="B2448">
            <v>2444</v>
          </cell>
          <cell r="C2448">
            <v>7.5261560000000005E-2</v>
          </cell>
          <cell r="D2448">
            <v>2.0595140000000001E-2</v>
          </cell>
          <cell r="E2448">
            <v>3.5337559999999997E-2</v>
          </cell>
        </row>
        <row r="2449">
          <cell r="B2449">
            <v>2445</v>
          </cell>
          <cell r="C2449">
            <v>7.528493E-2</v>
          </cell>
          <cell r="D2449">
            <v>2.0603050000000001E-2</v>
          </cell>
          <cell r="E2449">
            <v>3.5349760000000001E-2</v>
          </cell>
        </row>
        <row r="2450">
          <cell r="B2450">
            <v>2446</v>
          </cell>
          <cell r="C2450">
            <v>7.5308299999999995E-2</v>
          </cell>
          <cell r="D2450">
            <v>2.0610949999999999E-2</v>
          </cell>
          <cell r="E2450">
            <v>3.5361959999999998E-2</v>
          </cell>
        </row>
        <row r="2451">
          <cell r="B2451">
            <v>2447</v>
          </cell>
          <cell r="C2451">
            <v>7.5331679999999998E-2</v>
          </cell>
          <cell r="D2451">
            <v>2.0618839999999999E-2</v>
          </cell>
          <cell r="E2451">
            <v>3.5374160000000002E-2</v>
          </cell>
        </row>
        <row r="2452">
          <cell r="B2452">
            <v>2448</v>
          </cell>
          <cell r="C2452">
            <v>7.5355060000000001E-2</v>
          </cell>
          <cell r="D2452">
            <v>2.0626730000000003E-2</v>
          </cell>
          <cell r="E2452">
            <v>3.5386350000000004E-2</v>
          </cell>
        </row>
        <row r="2453">
          <cell r="B2453">
            <v>2449</v>
          </cell>
          <cell r="C2453">
            <v>7.5378459999999994E-2</v>
          </cell>
          <cell r="D2453">
            <v>2.0634610000000001E-2</v>
          </cell>
          <cell r="E2453">
            <v>3.5398550000000001E-2</v>
          </cell>
        </row>
        <row r="2454">
          <cell r="B2454">
            <v>2450</v>
          </cell>
          <cell r="C2454">
            <v>7.5401860000000001E-2</v>
          </cell>
          <cell r="D2454">
            <v>2.0642480000000001E-2</v>
          </cell>
          <cell r="E2454">
            <v>3.5410750000000005E-2</v>
          </cell>
        </row>
        <row r="2455">
          <cell r="B2455">
            <v>2451</v>
          </cell>
          <cell r="C2455">
            <v>7.5425270000000003E-2</v>
          </cell>
          <cell r="D2455">
            <v>2.065034E-2</v>
          </cell>
          <cell r="E2455">
            <v>3.5422950000000002E-2</v>
          </cell>
        </row>
        <row r="2456">
          <cell r="B2456">
            <v>2452</v>
          </cell>
          <cell r="C2456">
            <v>7.5448689999999999E-2</v>
          </cell>
          <cell r="D2456">
            <v>2.0658200000000002E-2</v>
          </cell>
          <cell r="E2456">
            <v>3.5435149999999999E-2</v>
          </cell>
        </row>
        <row r="2457">
          <cell r="B2457">
            <v>2453</v>
          </cell>
          <cell r="C2457">
            <v>7.5472109999999995E-2</v>
          </cell>
          <cell r="D2457">
            <v>2.0666050000000002E-2</v>
          </cell>
          <cell r="E2457">
            <v>3.5447340000000001E-2</v>
          </cell>
        </row>
        <row r="2458">
          <cell r="B2458">
            <v>2454</v>
          </cell>
          <cell r="C2458">
            <v>7.549554E-2</v>
          </cell>
          <cell r="D2458">
            <v>2.0673900000000002E-2</v>
          </cell>
          <cell r="E2458">
            <v>3.5459539999999998E-2</v>
          </cell>
        </row>
        <row r="2459">
          <cell r="B2459">
            <v>2455</v>
          </cell>
          <cell r="C2459">
            <v>7.5518979999999999E-2</v>
          </cell>
          <cell r="D2459">
            <v>2.0681729999999999E-2</v>
          </cell>
          <cell r="E2459">
            <v>3.5471740000000002E-2</v>
          </cell>
        </row>
        <row r="2460">
          <cell r="B2460">
            <v>2456</v>
          </cell>
          <cell r="C2460">
            <v>7.5542429999999994E-2</v>
          </cell>
          <cell r="D2460">
            <v>2.0689559999999999E-2</v>
          </cell>
          <cell r="E2460">
            <v>3.5483939999999999E-2</v>
          </cell>
        </row>
        <row r="2461">
          <cell r="B2461">
            <v>2457</v>
          </cell>
          <cell r="C2461">
            <v>7.5565889999999997E-2</v>
          </cell>
          <cell r="D2461">
            <v>2.0697380000000001E-2</v>
          </cell>
          <cell r="E2461">
            <v>3.5496140000000002E-2</v>
          </cell>
        </row>
        <row r="2462">
          <cell r="B2462">
            <v>2458</v>
          </cell>
          <cell r="C2462">
            <v>7.558935E-2</v>
          </cell>
          <cell r="D2462">
            <v>2.07052E-2</v>
          </cell>
          <cell r="E2462">
            <v>3.5508329999999998E-2</v>
          </cell>
        </row>
        <row r="2463">
          <cell r="B2463">
            <v>2459</v>
          </cell>
          <cell r="C2463">
            <v>7.5612819999999997E-2</v>
          </cell>
          <cell r="D2463">
            <v>2.071301E-2</v>
          </cell>
          <cell r="E2463">
            <v>3.5520530000000002E-2</v>
          </cell>
        </row>
        <row r="2464">
          <cell r="B2464">
            <v>2460</v>
          </cell>
          <cell r="C2464">
            <v>7.5636300000000004E-2</v>
          </cell>
          <cell r="D2464">
            <v>2.0720809999999999E-2</v>
          </cell>
          <cell r="E2464">
            <v>3.5532729999999998E-2</v>
          </cell>
        </row>
        <row r="2465">
          <cell r="B2465">
            <v>2461</v>
          </cell>
          <cell r="C2465">
            <v>7.565978000000001E-2</v>
          </cell>
          <cell r="D2465">
            <v>2.07286E-2</v>
          </cell>
          <cell r="E2465">
            <v>3.5544930000000002E-2</v>
          </cell>
        </row>
        <row r="2466">
          <cell r="B2466">
            <v>2462</v>
          </cell>
          <cell r="C2466">
            <v>7.5683280000000006E-2</v>
          </cell>
          <cell r="D2466">
            <v>2.0736379999999999E-2</v>
          </cell>
          <cell r="E2466">
            <v>3.5557120000000005E-2</v>
          </cell>
        </row>
        <row r="2467">
          <cell r="B2467">
            <v>2463</v>
          </cell>
          <cell r="C2467">
            <v>7.5706780000000001E-2</v>
          </cell>
          <cell r="D2467">
            <v>2.0744159999999998E-2</v>
          </cell>
          <cell r="E2467">
            <v>3.5569320000000001E-2</v>
          </cell>
        </row>
        <row r="2468">
          <cell r="B2468">
            <v>2464</v>
          </cell>
          <cell r="C2468">
            <v>7.5730290000000006E-2</v>
          </cell>
          <cell r="D2468">
            <v>2.0751930000000002E-2</v>
          </cell>
          <cell r="E2468">
            <v>3.5581520000000005E-2</v>
          </cell>
        </row>
        <row r="2469">
          <cell r="B2469">
            <v>2465</v>
          </cell>
          <cell r="C2469">
            <v>7.5753810000000005E-2</v>
          </cell>
          <cell r="D2469">
            <v>2.0759699999999999E-2</v>
          </cell>
          <cell r="E2469">
            <v>3.5593720000000002E-2</v>
          </cell>
        </row>
        <row r="2470">
          <cell r="B2470">
            <v>2466</v>
          </cell>
          <cell r="C2470">
            <v>7.5777330000000004E-2</v>
          </cell>
          <cell r="D2470">
            <v>2.076745E-2</v>
          </cell>
          <cell r="E2470">
            <v>3.5605919999999999E-2</v>
          </cell>
        </row>
        <row r="2471">
          <cell r="B2471">
            <v>2467</v>
          </cell>
          <cell r="C2471">
            <v>7.5800859999999998E-2</v>
          </cell>
          <cell r="D2471">
            <v>2.0775209999999999E-2</v>
          </cell>
          <cell r="E2471">
            <v>3.5618110000000001E-2</v>
          </cell>
        </row>
        <row r="2472">
          <cell r="B2472">
            <v>2468</v>
          </cell>
          <cell r="C2472">
            <v>7.58244E-2</v>
          </cell>
          <cell r="D2472">
            <v>2.078296E-2</v>
          </cell>
          <cell r="E2472">
            <v>3.5630309999999998E-2</v>
          </cell>
        </row>
        <row r="2473">
          <cell r="B2473">
            <v>2469</v>
          </cell>
          <cell r="C2473">
            <v>7.5847949999999997E-2</v>
          </cell>
          <cell r="D2473">
            <v>2.0790700000000002E-2</v>
          </cell>
          <cell r="E2473">
            <v>3.5642510000000002E-2</v>
          </cell>
        </row>
        <row r="2474">
          <cell r="B2474">
            <v>2470</v>
          </cell>
          <cell r="C2474">
            <v>7.5871510000000003E-2</v>
          </cell>
          <cell r="D2474">
            <v>2.0798450000000003E-2</v>
          </cell>
          <cell r="E2474">
            <v>3.5654709999999999E-2</v>
          </cell>
        </row>
        <row r="2475">
          <cell r="B2475">
            <v>2471</v>
          </cell>
          <cell r="C2475">
            <v>7.5895070000000009E-2</v>
          </cell>
          <cell r="D2475">
            <v>2.0806189999999999E-2</v>
          </cell>
          <cell r="E2475">
            <v>3.5666910000000003E-2</v>
          </cell>
        </row>
        <row r="2476">
          <cell r="B2476">
            <v>2472</v>
          </cell>
          <cell r="C2476">
            <v>7.5918639999999996E-2</v>
          </cell>
          <cell r="D2476">
            <v>2.081392E-2</v>
          </cell>
          <cell r="E2476">
            <v>3.5679099999999998E-2</v>
          </cell>
        </row>
        <row r="2477">
          <cell r="B2477">
            <v>2473</v>
          </cell>
          <cell r="C2477">
            <v>7.5942220000000005E-2</v>
          </cell>
          <cell r="D2477">
            <v>2.0821659999999999E-2</v>
          </cell>
          <cell r="E2477">
            <v>3.5691300000000002E-2</v>
          </cell>
        </row>
        <row r="2478">
          <cell r="B2478">
            <v>2474</v>
          </cell>
          <cell r="C2478">
            <v>7.5965809999999995E-2</v>
          </cell>
          <cell r="D2478">
            <v>2.082939E-2</v>
          </cell>
          <cell r="E2478">
            <v>3.5703499999999999E-2</v>
          </cell>
        </row>
        <row r="2479">
          <cell r="B2479">
            <v>2475</v>
          </cell>
          <cell r="C2479">
            <v>7.5989399999999999E-2</v>
          </cell>
          <cell r="D2479">
            <v>2.0837110000000002E-2</v>
          </cell>
          <cell r="E2479">
            <v>3.5715699999999996E-2</v>
          </cell>
        </row>
        <row r="2480">
          <cell r="B2480">
            <v>2476</v>
          </cell>
          <cell r="C2480">
            <v>7.6012999999999997E-2</v>
          </cell>
          <cell r="D2480">
            <v>2.0844839999999996E-2</v>
          </cell>
          <cell r="E2480">
            <v>3.5727890000000005E-2</v>
          </cell>
        </row>
        <row r="2481">
          <cell r="B2481">
            <v>2477</v>
          </cell>
          <cell r="C2481">
            <v>7.6036610000000004E-2</v>
          </cell>
          <cell r="D2481">
            <v>2.0852550000000001E-2</v>
          </cell>
          <cell r="E2481">
            <v>3.5740090000000002E-2</v>
          </cell>
        </row>
        <row r="2482">
          <cell r="B2482">
            <v>2478</v>
          </cell>
          <cell r="C2482">
            <v>7.6060230000000006E-2</v>
          </cell>
          <cell r="D2482">
            <v>2.086027E-2</v>
          </cell>
          <cell r="E2482">
            <v>3.5752289999999999E-2</v>
          </cell>
        </row>
        <row r="2483">
          <cell r="B2483">
            <v>2479</v>
          </cell>
          <cell r="C2483">
            <v>7.6083850000000008E-2</v>
          </cell>
          <cell r="D2483">
            <v>2.0867979999999998E-2</v>
          </cell>
          <cell r="E2483">
            <v>3.5764490000000003E-2</v>
          </cell>
        </row>
        <row r="2484">
          <cell r="B2484">
            <v>2480</v>
          </cell>
          <cell r="C2484">
            <v>7.610749E-2</v>
          </cell>
          <cell r="D2484">
            <v>2.0875689999999999E-2</v>
          </cell>
          <cell r="E2484">
            <v>3.577669E-2</v>
          </cell>
        </row>
        <row r="2485">
          <cell r="B2485">
            <v>2481</v>
          </cell>
          <cell r="C2485">
            <v>7.6131130000000005E-2</v>
          </cell>
          <cell r="D2485">
            <v>2.0883389999999998E-2</v>
          </cell>
          <cell r="E2485">
            <v>3.5788880000000002E-2</v>
          </cell>
        </row>
        <row r="2486">
          <cell r="B2486">
            <v>2482</v>
          </cell>
          <cell r="C2486">
            <v>7.6154780000000005E-2</v>
          </cell>
          <cell r="D2486">
            <v>2.0891090000000001E-2</v>
          </cell>
          <cell r="E2486">
            <v>3.5801079999999999E-2</v>
          </cell>
        </row>
        <row r="2487">
          <cell r="B2487">
            <v>2483</v>
          </cell>
          <cell r="C2487">
            <v>7.6178429999999991E-2</v>
          </cell>
          <cell r="D2487">
            <v>2.0898789999999997E-2</v>
          </cell>
          <cell r="E2487">
            <v>3.5813280000000003E-2</v>
          </cell>
        </row>
        <row r="2488">
          <cell r="B2488">
            <v>2484</v>
          </cell>
          <cell r="C2488">
            <v>7.6202099999999995E-2</v>
          </cell>
          <cell r="D2488">
            <v>2.090649E-2</v>
          </cell>
          <cell r="E2488">
            <v>3.582548E-2</v>
          </cell>
        </row>
        <row r="2489">
          <cell r="B2489">
            <v>2485</v>
          </cell>
          <cell r="C2489">
            <v>7.6225769999999998E-2</v>
          </cell>
          <cell r="D2489">
            <v>2.0914169999999999E-2</v>
          </cell>
          <cell r="E2489">
            <v>3.5837680000000004E-2</v>
          </cell>
        </row>
        <row r="2490">
          <cell r="B2490">
            <v>2486</v>
          </cell>
          <cell r="C2490">
            <v>7.6249449999999996E-2</v>
          </cell>
          <cell r="D2490">
            <v>2.092186E-2</v>
          </cell>
          <cell r="E2490">
            <v>3.5849869999999999E-2</v>
          </cell>
        </row>
        <row r="2491">
          <cell r="B2491">
            <v>2487</v>
          </cell>
          <cell r="C2491">
            <v>7.6273129999999995E-2</v>
          </cell>
          <cell r="D2491">
            <v>2.0929540000000003E-2</v>
          </cell>
          <cell r="E2491">
            <v>3.5862069999999996E-2</v>
          </cell>
        </row>
        <row r="2492">
          <cell r="B2492">
            <v>2488</v>
          </cell>
          <cell r="C2492">
            <v>7.6296829999999996E-2</v>
          </cell>
          <cell r="D2492">
            <v>2.0937219999999999E-2</v>
          </cell>
          <cell r="E2492">
            <v>3.587427E-2</v>
          </cell>
        </row>
        <row r="2493">
          <cell r="B2493">
            <v>2489</v>
          </cell>
          <cell r="C2493">
            <v>7.6320529999999998E-2</v>
          </cell>
          <cell r="D2493">
            <v>2.0944899999999999E-2</v>
          </cell>
          <cell r="E2493">
            <v>3.5886469999999997E-2</v>
          </cell>
        </row>
        <row r="2494">
          <cell r="B2494">
            <v>2490</v>
          </cell>
          <cell r="C2494">
            <v>7.6344240000000008E-2</v>
          </cell>
          <cell r="D2494">
            <v>2.095257E-2</v>
          </cell>
          <cell r="E2494">
            <v>3.5898659999999999E-2</v>
          </cell>
        </row>
        <row r="2495">
          <cell r="B2495">
            <v>2491</v>
          </cell>
          <cell r="C2495">
            <v>7.6367959999999999E-2</v>
          </cell>
          <cell r="D2495">
            <v>2.0960230000000003E-2</v>
          </cell>
          <cell r="E2495">
            <v>3.5910859999999996E-2</v>
          </cell>
        </row>
        <row r="2496">
          <cell r="B2496">
            <v>2492</v>
          </cell>
          <cell r="C2496">
            <v>7.6391689999999998E-2</v>
          </cell>
          <cell r="D2496">
            <v>2.0967899999999998E-2</v>
          </cell>
          <cell r="E2496">
            <v>3.592306E-2</v>
          </cell>
        </row>
        <row r="2497">
          <cell r="B2497">
            <v>2493</v>
          </cell>
          <cell r="C2497">
            <v>7.6415419999999998E-2</v>
          </cell>
          <cell r="D2497">
            <v>2.0975560000000001E-2</v>
          </cell>
          <cell r="E2497">
            <v>3.5935260000000004E-2</v>
          </cell>
        </row>
        <row r="2498">
          <cell r="B2498">
            <v>2494</v>
          </cell>
          <cell r="C2498">
            <v>7.6439160000000006E-2</v>
          </cell>
          <cell r="D2498">
            <v>2.0983209999999999E-2</v>
          </cell>
          <cell r="E2498">
            <v>3.5947460000000001E-2</v>
          </cell>
        </row>
        <row r="2499">
          <cell r="B2499">
            <v>2495</v>
          </cell>
          <cell r="C2499">
            <v>7.6462909999999995E-2</v>
          </cell>
          <cell r="D2499">
            <v>2.0990859999999997E-2</v>
          </cell>
          <cell r="E2499">
            <v>3.5959650000000003E-2</v>
          </cell>
        </row>
        <row r="2500">
          <cell r="B2500">
            <v>2496</v>
          </cell>
          <cell r="C2500">
            <v>7.6486669999999993E-2</v>
          </cell>
          <cell r="D2500">
            <v>2.0998510000000001E-2</v>
          </cell>
          <cell r="E2500">
            <v>3.597185E-2</v>
          </cell>
        </row>
        <row r="2501">
          <cell r="B2501">
            <v>2497</v>
          </cell>
          <cell r="C2501">
            <v>7.651042999999999E-2</v>
          </cell>
          <cell r="D2501">
            <v>2.1006159999999999E-2</v>
          </cell>
          <cell r="E2501">
            <v>3.5984050000000004E-2</v>
          </cell>
        </row>
        <row r="2502">
          <cell r="B2502">
            <v>2498</v>
          </cell>
          <cell r="C2502">
            <v>7.6534209999999991E-2</v>
          </cell>
          <cell r="D2502">
            <v>2.1013799999999999E-2</v>
          </cell>
          <cell r="E2502">
            <v>3.599625E-2</v>
          </cell>
        </row>
        <row r="2503">
          <cell r="B2503">
            <v>2499</v>
          </cell>
          <cell r="C2503">
            <v>7.6557990000000006E-2</v>
          </cell>
          <cell r="D2503">
            <v>2.1021429999999997E-2</v>
          </cell>
          <cell r="E2503">
            <v>3.6008440000000003E-2</v>
          </cell>
        </row>
        <row r="2504">
          <cell r="B2504">
            <v>2500</v>
          </cell>
          <cell r="C2504">
            <v>7.6581780000000002E-2</v>
          </cell>
          <cell r="D2504">
            <v>2.102907E-2</v>
          </cell>
          <cell r="E2504">
            <v>3.602064E-2</v>
          </cell>
        </row>
        <row r="2505">
          <cell r="B2505">
            <v>2501</v>
          </cell>
          <cell r="C2505">
            <v>7.6605569999999998E-2</v>
          </cell>
          <cell r="D2505">
            <v>2.103669E-2</v>
          </cell>
          <cell r="E2505">
            <v>3.6032839999999997E-2</v>
          </cell>
        </row>
        <row r="2506">
          <cell r="B2506">
            <v>2502</v>
          </cell>
          <cell r="C2506">
            <v>7.6629379999999997E-2</v>
          </cell>
          <cell r="D2506">
            <v>2.1044320000000002E-2</v>
          </cell>
          <cell r="E2506">
            <v>3.604504E-2</v>
          </cell>
        </row>
        <row r="2507">
          <cell r="B2507">
            <v>2503</v>
          </cell>
          <cell r="C2507">
            <v>7.6653189999999996E-2</v>
          </cell>
          <cell r="D2507">
            <v>2.1051940000000002E-2</v>
          </cell>
          <cell r="E2507">
            <v>3.6057239999999997E-2</v>
          </cell>
        </row>
        <row r="2508">
          <cell r="B2508">
            <v>2504</v>
          </cell>
          <cell r="C2508">
            <v>7.6677010000000004E-2</v>
          </cell>
          <cell r="D2508">
            <v>2.1059559999999998E-2</v>
          </cell>
          <cell r="E2508">
            <v>3.606943E-2</v>
          </cell>
        </row>
        <row r="2509">
          <cell r="B2509">
            <v>2505</v>
          </cell>
          <cell r="C2509">
            <v>7.6700840000000006E-2</v>
          </cell>
          <cell r="D2509">
            <v>2.1067170000000003E-2</v>
          </cell>
          <cell r="E2509">
            <v>3.6081629999999996E-2</v>
          </cell>
        </row>
        <row r="2510">
          <cell r="B2510">
            <v>2506</v>
          </cell>
          <cell r="C2510">
            <v>7.6724669999999995E-2</v>
          </cell>
          <cell r="D2510">
            <v>2.1074780000000001E-2</v>
          </cell>
          <cell r="E2510">
            <v>3.609383E-2</v>
          </cell>
        </row>
        <row r="2511">
          <cell r="B2511">
            <v>2507</v>
          </cell>
          <cell r="C2511">
            <v>7.6748520000000001E-2</v>
          </cell>
          <cell r="D2511">
            <v>2.1082380000000001E-2</v>
          </cell>
          <cell r="E2511">
            <v>3.6106029999999997E-2</v>
          </cell>
        </row>
        <row r="2512">
          <cell r="B2512">
            <v>2508</v>
          </cell>
          <cell r="C2512">
            <v>7.6772369999999993E-2</v>
          </cell>
          <cell r="D2512">
            <v>2.1089980000000001E-2</v>
          </cell>
          <cell r="E2512">
            <v>3.6118219999999999E-2</v>
          </cell>
        </row>
        <row r="2513">
          <cell r="B2513">
            <v>2509</v>
          </cell>
          <cell r="C2513">
            <v>7.6796230000000007E-2</v>
          </cell>
          <cell r="D2513">
            <v>2.1097579999999998E-2</v>
          </cell>
          <cell r="E2513">
            <v>3.6130420000000003E-2</v>
          </cell>
        </row>
        <row r="2514">
          <cell r="B2514">
            <v>2510</v>
          </cell>
          <cell r="C2514">
            <v>7.6820100000000002E-2</v>
          </cell>
          <cell r="D2514">
            <v>2.1105170000000003E-2</v>
          </cell>
          <cell r="E2514">
            <v>3.614262E-2</v>
          </cell>
        </row>
        <row r="2515">
          <cell r="B2515">
            <v>2511</v>
          </cell>
          <cell r="C2515">
            <v>7.6843969999999998E-2</v>
          </cell>
          <cell r="D2515">
            <v>2.1112760000000001E-2</v>
          </cell>
          <cell r="E2515">
            <v>3.6154820000000004E-2</v>
          </cell>
        </row>
        <row r="2516">
          <cell r="B2516">
            <v>2512</v>
          </cell>
          <cell r="C2516">
            <v>7.6867850000000001E-2</v>
          </cell>
          <cell r="D2516">
            <v>2.1120340000000001E-2</v>
          </cell>
          <cell r="E2516">
            <v>3.6167020000000001E-2</v>
          </cell>
        </row>
        <row r="2517">
          <cell r="B2517">
            <v>2513</v>
          </cell>
          <cell r="C2517">
            <v>7.689174E-2</v>
          </cell>
          <cell r="D2517">
            <v>2.1127919999999998E-2</v>
          </cell>
          <cell r="E2517">
            <v>3.6179209999999996E-2</v>
          </cell>
        </row>
        <row r="2518">
          <cell r="B2518">
            <v>2514</v>
          </cell>
          <cell r="C2518">
            <v>7.6915639999999993E-2</v>
          </cell>
          <cell r="D2518">
            <v>2.1135500000000002E-2</v>
          </cell>
          <cell r="E2518">
            <v>3.619141E-2</v>
          </cell>
        </row>
        <row r="2519">
          <cell r="B2519">
            <v>2515</v>
          </cell>
          <cell r="C2519">
            <v>7.6939549999999995E-2</v>
          </cell>
          <cell r="D2519">
            <v>2.114307E-2</v>
          </cell>
          <cell r="E2519">
            <v>3.6203609999999997E-2</v>
          </cell>
        </row>
        <row r="2520">
          <cell r="B2520">
            <v>2516</v>
          </cell>
          <cell r="C2520">
            <v>7.6963459999999997E-2</v>
          </cell>
          <cell r="D2520">
            <v>2.1150639999999998E-2</v>
          </cell>
          <cell r="E2520">
            <v>3.6215810000000001E-2</v>
          </cell>
        </row>
        <row r="2521">
          <cell r="B2521">
            <v>2517</v>
          </cell>
          <cell r="C2521">
            <v>7.6987390000000003E-2</v>
          </cell>
          <cell r="D2521">
            <v>2.1158199999999999E-2</v>
          </cell>
          <cell r="E2521">
            <v>3.6228009999999998E-2</v>
          </cell>
        </row>
        <row r="2522">
          <cell r="B2522">
            <v>2518</v>
          </cell>
          <cell r="C2522">
            <v>7.7011320000000008E-2</v>
          </cell>
          <cell r="D2522">
            <v>2.1165759999999999E-2</v>
          </cell>
          <cell r="E2522">
            <v>3.62402E-2</v>
          </cell>
        </row>
        <row r="2523">
          <cell r="B2523">
            <v>2519</v>
          </cell>
          <cell r="C2523">
            <v>7.7035259999999994E-2</v>
          </cell>
          <cell r="D2523">
            <v>2.1173320000000002E-2</v>
          </cell>
          <cell r="E2523">
            <v>3.6252399999999997E-2</v>
          </cell>
        </row>
        <row r="2524">
          <cell r="B2524">
            <v>2520</v>
          </cell>
          <cell r="C2524">
            <v>7.7059199999999994E-2</v>
          </cell>
          <cell r="D2524">
            <v>2.1180870000000001E-2</v>
          </cell>
          <cell r="E2524">
            <v>3.6264600000000001E-2</v>
          </cell>
        </row>
        <row r="2525">
          <cell r="B2525">
            <v>2521</v>
          </cell>
          <cell r="C2525">
            <v>7.7083300000000007E-2</v>
          </cell>
          <cell r="D2525">
            <v>2.1188410000000001E-2</v>
          </cell>
          <cell r="E2525">
            <v>3.6276879999999997E-2</v>
          </cell>
        </row>
        <row r="2526">
          <cell r="B2526">
            <v>2522</v>
          </cell>
          <cell r="C2526">
            <v>7.7107679999999998E-2</v>
          </cell>
          <cell r="D2526">
            <v>2.119596E-2</v>
          </cell>
          <cell r="E2526">
            <v>3.6289290000000002E-2</v>
          </cell>
        </row>
        <row r="2527">
          <cell r="B2527">
            <v>2523</v>
          </cell>
          <cell r="C2527">
            <v>7.7132310000000009E-2</v>
          </cell>
          <cell r="D2527">
            <v>2.1203490000000002E-2</v>
          </cell>
          <cell r="E2527">
            <v>3.6301840000000002E-2</v>
          </cell>
        </row>
        <row r="2528">
          <cell r="B2528">
            <v>2524</v>
          </cell>
          <cell r="C2528">
            <v>7.7157160000000002E-2</v>
          </cell>
          <cell r="D2528">
            <v>2.1211030000000002E-2</v>
          </cell>
          <cell r="E2528">
            <v>3.6314489999999998E-2</v>
          </cell>
        </row>
        <row r="2529">
          <cell r="B2529">
            <v>2525</v>
          </cell>
          <cell r="C2529">
            <v>7.7182180000000003E-2</v>
          </cell>
          <cell r="D2529">
            <v>2.1218560000000001E-2</v>
          </cell>
          <cell r="E2529">
            <v>3.6327230000000002E-2</v>
          </cell>
        </row>
        <row r="2530">
          <cell r="B2530">
            <v>2526</v>
          </cell>
          <cell r="C2530">
            <v>7.7207360000000003E-2</v>
          </cell>
          <cell r="D2530">
            <v>2.1226080000000001E-2</v>
          </cell>
          <cell r="E2530">
            <v>3.6340049999999999E-2</v>
          </cell>
        </row>
        <row r="2531">
          <cell r="B2531">
            <v>2527</v>
          </cell>
          <cell r="C2531">
            <v>7.7232659999999995E-2</v>
          </cell>
          <cell r="D2531">
            <v>2.1233599999999998E-2</v>
          </cell>
          <cell r="E2531">
            <v>3.6352929999999999E-2</v>
          </cell>
        </row>
        <row r="2532">
          <cell r="B2532">
            <v>2528</v>
          </cell>
          <cell r="C2532">
            <v>7.725804E-2</v>
          </cell>
          <cell r="D2532">
            <v>2.1241120000000002E-2</v>
          </cell>
          <cell r="E2532">
            <v>3.6365840000000003E-2</v>
          </cell>
        </row>
        <row r="2533">
          <cell r="B2533">
            <v>2529</v>
          </cell>
          <cell r="C2533">
            <v>7.7283470000000007E-2</v>
          </cell>
          <cell r="D2533">
            <v>2.1248630000000001E-2</v>
          </cell>
          <cell r="E2533">
            <v>3.6378779999999999E-2</v>
          </cell>
        </row>
        <row r="2534">
          <cell r="B2534">
            <v>2530</v>
          </cell>
          <cell r="C2534">
            <v>7.7308920000000003E-2</v>
          </cell>
          <cell r="D2534">
            <v>2.125614E-2</v>
          </cell>
          <cell r="E2534">
            <v>3.6391719999999995E-2</v>
          </cell>
        </row>
        <row r="2535">
          <cell r="B2535">
            <v>2531</v>
          </cell>
          <cell r="C2535">
            <v>7.7334360000000005E-2</v>
          </cell>
          <cell r="D2535">
            <v>2.126364E-2</v>
          </cell>
          <cell r="E2535">
            <v>3.6404659999999998E-2</v>
          </cell>
        </row>
        <row r="2536">
          <cell r="B2536">
            <v>2532</v>
          </cell>
          <cell r="C2536">
            <v>7.7359750000000005E-2</v>
          </cell>
          <cell r="D2536">
            <v>2.1271140000000001E-2</v>
          </cell>
          <cell r="E2536">
            <v>3.6417560000000002E-2</v>
          </cell>
        </row>
        <row r="2537">
          <cell r="B2537">
            <v>2533</v>
          </cell>
          <cell r="C2537">
            <v>7.7385060000000006E-2</v>
          </cell>
          <cell r="D2537">
            <v>2.1278640000000001E-2</v>
          </cell>
          <cell r="E2537">
            <v>3.6430419999999998E-2</v>
          </cell>
        </row>
        <row r="2538">
          <cell r="B2538">
            <v>2534</v>
          </cell>
          <cell r="C2538">
            <v>7.7410270000000003E-2</v>
          </cell>
          <cell r="D2538">
            <v>2.128613E-2</v>
          </cell>
          <cell r="E2538">
            <v>3.6443210000000004E-2</v>
          </cell>
        </row>
        <row r="2539">
          <cell r="B2539">
            <v>2535</v>
          </cell>
          <cell r="C2539">
            <v>7.7435320000000002E-2</v>
          </cell>
          <cell r="D2539">
            <v>2.1293609999999998E-2</v>
          </cell>
          <cell r="E2539">
            <v>3.6455929999999998E-2</v>
          </cell>
        </row>
        <row r="2540">
          <cell r="B2540">
            <v>2536</v>
          </cell>
          <cell r="C2540">
            <v>7.7460199999999993E-2</v>
          </cell>
          <cell r="D2540">
            <v>2.1301100000000003E-2</v>
          </cell>
          <cell r="E2540">
            <v>3.6468550000000002E-2</v>
          </cell>
        </row>
        <row r="2541">
          <cell r="B2541">
            <v>2537</v>
          </cell>
          <cell r="C2541">
            <v>7.7484869999999997E-2</v>
          </cell>
          <cell r="D2541">
            <v>2.1308569999999999E-2</v>
          </cell>
          <cell r="E2541">
            <v>3.6481050000000001E-2</v>
          </cell>
        </row>
        <row r="2542">
          <cell r="B2542">
            <v>2538</v>
          </cell>
          <cell r="C2542">
            <v>7.7509300000000003E-2</v>
          </cell>
          <cell r="D2542">
            <v>2.131605E-2</v>
          </cell>
          <cell r="E2542">
            <v>3.6493419999999999E-2</v>
          </cell>
        </row>
        <row r="2543">
          <cell r="B2543">
            <v>2539</v>
          </cell>
          <cell r="C2543">
            <v>7.7533450000000004E-2</v>
          </cell>
          <cell r="D2543">
            <v>2.132351E-2</v>
          </cell>
          <cell r="E2543">
            <v>3.6505650000000001E-2</v>
          </cell>
        </row>
        <row r="2544">
          <cell r="B2544">
            <v>2540</v>
          </cell>
          <cell r="C2544">
            <v>7.7557290000000001E-2</v>
          </cell>
          <cell r="D2544">
            <v>2.1330979999999999E-2</v>
          </cell>
          <cell r="E2544">
            <v>3.6517710000000002E-2</v>
          </cell>
        </row>
        <row r="2545">
          <cell r="B2545">
            <v>2541</v>
          </cell>
          <cell r="C2545">
            <v>7.7580790000000011E-2</v>
          </cell>
          <cell r="D2545">
            <v>2.133844E-2</v>
          </cell>
          <cell r="E2545">
            <v>3.6529579999999999E-2</v>
          </cell>
        </row>
        <row r="2546">
          <cell r="B2546">
            <v>2542</v>
          </cell>
          <cell r="C2546">
            <v>7.7603920000000007E-2</v>
          </cell>
          <cell r="D2546">
            <v>2.1345889999999999E-2</v>
          </cell>
          <cell r="E2546">
            <v>3.6541259999999999E-2</v>
          </cell>
        </row>
        <row r="2547">
          <cell r="B2547">
            <v>2543</v>
          </cell>
          <cell r="C2547">
            <v>7.7626630000000002E-2</v>
          </cell>
          <cell r="D2547">
            <v>2.1353339999999998E-2</v>
          </cell>
          <cell r="E2547">
            <v>3.6552720000000004E-2</v>
          </cell>
        </row>
        <row r="2548">
          <cell r="B2548">
            <v>2544</v>
          </cell>
          <cell r="C2548">
            <v>7.7648900000000007E-2</v>
          </cell>
          <cell r="D2548">
            <v>2.1360790000000001E-2</v>
          </cell>
          <cell r="E2548">
            <v>3.6563940000000003E-2</v>
          </cell>
        </row>
        <row r="2549">
          <cell r="B2549">
            <v>2545</v>
          </cell>
          <cell r="C2549">
            <v>7.7670700000000009E-2</v>
          </cell>
          <cell r="D2549">
            <v>2.1368230000000002E-2</v>
          </cell>
          <cell r="E2549">
            <v>3.6574909999999995E-2</v>
          </cell>
        </row>
        <row r="2550">
          <cell r="B2550">
            <v>2546</v>
          </cell>
          <cell r="C2550">
            <v>7.7691990000000002E-2</v>
          </cell>
          <cell r="D2550">
            <v>2.1375660000000001E-2</v>
          </cell>
          <cell r="E2550">
            <v>3.6585619999999999E-2</v>
          </cell>
        </row>
        <row r="2551">
          <cell r="B2551">
            <v>2547</v>
          </cell>
          <cell r="C2551">
            <v>7.7712740000000002E-2</v>
          </cell>
          <cell r="D2551">
            <v>2.1383100000000002E-2</v>
          </cell>
          <cell r="E2551">
            <v>3.6596030000000002E-2</v>
          </cell>
        </row>
        <row r="2552">
          <cell r="B2552">
            <v>2548</v>
          </cell>
          <cell r="C2552">
            <v>7.7732919999999997E-2</v>
          </cell>
          <cell r="D2552">
            <v>2.139052E-2</v>
          </cell>
          <cell r="E2552">
            <v>3.6606149999999997E-2</v>
          </cell>
        </row>
        <row r="2553">
          <cell r="B2553">
            <v>2549</v>
          </cell>
          <cell r="C2553">
            <v>7.7752650000000006E-2</v>
          </cell>
          <cell r="D2553">
            <v>2.1397949999999999E-2</v>
          </cell>
          <cell r="E2553">
            <v>3.6616030000000001E-2</v>
          </cell>
        </row>
        <row r="2554">
          <cell r="B2554">
            <v>2550</v>
          </cell>
          <cell r="C2554">
            <v>7.7772090000000002E-2</v>
          </cell>
          <cell r="D2554">
            <v>2.1405359999999998E-2</v>
          </cell>
          <cell r="E2554">
            <v>3.662576E-2</v>
          </cell>
        </row>
        <row r="2555">
          <cell r="B2555">
            <v>2551</v>
          </cell>
          <cell r="C2555">
            <v>7.7791269999999996E-2</v>
          </cell>
          <cell r="D2555">
            <v>2.1412779999999999E-2</v>
          </cell>
          <cell r="E2555">
            <v>3.6635339999999995E-2</v>
          </cell>
        </row>
        <row r="2556">
          <cell r="B2556">
            <v>2552</v>
          </cell>
          <cell r="C2556">
            <v>7.7810190000000001E-2</v>
          </cell>
          <cell r="D2556">
            <v>2.1420189999999999E-2</v>
          </cell>
          <cell r="E2556">
            <v>3.6644800000000005E-2</v>
          </cell>
        </row>
        <row r="2557">
          <cell r="B2557">
            <v>2553</v>
          </cell>
          <cell r="C2557">
            <v>7.7828880000000003E-2</v>
          </cell>
          <cell r="D2557">
            <v>2.142759E-2</v>
          </cell>
          <cell r="E2557">
            <v>3.6654119999999998E-2</v>
          </cell>
        </row>
        <row r="2558">
          <cell r="B2558">
            <v>2554</v>
          </cell>
          <cell r="C2558">
            <v>7.784735000000001E-2</v>
          </cell>
          <cell r="D2558">
            <v>2.1434989999999998E-2</v>
          </cell>
          <cell r="E2558">
            <v>3.6663330000000001E-2</v>
          </cell>
        </row>
        <row r="2559">
          <cell r="B2559">
            <v>2555</v>
          </cell>
          <cell r="C2559">
            <v>7.7865610000000002E-2</v>
          </cell>
          <cell r="D2559">
            <v>2.144238E-2</v>
          </cell>
          <cell r="E2559">
            <v>3.6672429999999999E-2</v>
          </cell>
        </row>
        <row r="2560">
          <cell r="B2560">
            <v>2556</v>
          </cell>
          <cell r="C2560">
            <v>7.7883690000000005E-2</v>
          </cell>
          <cell r="D2560">
            <v>2.144977E-2</v>
          </cell>
          <cell r="E2560">
            <v>3.6681430000000001E-2</v>
          </cell>
        </row>
        <row r="2561">
          <cell r="B2561">
            <v>2557</v>
          </cell>
          <cell r="C2561">
            <v>7.7901590000000007E-2</v>
          </cell>
          <cell r="D2561">
            <v>2.1457160000000003E-2</v>
          </cell>
          <cell r="E2561">
            <v>3.6690340000000002E-2</v>
          </cell>
        </row>
        <row r="2562">
          <cell r="B2562">
            <v>2558</v>
          </cell>
          <cell r="C2562">
            <v>7.7919349999999998E-2</v>
          </cell>
          <cell r="D2562">
            <v>2.1464530000000002E-2</v>
          </cell>
          <cell r="E2562">
            <v>3.6699160000000002E-2</v>
          </cell>
        </row>
        <row r="2563">
          <cell r="B2563">
            <v>2559</v>
          </cell>
          <cell r="C2563">
            <v>7.793696E-2</v>
          </cell>
          <cell r="D2563">
            <v>2.1471900000000002E-2</v>
          </cell>
          <cell r="E2563">
            <v>3.6707919999999998E-2</v>
          </cell>
        </row>
        <row r="2564">
          <cell r="B2564">
            <v>2560</v>
          </cell>
          <cell r="C2564">
            <v>7.7954460000000003E-2</v>
          </cell>
          <cell r="D2564">
            <v>2.1479249999999998E-2</v>
          </cell>
          <cell r="E2564">
            <v>3.6716600000000002E-2</v>
          </cell>
        </row>
        <row r="2565">
          <cell r="B2565">
            <v>2561</v>
          </cell>
          <cell r="C2565">
            <v>7.7971849999999995E-2</v>
          </cell>
          <cell r="D2565">
            <v>2.1486600000000002E-2</v>
          </cell>
          <cell r="E2565">
            <v>3.6725229999999998E-2</v>
          </cell>
        </row>
        <row r="2566">
          <cell r="B2566">
            <v>2562</v>
          </cell>
          <cell r="C2566">
            <v>7.7989150000000007E-2</v>
          </cell>
          <cell r="D2566">
            <v>2.1493929999999998E-2</v>
          </cell>
          <cell r="E2566">
            <v>3.6733809999999999E-2</v>
          </cell>
        </row>
        <row r="2567">
          <cell r="B2567">
            <v>2563</v>
          </cell>
          <cell r="C2567">
            <v>7.8006370000000005E-2</v>
          </cell>
          <cell r="D2567">
            <v>2.1501260000000001E-2</v>
          </cell>
          <cell r="E2567">
            <v>3.674235E-2</v>
          </cell>
        </row>
        <row r="2568">
          <cell r="B2568">
            <v>2564</v>
          </cell>
          <cell r="C2568">
            <v>7.8023549999999997E-2</v>
          </cell>
          <cell r="D2568">
            <v>2.1508569999999998E-2</v>
          </cell>
          <cell r="E2568">
            <v>3.6750859999999996E-2</v>
          </cell>
        </row>
        <row r="2569">
          <cell r="B2569">
            <v>2565</v>
          </cell>
          <cell r="C2569">
            <v>7.8040680000000001E-2</v>
          </cell>
          <cell r="D2569">
            <v>2.1515879999999998E-2</v>
          </cell>
          <cell r="E2569">
            <v>3.6759340000000001E-2</v>
          </cell>
        </row>
        <row r="2570">
          <cell r="B2570">
            <v>2566</v>
          </cell>
          <cell r="C2570">
            <v>7.8057790000000002E-2</v>
          </cell>
          <cell r="D2570">
            <v>2.1523170000000001E-2</v>
          </cell>
          <cell r="E2570">
            <v>3.676782E-2</v>
          </cell>
        </row>
        <row r="2571">
          <cell r="B2571">
            <v>2567</v>
          </cell>
          <cell r="C2571">
            <v>7.8074890000000008E-2</v>
          </cell>
          <cell r="D2571">
            <v>2.1530459999999998E-2</v>
          </cell>
          <cell r="E2571">
            <v>3.6776280000000001E-2</v>
          </cell>
        </row>
        <row r="2572">
          <cell r="B2572">
            <v>2568</v>
          </cell>
          <cell r="C2572">
            <v>7.8092010000000003E-2</v>
          </cell>
          <cell r="D2572">
            <v>2.153774E-2</v>
          </cell>
          <cell r="E2572">
            <v>3.6784750000000005E-2</v>
          </cell>
        </row>
        <row r="2573">
          <cell r="B2573">
            <v>2569</v>
          </cell>
          <cell r="C2573">
            <v>7.8109150000000002E-2</v>
          </cell>
          <cell r="D2573">
            <v>2.1545010000000003E-2</v>
          </cell>
          <cell r="E2573">
            <v>3.6793230000000003E-2</v>
          </cell>
        </row>
        <row r="2574">
          <cell r="B2574">
            <v>2570</v>
          </cell>
          <cell r="C2574">
            <v>7.8126329999999994E-2</v>
          </cell>
          <cell r="D2574">
            <v>2.1552269999999998E-2</v>
          </cell>
          <cell r="E2574">
            <v>3.6801729999999998E-2</v>
          </cell>
        </row>
        <row r="2575">
          <cell r="B2575">
            <v>2571</v>
          </cell>
          <cell r="C2575">
            <v>7.8143569999999996E-2</v>
          </cell>
          <cell r="D2575">
            <v>2.1559529999999997E-2</v>
          </cell>
          <cell r="E2575">
            <v>3.6810260000000004E-2</v>
          </cell>
        </row>
        <row r="2576">
          <cell r="B2576">
            <v>2572</v>
          </cell>
          <cell r="C2576">
            <v>7.8160900000000005E-2</v>
          </cell>
          <cell r="D2576">
            <v>2.1566779999999997E-2</v>
          </cell>
          <cell r="E2576">
            <v>3.6818820000000002E-2</v>
          </cell>
        </row>
        <row r="2577">
          <cell r="B2577">
            <v>2573</v>
          </cell>
          <cell r="C2577">
            <v>7.8178310000000001E-2</v>
          </cell>
          <cell r="D2577">
            <v>2.1574019999999999E-2</v>
          </cell>
          <cell r="E2577">
            <v>3.6827440000000003E-2</v>
          </cell>
        </row>
        <row r="2578">
          <cell r="B2578">
            <v>2574</v>
          </cell>
          <cell r="C2578">
            <v>7.8195829999999994E-2</v>
          </cell>
          <cell r="D2578">
            <v>2.158125E-2</v>
          </cell>
          <cell r="E2578">
            <v>3.6836099999999997E-2</v>
          </cell>
        </row>
        <row r="2579">
          <cell r="B2579">
            <v>2575</v>
          </cell>
          <cell r="C2579">
            <v>7.8213480000000002E-2</v>
          </cell>
          <cell r="D2579">
            <v>2.158848E-2</v>
          </cell>
          <cell r="E2579">
            <v>3.6844830000000002E-2</v>
          </cell>
        </row>
        <row r="2580">
          <cell r="B2580">
            <v>2576</v>
          </cell>
          <cell r="C2580">
            <v>7.8231270000000006E-2</v>
          </cell>
          <cell r="D2580">
            <v>2.1595699999999999E-2</v>
          </cell>
          <cell r="E2580">
            <v>3.6853629999999998E-2</v>
          </cell>
        </row>
        <row r="2581">
          <cell r="B2581">
            <v>2577</v>
          </cell>
          <cell r="C2581">
            <v>7.8249139999999995E-2</v>
          </cell>
          <cell r="D2581">
            <v>2.1602909999999999E-2</v>
          </cell>
          <cell r="E2581">
            <v>3.6862470000000001E-2</v>
          </cell>
        </row>
        <row r="2582">
          <cell r="B2582">
            <v>2578</v>
          </cell>
          <cell r="C2582">
            <v>7.8267020000000007E-2</v>
          </cell>
          <cell r="D2582">
            <v>2.161012E-2</v>
          </cell>
          <cell r="E2582">
            <v>3.6871309999999997E-2</v>
          </cell>
        </row>
        <row r="2583">
          <cell r="B2583">
            <v>2579</v>
          </cell>
          <cell r="C2583">
            <v>7.8284900000000004E-2</v>
          </cell>
          <cell r="D2583">
            <v>2.1617320000000002E-2</v>
          </cell>
          <cell r="E2583">
            <v>3.688015E-2</v>
          </cell>
        </row>
        <row r="2584">
          <cell r="B2584">
            <v>2580</v>
          </cell>
          <cell r="C2584">
            <v>7.8302789999999997E-2</v>
          </cell>
          <cell r="D2584">
            <v>2.1624520000000001E-2</v>
          </cell>
          <cell r="E2584">
            <v>3.6888980000000002E-2</v>
          </cell>
        </row>
        <row r="2585">
          <cell r="B2585">
            <v>2581</v>
          </cell>
          <cell r="C2585">
            <v>7.832067999999999E-2</v>
          </cell>
          <cell r="D2585">
            <v>2.1631710000000002E-2</v>
          </cell>
          <cell r="E2585">
            <v>3.6897819999999998E-2</v>
          </cell>
        </row>
        <row r="2586">
          <cell r="B2586">
            <v>2582</v>
          </cell>
          <cell r="C2586">
            <v>7.8338580000000005E-2</v>
          </cell>
          <cell r="D2586">
            <v>2.1638899999999999E-2</v>
          </cell>
          <cell r="E2586">
            <v>3.6906660000000001E-2</v>
          </cell>
        </row>
        <row r="2587">
          <cell r="B2587">
            <v>2583</v>
          </cell>
          <cell r="C2587">
            <v>7.8356480000000006E-2</v>
          </cell>
          <cell r="D2587">
            <v>2.164609E-2</v>
          </cell>
          <cell r="E2587">
            <v>3.6915499999999997E-2</v>
          </cell>
        </row>
        <row r="2588">
          <cell r="B2588">
            <v>2584</v>
          </cell>
          <cell r="C2588">
            <v>7.8374379999999993E-2</v>
          </cell>
          <cell r="D2588">
            <v>2.1653269999999999E-2</v>
          </cell>
          <cell r="E2588">
            <v>3.692434E-2</v>
          </cell>
        </row>
        <row r="2589">
          <cell r="B2589">
            <v>2585</v>
          </cell>
          <cell r="C2589">
            <v>7.8392299999999998E-2</v>
          </cell>
          <cell r="D2589">
            <v>2.166044E-2</v>
          </cell>
          <cell r="E2589">
            <v>3.6933180000000003E-2</v>
          </cell>
        </row>
        <row r="2590">
          <cell r="B2590">
            <v>2586</v>
          </cell>
          <cell r="C2590">
            <v>7.8410209999999994E-2</v>
          </cell>
          <cell r="D2590">
            <v>2.1667619999999999E-2</v>
          </cell>
          <cell r="E2590">
            <v>3.6942019999999999E-2</v>
          </cell>
        </row>
        <row r="2591">
          <cell r="B2591">
            <v>2587</v>
          </cell>
          <cell r="C2591">
            <v>7.8428129999999999E-2</v>
          </cell>
          <cell r="D2591">
            <v>2.1674790000000003E-2</v>
          </cell>
          <cell r="E2591">
            <v>3.695085E-2</v>
          </cell>
        </row>
        <row r="2592">
          <cell r="B2592">
            <v>2588</v>
          </cell>
          <cell r="C2592">
            <v>7.8446059999999998E-2</v>
          </cell>
          <cell r="D2592">
            <v>2.1681949999999998E-2</v>
          </cell>
          <cell r="E2592">
            <v>3.6959689999999996E-2</v>
          </cell>
        </row>
        <row r="2593">
          <cell r="B2593">
            <v>2589</v>
          </cell>
          <cell r="C2593">
            <v>7.8463989999999997E-2</v>
          </cell>
          <cell r="D2593">
            <v>2.1689120000000003E-2</v>
          </cell>
          <cell r="E2593">
            <v>3.6968529999999999E-2</v>
          </cell>
        </row>
        <row r="2594">
          <cell r="B2594">
            <v>2590</v>
          </cell>
          <cell r="C2594">
            <v>7.8481930000000005E-2</v>
          </cell>
          <cell r="D2594">
            <v>2.1696279999999998E-2</v>
          </cell>
          <cell r="E2594">
            <v>3.6977370000000002E-2</v>
          </cell>
        </row>
        <row r="2595">
          <cell r="B2595">
            <v>2591</v>
          </cell>
          <cell r="C2595">
            <v>7.8499869999999999E-2</v>
          </cell>
          <cell r="D2595">
            <v>2.1703440000000001E-2</v>
          </cell>
          <cell r="E2595">
            <v>3.6986209999999999E-2</v>
          </cell>
        </row>
        <row r="2596">
          <cell r="B2596">
            <v>2592</v>
          </cell>
          <cell r="C2596">
            <v>7.8517820000000002E-2</v>
          </cell>
          <cell r="D2596">
            <v>2.1710600000000004E-2</v>
          </cell>
          <cell r="E2596">
            <v>3.6995050000000002E-2</v>
          </cell>
        </row>
        <row r="2597">
          <cell r="B2597">
            <v>2593</v>
          </cell>
          <cell r="C2597">
            <v>7.8535769999999991E-2</v>
          </cell>
          <cell r="D2597">
            <v>2.1717749999999997E-2</v>
          </cell>
          <cell r="E2597">
            <v>3.7003879999999996E-2</v>
          </cell>
        </row>
        <row r="2598">
          <cell r="B2598">
            <v>2594</v>
          </cell>
          <cell r="C2598">
            <v>7.8553730000000002E-2</v>
          </cell>
          <cell r="D2598">
            <v>2.172491E-2</v>
          </cell>
          <cell r="E2598">
            <v>3.7012719999999999E-2</v>
          </cell>
        </row>
        <row r="2599">
          <cell r="B2599">
            <v>2595</v>
          </cell>
          <cell r="C2599">
            <v>7.857169E-2</v>
          </cell>
          <cell r="D2599">
            <v>2.1732060000000001E-2</v>
          </cell>
          <cell r="E2599">
            <v>3.7021560000000002E-2</v>
          </cell>
        </row>
        <row r="2600">
          <cell r="B2600">
            <v>2596</v>
          </cell>
          <cell r="C2600">
            <v>7.8589659999999992E-2</v>
          </cell>
          <cell r="D2600">
            <v>2.173922E-2</v>
          </cell>
          <cell r="E2600">
            <v>3.7030399999999998E-2</v>
          </cell>
        </row>
        <row r="2601">
          <cell r="B2601">
            <v>2597</v>
          </cell>
          <cell r="C2601">
            <v>7.8607629999999998E-2</v>
          </cell>
          <cell r="D2601">
            <v>2.1746370000000001E-2</v>
          </cell>
          <cell r="E2601">
            <v>3.7039240000000001E-2</v>
          </cell>
        </row>
        <row r="2602">
          <cell r="B2602">
            <v>2598</v>
          </cell>
          <cell r="C2602">
            <v>7.8625609999999999E-2</v>
          </cell>
          <cell r="D2602">
            <v>2.1753520000000002E-2</v>
          </cell>
          <cell r="E2602">
            <v>3.7048079999999997E-2</v>
          </cell>
        </row>
        <row r="2603">
          <cell r="B2603">
            <v>2599</v>
          </cell>
          <cell r="C2603">
            <v>7.8643589999999999E-2</v>
          </cell>
          <cell r="D2603">
            <v>2.1760679999999998E-2</v>
          </cell>
          <cell r="E2603">
            <v>3.705692E-2</v>
          </cell>
        </row>
        <row r="2604">
          <cell r="B2604">
            <v>2600</v>
          </cell>
          <cell r="C2604">
            <v>7.8661580000000009E-2</v>
          </cell>
          <cell r="D2604">
            <v>2.1767829999999998E-2</v>
          </cell>
          <cell r="E2604">
            <v>3.7065760000000003E-2</v>
          </cell>
        </row>
        <row r="2605">
          <cell r="B2605">
            <v>2601</v>
          </cell>
          <cell r="C2605">
            <v>7.867956999999999E-2</v>
          </cell>
          <cell r="D2605">
            <v>2.1774979999999999E-2</v>
          </cell>
          <cell r="E2605">
            <v>3.7074589999999998E-2</v>
          </cell>
        </row>
        <row r="2606">
          <cell r="B2606">
            <v>2602</v>
          </cell>
          <cell r="C2606">
            <v>7.8697569999999994E-2</v>
          </cell>
          <cell r="D2606">
            <v>2.1782140000000002E-2</v>
          </cell>
          <cell r="E2606">
            <v>3.7083430000000001E-2</v>
          </cell>
        </row>
        <row r="2607">
          <cell r="B2607">
            <v>2603</v>
          </cell>
          <cell r="C2607">
            <v>7.8715569999999999E-2</v>
          </cell>
          <cell r="D2607">
            <v>2.1789299999999998E-2</v>
          </cell>
          <cell r="E2607">
            <v>3.7092269999999997E-2</v>
          </cell>
        </row>
        <row r="2608">
          <cell r="B2608">
            <v>2604</v>
          </cell>
          <cell r="C2608">
            <v>7.8733579999999997E-2</v>
          </cell>
          <cell r="D2608">
            <v>2.1796449999999998E-2</v>
          </cell>
          <cell r="E2608">
            <v>3.710111E-2</v>
          </cell>
        </row>
        <row r="2609">
          <cell r="B2609">
            <v>2605</v>
          </cell>
          <cell r="C2609">
            <v>7.8751600000000005E-2</v>
          </cell>
          <cell r="D2609">
            <v>2.1803610000000001E-2</v>
          </cell>
          <cell r="E2609">
            <v>3.7109950000000003E-2</v>
          </cell>
        </row>
        <row r="2610">
          <cell r="B2610">
            <v>2606</v>
          </cell>
          <cell r="C2610">
            <v>7.876960999999999E-2</v>
          </cell>
          <cell r="D2610">
            <v>2.1810779999999998E-2</v>
          </cell>
          <cell r="E2610">
            <v>3.7118789999999999E-2</v>
          </cell>
        </row>
        <row r="2611">
          <cell r="B2611">
            <v>2607</v>
          </cell>
          <cell r="C2611">
            <v>7.8787640000000006E-2</v>
          </cell>
          <cell r="D2611">
            <v>2.1817940000000001E-2</v>
          </cell>
          <cell r="E2611">
            <v>3.7127629999999995E-2</v>
          </cell>
        </row>
        <row r="2612">
          <cell r="B2612">
            <v>2608</v>
          </cell>
          <cell r="C2612">
            <v>7.8805669999999994E-2</v>
          </cell>
          <cell r="D2612">
            <v>2.1825109999999998E-2</v>
          </cell>
          <cell r="E2612">
            <v>3.7136469999999998E-2</v>
          </cell>
        </row>
        <row r="2613">
          <cell r="B2613">
            <v>2609</v>
          </cell>
          <cell r="C2613">
            <v>7.8823699999999997E-2</v>
          </cell>
          <cell r="D2613">
            <v>2.1832280000000003E-2</v>
          </cell>
          <cell r="E2613">
            <v>3.7145299999999999E-2</v>
          </cell>
        </row>
        <row r="2614">
          <cell r="B2614">
            <v>2610</v>
          </cell>
          <cell r="C2614">
            <v>7.8841739999999993E-2</v>
          </cell>
          <cell r="D2614">
            <v>2.183945E-2</v>
          </cell>
          <cell r="E2614">
            <v>3.7154140000000002E-2</v>
          </cell>
        </row>
        <row r="2615">
          <cell r="B2615">
            <v>2611</v>
          </cell>
          <cell r="C2615">
            <v>7.885977999999999E-2</v>
          </cell>
          <cell r="D2615">
            <v>2.1846629999999999E-2</v>
          </cell>
          <cell r="E2615">
            <v>3.7162979999999998E-2</v>
          </cell>
        </row>
        <row r="2616">
          <cell r="B2616">
            <v>2612</v>
          </cell>
          <cell r="C2616">
            <v>7.8877829999999996E-2</v>
          </cell>
          <cell r="D2616">
            <v>2.1853810000000001E-2</v>
          </cell>
          <cell r="E2616">
            <v>3.7171820000000001E-2</v>
          </cell>
        </row>
        <row r="2617">
          <cell r="B2617">
            <v>2613</v>
          </cell>
          <cell r="C2617">
            <v>7.8895889999999996E-2</v>
          </cell>
          <cell r="D2617">
            <v>2.186099E-2</v>
          </cell>
          <cell r="E2617">
            <v>3.7180659999999997E-2</v>
          </cell>
        </row>
        <row r="2618">
          <cell r="B2618">
            <v>2614</v>
          </cell>
          <cell r="C2618">
            <v>7.8913949999999997E-2</v>
          </cell>
          <cell r="D2618">
            <v>2.1868180000000001E-2</v>
          </cell>
          <cell r="E2618">
            <v>3.71895E-2</v>
          </cell>
        </row>
        <row r="2619">
          <cell r="B2619">
            <v>2615</v>
          </cell>
          <cell r="C2619">
            <v>7.8932009999999997E-2</v>
          </cell>
          <cell r="D2619">
            <v>2.187538E-2</v>
          </cell>
          <cell r="E2619">
            <v>3.7198340000000003E-2</v>
          </cell>
        </row>
        <row r="2620">
          <cell r="B2620">
            <v>2616</v>
          </cell>
          <cell r="C2620">
            <v>7.8950079999999992E-2</v>
          </cell>
          <cell r="D2620">
            <v>2.188257E-2</v>
          </cell>
          <cell r="E2620">
            <v>3.7207179999999999E-2</v>
          </cell>
        </row>
        <row r="2621">
          <cell r="B2621">
            <v>2617</v>
          </cell>
          <cell r="C2621">
            <v>7.8968160000000009E-2</v>
          </cell>
          <cell r="D2621">
            <v>2.1889780000000001E-2</v>
          </cell>
          <cell r="E2621">
            <v>3.7216019999999995E-2</v>
          </cell>
        </row>
        <row r="2622">
          <cell r="B2622">
            <v>2618</v>
          </cell>
          <cell r="C2622">
            <v>7.8986239999999999E-2</v>
          </cell>
          <cell r="D2622">
            <v>2.1896990000000002E-2</v>
          </cell>
          <cell r="E2622">
            <v>3.7224859999999999E-2</v>
          </cell>
        </row>
        <row r="2623">
          <cell r="B2623">
            <v>2619</v>
          </cell>
          <cell r="C2623">
            <v>7.9004320000000003E-2</v>
          </cell>
          <cell r="D2623">
            <v>2.1904199999999999E-2</v>
          </cell>
          <cell r="E2623">
            <v>3.723369E-2</v>
          </cell>
        </row>
        <row r="2624">
          <cell r="B2624">
            <v>2620</v>
          </cell>
          <cell r="C2624">
            <v>7.9022410000000001E-2</v>
          </cell>
          <cell r="D2624">
            <v>2.1911420000000001E-2</v>
          </cell>
          <cell r="E2624">
            <v>3.7242530000000003E-2</v>
          </cell>
        </row>
        <row r="2625">
          <cell r="B2625">
            <v>2621</v>
          </cell>
          <cell r="C2625">
            <v>7.9040509999999994E-2</v>
          </cell>
          <cell r="D2625">
            <v>2.1918649999999998E-2</v>
          </cell>
          <cell r="E2625">
            <v>3.7251369999999999E-2</v>
          </cell>
        </row>
        <row r="2626">
          <cell r="B2626">
            <v>2622</v>
          </cell>
          <cell r="C2626">
            <v>7.9058610000000001E-2</v>
          </cell>
          <cell r="D2626">
            <v>2.1925880000000002E-2</v>
          </cell>
          <cell r="E2626">
            <v>3.7260209999999995E-2</v>
          </cell>
        </row>
        <row r="2627">
          <cell r="B2627">
            <v>2623</v>
          </cell>
          <cell r="C2627">
            <v>7.9076709999999995E-2</v>
          </cell>
          <cell r="D2627">
            <v>2.193312E-2</v>
          </cell>
          <cell r="E2627">
            <v>3.7269049999999998E-2</v>
          </cell>
        </row>
        <row r="2628">
          <cell r="B2628">
            <v>2624</v>
          </cell>
          <cell r="C2628">
            <v>7.9094819999999996E-2</v>
          </cell>
          <cell r="D2628">
            <v>2.1940369999999997E-2</v>
          </cell>
          <cell r="E2628">
            <v>3.7277890000000001E-2</v>
          </cell>
        </row>
        <row r="2629">
          <cell r="B2629">
            <v>2625</v>
          </cell>
          <cell r="C2629">
            <v>7.9112939999999993E-2</v>
          </cell>
          <cell r="D2629">
            <v>2.1947619999999998E-2</v>
          </cell>
          <cell r="E2629">
            <v>3.7286730000000004E-2</v>
          </cell>
        </row>
        <row r="2630">
          <cell r="B2630">
            <v>2626</v>
          </cell>
          <cell r="C2630">
            <v>7.9131060000000003E-2</v>
          </cell>
          <cell r="D2630">
            <v>2.1954889999999998E-2</v>
          </cell>
          <cell r="E2630">
            <v>3.729557E-2</v>
          </cell>
        </row>
        <row r="2631">
          <cell r="B2631">
            <v>2627</v>
          </cell>
          <cell r="C2631">
            <v>7.9149190000000008E-2</v>
          </cell>
          <cell r="D2631">
            <v>2.1962160000000001E-2</v>
          </cell>
          <cell r="E2631">
            <v>3.7304409999999996E-2</v>
          </cell>
        </row>
        <row r="2632">
          <cell r="B2632">
            <v>2628</v>
          </cell>
          <cell r="C2632">
            <v>7.9167319999999999E-2</v>
          </cell>
          <cell r="D2632">
            <v>2.1969430000000002E-2</v>
          </cell>
          <cell r="E2632">
            <v>3.7313239999999998E-2</v>
          </cell>
        </row>
        <row r="2633">
          <cell r="B2633">
            <v>2629</v>
          </cell>
          <cell r="C2633">
            <v>7.9185450000000004E-2</v>
          </cell>
          <cell r="D2633">
            <v>2.1976719999999998E-2</v>
          </cell>
          <cell r="E2633">
            <v>3.7322080000000001E-2</v>
          </cell>
        </row>
        <row r="2634">
          <cell r="B2634">
            <v>2630</v>
          </cell>
          <cell r="C2634">
            <v>7.9203599999999999E-2</v>
          </cell>
          <cell r="D2634">
            <v>2.1984020000000003E-2</v>
          </cell>
          <cell r="E2634">
            <v>3.7330920000000004E-2</v>
          </cell>
        </row>
        <row r="2635">
          <cell r="B2635">
            <v>2631</v>
          </cell>
          <cell r="C2635">
            <v>7.9221739999999999E-2</v>
          </cell>
          <cell r="D2635">
            <v>2.1991320000000002E-2</v>
          </cell>
          <cell r="E2635">
            <v>3.733976E-2</v>
          </cell>
        </row>
        <row r="2636">
          <cell r="B2636">
            <v>2632</v>
          </cell>
          <cell r="C2636">
            <v>7.9239889999999993E-2</v>
          </cell>
          <cell r="D2636">
            <v>2.1998630000000002E-2</v>
          </cell>
          <cell r="E2636">
            <v>3.7348599999999996E-2</v>
          </cell>
        </row>
        <row r="2637">
          <cell r="B2637">
            <v>2633</v>
          </cell>
          <cell r="C2637">
            <v>7.925805000000001E-2</v>
          </cell>
          <cell r="D2637">
            <v>2.2005960000000001E-2</v>
          </cell>
          <cell r="E2637">
            <v>3.7357439999999999E-2</v>
          </cell>
        </row>
        <row r="2638">
          <cell r="B2638">
            <v>2634</v>
          </cell>
          <cell r="C2638">
            <v>7.927621E-2</v>
          </cell>
          <cell r="D2638">
            <v>2.2013289999999998E-2</v>
          </cell>
          <cell r="E2638">
            <v>3.7366280000000002E-2</v>
          </cell>
        </row>
        <row r="2639">
          <cell r="B2639">
            <v>2635</v>
          </cell>
          <cell r="C2639">
            <v>7.9294379999999998E-2</v>
          </cell>
          <cell r="D2639">
            <v>2.2020629999999999E-2</v>
          </cell>
          <cell r="E2639">
            <v>3.7375120000000005E-2</v>
          </cell>
        </row>
        <row r="2640">
          <cell r="B2640">
            <v>2636</v>
          </cell>
          <cell r="C2640">
            <v>7.9312549999999996E-2</v>
          </cell>
          <cell r="D2640">
            <v>2.2027990000000001E-2</v>
          </cell>
          <cell r="E2640">
            <v>3.7383949999999999E-2</v>
          </cell>
        </row>
        <row r="2641">
          <cell r="B2641">
            <v>2637</v>
          </cell>
          <cell r="C2641">
            <v>7.9330730000000002E-2</v>
          </cell>
          <cell r="D2641">
            <v>2.2035349999999999E-2</v>
          </cell>
          <cell r="E2641">
            <v>3.7392789999999995E-2</v>
          </cell>
        </row>
        <row r="2642">
          <cell r="B2642">
            <v>2638</v>
          </cell>
          <cell r="C2642">
            <v>7.9348910000000009E-2</v>
          </cell>
          <cell r="D2642">
            <v>2.204273E-2</v>
          </cell>
          <cell r="E2642">
            <v>3.7401629999999998E-2</v>
          </cell>
        </row>
        <row r="2643">
          <cell r="B2643">
            <v>2639</v>
          </cell>
          <cell r="C2643">
            <v>7.9367099999999996E-2</v>
          </cell>
          <cell r="D2643">
            <v>2.2050109999999998E-2</v>
          </cell>
          <cell r="E2643">
            <v>3.7410470000000001E-2</v>
          </cell>
        </row>
        <row r="2644">
          <cell r="B2644">
            <v>2640</v>
          </cell>
          <cell r="C2644">
            <v>7.9385300000000006E-2</v>
          </cell>
          <cell r="D2644">
            <v>2.2057509999999999E-2</v>
          </cell>
          <cell r="E2644">
            <v>3.7419310000000004E-2</v>
          </cell>
        </row>
        <row r="2645">
          <cell r="B2645">
            <v>2641</v>
          </cell>
          <cell r="C2645">
            <v>7.9403490000000007E-2</v>
          </cell>
          <cell r="D2645">
            <v>2.2064919999999998E-2</v>
          </cell>
          <cell r="E2645">
            <v>3.742815E-2</v>
          </cell>
        </row>
        <row r="2646">
          <cell r="B2646">
            <v>2642</v>
          </cell>
          <cell r="C2646">
            <v>7.9421699999999998E-2</v>
          </cell>
          <cell r="D2646">
            <v>2.2072340000000003E-2</v>
          </cell>
          <cell r="E2646">
            <v>3.7436989999999996E-2</v>
          </cell>
        </row>
        <row r="2647">
          <cell r="B2647">
            <v>2643</v>
          </cell>
          <cell r="C2647">
            <v>7.9439910000000002E-2</v>
          </cell>
          <cell r="D2647">
            <v>2.2079780000000004E-2</v>
          </cell>
          <cell r="E2647">
            <v>3.7445819999999998E-2</v>
          </cell>
        </row>
        <row r="2648">
          <cell r="B2648">
            <v>2644</v>
          </cell>
          <cell r="C2648">
            <v>7.9458120000000007E-2</v>
          </cell>
          <cell r="D2648">
            <v>2.2087219999999998E-2</v>
          </cell>
          <cell r="E2648">
            <v>3.7454660000000001E-2</v>
          </cell>
        </row>
        <row r="2649">
          <cell r="B2649">
            <v>2645</v>
          </cell>
          <cell r="C2649">
            <v>7.9476339999999993E-2</v>
          </cell>
          <cell r="D2649">
            <v>2.2094680000000002E-2</v>
          </cell>
          <cell r="E2649">
            <v>3.7463500000000004E-2</v>
          </cell>
        </row>
        <row r="2650">
          <cell r="B2650">
            <v>2646</v>
          </cell>
          <cell r="C2650">
            <v>7.9494559999999992E-2</v>
          </cell>
          <cell r="D2650">
            <v>2.2102149999999997E-2</v>
          </cell>
          <cell r="E2650">
            <v>3.747234E-2</v>
          </cell>
        </row>
        <row r="2651">
          <cell r="B2651">
            <v>2647</v>
          </cell>
          <cell r="C2651">
            <v>7.951279E-2</v>
          </cell>
          <cell r="D2651">
            <v>2.210964E-2</v>
          </cell>
          <cell r="E2651">
            <v>3.7481179999999996E-2</v>
          </cell>
        </row>
        <row r="2652">
          <cell r="B2652">
            <v>2648</v>
          </cell>
          <cell r="C2652">
            <v>7.9531030000000003E-2</v>
          </cell>
          <cell r="D2652">
            <v>2.211714E-2</v>
          </cell>
          <cell r="E2652">
            <v>3.7490019999999999E-2</v>
          </cell>
        </row>
        <row r="2653">
          <cell r="B2653">
            <v>2649</v>
          </cell>
          <cell r="C2653">
            <v>7.9549269999999991E-2</v>
          </cell>
          <cell r="D2653">
            <v>2.2124649999999999E-2</v>
          </cell>
          <cell r="E2653">
            <v>3.7498860000000002E-2</v>
          </cell>
        </row>
        <row r="2654">
          <cell r="B2654">
            <v>2650</v>
          </cell>
          <cell r="C2654">
            <v>7.9567509999999994E-2</v>
          </cell>
          <cell r="D2654">
            <v>2.2132179999999998E-2</v>
          </cell>
          <cell r="E2654">
            <v>3.7507690000000003E-2</v>
          </cell>
        </row>
        <row r="2655">
          <cell r="B2655">
            <v>2651</v>
          </cell>
          <cell r="C2655">
            <v>7.9585760000000005E-2</v>
          </cell>
          <cell r="D2655">
            <v>2.2139730000000003E-2</v>
          </cell>
          <cell r="E2655">
            <v>3.7516529999999999E-2</v>
          </cell>
        </row>
        <row r="2656">
          <cell r="B2656">
            <v>2652</v>
          </cell>
          <cell r="C2656">
            <v>7.9604019999999998E-2</v>
          </cell>
          <cell r="D2656">
            <v>2.2147280000000002E-2</v>
          </cell>
          <cell r="E2656">
            <v>3.7525369999999995E-2</v>
          </cell>
        </row>
        <row r="2657">
          <cell r="B2657">
            <v>2653</v>
          </cell>
          <cell r="C2657">
            <v>7.962227999999999E-2</v>
          </cell>
          <cell r="D2657">
            <v>2.2154859999999998E-2</v>
          </cell>
          <cell r="E2657">
            <v>3.7534209999999998E-2</v>
          </cell>
        </row>
        <row r="2658">
          <cell r="B2658">
            <v>2654</v>
          </cell>
          <cell r="C2658">
            <v>7.9640539999999996E-2</v>
          </cell>
          <cell r="D2658">
            <v>2.2162449999999997E-2</v>
          </cell>
          <cell r="E2658">
            <v>3.7543050000000001E-2</v>
          </cell>
        </row>
        <row r="2659">
          <cell r="B2659">
            <v>2655</v>
          </cell>
          <cell r="C2659">
            <v>7.9658819999999991E-2</v>
          </cell>
          <cell r="D2659">
            <v>2.217005E-2</v>
          </cell>
          <cell r="E2659">
            <v>3.7551890000000004E-2</v>
          </cell>
        </row>
        <row r="2660">
          <cell r="B2660">
            <v>2656</v>
          </cell>
          <cell r="C2660">
            <v>7.9677090000000006E-2</v>
          </cell>
          <cell r="D2660">
            <v>2.2177669999999997E-2</v>
          </cell>
          <cell r="E2660">
            <v>3.7560730000000001E-2</v>
          </cell>
        </row>
        <row r="2661">
          <cell r="B2661">
            <v>2657</v>
          </cell>
          <cell r="C2661">
            <v>7.9695370000000001E-2</v>
          </cell>
          <cell r="D2661">
            <v>2.2185299999999998E-2</v>
          </cell>
          <cell r="E2661">
            <v>3.7569560000000002E-2</v>
          </cell>
        </row>
        <row r="2662">
          <cell r="B2662">
            <v>2658</v>
          </cell>
          <cell r="C2662">
            <v>7.9713659999999992E-2</v>
          </cell>
          <cell r="D2662">
            <v>2.2192940000000001E-2</v>
          </cell>
          <cell r="E2662">
            <v>3.7578399999999998E-2</v>
          </cell>
        </row>
        <row r="2663">
          <cell r="B2663">
            <v>2659</v>
          </cell>
          <cell r="C2663">
            <v>7.9731949999999996E-2</v>
          </cell>
          <cell r="D2663">
            <v>2.2200589999999999E-2</v>
          </cell>
          <cell r="E2663">
            <v>3.7587240000000001E-2</v>
          </cell>
        </row>
        <row r="2664">
          <cell r="B2664">
            <v>2660</v>
          </cell>
          <cell r="C2664">
            <v>7.9750249999999995E-2</v>
          </cell>
          <cell r="D2664">
            <v>2.2208260000000001E-2</v>
          </cell>
          <cell r="E2664">
            <v>3.7596080000000004E-2</v>
          </cell>
        </row>
        <row r="2665">
          <cell r="B2665">
            <v>2661</v>
          </cell>
          <cell r="C2665">
            <v>7.9768549999999994E-2</v>
          </cell>
          <cell r="D2665">
            <v>2.221594E-2</v>
          </cell>
          <cell r="E2665">
            <v>3.760492E-2</v>
          </cell>
        </row>
        <row r="2666">
          <cell r="B2666">
            <v>2662</v>
          </cell>
          <cell r="C2666">
            <v>7.9786860000000001E-2</v>
          </cell>
          <cell r="D2666">
            <v>2.2223630000000001E-2</v>
          </cell>
          <cell r="E2666">
            <v>3.7613759999999996E-2</v>
          </cell>
        </row>
        <row r="2667">
          <cell r="B2667">
            <v>2663</v>
          </cell>
          <cell r="C2667">
            <v>7.9805169999999995E-2</v>
          </cell>
          <cell r="D2667">
            <v>2.2231320000000002E-2</v>
          </cell>
          <cell r="E2667">
            <v>3.7622599999999999E-2</v>
          </cell>
        </row>
        <row r="2668">
          <cell r="B2668">
            <v>2664</v>
          </cell>
          <cell r="C2668">
            <v>7.9823489999999997E-2</v>
          </cell>
          <cell r="D2668">
            <v>2.223903E-2</v>
          </cell>
          <cell r="E2668">
            <v>3.763143E-2</v>
          </cell>
        </row>
        <row r="2669">
          <cell r="B2669">
            <v>2665</v>
          </cell>
          <cell r="C2669">
            <v>7.9841809999999999E-2</v>
          </cell>
          <cell r="D2669">
            <v>2.2246749999999999E-2</v>
          </cell>
          <cell r="E2669">
            <v>3.7640270000000003E-2</v>
          </cell>
        </row>
        <row r="2670">
          <cell r="B2670">
            <v>2666</v>
          </cell>
          <cell r="C2670">
            <v>7.9860139999999996E-2</v>
          </cell>
          <cell r="D2670">
            <v>2.2254469999999998E-2</v>
          </cell>
          <cell r="E2670">
            <v>3.764911E-2</v>
          </cell>
        </row>
        <row r="2671">
          <cell r="B2671">
            <v>2667</v>
          </cell>
          <cell r="C2671">
            <v>7.9878470000000007E-2</v>
          </cell>
          <cell r="D2671">
            <v>2.2262209999999998E-2</v>
          </cell>
          <cell r="E2671">
            <v>3.7657949999999996E-2</v>
          </cell>
        </row>
        <row r="2672">
          <cell r="B2672">
            <v>2668</v>
          </cell>
          <cell r="C2672">
            <v>7.9896809999999999E-2</v>
          </cell>
          <cell r="D2672">
            <v>2.226995E-2</v>
          </cell>
          <cell r="E2672">
            <v>3.7666789999999999E-2</v>
          </cell>
        </row>
        <row r="2673">
          <cell r="B2673">
            <v>2669</v>
          </cell>
          <cell r="C2673">
            <v>7.9915159999999999E-2</v>
          </cell>
          <cell r="D2673">
            <v>2.2277700000000001E-2</v>
          </cell>
          <cell r="E2673">
            <v>3.7675630000000002E-2</v>
          </cell>
        </row>
        <row r="2674">
          <cell r="B2674">
            <v>2670</v>
          </cell>
          <cell r="C2674">
            <v>7.9933509999999999E-2</v>
          </cell>
          <cell r="D2674">
            <v>2.2285449999999998E-2</v>
          </cell>
          <cell r="E2674">
            <v>3.7684469999999998E-2</v>
          </cell>
        </row>
        <row r="2675">
          <cell r="B2675">
            <v>2671</v>
          </cell>
          <cell r="C2675">
            <v>7.995186E-2</v>
          </cell>
          <cell r="D2675">
            <v>2.2293210000000001E-2</v>
          </cell>
          <cell r="E2675">
            <v>3.7693299999999999E-2</v>
          </cell>
        </row>
        <row r="2676">
          <cell r="B2676">
            <v>2672</v>
          </cell>
          <cell r="C2676">
            <v>7.9970220000000009E-2</v>
          </cell>
          <cell r="D2676">
            <v>2.2300979999999998E-2</v>
          </cell>
          <cell r="E2676">
            <v>3.7702140000000002E-2</v>
          </cell>
        </row>
        <row r="2677">
          <cell r="B2677">
            <v>2673</v>
          </cell>
          <cell r="C2677">
            <v>7.9988580000000004E-2</v>
          </cell>
          <cell r="D2677">
            <v>2.2308750000000002E-2</v>
          </cell>
          <cell r="E2677">
            <v>3.7710979999999998E-2</v>
          </cell>
        </row>
        <row r="2678">
          <cell r="B2678">
            <v>2674</v>
          </cell>
          <cell r="C2678">
            <v>8.0006950000000007E-2</v>
          </cell>
          <cell r="D2678">
            <v>2.2316530000000001E-2</v>
          </cell>
          <cell r="E2678">
            <v>3.7719820000000001E-2</v>
          </cell>
        </row>
        <row r="2679">
          <cell r="B2679">
            <v>2675</v>
          </cell>
          <cell r="C2679">
            <v>8.0025329999999992E-2</v>
          </cell>
          <cell r="D2679">
            <v>2.232431E-2</v>
          </cell>
          <cell r="E2679">
            <v>3.7728659999999997E-2</v>
          </cell>
        </row>
        <row r="2680">
          <cell r="B2680">
            <v>2676</v>
          </cell>
          <cell r="C2680">
            <v>8.0043710000000004E-2</v>
          </cell>
          <cell r="D2680">
            <v>2.2332100000000001E-2</v>
          </cell>
          <cell r="E2680">
            <v>3.77375E-2</v>
          </cell>
        </row>
        <row r="2681">
          <cell r="B2681">
            <v>2677</v>
          </cell>
          <cell r="C2681">
            <v>8.0062099999999997E-2</v>
          </cell>
          <cell r="D2681">
            <v>2.2339889999999998E-2</v>
          </cell>
          <cell r="E2681">
            <v>3.7746339999999996E-2</v>
          </cell>
        </row>
        <row r="2682">
          <cell r="B2682">
            <v>2678</v>
          </cell>
          <cell r="C2682">
            <v>8.0080490000000004E-2</v>
          </cell>
          <cell r="D2682">
            <v>2.2347679999999998E-2</v>
          </cell>
          <cell r="E2682">
            <v>3.7755169999999998E-2</v>
          </cell>
        </row>
        <row r="2683">
          <cell r="B2683">
            <v>2679</v>
          </cell>
          <cell r="C2683">
            <v>8.0098879999999997E-2</v>
          </cell>
          <cell r="D2683">
            <v>2.235548E-2</v>
          </cell>
          <cell r="E2683">
            <v>3.7764010000000001E-2</v>
          </cell>
        </row>
        <row r="2684">
          <cell r="B2684">
            <v>2680</v>
          </cell>
          <cell r="C2684">
            <v>8.0117290000000008E-2</v>
          </cell>
          <cell r="D2684">
            <v>2.2363270000000001E-2</v>
          </cell>
          <cell r="E2684">
            <v>3.7772849999999997E-2</v>
          </cell>
        </row>
        <row r="2685">
          <cell r="B2685">
            <v>2681</v>
          </cell>
          <cell r="C2685">
            <v>8.0135690000000009E-2</v>
          </cell>
          <cell r="D2685">
            <v>2.237107E-2</v>
          </cell>
          <cell r="E2685">
            <v>3.778169E-2</v>
          </cell>
        </row>
        <row r="2686">
          <cell r="B2686">
            <v>2682</v>
          </cell>
          <cell r="C2686">
            <v>8.0154110000000001E-2</v>
          </cell>
          <cell r="D2686">
            <v>2.2378870000000002E-2</v>
          </cell>
          <cell r="E2686">
            <v>3.7790530000000003E-2</v>
          </cell>
        </row>
        <row r="2687">
          <cell r="B2687">
            <v>2683</v>
          </cell>
          <cell r="C2687">
            <v>8.0172519999999997E-2</v>
          </cell>
          <cell r="D2687">
            <v>2.2386670000000001E-2</v>
          </cell>
          <cell r="E2687">
            <v>3.7799369999999999E-2</v>
          </cell>
        </row>
        <row r="2688">
          <cell r="B2688">
            <v>2684</v>
          </cell>
          <cell r="C2688">
            <v>8.0190949999999997E-2</v>
          </cell>
          <cell r="D2688">
            <v>2.2394470000000003E-2</v>
          </cell>
          <cell r="E2688">
            <v>3.7808210000000002E-2</v>
          </cell>
        </row>
        <row r="2689">
          <cell r="B2689">
            <v>2685</v>
          </cell>
          <cell r="C2689">
            <v>8.0209370000000002E-2</v>
          </cell>
          <cell r="D2689">
            <v>2.2402269999999998E-2</v>
          </cell>
          <cell r="E2689">
            <v>3.7817039999999996E-2</v>
          </cell>
        </row>
        <row r="2690">
          <cell r="B2690">
            <v>2686</v>
          </cell>
          <cell r="C2690">
            <v>8.0227809999999997E-2</v>
          </cell>
          <cell r="D2690">
            <v>2.2410070000000001E-2</v>
          </cell>
          <cell r="E2690">
            <v>3.7825879999999999E-2</v>
          </cell>
        </row>
        <row r="2691">
          <cell r="B2691">
            <v>2687</v>
          </cell>
          <cell r="C2691">
            <v>8.0246250000000005E-2</v>
          </cell>
          <cell r="D2691">
            <v>2.2417869999999999E-2</v>
          </cell>
          <cell r="E2691">
            <v>3.7834720000000002E-2</v>
          </cell>
        </row>
        <row r="2692">
          <cell r="B2692">
            <v>2688</v>
          </cell>
          <cell r="C2692">
            <v>8.026469E-2</v>
          </cell>
          <cell r="D2692">
            <v>2.2425670000000002E-2</v>
          </cell>
          <cell r="E2692">
            <v>3.7843559999999998E-2</v>
          </cell>
        </row>
        <row r="2693">
          <cell r="B2693">
            <v>2689</v>
          </cell>
          <cell r="C2693">
            <v>8.0283140000000003E-2</v>
          </cell>
          <cell r="D2693">
            <v>2.2433459999999999E-2</v>
          </cell>
          <cell r="E2693">
            <v>3.7852400000000001E-2</v>
          </cell>
        </row>
        <row r="2694">
          <cell r="B2694">
            <v>2690</v>
          </cell>
          <cell r="C2694">
            <v>8.0301600000000001E-2</v>
          </cell>
          <cell r="D2694">
            <v>2.2441249999999999E-2</v>
          </cell>
          <cell r="E2694">
            <v>3.7861239999999997E-2</v>
          </cell>
        </row>
        <row r="2695">
          <cell r="B2695">
            <v>2691</v>
          </cell>
          <cell r="C2695">
            <v>8.0320060000000013E-2</v>
          </cell>
          <cell r="D2695">
            <v>2.244904E-2</v>
          </cell>
          <cell r="E2695">
            <v>3.787008E-2</v>
          </cell>
        </row>
        <row r="2696">
          <cell r="B2696">
            <v>2692</v>
          </cell>
          <cell r="C2696">
            <v>8.0338519999999997E-2</v>
          </cell>
          <cell r="D2696">
            <v>2.2456830000000001E-2</v>
          </cell>
          <cell r="E2696">
            <v>3.7878910000000002E-2</v>
          </cell>
        </row>
        <row r="2697">
          <cell r="B2697">
            <v>2693</v>
          </cell>
          <cell r="C2697">
            <v>8.0356989999999989E-2</v>
          </cell>
          <cell r="D2697">
            <v>2.2464609999999999E-2</v>
          </cell>
          <cell r="E2697">
            <v>3.7887749999999998E-2</v>
          </cell>
        </row>
        <row r="2698">
          <cell r="B2698">
            <v>2694</v>
          </cell>
          <cell r="C2698">
            <v>8.0375470000000004E-2</v>
          </cell>
          <cell r="D2698">
            <v>2.247238E-2</v>
          </cell>
          <cell r="E2698">
            <v>3.7896590000000001E-2</v>
          </cell>
        </row>
        <row r="2699">
          <cell r="B2699">
            <v>2695</v>
          </cell>
          <cell r="C2699">
            <v>8.0393950000000006E-2</v>
          </cell>
          <cell r="D2699">
            <v>2.2480159999999999E-2</v>
          </cell>
          <cell r="E2699">
            <v>3.7905429999999997E-2</v>
          </cell>
        </row>
        <row r="2700">
          <cell r="B2700">
            <v>2696</v>
          </cell>
          <cell r="C2700">
            <v>8.0412440000000002E-2</v>
          </cell>
          <cell r="D2700">
            <v>2.2487919999999998E-2</v>
          </cell>
          <cell r="E2700">
            <v>3.791427E-2</v>
          </cell>
        </row>
        <row r="2701">
          <cell r="B2701">
            <v>2697</v>
          </cell>
          <cell r="C2701">
            <v>8.0430930000000012E-2</v>
          </cell>
          <cell r="D2701">
            <v>2.2495680000000001E-2</v>
          </cell>
          <cell r="E2701">
            <v>3.7923110000000003E-2</v>
          </cell>
        </row>
        <row r="2702">
          <cell r="B2702">
            <v>2698</v>
          </cell>
          <cell r="C2702">
            <v>8.0449430000000002E-2</v>
          </cell>
          <cell r="D2702">
            <v>2.2503430000000001E-2</v>
          </cell>
          <cell r="E2702">
            <v>3.7931949999999999E-2</v>
          </cell>
        </row>
        <row r="2703">
          <cell r="B2703">
            <v>2699</v>
          </cell>
          <cell r="C2703">
            <v>8.0467929999999993E-2</v>
          </cell>
          <cell r="D2703">
            <v>2.2511179999999999E-2</v>
          </cell>
          <cell r="E2703">
            <v>3.794078E-2</v>
          </cell>
        </row>
        <row r="2704">
          <cell r="B2704">
            <v>2700</v>
          </cell>
          <cell r="C2704">
            <v>8.0486439999999992E-2</v>
          </cell>
          <cell r="D2704">
            <v>2.2518919999999998E-2</v>
          </cell>
          <cell r="E2704">
            <v>3.7949619999999996E-2</v>
          </cell>
        </row>
        <row r="2705">
          <cell r="B2705">
            <v>2701</v>
          </cell>
          <cell r="C2705">
            <v>8.0504949999999992E-2</v>
          </cell>
          <cell r="D2705">
            <v>2.2526649999999999E-2</v>
          </cell>
          <cell r="E2705">
            <v>3.7958459999999999E-2</v>
          </cell>
        </row>
        <row r="2706">
          <cell r="B2706">
            <v>2702</v>
          </cell>
          <cell r="C2706">
            <v>8.0523469999999986E-2</v>
          </cell>
          <cell r="D2706">
            <v>2.2534369999999998E-2</v>
          </cell>
          <cell r="E2706">
            <v>3.7967300000000002E-2</v>
          </cell>
        </row>
        <row r="2707">
          <cell r="B2707">
            <v>2703</v>
          </cell>
          <cell r="C2707">
            <v>8.0541990000000008E-2</v>
          </cell>
          <cell r="D2707">
            <v>2.2542090000000001E-2</v>
          </cell>
          <cell r="E2707">
            <v>3.7976139999999999E-2</v>
          </cell>
        </row>
        <row r="2708">
          <cell r="B2708">
            <v>2704</v>
          </cell>
          <cell r="C2708">
            <v>8.0560519999999997E-2</v>
          </cell>
          <cell r="D2708">
            <v>2.254979E-2</v>
          </cell>
          <cell r="E2708">
            <v>3.7984980000000002E-2</v>
          </cell>
        </row>
        <row r="2709">
          <cell r="B2709">
            <v>2705</v>
          </cell>
          <cell r="C2709">
            <v>8.0579059999999994E-2</v>
          </cell>
          <cell r="D2709">
            <v>2.2557489999999999E-2</v>
          </cell>
          <cell r="E2709">
            <v>3.7993809999999996E-2</v>
          </cell>
        </row>
        <row r="2710">
          <cell r="B2710">
            <v>2706</v>
          </cell>
          <cell r="C2710">
            <v>8.0597600000000005E-2</v>
          </cell>
          <cell r="D2710">
            <v>2.2565170000000002E-2</v>
          </cell>
          <cell r="E2710">
            <v>3.8002649999999999E-2</v>
          </cell>
        </row>
        <row r="2711">
          <cell r="B2711">
            <v>2707</v>
          </cell>
          <cell r="C2711">
            <v>8.0616140000000003E-2</v>
          </cell>
          <cell r="D2711">
            <v>2.2572839999999997E-2</v>
          </cell>
          <cell r="E2711">
            <v>3.8011490000000002E-2</v>
          </cell>
        </row>
        <row r="2712">
          <cell r="B2712">
            <v>2708</v>
          </cell>
          <cell r="C2712">
            <v>8.0634689999999995E-2</v>
          </cell>
          <cell r="D2712">
            <v>2.2580510000000002E-2</v>
          </cell>
          <cell r="E2712">
            <v>3.8020330000000005E-2</v>
          </cell>
        </row>
        <row r="2713">
          <cell r="B2713">
            <v>2709</v>
          </cell>
          <cell r="C2713">
            <v>8.0653249999999996E-2</v>
          </cell>
          <cell r="D2713">
            <v>2.2588159999999999E-2</v>
          </cell>
          <cell r="E2713">
            <v>3.8029170000000001E-2</v>
          </cell>
        </row>
        <row r="2714">
          <cell r="B2714">
            <v>2710</v>
          </cell>
          <cell r="C2714">
            <v>8.0671809999999997E-2</v>
          </cell>
          <cell r="D2714">
            <v>2.2595800000000003E-2</v>
          </cell>
          <cell r="E2714">
            <v>3.8038009999999997E-2</v>
          </cell>
        </row>
        <row r="2715">
          <cell r="B2715">
            <v>2711</v>
          </cell>
          <cell r="C2715">
            <v>8.0690369999999997E-2</v>
          </cell>
          <cell r="D2715">
            <v>2.2603419999999999E-2</v>
          </cell>
          <cell r="E2715">
            <v>3.804685E-2</v>
          </cell>
        </row>
        <row r="2716">
          <cell r="B2716">
            <v>2712</v>
          </cell>
          <cell r="C2716">
            <v>8.0708939999999993E-2</v>
          </cell>
          <cell r="D2716">
            <v>2.2611039999999999E-2</v>
          </cell>
          <cell r="E2716">
            <v>3.8055690000000003E-2</v>
          </cell>
        </row>
        <row r="2717">
          <cell r="B2717">
            <v>2713</v>
          </cell>
          <cell r="C2717">
            <v>8.0727519999999997E-2</v>
          </cell>
          <cell r="D2717">
            <v>2.2618640000000002E-2</v>
          </cell>
          <cell r="E2717">
            <v>3.8064520000000004E-2</v>
          </cell>
        </row>
        <row r="2718">
          <cell r="B2718">
            <v>2714</v>
          </cell>
          <cell r="C2718">
            <v>8.0746100000000001E-2</v>
          </cell>
          <cell r="D2718">
            <v>2.2626219999999999E-2</v>
          </cell>
          <cell r="E2718">
            <v>3.8073360000000001E-2</v>
          </cell>
        </row>
        <row r="2719">
          <cell r="B2719">
            <v>2715</v>
          </cell>
          <cell r="C2719">
            <v>8.076469E-2</v>
          </cell>
          <cell r="D2719">
            <v>2.2633800000000003E-2</v>
          </cell>
          <cell r="E2719">
            <v>3.8082199999999997E-2</v>
          </cell>
        </row>
        <row r="2720">
          <cell r="B2720">
            <v>2716</v>
          </cell>
          <cell r="C2720">
            <v>8.0783280000000013E-2</v>
          </cell>
          <cell r="D2720">
            <v>2.2641350000000001E-2</v>
          </cell>
          <cell r="E2720">
            <v>3.809104E-2</v>
          </cell>
        </row>
        <row r="2721">
          <cell r="B2721">
            <v>2717</v>
          </cell>
          <cell r="C2721">
            <v>8.0801879999999993E-2</v>
          </cell>
          <cell r="D2721">
            <v>2.2648890000000001E-2</v>
          </cell>
          <cell r="E2721">
            <v>3.8099880000000003E-2</v>
          </cell>
        </row>
        <row r="2722">
          <cell r="B2722">
            <v>2718</v>
          </cell>
          <cell r="C2722">
            <v>8.082048E-2</v>
          </cell>
          <cell r="D2722">
            <v>2.265642E-2</v>
          </cell>
          <cell r="E2722">
            <v>3.8108719999999999E-2</v>
          </cell>
        </row>
        <row r="2723">
          <cell r="B2723">
            <v>2719</v>
          </cell>
          <cell r="C2723">
            <v>8.0839090000000002E-2</v>
          </cell>
          <cell r="D2723">
            <v>2.2663929999999999E-2</v>
          </cell>
          <cell r="E2723">
            <v>3.8117560000000002E-2</v>
          </cell>
        </row>
        <row r="2724">
          <cell r="B2724">
            <v>2720</v>
          </cell>
          <cell r="C2724">
            <v>8.0857709999999999E-2</v>
          </cell>
          <cell r="D2724">
            <v>2.2671420000000001E-2</v>
          </cell>
          <cell r="E2724">
            <v>3.8126399999999998E-2</v>
          </cell>
        </row>
        <row r="2725">
          <cell r="B2725">
            <v>2721</v>
          </cell>
          <cell r="C2725">
            <v>8.0876319999999988E-2</v>
          </cell>
          <cell r="D2725">
            <v>2.2678899999999998E-2</v>
          </cell>
          <cell r="E2725">
            <v>3.8135229999999999E-2</v>
          </cell>
        </row>
        <row r="2726">
          <cell r="B2726">
            <v>2722</v>
          </cell>
          <cell r="C2726">
            <v>8.0894949999999993E-2</v>
          </cell>
          <cell r="D2726">
            <v>2.2686350000000001E-2</v>
          </cell>
          <cell r="E2726">
            <v>3.8144070000000002E-2</v>
          </cell>
        </row>
        <row r="2727">
          <cell r="B2727">
            <v>2723</v>
          </cell>
          <cell r="C2727">
            <v>8.0913579999999999E-2</v>
          </cell>
          <cell r="D2727">
            <v>2.2693789999999998E-2</v>
          </cell>
          <cell r="E2727">
            <v>3.8152910000000005E-2</v>
          </cell>
        </row>
        <row r="2728">
          <cell r="B2728">
            <v>2724</v>
          </cell>
          <cell r="C2728">
            <v>8.0932210000000004E-2</v>
          </cell>
          <cell r="D2728">
            <v>2.2701220000000001E-2</v>
          </cell>
          <cell r="E2728">
            <v>3.8161750000000001E-2</v>
          </cell>
        </row>
        <row r="2729">
          <cell r="B2729">
            <v>2725</v>
          </cell>
          <cell r="C2729">
            <v>8.0950849999999991E-2</v>
          </cell>
          <cell r="D2729">
            <v>2.2708620000000002E-2</v>
          </cell>
          <cell r="E2729">
            <v>3.8170589999999997E-2</v>
          </cell>
        </row>
        <row r="2730">
          <cell r="B2730">
            <v>2726</v>
          </cell>
          <cell r="C2730">
            <v>8.09695E-2</v>
          </cell>
          <cell r="D2730">
            <v>2.2716E-2</v>
          </cell>
          <cell r="E2730">
            <v>3.817943E-2</v>
          </cell>
        </row>
        <row r="2731">
          <cell r="B2731">
            <v>2727</v>
          </cell>
          <cell r="C2731">
            <v>8.0988149999999995E-2</v>
          </cell>
          <cell r="D2731">
            <v>2.2723360000000001E-2</v>
          </cell>
          <cell r="E2731">
            <v>3.8188270000000003E-2</v>
          </cell>
        </row>
        <row r="2732">
          <cell r="B2732">
            <v>2728</v>
          </cell>
          <cell r="C2732">
            <v>8.1006809999999999E-2</v>
          </cell>
          <cell r="D2732">
            <v>2.2730700000000003E-2</v>
          </cell>
          <cell r="E2732">
            <v>3.8197109999999999E-2</v>
          </cell>
        </row>
        <row r="2733">
          <cell r="B2733">
            <v>2729</v>
          </cell>
          <cell r="C2733">
            <v>8.1025469999999988E-2</v>
          </cell>
          <cell r="D2733">
            <v>2.2738019999999998E-2</v>
          </cell>
          <cell r="E2733">
            <v>3.8205950000000002E-2</v>
          </cell>
        </row>
        <row r="2734">
          <cell r="B2734">
            <v>2730</v>
          </cell>
          <cell r="C2734">
            <v>8.1044140000000001E-2</v>
          </cell>
          <cell r="D2734">
            <v>2.2745320000000003E-2</v>
          </cell>
          <cell r="E2734">
            <v>3.8214789999999998E-2</v>
          </cell>
        </row>
        <row r="2735">
          <cell r="B2735">
            <v>2731</v>
          </cell>
          <cell r="C2735">
            <v>8.1062809999999985E-2</v>
          </cell>
          <cell r="D2735">
            <v>2.2752599999999998E-2</v>
          </cell>
          <cell r="E2735">
            <v>3.822362E-2</v>
          </cell>
        </row>
        <row r="2736">
          <cell r="B2736">
            <v>2732</v>
          </cell>
          <cell r="C2736">
            <v>8.1081489999999992E-2</v>
          </cell>
          <cell r="D2736">
            <v>2.275986E-2</v>
          </cell>
          <cell r="E2736">
            <v>3.8232460000000003E-2</v>
          </cell>
        </row>
        <row r="2737">
          <cell r="B2737">
            <v>2733</v>
          </cell>
          <cell r="C2737">
            <v>8.1100169999999985E-2</v>
          </cell>
          <cell r="D2737">
            <v>2.276709E-2</v>
          </cell>
          <cell r="E2737">
            <v>3.8241299999999999E-2</v>
          </cell>
        </row>
        <row r="2738">
          <cell r="B2738">
            <v>2734</v>
          </cell>
          <cell r="C2738">
            <v>8.1118860000000001E-2</v>
          </cell>
          <cell r="D2738">
            <v>2.2774299999999997E-2</v>
          </cell>
          <cell r="E2738">
            <v>3.8250140000000002E-2</v>
          </cell>
        </row>
        <row r="2739">
          <cell r="B2739">
            <v>2735</v>
          </cell>
          <cell r="C2739">
            <v>8.1137549999999989E-2</v>
          </cell>
          <cell r="D2739">
            <v>2.2781490000000001E-2</v>
          </cell>
          <cell r="E2739">
            <v>3.8258979999999998E-2</v>
          </cell>
        </row>
        <row r="2740">
          <cell r="B2740">
            <v>2736</v>
          </cell>
          <cell r="C2740">
            <v>8.1156249999999999E-2</v>
          </cell>
          <cell r="D2740">
            <v>2.2788650000000001E-2</v>
          </cell>
          <cell r="E2740">
            <v>3.8267820000000001E-2</v>
          </cell>
        </row>
        <row r="2741">
          <cell r="B2741">
            <v>2737</v>
          </cell>
          <cell r="C2741">
            <v>8.1174949999999996E-2</v>
          </cell>
          <cell r="D2741">
            <v>2.2795779999999998E-2</v>
          </cell>
          <cell r="E2741">
            <v>3.8276659999999997E-2</v>
          </cell>
        </row>
        <row r="2742">
          <cell r="B2742">
            <v>2738</v>
          </cell>
          <cell r="C2742">
            <v>8.1193660000000001E-2</v>
          </cell>
          <cell r="D2742">
            <v>2.2802900000000001E-2</v>
          </cell>
          <cell r="E2742">
            <v>3.82855E-2</v>
          </cell>
        </row>
        <row r="2743">
          <cell r="B2743">
            <v>2739</v>
          </cell>
          <cell r="C2743">
            <v>8.1212380000000001E-2</v>
          </cell>
          <cell r="D2743">
            <v>2.2809989999999999E-2</v>
          </cell>
          <cell r="E2743">
            <v>3.8294340000000003E-2</v>
          </cell>
        </row>
        <row r="2744">
          <cell r="B2744">
            <v>2740</v>
          </cell>
          <cell r="C2744">
            <v>8.1231100000000001E-2</v>
          </cell>
          <cell r="D2744">
            <v>2.281708E-2</v>
          </cell>
          <cell r="E2744">
            <v>3.8303169999999997E-2</v>
          </cell>
        </row>
        <row r="2745">
          <cell r="B2745">
            <v>2741</v>
          </cell>
          <cell r="C2745">
            <v>8.1249830000000009E-2</v>
          </cell>
          <cell r="D2745">
            <v>2.282416E-2</v>
          </cell>
          <cell r="E2745">
            <v>3.8312010000000001E-2</v>
          </cell>
        </row>
        <row r="2746">
          <cell r="B2746">
            <v>2742</v>
          </cell>
          <cell r="C2746">
            <v>8.1268560000000004E-2</v>
          </cell>
          <cell r="D2746">
            <v>2.2831239999999999E-2</v>
          </cell>
          <cell r="E2746">
            <v>3.8320850000000004E-2</v>
          </cell>
        </row>
        <row r="2747">
          <cell r="B2747">
            <v>2743</v>
          </cell>
          <cell r="C2747">
            <v>8.1287289999999998E-2</v>
          </cell>
          <cell r="D2747">
            <v>2.2838310000000001E-2</v>
          </cell>
          <cell r="E2747">
            <v>3.832969E-2</v>
          </cell>
        </row>
        <row r="2748">
          <cell r="B2748">
            <v>2744</v>
          </cell>
          <cell r="C2748">
            <v>8.1306039999999996E-2</v>
          </cell>
          <cell r="D2748">
            <v>2.2845369999999997E-2</v>
          </cell>
          <cell r="E2748">
            <v>3.8338530000000003E-2</v>
          </cell>
        </row>
        <row r="2749">
          <cell r="B2749">
            <v>2745</v>
          </cell>
          <cell r="C2749">
            <v>8.1324780000000013E-2</v>
          </cell>
          <cell r="D2749">
            <v>2.2852420000000002E-2</v>
          </cell>
          <cell r="E2749">
            <v>3.8347369999999999E-2</v>
          </cell>
        </row>
        <row r="2750">
          <cell r="B2750">
            <v>2746</v>
          </cell>
          <cell r="C2750">
            <v>8.1343540000000006E-2</v>
          </cell>
          <cell r="D2750">
            <v>2.2859470000000003E-2</v>
          </cell>
          <cell r="E2750">
            <v>3.8356210000000002E-2</v>
          </cell>
        </row>
        <row r="2751">
          <cell r="B2751">
            <v>2747</v>
          </cell>
          <cell r="C2751">
            <v>8.1362299999999999E-2</v>
          </cell>
          <cell r="D2751">
            <v>2.2866520000000001E-2</v>
          </cell>
          <cell r="E2751">
            <v>3.8365049999999998E-2</v>
          </cell>
        </row>
        <row r="2752">
          <cell r="B2752">
            <v>2748</v>
          </cell>
          <cell r="C2752">
            <v>8.1381060000000005E-2</v>
          </cell>
          <cell r="D2752">
            <v>2.2873549999999999E-2</v>
          </cell>
          <cell r="E2752">
            <v>3.8373879999999999E-2</v>
          </cell>
        </row>
        <row r="2753">
          <cell r="B2753">
            <v>2749</v>
          </cell>
          <cell r="C2753">
            <v>8.1399830000000006E-2</v>
          </cell>
          <cell r="D2753">
            <v>2.2880579999999998E-2</v>
          </cell>
          <cell r="E2753">
            <v>3.8382720000000002E-2</v>
          </cell>
        </row>
        <row r="2754">
          <cell r="B2754">
            <v>2750</v>
          </cell>
          <cell r="C2754">
            <v>8.1418599999999994E-2</v>
          </cell>
          <cell r="D2754">
            <v>2.2887599999999998E-2</v>
          </cell>
          <cell r="E2754">
            <v>3.8391559999999998E-2</v>
          </cell>
        </row>
        <row r="2755">
          <cell r="B2755">
            <v>2751</v>
          </cell>
          <cell r="C2755">
            <v>8.1437380000000004E-2</v>
          </cell>
          <cell r="D2755">
            <v>2.2894619999999997E-2</v>
          </cell>
          <cell r="E2755">
            <v>3.8400400000000001E-2</v>
          </cell>
        </row>
        <row r="2756">
          <cell r="B2756">
            <v>2752</v>
          </cell>
          <cell r="C2756">
            <v>8.1456169999999994E-2</v>
          </cell>
          <cell r="D2756">
            <v>2.2901630000000003E-2</v>
          </cell>
          <cell r="E2756">
            <v>3.8409239999999997E-2</v>
          </cell>
        </row>
        <row r="2757">
          <cell r="B2757">
            <v>2753</v>
          </cell>
          <cell r="C2757">
            <v>8.1474959999999999E-2</v>
          </cell>
          <cell r="D2757">
            <v>2.2908629999999999E-2</v>
          </cell>
          <cell r="E2757">
            <v>3.841808E-2</v>
          </cell>
        </row>
        <row r="2758">
          <cell r="B2758">
            <v>2754</v>
          </cell>
          <cell r="C2758">
            <v>8.1493759999999998E-2</v>
          </cell>
          <cell r="D2758">
            <v>2.2915629999999999E-2</v>
          </cell>
          <cell r="E2758">
            <v>3.8426920000000003E-2</v>
          </cell>
        </row>
        <row r="2759">
          <cell r="B2759">
            <v>2755</v>
          </cell>
          <cell r="C2759">
            <v>8.1512559999999998E-2</v>
          </cell>
          <cell r="D2759">
            <v>2.2922620000000001E-2</v>
          </cell>
          <cell r="E2759">
            <v>3.8435749999999998E-2</v>
          </cell>
        </row>
        <row r="2760">
          <cell r="B2760">
            <v>2756</v>
          </cell>
          <cell r="C2760">
            <v>8.1531359999999997E-2</v>
          </cell>
          <cell r="D2760">
            <v>2.2929599999999998E-2</v>
          </cell>
          <cell r="E2760">
            <v>3.8444590000000001E-2</v>
          </cell>
        </row>
        <row r="2761">
          <cell r="B2761">
            <v>2757</v>
          </cell>
          <cell r="C2761">
            <v>8.155018E-2</v>
          </cell>
          <cell r="D2761">
            <v>2.2936580000000002E-2</v>
          </cell>
          <cell r="E2761">
            <v>3.8453430000000004E-2</v>
          </cell>
        </row>
        <row r="2762">
          <cell r="B2762">
            <v>2758</v>
          </cell>
          <cell r="C2762">
            <v>8.1569000000000003E-2</v>
          </cell>
          <cell r="D2762">
            <v>2.294355E-2</v>
          </cell>
          <cell r="E2762">
            <v>3.846227E-2</v>
          </cell>
        </row>
        <row r="2763">
          <cell r="B2763">
            <v>2759</v>
          </cell>
          <cell r="C2763">
            <v>8.1587820000000005E-2</v>
          </cell>
          <cell r="D2763">
            <v>2.295051E-2</v>
          </cell>
          <cell r="E2763">
            <v>3.8471110000000003E-2</v>
          </cell>
        </row>
        <row r="2764">
          <cell r="B2764">
            <v>2760</v>
          </cell>
          <cell r="C2764">
            <v>8.1606650000000003E-2</v>
          </cell>
          <cell r="D2764">
            <v>2.2957470000000001E-2</v>
          </cell>
          <cell r="E2764">
            <v>3.8479949999999999E-2</v>
          </cell>
        </row>
        <row r="2765">
          <cell r="B2765">
            <v>2761</v>
          </cell>
          <cell r="C2765">
            <v>8.1625479999999986E-2</v>
          </cell>
          <cell r="D2765">
            <v>2.2964419999999999E-2</v>
          </cell>
          <cell r="E2765">
            <v>3.8488790000000002E-2</v>
          </cell>
        </row>
        <row r="2766">
          <cell r="B2766">
            <v>2762</v>
          </cell>
          <cell r="C2766">
            <v>8.1644319999999992E-2</v>
          </cell>
          <cell r="D2766">
            <v>2.297136E-2</v>
          </cell>
          <cell r="E2766">
            <v>3.8497620000000003E-2</v>
          </cell>
        </row>
        <row r="2767">
          <cell r="B2767">
            <v>2763</v>
          </cell>
          <cell r="C2767">
            <v>8.1663169999999993E-2</v>
          </cell>
          <cell r="D2767">
            <v>2.2978299999999997E-2</v>
          </cell>
          <cell r="E2767">
            <v>3.8506459999999999E-2</v>
          </cell>
        </row>
        <row r="2768">
          <cell r="B2768">
            <v>2764</v>
          </cell>
          <cell r="C2768">
            <v>8.1682020000000008E-2</v>
          </cell>
          <cell r="D2768">
            <v>2.2985229999999999E-2</v>
          </cell>
          <cell r="E2768">
            <v>3.8515300000000002E-2</v>
          </cell>
        </row>
        <row r="2769">
          <cell r="B2769">
            <v>2765</v>
          </cell>
          <cell r="C2769">
            <v>8.1700870000000009E-2</v>
          </cell>
          <cell r="D2769">
            <v>2.2992159999999998E-2</v>
          </cell>
          <cell r="E2769">
            <v>3.8524139999999998E-2</v>
          </cell>
        </row>
        <row r="2770">
          <cell r="B2770">
            <v>2766</v>
          </cell>
          <cell r="C2770">
            <v>8.171972999999999E-2</v>
          </cell>
          <cell r="D2770">
            <v>2.2999079999999998E-2</v>
          </cell>
          <cell r="E2770">
            <v>3.8532980000000001E-2</v>
          </cell>
        </row>
        <row r="2771">
          <cell r="B2771">
            <v>2767</v>
          </cell>
          <cell r="C2771">
            <v>8.1738599999999995E-2</v>
          </cell>
          <cell r="D2771">
            <v>2.300599E-2</v>
          </cell>
          <cell r="E2771">
            <v>3.8541820000000004E-2</v>
          </cell>
        </row>
        <row r="2772">
          <cell r="B2772">
            <v>2768</v>
          </cell>
          <cell r="C2772">
            <v>8.1757469999999999E-2</v>
          </cell>
          <cell r="D2772">
            <v>2.3012899999999999E-2</v>
          </cell>
          <cell r="E2772">
            <v>3.855066E-2</v>
          </cell>
        </row>
        <row r="2773">
          <cell r="B2773">
            <v>2769</v>
          </cell>
          <cell r="C2773">
            <v>8.1776349999999998E-2</v>
          </cell>
          <cell r="D2773">
            <v>2.30198E-2</v>
          </cell>
          <cell r="E2773">
            <v>3.8559490000000002E-2</v>
          </cell>
        </row>
        <row r="2774">
          <cell r="B2774">
            <v>2770</v>
          </cell>
          <cell r="C2774">
            <v>8.1795229999999997E-2</v>
          </cell>
          <cell r="D2774">
            <v>2.3026689999999999E-2</v>
          </cell>
          <cell r="E2774">
            <v>3.8568329999999998E-2</v>
          </cell>
        </row>
        <row r="2775">
          <cell r="B2775">
            <v>2771</v>
          </cell>
          <cell r="C2775">
            <v>8.1814120000000004E-2</v>
          </cell>
          <cell r="D2775">
            <v>2.3033579999999998E-2</v>
          </cell>
          <cell r="E2775">
            <v>3.8577170000000001E-2</v>
          </cell>
        </row>
        <row r="2776">
          <cell r="B2776">
            <v>2772</v>
          </cell>
          <cell r="C2776">
            <v>8.1833019999999992E-2</v>
          </cell>
          <cell r="D2776">
            <v>2.3040459999999999E-2</v>
          </cell>
          <cell r="E2776">
            <v>3.8586010000000004E-2</v>
          </cell>
        </row>
        <row r="2777">
          <cell r="B2777">
            <v>2773</v>
          </cell>
          <cell r="C2777">
            <v>8.185191E-2</v>
          </cell>
          <cell r="D2777">
            <v>2.3047339999999999E-2</v>
          </cell>
          <cell r="E2777">
            <v>3.859485E-2</v>
          </cell>
        </row>
        <row r="2778">
          <cell r="B2778">
            <v>2774</v>
          </cell>
          <cell r="C2778">
            <v>8.1870819999999997E-2</v>
          </cell>
          <cell r="D2778">
            <v>2.3054209999999999E-2</v>
          </cell>
          <cell r="E2778">
            <v>3.8603689999999996E-2</v>
          </cell>
        </row>
        <row r="2779">
          <cell r="B2779">
            <v>2775</v>
          </cell>
          <cell r="C2779">
            <v>8.1889730000000008E-2</v>
          </cell>
          <cell r="D2779">
            <v>2.3061069999999999E-2</v>
          </cell>
          <cell r="E2779">
            <v>3.8612529999999999E-2</v>
          </cell>
        </row>
        <row r="2780">
          <cell r="B2780">
            <v>2776</v>
          </cell>
          <cell r="C2780">
            <v>8.190865E-2</v>
          </cell>
          <cell r="D2780">
            <v>2.306793E-2</v>
          </cell>
          <cell r="E2780">
            <v>3.862136E-2</v>
          </cell>
        </row>
        <row r="2781">
          <cell r="B2781">
            <v>2777</v>
          </cell>
          <cell r="C2781">
            <v>8.1927570000000005E-2</v>
          </cell>
          <cell r="D2781">
            <v>2.3074780000000003E-2</v>
          </cell>
          <cell r="E2781">
            <v>3.8630200000000003E-2</v>
          </cell>
        </row>
        <row r="2782">
          <cell r="B2782">
            <v>2778</v>
          </cell>
          <cell r="C2782">
            <v>8.1946489999999997E-2</v>
          </cell>
          <cell r="D2782">
            <v>2.3081629999999999E-2</v>
          </cell>
          <cell r="E2782">
            <v>3.8639039999999999E-2</v>
          </cell>
        </row>
        <row r="2783">
          <cell r="B2783">
            <v>2779</v>
          </cell>
          <cell r="C2783">
            <v>8.1965430000000006E-2</v>
          </cell>
          <cell r="D2783">
            <v>2.308847E-2</v>
          </cell>
          <cell r="E2783">
            <v>3.8647879999999996E-2</v>
          </cell>
        </row>
        <row r="2784">
          <cell r="B2784">
            <v>2780</v>
          </cell>
          <cell r="C2784">
            <v>8.1984359999999992E-2</v>
          </cell>
          <cell r="D2784">
            <v>2.3095299999999999E-2</v>
          </cell>
          <cell r="E2784">
            <v>3.8656719999999999E-2</v>
          </cell>
        </row>
        <row r="2785">
          <cell r="B2785">
            <v>2781</v>
          </cell>
          <cell r="C2785">
            <v>8.2003309999999996E-2</v>
          </cell>
          <cell r="D2785">
            <v>2.3102130000000002E-2</v>
          </cell>
          <cell r="E2785">
            <v>3.8665560000000002E-2</v>
          </cell>
        </row>
        <row r="2786">
          <cell r="B2786">
            <v>2782</v>
          </cell>
          <cell r="C2786">
            <v>8.2022250000000005E-2</v>
          </cell>
          <cell r="D2786">
            <v>2.310895E-2</v>
          </cell>
          <cell r="E2786">
            <v>3.8674400000000005E-2</v>
          </cell>
        </row>
        <row r="2787">
          <cell r="B2787">
            <v>2783</v>
          </cell>
          <cell r="C2787">
            <v>8.2041210000000003E-2</v>
          </cell>
          <cell r="D2787">
            <v>2.3115759999999999E-2</v>
          </cell>
          <cell r="E2787">
            <v>3.8683229999999999E-2</v>
          </cell>
        </row>
        <row r="2788">
          <cell r="B2788">
            <v>2784</v>
          </cell>
          <cell r="C2788">
            <v>8.2060169999999988E-2</v>
          </cell>
          <cell r="D2788">
            <v>2.3122569999999999E-2</v>
          </cell>
          <cell r="E2788">
            <v>3.8692069999999995E-2</v>
          </cell>
        </row>
        <row r="2789">
          <cell r="B2789">
            <v>2785</v>
          </cell>
          <cell r="C2789">
            <v>8.207913E-2</v>
          </cell>
          <cell r="D2789">
            <v>2.3129379999999998E-2</v>
          </cell>
          <cell r="E2789">
            <v>3.8700909999999998E-2</v>
          </cell>
        </row>
        <row r="2790">
          <cell r="B2790">
            <v>2786</v>
          </cell>
          <cell r="C2790">
            <v>8.2098099999999993E-2</v>
          </cell>
          <cell r="D2790">
            <v>2.3136169999999998E-2</v>
          </cell>
          <cell r="E2790">
            <v>3.8709750000000001E-2</v>
          </cell>
        </row>
        <row r="2791">
          <cell r="B2791">
            <v>2787</v>
          </cell>
          <cell r="C2791">
            <v>8.2117079999999995E-2</v>
          </cell>
          <cell r="D2791">
            <v>2.3142960000000001E-2</v>
          </cell>
          <cell r="E2791">
            <v>3.8718590000000004E-2</v>
          </cell>
        </row>
        <row r="2792">
          <cell r="B2792">
            <v>2788</v>
          </cell>
          <cell r="C2792">
            <v>8.2136060000000011E-2</v>
          </cell>
          <cell r="D2792">
            <v>2.314975E-2</v>
          </cell>
          <cell r="E2792">
            <v>3.872743E-2</v>
          </cell>
        </row>
        <row r="2793">
          <cell r="B2793">
            <v>2789</v>
          </cell>
          <cell r="C2793">
            <v>8.2155050000000007E-2</v>
          </cell>
          <cell r="D2793">
            <v>2.3156530000000002E-2</v>
          </cell>
          <cell r="E2793">
            <v>3.8736259999999995E-2</v>
          </cell>
        </row>
        <row r="2794">
          <cell r="B2794">
            <v>2790</v>
          </cell>
          <cell r="C2794">
            <v>8.2174040000000004E-2</v>
          </cell>
          <cell r="D2794">
            <v>2.3163299999999998E-2</v>
          </cell>
          <cell r="E2794">
            <v>3.8745099999999998E-2</v>
          </cell>
        </row>
        <row r="2795">
          <cell r="B2795">
            <v>2791</v>
          </cell>
          <cell r="C2795">
            <v>8.2193039999999995E-2</v>
          </cell>
          <cell r="D2795">
            <v>2.3170069999999997E-2</v>
          </cell>
          <cell r="E2795">
            <v>3.8753940000000001E-2</v>
          </cell>
        </row>
        <row r="2796">
          <cell r="B2796">
            <v>2792</v>
          </cell>
          <cell r="C2796">
            <v>8.221204E-2</v>
          </cell>
          <cell r="D2796">
            <v>2.3176830000000002E-2</v>
          </cell>
          <cell r="E2796">
            <v>3.8762780000000004E-2</v>
          </cell>
        </row>
        <row r="2797">
          <cell r="B2797">
            <v>2793</v>
          </cell>
          <cell r="C2797">
            <v>8.223105E-2</v>
          </cell>
          <cell r="D2797">
            <v>2.318359E-2</v>
          </cell>
          <cell r="E2797">
            <v>3.877162E-2</v>
          </cell>
        </row>
        <row r="2798">
          <cell r="B2798">
            <v>2794</v>
          </cell>
          <cell r="C2798">
            <v>8.225006E-2</v>
          </cell>
          <cell r="D2798">
            <v>2.3190339999999997E-2</v>
          </cell>
          <cell r="E2798">
            <v>3.8780459999999996E-2</v>
          </cell>
        </row>
        <row r="2799">
          <cell r="B2799">
            <v>2795</v>
          </cell>
          <cell r="C2799">
            <v>8.2269079999999994E-2</v>
          </cell>
          <cell r="D2799">
            <v>2.3197079999999998E-2</v>
          </cell>
          <cell r="E2799">
            <v>3.8789299999999999E-2</v>
          </cell>
        </row>
        <row r="2800">
          <cell r="B2800">
            <v>2796</v>
          </cell>
          <cell r="C2800">
            <v>8.2288109999999998E-2</v>
          </cell>
          <cell r="D2800">
            <v>2.320382E-2</v>
          </cell>
          <cell r="E2800">
            <v>3.8798140000000002E-2</v>
          </cell>
        </row>
        <row r="2801">
          <cell r="B2801">
            <v>2797</v>
          </cell>
          <cell r="C2801">
            <v>8.2307140000000001E-2</v>
          </cell>
          <cell r="D2801">
            <v>2.3210560000000002E-2</v>
          </cell>
          <cell r="E2801">
            <v>3.8806970000000003E-2</v>
          </cell>
        </row>
        <row r="2802">
          <cell r="B2802">
            <v>2798</v>
          </cell>
          <cell r="C2802">
            <v>8.2326179999999999E-2</v>
          </cell>
          <cell r="D2802">
            <v>2.3217279999999996E-2</v>
          </cell>
          <cell r="E2802">
            <v>3.8815809999999999E-2</v>
          </cell>
        </row>
        <row r="2803">
          <cell r="B2803">
            <v>2799</v>
          </cell>
          <cell r="C2803">
            <v>8.2345219999999997E-2</v>
          </cell>
          <cell r="D2803">
            <v>2.3224000000000002E-2</v>
          </cell>
          <cell r="E2803">
            <v>3.8824649999999995E-2</v>
          </cell>
        </row>
        <row r="2804">
          <cell r="B2804">
            <v>2800</v>
          </cell>
          <cell r="C2804">
            <v>8.2364259999999995E-2</v>
          </cell>
          <cell r="D2804">
            <v>2.3230719999999996E-2</v>
          </cell>
          <cell r="E2804">
            <v>3.8833489999999998E-2</v>
          </cell>
        </row>
        <row r="2805">
          <cell r="B2805">
            <v>2801</v>
          </cell>
          <cell r="C2805">
            <v>8.2383319999999996E-2</v>
          </cell>
          <cell r="D2805">
            <v>2.323743E-2</v>
          </cell>
          <cell r="E2805">
            <v>3.8842330000000001E-2</v>
          </cell>
        </row>
        <row r="2806">
          <cell r="B2806">
            <v>2802</v>
          </cell>
          <cell r="C2806">
            <v>8.2402379999999997E-2</v>
          </cell>
          <cell r="D2806">
            <v>2.324414E-2</v>
          </cell>
          <cell r="E2806">
            <v>3.8851170000000004E-2</v>
          </cell>
        </row>
        <row r="2807">
          <cell r="B2807">
            <v>2803</v>
          </cell>
          <cell r="C2807">
            <v>8.2421439999999999E-2</v>
          </cell>
          <cell r="D2807">
            <v>2.3250829999999997E-2</v>
          </cell>
          <cell r="E2807">
            <v>3.886001E-2</v>
          </cell>
        </row>
        <row r="2808">
          <cell r="B2808">
            <v>2804</v>
          </cell>
          <cell r="C2808">
            <v>8.2440510000000009E-2</v>
          </cell>
          <cell r="D2808">
            <v>2.3257530000000002E-2</v>
          </cell>
          <cell r="E2808">
            <v>3.8868849999999996E-2</v>
          </cell>
        </row>
        <row r="2809">
          <cell r="B2809">
            <v>2805</v>
          </cell>
          <cell r="C2809">
            <v>8.2459580000000005E-2</v>
          </cell>
          <cell r="D2809">
            <v>2.3264219999999999E-2</v>
          </cell>
          <cell r="E2809">
            <v>3.8877679999999998E-2</v>
          </cell>
        </row>
        <row r="2810">
          <cell r="B2810">
            <v>2806</v>
          </cell>
          <cell r="C2810">
            <v>8.2478659999999995E-2</v>
          </cell>
          <cell r="D2810">
            <v>2.3270900000000001E-2</v>
          </cell>
          <cell r="E2810">
            <v>3.8886520000000001E-2</v>
          </cell>
        </row>
        <row r="2811">
          <cell r="B2811">
            <v>2807</v>
          </cell>
          <cell r="C2811">
            <v>8.2497749999999995E-2</v>
          </cell>
          <cell r="D2811">
            <v>2.3277570000000001E-2</v>
          </cell>
          <cell r="E2811">
            <v>3.8895360000000004E-2</v>
          </cell>
        </row>
        <row r="2812">
          <cell r="B2812">
            <v>2808</v>
          </cell>
          <cell r="C2812">
            <v>8.2516839999999994E-2</v>
          </cell>
          <cell r="D2812">
            <v>2.3284250000000003E-2</v>
          </cell>
          <cell r="E2812">
            <v>3.89042E-2</v>
          </cell>
        </row>
        <row r="2813">
          <cell r="B2813">
            <v>2809</v>
          </cell>
          <cell r="C2813">
            <v>8.2535940000000002E-2</v>
          </cell>
          <cell r="D2813">
            <v>2.3290910000000001E-2</v>
          </cell>
          <cell r="E2813">
            <v>3.8913039999999996E-2</v>
          </cell>
        </row>
        <row r="2814">
          <cell r="B2814">
            <v>2810</v>
          </cell>
          <cell r="C2814">
            <v>8.2555039999999996E-2</v>
          </cell>
          <cell r="D2814">
            <v>2.329757E-2</v>
          </cell>
          <cell r="E2814">
            <v>3.8921879999999999E-2</v>
          </cell>
        </row>
        <row r="2815">
          <cell r="B2815">
            <v>2811</v>
          </cell>
          <cell r="C2815">
            <v>8.2574149999999999E-2</v>
          </cell>
          <cell r="D2815">
            <v>2.330422E-2</v>
          </cell>
          <cell r="E2815">
            <v>3.8930720000000002E-2</v>
          </cell>
        </row>
        <row r="2816">
          <cell r="B2816">
            <v>2812</v>
          </cell>
          <cell r="C2816">
            <v>8.2593260000000002E-2</v>
          </cell>
          <cell r="D2816">
            <v>2.3310870000000001E-2</v>
          </cell>
          <cell r="E2816">
            <v>3.8939560000000005E-2</v>
          </cell>
        </row>
        <row r="2817">
          <cell r="B2817">
            <v>2813</v>
          </cell>
          <cell r="C2817">
            <v>8.2612379999999999E-2</v>
          </cell>
          <cell r="D2817">
            <v>2.3317519999999998E-2</v>
          </cell>
          <cell r="E2817">
            <v>3.8948400000000001E-2</v>
          </cell>
        </row>
        <row r="2818">
          <cell r="B2818">
            <v>2814</v>
          </cell>
          <cell r="C2818">
            <v>8.2631510000000005E-2</v>
          </cell>
          <cell r="D2818">
            <v>2.3324159999999997E-2</v>
          </cell>
          <cell r="E2818">
            <v>3.8957239999999997E-2</v>
          </cell>
        </row>
        <row r="2819">
          <cell r="B2819">
            <v>2815</v>
          </cell>
          <cell r="C2819">
            <v>8.2650640000000011E-2</v>
          </cell>
          <cell r="D2819">
            <v>2.3330790000000001E-2</v>
          </cell>
          <cell r="E2819">
            <v>3.8966069999999998E-2</v>
          </cell>
        </row>
        <row r="2820">
          <cell r="B2820">
            <v>2816</v>
          </cell>
          <cell r="C2820">
            <v>8.2669770000000004E-2</v>
          </cell>
          <cell r="D2820">
            <v>2.3337420000000001E-2</v>
          </cell>
          <cell r="E2820">
            <v>3.8974910000000001E-2</v>
          </cell>
        </row>
        <row r="2821">
          <cell r="B2821">
            <v>2817</v>
          </cell>
          <cell r="C2821">
            <v>8.2688910000000004E-2</v>
          </cell>
          <cell r="D2821">
            <v>2.334404E-2</v>
          </cell>
          <cell r="E2821">
            <v>3.8983750000000005E-2</v>
          </cell>
        </row>
        <row r="2822">
          <cell r="B2822">
            <v>2818</v>
          </cell>
          <cell r="C2822">
            <v>8.270806E-2</v>
          </cell>
          <cell r="D2822">
            <v>2.3350650000000001E-2</v>
          </cell>
          <cell r="E2822">
            <v>3.8992590000000001E-2</v>
          </cell>
        </row>
        <row r="2823">
          <cell r="B2823">
            <v>2819</v>
          </cell>
          <cell r="C2823">
            <v>8.2727210000000009E-2</v>
          </cell>
          <cell r="D2823">
            <v>2.3357260000000001E-2</v>
          </cell>
          <cell r="E2823">
            <v>3.9001429999999997E-2</v>
          </cell>
        </row>
        <row r="2824">
          <cell r="B2824">
            <v>2820</v>
          </cell>
          <cell r="C2824">
            <v>8.274637E-2</v>
          </cell>
          <cell r="D2824">
            <v>2.3363870000000002E-2</v>
          </cell>
          <cell r="E2824">
            <v>3.901027E-2</v>
          </cell>
        </row>
        <row r="2825">
          <cell r="B2825">
            <v>2821</v>
          </cell>
          <cell r="C2825">
            <v>8.2765530000000004E-2</v>
          </cell>
          <cell r="D2825">
            <v>2.3370470000000001E-2</v>
          </cell>
          <cell r="E2825">
            <v>3.9019110000000003E-2</v>
          </cell>
        </row>
        <row r="2826">
          <cell r="B2826">
            <v>2822</v>
          </cell>
          <cell r="C2826">
            <v>8.2784700000000003E-2</v>
          </cell>
          <cell r="D2826">
            <v>2.337707E-2</v>
          </cell>
          <cell r="E2826">
            <v>3.9027949999999999E-2</v>
          </cell>
        </row>
        <row r="2827">
          <cell r="B2827">
            <v>2823</v>
          </cell>
          <cell r="C2827">
            <v>8.2803879999999996E-2</v>
          </cell>
          <cell r="D2827">
            <v>2.3383660000000001E-2</v>
          </cell>
          <cell r="E2827">
            <v>3.9036790000000002E-2</v>
          </cell>
        </row>
        <row r="2828">
          <cell r="B2828">
            <v>2824</v>
          </cell>
          <cell r="C2828">
            <v>8.2823060000000004E-2</v>
          </cell>
          <cell r="D2828">
            <v>2.3390240000000003E-2</v>
          </cell>
          <cell r="E2828">
            <v>3.9045619999999996E-2</v>
          </cell>
        </row>
        <row r="2829">
          <cell r="B2829">
            <v>2825</v>
          </cell>
          <cell r="C2829">
            <v>8.2842239999999998E-2</v>
          </cell>
          <cell r="D2829">
            <v>2.3396819999999999E-2</v>
          </cell>
          <cell r="E2829">
            <v>3.9054459999999999E-2</v>
          </cell>
        </row>
        <row r="2830">
          <cell r="B2830">
            <v>2826</v>
          </cell>
          <cell r="C2830">
            <v>8.2861429999999986E-2</v>
          </cell>
          <cell r="D2830">
            <v>2.3403390000000003E-2</v>
          </cell>
          <cell r="E2830">
            <v>3.9063300000000002E-2</v>
          </cell>
        </row>
        <row r="2831">
          <cell r="B2831">
            <v>2827</v>
          </cell>
          <cell r="C2831">
            <v>8.2880629999999997E-2</v>
          </cell>
          <cell r="D2831">
            <v>2.340996E-2</v>
          </cell>
          <cell r="E2831">
            <v>3.9072140000000005E-2</v>
          </cell>
        </row>
        <row r="2832">
          <cell r="B2832">
            <v>2828</v>
          </cell>
          <cell r="C2832">
            <v>8.2899829999999994E-2</v>
          </cell>
          <cell r="D2832">
            <v>2.3416530000000001E-2</v>
          </cell>
          <cell r="E2832">
            <v>3.9080980000000001E-2</v>
          </cell>
        </row>
        <row r="2833">
          <cell r="B2833">
            <v>2829</v>
          </cell>
          <cell r="C2833">
            <v>8.2919039999999999E-2</v>
          </cell>
          <cell r="D2833">
            <v>2.3423079999999999E-2</v>
          </cell>
          <cell r="E2833">
            <v>3.9089819999999997E-2</v>
          </cell>
        </row>
        <row r="2834">
          <cell r="B2834">
            <v>2830</v>
          </cell>
          <cell r="C2834">
            <v>8.2938250000000005E-2</v>
          </cell>
          <cell r="D2834">
            <v>2.3429639999999998E-2</v>
          </cell>
          <cell r="E2834">
            <v>3.909866E-2</v>
          </cell>
        </row>
        <row r="2835">
          <cell r="B2835">
            <v>2831</v>
          </cell>
          <cell r="C2835">
            <v>8.2957470000000005E-2</v>
          </cell>
          <cell r="D2835">
            <v>2.3436189999999999E-2</v>
          </cell>
          <cell r="E2835">
            <v>3.9107500000000003E-2</v>
          </cell>
        </row>
        <row r="2836">
          <cell r="B2836">
            <v>2832</v>
          </cell>
          <cell r="C2836">
            <v>8.29767E-2</v>
          </cell>
          <cell r="D2836">
            <v>2.3442729999999998E-2</v>
          </cell>
          <cell r="E2836">
            <v>3.9116330000000005E-2</v>
          </cell>
        </row>
        <row r="2837">
          <cell r="B2837">
            <v>2833</v>
          </cell>
          <cell r="C2837">
            <v>8.2995929999999996E-2</v>
          </cell>
          <cell r="D2837">
            <v>2.3449279999999999E-2</v>
          </cell>
          <cell r="E2837">
            <v>3.9125170000000001E-2</v>
          </cell>
        </row>
        <row r="2838">
          <cell r="B2838">
            <v>2834</v>
          </cell>
          <cell r="C2838">
            <v>8.3015159999999991E-2</v>
          </cell>
          <cell r="D2838">
            <v>2.3455819999999999E-2</v>
          </cell>
          <cell r="E2838">
            <v>3.9134009999999997E-2</v>
          </cell>
        </row>
        <row r="2839">
          <cell r="B2839">
            <v>2835</v>
          </cell>
          <cell r="C2839">
            <v>8.3034400000000008E-2</v>
          </cell>
          <cell r="D2839">
            <v>2.3462360000000002E-2</v>
          </cell>
          <cell r="E2839">
            <v>3.914285E-2</v>
          </cell>
        </row>
        <row r="2840">
          <cell r="B2840">
            <v>2836</v>
          </cell>
          <cell r="C2840">
            <v>8.3053650000000007E-2</v>
          </cell>
          <cell r="D2840">
            <v>2.3468889999999999E-2</v>
          </cell>
          <cell r="E2840">
            <v>3.9151690000000003E-2</v>
          </cell>
        </row>
        <row r="2841">
          <cell r="B2841">
            <v>2837</v>
          </cell>
          <cell r="C2841">
            <v>8.3072900000000005E-2</v>
          </cell>
          <cell r="D2841">
            <v>2.3475419999999997E-2</v>
          </cell>
          <cell r="E2841">
            <v>3.9160529999999999E-2</v>
          </cell>
        </row>
        <row r="2842">
          <cell r="B2842">
            <v>2838</v>
          </cell>
          <cell r="C2842">
            <v>8.3092159999999998E-2</v>
          </cell>
          <cell r="D2842">
            <v>2.3481950000000001E-2</v>
          </cell>
          <cell r="E2842">
            <v>3.9169370000000002E-2</v>
          </cell>
        </row>
        <row r="2843">
          <cell r="B2843">
            <v>2839</v>
          </cell>
          <cell r="C2843">
            <v>8.3111420000000005E-2</v>
          </cell>
          <cell r="D2843">
            <v>2.3488479999999999E-2</v>
          </cell>
          <cell r="E2843">
            <v>3.9178199999999996E-2</v>
          </cell>
        </row>
        <row r="2844">
          <cell r="B2844">
            <v>2840</v>
          </cell>
          <cell r="C2844">
            <v>8.3130690000000007E-2</v>
          </cell>
          <cell r="D2844">
            <v>2.3494999999999999E-2</v>
          </cell>
          <cell r="E2844">
            <v>3.9187039999999999E-2</v>
          </cell>
        </row>
        <row r="2845">
          <cell r="B2845">
            <v>2841</v>
          </cell>
          <cell r="C2845">
            <v>8.3149970000000004E-2</v>
          </cell>
          <cell r="D2845">
            <v>2.3501520000000001E-2</v>
          </cell>
          <cell r="E2845">
            <v>3.9195880000000002E-2</v>
          </cell>
        </row>
        <row r="2846">
          <cell r="B2846">
            <v>2842</v>
          </cell>
          <cell r="C2846">
            <v>8.316925E-2</v>
          </cell>
          <cell r="D2846">
            <v>2.3508040000000001E-2</v>
          </cell>
          <cell r="E2846">
            <v>3.9204719999999998E-2</v>
          </cell>
        </row>
        <row r="2847">
          <cell r="B2847">
            <v>2843</v>
          </cell>
          <cell r="C2847">
            <v>8.3188530000000011E-2</v>
          </cell>
          <cell r="D2847">
            <v>2.3514550000000002E-2</v>
          </cell>
          <cell r="E2847">
            <v>3.9213560000000001E-2</v>
          </cell>
        </row>
        <row r="2848">
          <cell r="B2848">
            <v>2844</v>
          </cell>
          <cell r="C2848">
            <v>8.320783000000001E-2</v>
          </cell>
          <cell r="D2848">
            <v>2.352106E-2</v>
          </cell>
          <cell r="E2848">
            <v>3.9222399999999998E-2</v>
          </cell>
        </row>
        <row r="2849">
          <cell r="B2849">
            <v>2845</v>
          </cell>
          <cell r="C2849">
            <v>8.3227119999999988E-2</v>
          </cell>
          <cell r="D2849">
            <v>2.3527570000000001E-2</v>
          </cell>
          <cell r="E2849">
            <v>3.9231240000000001E-2</v>
          </cell>
        </row>
        <row r="2850">
          <cell r="B2850">
            <v>2846</v>
          </cell>
          <cell r="C2850">
            <v>8.3246429999999996E-2</v>
          </cell>
          <cell r="D2850">
            <v>2.3534069999999997E-2</v>
          </cell>
          <cell r="E2850">
            <v>3.9240070000000002E-2</v>
          </cell>
        </row>
        <row r="2851">
          <cell r="B2851">
            <v>2847</v>
          </cell>
          <cell r="C2851">
            <v>8.3265729999999996E-2</v>
          </cell>
          <cell r="D2851">
            <v>2.354057E-2</v>
          </cell>
          <cell r="E2851">
            <v>3.9248909999999998E-2</v>
          </cell>
        </row>
        <row r="2852">
          <cell r="B2852">
            <v>2848</v>
          </cell>
          <cell r="C2852">
            <v>8.3285049999999999E-2</v>
          </cell>
          <cell r="D2852">
            <v>2.354707E-2</v>
          </cell>
          <cell r="E2852">
            <v>3.9257750000000001E-2</v>
          </cell>
        </row>
        <row r="2853">
          <cell r="B2853">
            <v>2849</v>
          </cell>
          <cell r="C2853">
            <v>8.3304370000000003E-2</v>
          </cell>
          <cell r="D2853">
            <v>2.3553570000000003E-2</v>
          </cell>
          <cell r="E2853">
            <v>3.9266589999999997E-2</v>
          </cell>
        </row>
        <row r="2854">
          <cell r="B2854">
            <v>2850</v>
          </cell>
          <cell r="C2854">
            <v>8.3323690000000006E-2</v>
          </cell>
          <cell r="D2854">
            <v>2.3560059999999997E-2</v>
          </cell>
          <cell r="E2854">
            <v>3.927543E-2</v>
          </cell>
        </row>
        <row r="2855">
          <cell r="B2855">
            <v>2851</v>
          </cell>
          <cell r="C2855">
            <v>8.334301999999999E-2</v>
          </cell>
          <cell r="D2855">
            <v>2.3566549999999999E-2</v>
          </cell>
          <cell r="E2855">
            <v>3.9284270000000003E-2</v>
          </cell>
        </row>
        <row r="2856">
          <cell r="B2856">
            <v>2852</v>
          </cell>
          <cell r="C2856">
            <v>8.3362359999999996E-2</v>
          </cell>
          <cell r="D2856">
            <v>2.3573029999999998E-2</v>
          </cell>
          <cell r="E2856">
            <v>3.9293109999999999E-2</v>
          </cell>
        </row>
        <row r="2857">
          <cell r="B2857">
            <v>2853</v>
          </cell>
          <cell r="C2857">
            <v>8.3381700000000003E-2</v>
          </cell>
          <cell r="D2857">
            <v>2.357952E-2</v>
          </cell>
          <cell r="E2857">
            <v>3.930194E-2</v>
          </cell>
        </row>
        <row r="2858">
          <cell r="B2858">
            <v>2854</v>
          </cell>
          <cell r="C2858">
            <v>8.340104999999999E-2</v>
          </cell>
          <cell r="D2858">
            <v>2.3585999999999999E-2</v>
          </cell>
          <cell r="E2858">
            <v>3.9310779999999997E-2</v>
          </cell>
        </row>
        <row r="2859">
          <cell r="B2859">
            <v>2855</v>
          </cell>
          <cell r="C2859">
            <v>8.3420400000000006E-2</v>
          </cell>
          <cell r="D2859">
            <v>2.3592469999999997E-2</v>
          </cell>
          <cell r="E2859">
            <v>3.931962E-2</v>
          </cell>
        </row>
        <row r="2860">
          <cell r="B2860">
            <v>2856</v>
          </cell>
          <cell r="C2860">
            <v>8.3439760000000002E-2</v>
          </cell>
          <cell r="D2860">
            <v>2.3598940000000002E-2</v>
          </cell>
          <cell r="E2860">
            <v>3.9328460000000003E-2</v>
          </cell>
        </row>
        <row r="2861">
          <cell r="B2861">
            <v>2857</v>
          </cell>
          <cell r="C2861">
            <v>8.3459129999999992E-2</v>
          </cell>
          <cell r="D2861">
            <v>2.360541E-2</v>
          </cell>
          <cell r="E2861">
            <v>3.9337299999999999E-2</v>
          </cell>
        </row>
        <row r="2862">
          <cell r="B2862">
            <v>2858</v>
          </cell>
          <cell r="C2862">
            <v>8.3478499999999997E-2</v>
          </cell>
          <cell r="D2862">
            <v>2.3611879999999998E-2</v>
          </cell>
          <cell r="E2862">
            <v>3.9346140000000002E-2</v>
          </cell>
        </row>
        <row r="2863">
          <cell r="B2863">
            <v>2859</v>
          </cell>
          <cell r="C2863">
            <v>8.3497869999999988E-2</v>
          </cell>
          <cell r="D2863">
            <v>2.3618340000000002E-2</v>
          </cell>
          <cell r="E2863">
            <v>3.9354979999999998E-2</v>
          </cell>
        </row>
        <row r="2864">
          <cell r="B2864">
            <v>2860</v>
          </cell>
          <cell r="C2864">
            <v>8.3517259999999996E-2</v>
          </cell>
          <cell r="D2864">
            <v>2.3624800000000001E-2</v>
          </cell>
          <cell r="E2864">
            <v>3.9363809999999999E-2</v>
          </cell>
        </row>
        <row r="2865">
          <cell r="B2865">
            <v>2861</v>
          </cell>
          <cell r="C2865">
            <v>8.3536639999999995E-2</v>
          </cell>
          <cell r="D2865">
            <v>2.3631259999999998E-2</v>
          </cell>
          <cell r="E2865">
            <v>3.9372650000000002E-2</v>
          </cell>
        </row>
        <row r="2866">
          <cell r="B2866">
            <v>2862</v>
          </cell>
          <cell r="C2866">
            <v>8.3556039999999998E-2</v>
          </cell>
          <cell r="D2866">
            <v>2.3637709999999999E-2</v>
          </cell>
          <cell r="E2866">
            <v>3.9381489999999998E-2</v>
          </cell>
        </row>
        <row r="2867">
          <cell r="B2867">
            <v>2863</v>
          </cell>
          <cell r="C2867">
            <v>8.3575429999999992E-2</v>
          </cell>
          <cell r="D2867">
            <v>2.3644159999999997E-2</v>
          </cell>
          <cell r="E2867">
            <v>3.9390330000000001E-2</v>
          </cell>
        </row>
        <row r="2868">
          <cell r="B2868">
            <v>2864</v>
          </cell>
          <cell r="C2868">
            <v>8.3594840000000004E-2</v>
          </cell>
          <cell r="D2868">
            <v>2.3650600000000001E-2</v>
          </cell>
          <cell r="E2868">
            <v>3.9399169999999997E-2</v>
          </cell>
        </row>
        <row r="2869">
          <cell r="B2869">
            <v>2865</v>
          </cell>
          <cell r="C2869">
            <v>8.3614250000000001E-2</v>
          </cell>
          <cell r="D2869">
            <v>2.3657040000000001E-2</v>
          </cell>
          <cell r="E2869">
            <v>3.940801E-2</v>
          </cell>
        </row>
        <row r="2870">
          <cell r="B2870">
            <v>2866</v>
          </cell>
          <cell r="C2870">
            <v>8.3633659999999999E-2</v>
          </cell>
          <cell r="D2870">
            <v>2.3663480000000001E-2</v>
          </cell>
          <cell r="E2870">
            <v>3.9416850000000003E-2</v>
          </cell>
        </row>
        <row r="2871">
          <cell r="B2871">
            <v>2867</v>
          </cell>
          <cell r="C2871">
            <v>8.3653080000000005E-2</v>
          </cell>
          <cell r="D2871">
            <v>2.3669920000000001E-2</v>
          </cell>
          <cell r="E2871">
            <v>3.9425679999999998E-2</v>
          </cell>
        </row>
        <row r="2872">
          <cell r="B2872">
            <v>2868</v>
          </cell>
          <cell r="C2872">
            <v>8.3672509999999992E-2</v>
          </cell>
          <cell r="D2872">
            <v>2.3676349999999999E-2</v>
          </cell>
          <cell r="E2872">
            <v>3.9434520000000001E-2</v>
          </cell>
        </row>
        <row r="2873">
          <cell r="B2873">
            <v>2869</v>
          </cell>
          <cell r="C2873">
            <v>8.3691940000000006E-2</v>
          </cell>
          <cell r="D2873">
            <v>2.368278E-2</v>
          </cell>
          <cell r="E2873">
            <v>3.9443359999999997E-2</v>
          </cell>
        </row>
        <row r="2874">
          <cell r="B2874">
            <v>2870</v>
          </cell>
          <cell r="C2874">
            <v>8.3711380000000002E-2</v>
          </cell>
          <cell r="D2874">
            <v>2.3689200000000001E-2</v>
          </cell>
          <cell r="E2874">
            <v>3.94522E-2</v>
          </cell>
        </row>
        <row r="2875">
          <cell r="B2875">
            <v>2871</v>
          </cell>
          <cell r="C2875">
            <v>8.3730829999999992E-2</v>
          </cell>
          <cell r="D2875">
            <v>2.3695620000000001E-2</v>
          </cell>
          <cell r="E2875">
            <v>3.9461040000000003E-2</v>
          </cell>
        </row>
        <row r="2876">
          <cell r="B2876">
            <v>2872</v>
          </cell>
          <cell r="C2876">
            <v>8.3750269999999988E-2</v>
          </cell>
          <cell r="D2876">
            <v>2.3702040000000001E-2</v>
          </cell>
          <cell r="E2876">
            <v>3.9469879999999999E-2</v>
          </cell>
        </row>
        <row r="2877">
          <cell r="B2877">
            <v>2873</v>
          </cell>
          <cell r="C2877">
            <v>8.3769730000000001E-2</v>
          </cell>
          <cell r="D2877">
            <v>2.3708450000000002E-2</v>
          </cell>
          <cell r="E2877">
            <v>3.947871E-2</v>
          </cell>
        </row>
        <row r="2878">
          <cell r="B2878">
            <v>2874</v>
          </cell>
          <cell r="C2878">
            <v>8.378919E-2</v>
          </cell>
          <cell r="D2878">
            <v>2.3714860000000001E-2</v>
          </cell>
          <cell r="E2878">
            <v>3.9487549999999996E-2</v>
          </cell>
        </row>
        <row r="2879">
          <cell r="B2879">
            <v>2875</v>
          </cell>
          <cell r="C2879">
            <v>8.3808659999999993E-2</v>
          </cell>
          <cell r="D2879">
            <v>2.3721269999999999E-2</v>
          </cell>
          <cell r="E2879">
            <v>3.9496389999999999E-2</v>
          </cell>
        </row>
        <row r="2880">
          <cell r="B2880">
            <v>2876</v>
          </cell>
          <cell r="C2880">
            <v>8.3828130000000001E-2</v>
          </cell>
          <cell r="D2880">
            <v>2.3727669999999999E-2</v>
          </cell>
          <cell r="E2880">
            <v>3.9505230000000002E-2</v>
          </cell>
        </row>
        <row r="2881">
          <cell r="B2881">
            <v>2877</v>
          </cell>
          <cell r="C2881">
            <v>8.3847609999999989E-2</v>
          </cell>
          <cell r="D2881">
            <v>2.3734069999999999E-2</v>
          </cell>
          <cell r="E2881">
            <v>3.9514069999999998E-2</v>
          </cell>
        </row>
        <row r="2882">
          <cell r="B2882">
            <v>2878</v>
          </cell>
          <cell r="C2882">
            <v>8.3867089999999991E-2</v>
          </cell>
          <cell r="D2882">
            <v>2.374047E-2</v>
          </cell>
          <cell r="E2882">
            <v>3.9522910000000001E-2</v>
          </cell>
        </row>
        <row r="2883">
          <cell r="B2883">
            <v>2879</v>
          </cell>
          <cell r="C2883">
            <v>8.3886579999999988E-2</v>
          </cell>
          <cell r="D2883">
            <v>2.3746860000000002E-2</v>
          </cell>
          <cell r="E2883">
            <v>3.9531749999999997E-2</v>
          </cell>
        </row>
        <row r="2884">
          <cell r="B2884">
            <v>2880</v>
          </cell>
          <cell r="C2884">
            <v>8.3906069999999999E-2</v>
          </cell>
          <cell r="D2884">
            <v>2.375325E-2</v>
          </cell>
          <cell r="E2884">
            <v>3.954059E-2</v>
          </cell>
        </row>
        <row r="2885">
          <cell r="B2885">
            <v>2881</v>
          </cell>
          <cell r="C2885">
            <v>8.3925570000000005E-2</v>
          </cell>
          <cell r="D2885">
            <v>2.375963E-2</v>
          </cell>
          <cell r="E2885">
            <v>3.9549420000000002E-2</v>
          </cell>
        </row>
        <row r="2886">
          <cell r="B2886">
            <v>2882</v>
          </cell>
          <cell r="C2886">
            <v>8.3945080000000005E-2</v>
          </cell>
          <cell r="D2886">
            <v>2.3766010000000001E-2</v>
          </cell>
          <cell r="E2886">
            <v>3.9558259999999998E-2</v>
          </cell>
        </row>
        <row r="2887">
          <cell r="B2887">
            <v>2883</v>
          </cell>
          <cell r="C2887">
            <v>8.3964590000000006E-2</v>
          </cell>
          <cell r="D2887">
            <v>2.3772389999999997E-2</v>
          </cell>
          <cell r="E2887">
            <v>3.9567100000000001E-2</v>
          </cell>
        </row>
        <row r="2888">
          <cell r="B2888">
            <v>2884</v>
          </cell>
          <cell r="C2888">
            <v>8.3984110000000001E-2</v>
          </cell>
          <cell r="D2888">
            <v>2.3778759999999999E-2</v>
          </cell>
          <cell r="E2888">
            <v>3.9575939999999997E-2</v>
          </cell>
        </row>
        <row r="2889">
          <cell r="B2889">
            <v>2885</v>
          </cell>
          <cell r="C2889">
            <v>8.400363000000001E-2</v>
          </cell>
          <cell r="D2889">
            <v>2.3785129999999998E-2</v>
          </cell>
          <cell r="E2889">
            <v>3.958478E-2</v>
          </cell>
        </row>
        <row r="2890">
          <cell r="B2890">
            <v>2886</v>
          </cell>
          <cell r="C2890">
            <v>8.4023160000000013E-2</v>
          </cell>
          <cell r="D2890">
            <v>2.3791489999999998E-2</v>
          </cell>
          <cell r="E2890">
            <v>3.9593620000000003E-2</v>
          </cell>
        </row>
        <row r="2891">
          <cell r="B2891">
            <v>2887</v>
          </cell>
          <cell r="C2891">
            <v>8.4042699999999998E-2</v>
          </cell>
          <cell r="D2891">
            <v>2.3797849999999999E-2</v>
          </cell>
          <cell r="E2891">
            <v>3.9602459999999999E-2</v>
          </cell>
        </row>
        <row r="2892">
          <cell r="B2892">
            <v>2888</v>
          </cell>
          <cell r="C2892">
            <v>8.4062239999999996E-2</v>
          </cell>
          <cell r="D2892">
            <v>2.3804210000000003E-2</v>
          </cell>
          <cell r="E2892">
            <v>3.9611299999999995E-2</v>
          </cell>
        </row>
        <row r="2893">
          <cell r="B2893">
            <v>2889</v>
          </cell>
          <cell r="C2893">
            <v>8.4081779999999995E-2</v>
          </cell>
          <cell r="D2893">
            <v>2.3810560000000001E-2</v>
          </cell>
          <cell r="E2893">
            <v>3.9620129999999996E-2</v>
          </cell>
        </row>
        <row r="2894">
          <cell r="B2894">
            <v>2890</v>
          </cell>
          <cell r="C2894">
            <v>8.4101330000000002E-2</v>
          </cell>
          <cell r="D2894">
            <v>2.381691E-2</v>
          </cell>
          <cell r="E2894">
            <v>3.9628969999999999E-2</v>
          </cell>
        </row>
        <row r="2895">
          <cell r="B2895">
            <v>2891</v>
          </cell>
          <cell r="C2895">
            <v>8.4120890000000004E-2</v>
          </cell>
          <cell r="D2895">
            <v>2.3823259999999999E-2</v>
          </cell>
          <cell r="E2895">
            <v>3.9637810000000002E-2</v>
          </cell>
        </row>
        <row r="2896">
          <cell r="B2896">
            <v>2892</v>
          </cell>
          <cell r="C2896">
            <v>8.4140449999999992E-2</v>
          </cell>
          <cell r="D2896">
            <v>2.3829600000000003E-2</v>
          </cell>
          <cell r="E2896">
            <v>3.9646649999999999E-2</v>
          </cell>
        </row>
        <row r="2897">
          <cell r="B2897">
            <v>2893</v>
          </cell>
          <cell r="C2897">
            <v>8.4160020000000002E-2</v>
          </cell>
          <cell r="D2897">
            <v>2.383594E-2</v>
          </cell>
          <cell r="E2897">
            <v>3.9655490000000002E-2</v>
          </cell>
        </row>
        <row r="2898">
          <cell r="B2898">
            <v>2894</v>
          </cell>
          <cell r="C2898">
            <v>8.4179600000000007E-2</v>
          </cell>
          <cell r="D2898">
            <v>2.3842270000000002E-2</v>
          </cell>
          <cell r="E2898">
            <v>3.9664329999999998E-2</v>
          </cell>
        </row>
        <row r="2899">
          <cell r="B2899">
            <v>2895</v>
          </cell>
          <cell r="C2899">
            <v>8.4199179999999985E-2</v>
          </cell>
          <cell r="D2899">
            <v>2.3848600000000001E-2</v>
          </cell>
          <cell r="E2899">
            <v>3.9673170000000001E-2</v>
          </cell>
        </row>
        <row r="2900">
          <cell r="B2900">
            <v>2896</v>
          </cell>
          <cell r="C2900">
            <v>8.421875999999999E-2</v>
          </cell>
          <cell r="D2900">
            <v>2.385493E-2</v>
          </cell>
          <cell r="E2900">
            <v>3.9682010000000004E-2</v>
          </cell>
        </row>
        <row r="2901">
          <cell r="B2901">
            <v>2897</v>
          </cell>
          <cell r="C2901">
            <v>8.4238359999999998E-2</v>
          </cell>
          <cell r="D2901">
            <v>2.3861249999999997E-2</v>
          </cell>
          <cell r="E2901">
            <v>3.969085E-2</v>
          </cell>
        </row>
        <row r="2902">
          <cell r="B2902">
            <v>2898</v>
          </cell>
          <cell r="C2902">
            <v>8.4257950000000012E-2</v>
          </cell>
          <cell r="D2902">
            <v>2.3867569999999998E-2</v>
          </cell>
          <cell r="E2902">
            <v>3.9699689999999996E-2</v>
          </cell>
        </row>
        <row r="2903">
          <cell r="B2903">
            <v>2899</v>
          </cell>
          <cell r="C2903">
            <v>8.4277560000000001E-2</v>
          </cell>
          <cell r="D2903">
            <v>2.387388E-2</v>
          </cell>
          <cell r="E2903">
            <v>3.9708519999999997E-2</v>
          </cell>
        </row>
        <row r="2904">
          <cell r="B2904">
            <v>2900</v>
          </cell>
          <cell r="C2904">
            <v>8.429716000000001E-2</v>
          </cell>
          <cell r="D2904">
            <v>2.3880189999999999E-2</v>
          </cell>
          <cell r="E2904">
            <v>3.971736E-2</v>
          </cell>
        </row>
        <row r="2905">
          <cell r="B2905">
            <v>2901</v>
          </cell>
          <cell r="C2905">
            <v>8.4316779999999994E-2</v>
          </cell>
          <cell r="D2905">
            <v>2.388649E-2</v>
          </cell>
          <cell r="E2905">
            <v>3.9726200000000003E-2</v>
          </cell>
        </row>
        <row r="2906">
          <cell r="B2906">
            <v>2902</v>
          </cell>
          <cell r="C2906">
            <v>8.4336400000000006E-2</v>
          </cell>
          <cell r="D2906">
            <v>2.3892790000000001E-2</v>
          </cell>
          <cell r="E2906">
            <v>3.9735039999999999E-2</v>
          </cell>
        </row>
        <row r="2907">
          <cell r="B2907">
            <v>2903</v>
          </cell>
          <cell r="C2907">
            <v>8.4356029999999999E-2</v>
          </cell>
          <cell r="D2907">
            <v>2.3899089999999998E-2</v>
          </cell>
          <cell r="E2907">
            <v>3.9743879999999995E-2</v>
          </cell>
        </row>
        <row r="2908">
          <cell r="B2908">
            <v>2904</v>
          </cell>
          <cell r="C2908">
            <v>8.4375660000000005E-2</v>
          </cell>
          <cell r="D2908">
            <v>2.3905379999999997E-2</v>
          </cell>
          <cell r="E2908">
            <v>3.9752719999999998E-2</v>
          </cell>
        </row>
        <row r="2909">
          <cell r="B2909">
            <v>2905</v>
          </cell>
          <cell r="C2909">
            <v>8.4395289999999998E-2</v>
          </cell>
          <cell r="D2909">
            <v>2.3911669999999999E-2</v>
          </cell>
          <cell r="E2909">
            <v>3.9761560000000001E-2</v>
          </cell>
        </row>
        <row r="2910">
          <cell r="B2910">
            <v>2906</v>
          </cell>
          <cell r="C2910">
            <v>8.4414940000000008E-2</v>
          </cell>
          <cell r="D2910">
            <v>2.3917959999999999E-2</v>
          </cell>
          <cell r="E2910">
            <v>3.9770400000000004E-2</v>
          </cell>
        </row>
        <row r="2911">
          <cell r="B2911">
            <v>2907</v>
          </cell>
          <cell r="C2911">
            <v>8.4434590000000004E-2</v>
          </cell>
          <cell r="D2911">
            <v>2.3924230000000001E-2</v>
          </cell>
          <cell r="E2911">
            <v>3.977924E-2</v>
          </cell>
        </row>
        <row r="2912">
          <cell r="B2912">
            <v>2908</v>
          </cell>
          <cell r="C2912">
            <v>8.4454239999999986E-2</v>
          </cell>
          <cell r="D2912">
            <v>2.3930509999999999E-2</v>
          </cell>
          <cell r="E2912">
            <v>3.9788070000000002E-2</v>
          </cell>
        </row>
        <row r="2913">
          <cell r="B2913">
            <v>2909</v>
          </cell>
          <cell r="C2913">
            <v>8.4473900000000005E-2</v>
          </cell>
          <cell r="D2913">
            <v>2.3936780000000001E-2</v>
          </cell>
          <cell r="E2913">
            <v>3.9796909999999998E-2</v>
          </cell>
        </row>
        <row r="2914">
          <cell r="B2914">
            <v>2910</v>
          </cell>
          <cell r="C2914">
            <v>8.449356999999999E-2</v>
          </cell>
          <cell r="D2914">
            <v>2.394305E-2</v>
          </cell>
          <cell r="E2914">
            <v>3.9805750000000001E-2</v>
          </cell>
        </row>
        <row r="2915">
          <cell r="B2915">
            <v>2911</v>
          </cell>
          <cell r="C2915">
            <v>8.4513239999999989E-2</v>
          </cell>
          <cell r="D2915">
            <v>2.3949310000000001E-2</v>
          </cell>
          <cell r="E2915">
            <v>3.9814590000000004E-2</v>
          </cell>
        </row>
        <row r="2916">
          <cell r="B2916">
            <v>2912</v>
          </cell>
          <cell r="C2916">
            <v>8.4532919999999998E-2</v>
          </cell>
          <cell r="D2916">
            <v>2.3955570000000002E-2</v>
          </cell>
          <cell r="E2916">
            <v>3.982343E-2</v>
          </cell>
        </row>
        <row r="2917">
          <cell r="B2917">
            <v>2913</v>
          </cell>
          <cell r="C2917">
            <v>8.4552600000000006E-2</v>
          </cell>
          <cell r="D2917">
            <v>2.3961820000000002E-2</v>
          </cell>
          <cell r="E2917">
            <v>3.9832269999999996E-2</v>
          </cell>
        </row>
        <row r="2918">
          <cell r="B2918">
            <v>2914</v>
          </cell>
          <cell r="C2918">
            <v>8.4572289999999994E-2</v>
          </cell>
          <cell r="D2918">
            <v>2.3968069999999998E-2</v>
          </cell>
          <cell r="E2918">
            <v>3.9841109999999999E-2</v>
          </cell>
        </row>
        <row r="2919">
          <cell r="B2919">
            <v>2915</v>
          </cell>
          <cell r="C2919">
            <v>8.4591990000000006E-2</v>
          </cell>
          <cell r="D2919">
            <v>2.3974319999999997E-2</v>
          </cell>
          <cell r="E2919">
            <v>3.9849950000000002E-2</v>
          </cell>
        </row>
        <row r="2920">
          <cell r="B2920">
            <v>2916</v>
          </cell>
          <cell r="C2920">
            <v>8.4611690000000003E-2</v>
          </cell>
          <cell r="D2920">
            <v>2.3980559999999998E-2</v>
          </cell>
          <cell r="E2920">
            <v>3.9858780000000003E-2</v>
          </cell>
        </row>
        <row r="2921">
          <cell r="B2921">
            <v>2917</v>
          </cell>
          <cell r="C2921">
            <v>8.4631390000000001E-2</v>
          </cell>
          <cell r="D2921">
            <v>2.3986800000000003E-2</v>
          </cell>
          <cell r="E2921">
            <v>3.9867619999999999E-2</v>
          </cell>
        </row>
        <row r="2922">
          <cell r="B2922">
            <v>2918</v>
          </cell>
          <cell r="C2922">
            <v>8.4651099999999993E-2</v>
          </cell>
          <cell r="D2922">
            <v>2.3993030000000002E-2</v>
          </cell>
          <cell r="E2922">
            <v>3.9876459999999996E-2</v>
          </cell>
        </row>
        <row r="2923">
          <cell r="B2923">
            <v>2919</v>
          </cell>
          <cell r="C2923">
            <v>8.4670819999999994E-2</v>
          </cell>
          <cell r="D2923">
            <v>2.3999259999999998E-2</v>
          </cell>
          <cell r="E2923">
            <v>3.9885299999999999E-2</v>
          </cell>
        </row>
        <row r="2924">
          <cell r="B2924">
            <v>2920</v>
          </cell>
          <cell r="C2924">
            <v>8.4690550000000003E-2</v>
          </cell>
          <cell r="D2924">
            <v>2.4005480000000003E-2</v>
          </cell>
          <cell r="E2924">
            <v>3.9894140000000002E-2</v>
          </cell>
        </row>
        <row r="2925">
          <cell r="B2925">
            <v>2921</v>
          </cell>
          <cell r="C2925">
            <v>8.4710279999999999E-2</v>
          </cell>
          <cell r="D2925">
            <v>2.40117E-2</v>
          </cell>
          <cell r="E2925">
            <v>3.9902980000000005E-2</v>
          </cell>
        </row>
        <row r="2926">
          <cell r="B2926">
            <v>2922</v>
          </cell>
          <cell r="C2926">
            <v>8.4730009999999994E-2</v>
          </cell>
          <cell r="D2926">
            <v>2.4017909999999996E-2</v>
          </cell>
          <cell r="E2926">
            <v>3.9911820000000001E-2</v>
          </cell>
        </row>
        <row r="2927">
          <cell r="B2927">
            <v>2923</v>
          </cell>
          <cell r="C2927">
            <v>8.4749750000000013E-2</v>
          </cell>
          <cell r="D2927">
            <v>2.402412E-2</v>
          </cell>
          <cell r="E2927">
            <v>3.9920650000000002E-2</v>
          </cell>
        </row>
        <row r="2928">
          <cell r="B2928">
            <v>2924</v>
          </cell>
          <cell r="C2928">
            <v>8.4769499999999998E-2</v>
          </cell>
          <cell r="D2928">
            <v>2.4030309999999999E-2</v>
          </cell>
          <cell r="E2928">
            <v>3.9929489999999998E-2</v>
          </cell>
        </row>
        <row r="2929">
          <cell r="B2929">
            <v>2925</v>
          </cell>
          <cell r="C2929">
            <v>8.4789249999999997E-2</v>
          </cell>
          <cell r="D2929">
            <v>2.4036499999999999E-2</v>
          </cell>
          <cell r="E2929">
            <v>3.9938330000000001E-2</v>
          </cell>
        </row>
        <row r="2930">
          <cell r="B2930">
            <v>2926</v>
          </cell>
          <cell r="C2930">
            <v>8.480900999999999E-2</v>
          </cell>
          <cell r="D2930">
            <v>2.404268E-2</v>
          </cell>
          <cell r="E2930">
            <v>3.9947170000000004E-2</v>
          </cell>
        </row>
        <row r="2931">
          <cell r="B2931">
            <v>2927</v>
          </cell>
          <cell r="C2931">
            <v>8.4828769999999998E-2</v>
          </cell>
          <cell r="D2931">
            <v>2.404885E-2</v>
          </cell>
          <cell r="E2931">
            <v>3.995601E-2</v>
          </cell>
        </row>
        <row r="2932">
          <cell r="B2932">
            <v>2928</v>
          </cell>
          <cell r="C2932">
            <v>8.484854E-2</v>
          </cell>
          <cell r="D2932">
            <v>2.4055010000000002E-2</v>
          </cell>
          <cell r="E2932">
            <v>3.9964849999999996E-2</v>
          </cell>
        </row>
        <row r="2933">
          <cell r="B2933">
            <v>2929</v>
          </cell>
          <cell r="C2933">
            <v>8.4868319999999997E-2</v>
          </cell>
          <cell r="D2933">
            <v>2.4061159999999998E-2</v>
          </cell>
          <cell r="E2933">
            <v>3.9973689999999999E-2</v>
          </cell>
        </row>
        <row r="2934">
          <cell r="B2934">
            <v>2930</v>
          </cell>
          <cell r="C2934">
            <v>8.4888100000000008E-2</v>
          </cell>
          <cell r="D2934">
            <v>2.40673E-2</v>
          </cell>
          <cell r="E2934">
            <v>3.9982520000000001E-2</v>
          </cell>
        </row>
        <row r="2935">
          <cell r="B2935">
            <v>2931</v>
          </cell>
          <cell r="C2935">
            <v>8.490789E-2</v>
          </cell>
          <cell r="D2935">
            <v>2.407343E-2</v>
          </cell>
          <cell r="E2935">
            <v>3.9991360000000004E-2</v>
          </cell>
        </row>
        <row r="2936">
          <cell r="B2936">
            <v>2932</v>
          </cell>
          <cell r="C2936">
            <v>8.4927680000000005E-2</v>
          </cell>
          <cell r="D2936">
            <v>2.407956E-2</v>
          </cell>
          <cell r="E2936">
            <v>4.00002E-2</v>
          </cell>
        </row>
        <row r="2937">
          <cell r="B2937">
            <v>2933</v>
          </cell>
          <cell r="C2937">
            <v>8.4947479999999992E-2</v>
          </cell>
          <cell r="D2937">
            <v>2.408567E-2</v>
          </cell>
          <cell r="E2937">
            <v>4.0009040000000003E-2</v>
          </cell>
        </row>
        <row r="2938">
          <cell r="B2938">
            <v>2934</v>
          </cell>
          <cell r="C2938">
            <v>8.4967290000000001E-2</v>
          </cell>
          <cell r="D2938">
            <v>2.4091779999999997E-2</v>
          </cell>
          <cell r="E2938">
            <v>4.0017880000000006E-2</v>
          </cell>
        </row>
        <row r="2939">
          <cell r="B2939">
            <v>2935</v>
          </cell>
          <cell r="C2939">
            <v>8.498710000000001E-2</v>
          </cell>
          <cell r="D2939">
            <v>2.409789E-2</v>
          </cell>
          <cell r="E2939">
            <v>4.0026719999999995E-2</v>
          </cell>
        </row>
        <row r="2940">
          <cell r="B2940">
            <v>2936</v>
          </cell>
          <cell r="C2940">
            <v>8.5006909999999991E-2</v>
          </cell>
          <cell r="D2940">
            <v>2.4103979999999997E-2</v>
          </cell>
          <cell r="E2940">
            <v>4.0035559999999998E-2</v>
          </cell>
        </row>
        <row r="2941">
          <cell r="B2941">
            <v>2937</v>
          </cell>
          <cell r="C2941">
            <v>8.5026740000000003E-2</v>
          </cell>
          <cell r="D2941">
            <v>2.4110070000000001E-2</v>
          </cell>
          <cell r="E2941">
            <v>4.0044389999999999E-2</v>
          </cell>
        </row>
        <row r="2942">
          <cell r="B2942">
            <v>2938</v>
          </cell>
          <cell r="C2942">
            <v>8.5046560000000007E-2</v>
          </cell>
          <cell r="D2942">
            <v>2.4116149999999999E-2</v>
          </cell>
          <cell r="E2942">
            <v>4.0053229999999995E-2</v>
          </cell>
        </row>
        <row r="2943">
          <cell r="B2943">
            <v>2939</v>
          </cell>
          <cell r="C2943">
            <v>8.5066400000000014E-2</v>
          </cell>
          <cell r="D2943">
            <v>2.4122230000000001E-2</v>
          </cell>
          <cell r="E2943">
            <v>4.0062069999999998E-2</v>
          </cell>
        </row>
        <row r="2944">
          <cell r="B2944">
            <v>2940</v>
          </cell>
          <cell r="C2944">
            <v>8.5086239999999994E-2</v>
          </cell>
          <cell r="D2944">
            <v>2.4128300000000002E-2</v>
          </cell>
          <cell r="E2944">
            <v>4.0070910000000001E-2</v>
          </cell>
        </row>
        <row r="2945">
          <cell r="B2945">
            <v>2941</v>
          </cell>
          <cell r="C2945">
            <v>8.5106080000000001E-2</v>
          </cell>
          <cell r="D2945">
            <v>2.4134360000000001E-2</v>
          </cell>
          <cell r="E2945">
            <v>4.0079749999999997E-2</v>
          </cell>
        </row>
        <row r="2946">
          <cell r="B2946">
            <v>2942</v>
          </cell>
          <cell r="C2946">
            <v>8.5125939999999997E-2</v>
          </cell>
          <cell r="D2946">
            <v>2.4140419999999999E-2</v>
          </cell>
          <cell r="E2946">
            <v>4.008859E-2</v>
          </cell>
        </row>
        <row r="2947">
          <cell r="B2947">
            <v>2943</v>
          </cell>
          <cell r="C2947">
            <v>8.5145789999999999E-2</v>
          </cell>
          <cell r="D2947">
            <v>2.414647E-2</v>
          </cell>
          <cell r="E2947">
            <v>4.0097430000000003E-2</v>
          </cell>
        </row>
        <row r="2948">
          <cell r="B2948">
            <v>2944</v>
          </cell>
          <cell r="C2948">
            <v>8.516565999999999E-2</v>
          </cell>
          <cell r="D2948">
            <v>2.415252E-2</v>
          </cell>
          <cell r="E2948">
            <v>4.0106260000000005E-2</v>
          </cell>
        </row>
        <row r="2949">
          <cell r="B2949">
            <v>2945</v>
          </cell>
          <cell r="C2949">
            <v>8.5185530000000009E-2</v>
          </cell>
          <cell r="D2949">
            <v>2.4158570000000001E-2</v>
          </cell>
          <cell r="E2949">
            <v>4.0115100000000001E-2</v>
          </cell>
        </row>
        <row r="2950">
          <cell r="B2950">
            <v>2946</v>
          </cell>
          <cell r="C2950">
            <v>8.5205400000000001E-2</v>
          </cell>
          <cell r="D2950">
            <v>2.416461E-2</v>
          </cell>
          <cell r="E2950">
            <v>4.0123939999999997E-2</v>
          </cell>
        </row>
        <row r="2951">
          <cell r="B2951">
            <v>2947</v>
          </cell>
          <cell r="C2951">
            <v>8.522528E-2</v>
          </cell>
          <cell r="D2951">
            <v>2.417064E-2</v>
          </cell>
          <cell r="E2951">
            <v>4.013278E-2</v>
          </cell>
        </row>
        <row r="2952">
          <cell r="B2952">
            <v>2948</v>
          </cell>
          <cell r="C2952">
            <v>8.5245169999999995E-2</v>
          </cell>
          <cell r="D2952">
            <v>2.4176669999999997E-2</v>
          </cell>
          <cell r="E2952">
            <v>4.0141619999999996E-2</v>
          </cell>
        </row>
        <row r="2953">
          <cell r="B2953">
            <v>2949</v>
          </cell>
          <cell r="C2953">
            <v>8.526505999999999E-2</v>
          </cell>
          <cell r="D2953">
            <v>2.4182700000000001E-2</v>
          </cell>
          <cell r="E2953">
            <v>4.0150459999999999E-2</v>
          </cell>
        </row>
        <row r="2954">
          <cell r="B2954">
            <v>2950</v>
          </cell>
          <cell r="C2954">
            <v>8.5284960000000007E-2</v>
          </cell>
          <cell r="D2954">
            <v>2.4188730000000002E-2</v>
          </cell>
          <cell r="E2954">
            <v>4.0159300000000002E-2</v>
          </cell>
        </row>
        <row r="2955">
          <cell r="B2955">
            <v>2951</v>
          </cell>
          <cell r="C2955">
            <v>8.5304870000000005E-2</v>
          </cell>
          <cell r="D2955">
            <v>2.4194749999999998E-2</v>
          </cell>
          <cell r="E2955">
            <v>4.0168129999999996E-2</v>
          </cell>
        </row>
        <row r="2956">
          <cell r="B2956">
            <v>2952</v>
          </cell>
          <cell r="C2956">
            <v>8.5324779999999989E-2</v>
          </cell>
          <cell r="D2956">
            <v>2.4200759999999998E-2</v>
          </cell>
          <cell r="E2956">
            <v>4.0176969999999999E-2</v>
          </cell>
        </row>
        <row r="2957">
          <cell r="B2957">
            <v>2953</v>
          </cell>
          <cell r="C2957">
            <v>8.5344690000000001E-2</v>
          </cell>
          <cell r="D2957">
            <v>2.4206780000000001E-2</v>
          </cell>
          <cell r="E2957">
            <v>4.0185810000000002E-2</v>
          </cell>
        </row>
        <row r="2958">
          <cell r="B2958">
            <v>2954</v>
          </cell>
          <cell r="C2958">
            <v>8.5364620000000002E-2</v>
          </cell>
          <cell r="D2958">
            <v>2.4212790000000001E-2</v>
          </cell>
          <cell r="E2958">
            <v>4.0194650000000005E-2</v>
          </cell>
        </row>
        <row r="2959">
          <cell r="B2959">
            <v>2955</v>
          </cell>
          <cell r="C2959">
            <v>8.5384539999999995E-2</v>
          </cell>
          <cell r="D2959">
            <v>2.4218799999999999E-2</v>
          </cell>
          <cell r="E2959">
            <v>4.0203490000000001E-2</v>
          </cell>
        </row>
        <row r="2960">
          <cell r="B2960">
            <v>2956</v>
          </cell>
          <cell r="C2960">
            <v>8.5404479999999991E-2</v>
          </cell>
          <cell r="D2960">
            <v>2.4224809999999999E-2</v>
          </cell>
          <cell r="E2960">
            <v>4.0212329999999998E-2</v>
          </cell>
        </row>
        <row r="2961">
          <cell r="B2961">
            <v>2957</v>
          </cell>
          <cell r="C2961">
            <v>8.5424420000000001E-2</v>
          </cell>
          <cell r="D2961">
            <v>2.423082E-2</v>
          </cell>
          <cell r="E2961">
            <v>4.0221159999999999E-2</v>
          </cell>
        </row>
        <row r="2962">
          <cell r="B2962">
            <v>2958</v>
          </cell>
          <cell r="C2962">
            <v>8.5444359999999997E-2</v>
          </cell>
          <cell r="D2962">
            <v>2.4236830000000001E-2</v>
          </cell>
          <cell r="E2962">
            <v>4.0229999999999995E-2</v>
          </cell>
        </row>
        <row r="2963">
          <cell r="B2963">
            <v>2959</v>
          </cell>
          <cell r="C2963">
            <v>8.5464310000000002E-2</v>
          </cell>
          <cell r="D2963">
            <v>2.424283E-2</v>
          </cell>
          <cell r="E2963">
            <v>4.0238839999999998E-2</v>
          </cell>
        </row>
        <row r="2964">
          <cell r="B2964">
            <v>2960</v>
          </cell>
          <cell r="C2964">
            <v>8.5484270000000001E-2</v>
          </cell>
          <cell r="D2964">
            <v>2.4248829999999999E-2</v>
          </cell>
          <cell r="E2964">
            <v>4.0247680000000001E-2</v>
          </cell>
        </row>
        <row r="2965">
          <cell r="B2965">
            <v>2961</v>
          </cell>
          <cell r="C2965">
            <v>8.5504230000000001E-2</v>
          </cell>
          <cell r="D2965">
            <v>2.425484E-2</v>
          </cell>
          <cell r="E2965">
            <v>4.0256519999999997E-2</v>
          </cell>
        </row>
        <row r="2966">
          <cell r="B2966">
            <v>2962</v>
          </cell>
          <cell r="C2966">
            <v>8.5524199999999995E-2</v>
          </cell>
          <cell r="D2966">
            <v>2.4260839999999999E-2</v>
          </cell>
          <cell r="E2966">
            <v>4.026536E-2</v>
          </cell>
        </row>
        <row r="2967">
          <cell r="B2967">
            <v>2963</v>
          </cell>
          <cell r="C2967">
            <v>8.5544179999999997E-2</v>
          </cell>
          <cell r="D2967">
            <v>2.4266839999999998E-2</v>
          </cell>
          <cell r="E2967">
            <v>4.0274200000000003E-2</v>
          </cell>
        </row>
        <row r="2968">
          <cell r="B2968">
            <v>2964</v>
          </cell>
          <cell r="C2968">
            <v>8.556416E-2</v>
          </cell>
          <cell r="D2968">
            <v>2.4272849999999999E-2</v>
          </cell>
          <cell r="E2968">
            <v>4.0283040000000006E-2</v>
          </cell>
        </row>
        <row r="2969">
          <cell r="B2969">
            <v>2965</v>
          </cell>
          <cell r="C2969">
            <v>8.5584140000000003E-2</v>
          </cell>
          <cell r="D2969">
            <v>2.4278849999999998E-2</v>
          </cell>
          <cell r="E2969">
            <v>4.029187E-2</v>
          </cell>
        </row>
        <row r="2970">
          <cell r="B2970">
            <v>2966</v>
          </cell>
          <cell r="C2970">
            <v>8.5604139999999995E-2</v>
          </cell>
          <cell r="D2970">
            <v>2.4284849999999997E-2</v>
          </cell>
          <cell r="E2970">
            <v>4.0300710000000003E-2</v>
          </cell>
        </row>
        <row r="2971">
          <cell r="B2971">
            <v>2967</v>
          </cell>
          <cell r="C2971">
            <v>8.5624129999999993E-2</v>
          </cell>
          <cell r="D2971">
            <v>2.4290859999999997E-2</v>
          </cell>
          <cell r="E2971">
            <v>4.030955E-2</v>
          </cell>
        </row>
        <row r="2972">
          <cell r="B2972">
            <v>2968</v>
          </cell>
          <cell r="C2972">
            <v>8.5644139999999994E-2</v>
          </cell>
          <cell r="D2972">
            <v>2.4296859999999997E-2</v>
          </cell>
          <cell r="E2972">
            <v>4.0318389999999996E-2</v>
          </cell>
        </row>
        <row r="2973">
          <cell r="B2973">
            <v>2969</v>
          </cell>
          <cell r="C2973">
            <v>8.5664149999999994E-2</v>
          </cell>
          <cell r="D2973">
            <v>2.4302869999999997E-2</v>
          </cell>
          <cell r="E2973">
            <v>4.0327229999999999E-2</v>
          </cell>
        </row>
        <row r="2974">
          <cell r="B2974">
            <v>2970</v>
          </cell>
          <cell r="C2974">
            <v>8.5684159999999995E-2</v>
          </cell>
          <cell r="D2974">
            <v>2.4308879999999998E-2</v>
          </cell>
          <cell r="E2974">
            <v>4.0336070000000002E-2</v>
          </cell>
        </row>
        <row r="2975">
          <cell r="B2975">
            <v>2971</v>
          </cell>
          <cell r="C2975">
            <v>8.5704180000000005E-2</v>
          </cell>
          <cell r="D2975">
            <v>2.4314889999999999E-2</v>
          </cell>
          <cell r="E2975">
            <v>4.0344909999999998E-2</v>
          </cell>
        </row>
        <row r="2976">
          <cell r="B2976">
            <v>2972</v>
          </cell>
          <cell r="C2976">
            <v>8.5724210000000009E-2</v>
          </cell>
          <cell r="D2976">
            <v>2.4320899999999999E-2</v>
          </cell>
          <cell r="E2976">
            <v>4.0353750000000001E-2</v>
          </cell>
        </row>
        <row r="2977">
          <cell r="B2977">
            <v>2973</v>
          </cell>
          <cell r="C2977">
            <v>8.5744239999999999E-2</v>
          </cell>
          <cell r="D2977">
            <v>2.4326919999999998E-2</v>
          </cell>
          <cell r="E2977">
            <v>4.0362580000000002E-2</v>
          </cell>
        </row>
        <row r="2978">
          <cell r="B2978">
            <v>2974</v>
          </cell>
          <cell r="C2978">
            <v>8.5764279999999998E-2</v>
          </cell>
          <cell r="D2978">
            <v>2.4332940000000001E-2</v>
          </cell>
          <cell r="E2978">
            <v>4.0371420000000005E-2</v>
          </cell>
        </row>
        <row r="2979">
          <cell r="B2979">
            <v>2975</v>
          </cell>
          <cell r="C2979">
            <v>8.5784330000000006E-2</v>
          </cell>
          <cell r="D2979">
            <v>2.433896E-2</v>
          </cell>
          <cell r="E2979">
            <v>4.0380260000000001E-2</v>
          </cell>
        </row>
        <row r="2980">
          <cell r="B2980">
            <v>2976</v>
          </cell>
          <cell r="C2980">
            <v>8.5804379999999986E-2</v>
          </cell>
          <cell r="D2980">
            <v>2.4344980000000002E-2</v>
          </cell>
          <cell r="E2980">
            <v>4.0389099999999997E-2</v>
          </cell>
        </row>
        <row r="2981">
          <cell r="B2981">
            <v>2977</v>
          </cell>
          <cell r="C2981">
            <v>8.5824440000000002E-2</v>
          </cell>
          <cell r="D2981">
            <v>2.4351009999999999E-2</v>
          </cell>
          <cell r="E2981">
            <v>4.0397939999999993E-2</v>
          </cell>
        </row>
        <row r="2982">
          <cell r="B2982">
            <v>2978</v>
          </cell>
          <cell r="C2982">
            <v>8.5844500000000004E-2</v>
          </cell>
          <cell r="D2982">
            <v>2.435704E-2</v>
          </cell>
          <cell r="E2982">
            <v>4.0406779999999996E-2</v>
          </cell>
        </row>
        <row r="2983">
          <cell r="B2983">
            <v>2979</v>
          </cell>
          <cell r="C2983">
            <v>8.5864569999999987E-2</v>
          </cell>
          <cell r="D2983">
            <v>2.4363069999999997E-2</v>
          </cell>
          <cell r="E2983">
            <v>4.0415619999999999E-2</v>
          </cell>
        </row>
        <row r="2984">
          <cell r="B2984">
            <v>2980</v>
          </cell>
          <cell r="C2984">
            <v>8.5884639999999998E-2</v>
          </cell>
          <cell r="D2984">
            <v>2.4369109999999999E-2</v>
          </cell>
          <cell r="E2984">
            <v>4.0424460000000002E-2</v>
          </cell>
        </row>
        <row r="2985">
          <cell r="B2985">
            <v>2981</v>
          </cell>
          <cell r="C2985">
            <v>8.5904720000000004E-2</v>
          </cell>
          <cell r="D2985">
            <v>2.437516E-2</v>
          </cell>
          <cell r="E2985">
            <v>4.0433299999999998E-2</v>
          </cell>
        </row>
        <row r="2986">
          <cell r="B2986">
            <v>2982</v>
          </cell>
          <cell r="C2986">
            <v>8.592480999999999E-2</v>
          </cell>
          <cell r="D2986">
            <v>2.4381200000000002E-2</v>
          </cell>
          <cell r="E2986">
            <v>4.0442140000000001E-2</v>
          </cell>
        </row>
        <row r="2987">
          <cell r="B2987">
            <v>2983</v>
          </cell>
          <cell r="C2987">
            <v>8.5944900000000005E-2</v>
          </cell>
          <cell r="D2987">
            <v>2.4387260000000001E-2</v>
          </cell>
          <cell r="E2987">
            <v>4.0450970000000003E-2</v>
          </cell>
        </row>
        <row r="2988">
          <cell r="B2988">
            <v>2984</v>
          </cell>
          <cell r="C2988">
            <v>8.5965000000000014E-2</v>
          </cell>
          <cell r="D2988">
            <v>2.4393310000000001E-2</v>
          </cell>
          <cell r="E2988">
            <v>4.0459810000000006E-2</v>
          </cell>
        </row>
        <row r="2989">
          <cell r="B2989">
            <v>2985</v>
          </cell>
          <cell r="C2989">
            <v>8.5985099999999995E-2</v>
          </cell>
          <cell r="D2989">
            <v>2.4399380000000002E-2</v>
          </cell>
          <cell r="E2989">
            <v>4.0468650000000002E-2</v>
          </cell>
        </row>
        <row r="2990">
          <cell r="B2990">
            <v>2986</v>
          </cell>
          <cell r="C2990">
            <v>8.6005209999999999E-2</v>
          </cell>
          <cell r="D2990">
            <v>2.4405450000000002E-2</v>
          </cell>
          <cell r="E2990">
            <v>4.0477489999999998E-2</v>
          </cell>
        </row>
        <row r="2991">
          <cell r="B2991">
            <v>2987</v>
          </cell>
          <cell r="C2991">
            <v>8.6025329999999997E-2</v>
          </cell>
          <cell r="D2991">
            <v>2.4411520000000003E-2</v>
          </cell>
          <cell r="E2991">
            <v>4.0486329999999994E-2</v>
          </cell>
        </row>
        <row r="2992">
          <cell r="B2992">
            <v>2988</v>
          </cell>
          <cell r="C2992">
            <v>8.6045449999999996E-2</v>
          </cell>
          <cell r="D2992">
            <v>2.4417599999999998E-2</v>
          </cell>
          <cell r="E2992">
            <v>4.0495169999999997E-2</v>
          </cell>
        </row>
        <row r="2993">
          <cell r="B2993">
            <v>2989</v>
          </cell>
          <cell r="C2993">
            <v>8.6065570000000008E-2</v>
          </cell>
          <cell r="D2993">
            <v>2.4423689999999998E-2</v>
          </cell>
          <cell r="E2993">
            <v>4.050401E-2</v>
          </cell>
        </row>
        <row r="2994">
          <cell r="B2994">
            <v>2990</v>
          </cell>
          <cell r="C2994">
            <v>8.6085709999999996E-2</v>
          </cell>
          <cell r="D2994">
            <v>2.4429780000000002E-2</v>
          </cell>
          <cell r="E2994">
            <v>4.0512850000000003E-2</v>
          </cell>
        </row>
        <row r="2995">
          <cell r="B2995">
            <v>2991</v>
          </cell>
          <cell r="C2995">
            <v>8.6105849999999998E-2</v>
          </cell>
          <cell r="D2995">
            <v>2.4435889999999998E-2</v>
          </cell>
          <cell r="E2995">
            <v>4.0521689999999999E-2</v>
          </cell>
        </row>
        <row r="2996">
          <cell r="B2996">
            <v>2992</v>
          </cell>
          <cell r="C2996">
            <v>8.6125989999999999E-2</v>
          </cell>
          <cell r="D2996">
            <v>2.4441989999999997E-2</v>
          </cell>
          <cell r="E2996">
            <v>4.053052E-2</v>
          </cell>
        </row>
        <row r="2997">
          <cell r="B2997">
            <v>2993</v>
          </cell>
          <cell r="C2997">
            <v>8.6146139999999996E-2</v>
          </cell>
          <cell r="D2997">
            <v>2.4448110000000002E-2</v>
          </cell>
          <cell r="E2997">
            <v>4.0539360000000003E-2</v>
          </cell>
        </row>
        <row r="2998">
          <cell r="B2998">
            <v>2994</v>
          </cell>
          <cell r="C2998">
            <v>8.6166300000000001E-2</v>
          </cell>
          <cell r="D2998">
            <v>2.445423E-2</v>
          </cell>
          <cell r="E2998">
            <v>4.0548200000000006E-2</v>
          </cell>
        </row>
        <row r="2999">
          <cell r="B2999">
            <v>2995</v>
          </cell>
          <cell r="C2999">
            <v>8.6186460000000006E-2</v>
          </cell>
          <cell r="D2999">
            <v>2.446036E-2</v>
          </cell>
          <cell r="E2999">
            <v>4.0557040000000003E-2</v>
          </cell>
        </row>
        <row r="3000">
          <cell r="B3000">
            <v>2996</v>
          </cell>
          <cell r="C3000">
            <v>8.6206630000000006E-2</v>
          </cell>
          <cell r="D3000">
            <v>2.4466499999999999E-2</v>
          </cell>
          <cell r="E3000">
            <v>4.0565879999999999E-2</v>
          </cell>
        </row>
        <row r="3001">
          <cell r="B3001">
            <v>2997</v>
          </cell>
          <cell r="C3001">
            <v>8.6226810000000001E-2</v>
          </cell>
          <cell r="D3001">
            <v>2.4472649999999999E-2</v>
          </cell>
          <cell r="E3001">
            <v>4.0574719999999995E-2</v>
          </cell>
        </row>
        <row r="3002">
          <cell r="B3002">
            <v>2998</v>
          </cell>
          <cell r="C3002">
            <v>8.6246989999999996E-2</v>
          </cell>
          <cell r="D3002">
            <v>2.4478810000000004E-2</v>
          </cell>
          <cell r="E3002">
            <v>4.0583559999999998E-2</v>
          </cell>
        </row>
        <row r="3003">
          <cell r="B3003">
            <v>2999</v>
          </cell>
          <cell r="C3003">
            <v>8.6267179999999999E-2</v>
          </cell>
          <cell r="D3003">
            <v>2.4484970000000002E-2</v>
          </cell>
          <cell r="E3003">
            <v>4.0592400000000001E-2</v>
          </cell>
        </row>
        <row r="3004">
          <cell r="B3004">
            <v>3000</v>
          </cell>
          <cell r="C3004">
            <v>8.6287369999999988E-2</v>
          </cell>
          <cell r="D3004">
            <v>2.449115E-2</v>
          </cell>
          <cell r="E3004">
            <v>4.0601230000000002E-2</v>
          </cell>
        </row>
        <row r="3005">
          <cell r="B3005">
            <v>3001</v>
          </cell>
          <cell r="C3005">
            <v>8.6307569999999986E-2</v>
          </cell>
          <cell r="D3005">
            <v>2.4497330000000001E-2</v>
          </cell>
          <cell r="E3005">
            <v>4.0610069999999998E-2</v>
          </cell>
        </row>
        <row r="3006">
          <cell r="B3006">
            <v>3002</v>
          </cell>
          <cell r="C3006">
            <v>8.6327770000000012E-2</v>
          </cell>
          <cell r="D3006">
            <v>2.4503520000000001E-2</v>
          </cell>
          <cell r="E3006">
            <v>4.0618910000000001E-2</v>
          </cell>
        </row>
        <row r="3007">
          <cell r="B3007">
            <v>3003</v>
          </cell>
          <cell r="C3007">
            <v>8.6347980000000005E-2</v>
          </cell>
          <cell r="D3007">
            <v>2.4509729999999997E-2</v>
          </cell>
          <cell r="E3007">
            <v>4.0627750000000004E-2</v>
          </cell>
        </row>
        <row r="3008">
          <cell r="B3008">
            <v>3004</v>
          </cell>
          <cell r="C3008">
            <v>8.6368200000000006E-2</v>
          </cell>
          <cell r="D3008">
            <v>2.451594E-2</v>
          </cell>
          <cell r="E3008">
            <v>4.063659E-2</v>
          </cell>
        </row>
        <row r="3009">
          <cell r="B3009">
            <v>3005</v>
          </cell>
          <cell r="C3009">
            <v>8.6388420000000007E-2</v>
          </cell>
          <cell r="D3009">
            <v>2.4522160000000001E-2</v>
          </cell>
          <cell r="E3009">
            <v>4.0645429999999996E-2</v>
          </cell>
        </row>
        <row r="3010">
          <cell r="B3010">
            <v>3006</v>
          </cell>
          <cell r="C3010">
            <v>8.6408650000000004E-2</v>
          </cell>
          <cell r="D3010">
            <v>2.4528400000000002E-2</v>
          </cell>
          <cell r="E3010">
            <v>4.0654269999999999E-2</v>
          </cell>
        </row>
        <row r="3011">
          <cell r="B3011">
            <v>3007</v>
          </cell>
          <cell r="C3011">
            <v>8.6428890000000008E-2</v>
          </cell>
          <cell r="D3011">
            <v>2.453464E-2</v>
          </cell>
          <cell r="E3011">
            <v>4.0663099999999994E-2</v>
          </cell>
        </row>
        <row r="3012">
          <cell r="B3012">
            <v>3008</v>
          </cell>
          <cell r="C3012">
            <v>8.6449130000000013E-2</v>
          </cell>
          <cell r="D3012">
            <v>2.4540899999999997E-2</v>
          </cell>
          <cell r="E3012">
            <v>4.0671939999999997E-2</v>
          </cell>
        </row>
        <row r="3013">
          <cell r="B3013">
            <v>3009</v>
          </cell>
          <cell r="C3013">
            <v>8.646936999999999E-2</v>
          </cell>
          <cell r="D3013">
            <v>2.454717E-2</v>
          </cell>
          <cell r="E3013">
            <v>4.068078E-2</v>
          </cell>
        </row>
        <row r="3014">
          <cell r="B3014">
            <v>3010</v>
          </cell>
          <cell r="C3014">
            <v>8.6489629999999998E-2</v>
          </cell>
          <cell r="D3014">
            <v>2.4553449999999997E-2</v>
          </cell>
          <cell r="E3014">
            <v>4.0689620000000003E-2</v>
          </cell>
        </row>
        <row r="3015">
          <cell r="B3015">
            <v>3011</v>
          </cell>
          <cell r="C3015">
            <v>8.6509889999999992E-2</v>
          </cell>
          <cell r="D3015">
            <v>2.455974E-2</v>
          </cell>
          <cell r="E3015">
            <v>4.0698459999999999E-2</v>
          </cell>
        </row>
        <row r="3016">
          <cell r="B3016">
            <v>3012</v>
          </cell>
          <cell r="C3016">
            <v>8.653015E-2</v>
          </cell>
          <cell r="D3016">
            <v>2.4566040000000001E-2</v>
          </cell>
          <cell r="E3016">
            <v>4.0707300000000002E-2</v>
          </cell>
        </row>
        <row r="3017">
          <cell r="B3017">
            <v>3013</v>
          </cell>
          <cell r="C3017">
            <v>8.6550420000000003E-2</v>
          </cell>
          <cell r="D3017">
            <v>2.4572360000000001E-2</v>
          </cell>
          <cell r="E3017">
            <v>4.0716140000000005E-2</v>
          </cell>
        </row>
        <row r="3018">
          <cell r="B3018">
            <v>3014</v>
          </cell>
          <cell r="C3018">
            <v>8.6570699999999987E-2</v>
          </cell>
          <cell r="D3018">
            <v>2.457869E-2</v>
          </cell>
          <cell r="E3018">
            <v>4.0724969999999999E-2</v>
          </cell>
        </row>
        <row r="3019">
          <cell r="B3019">
            <v>3015</v>
          </cell>
          <cell r="C3019">
            <v>8.6590979999999998E-2</v>
          </cell>
          <cell r="D3019">
            <v>2.4585029999999997E-2</v>
          </cell>
          <cell r="E3019">
            <v>4.0733810000000002E-2</v>
          </cell>
        </row>
        <row r="3020">
          <cell r="B3020">
            <v>3016</v>
          </cell>
          <cell r="C3020">
            <v>8.6611270000000004E-2</v>
          </cell>
          <cell r="D3020">
            <v>2.4591379999999999E-2</v>
          </cell>
          <cell r="E3020">
            <v>4.0742649999999998E-2</v>
          </cell>
        </row>
        <row r="3021">
          <cell r="B3021">
            <v>3017</v>
          </cell>
          <cell r="C3021">
            <v>8.663156000000001E-2</v>
          </cell>
          <cell r="D3021">
            <v>2.4597750000000002E-2</v>
          </cell>
          <cell r="E3021">
            <v>4.0751489999999994E-2</v>
          </cell>
        </row>
        <row r="3022">
          <cell r="B3022">
            <v>3018</v>
          </cell>
          <cell r="C3022">
            <v>8.6651859999999997E-2</v>
          </cell>
          <cell r="D3022">
            <v>2.460414E-2</v>
          </cell>
          <cell r="E3022">
            <v>4.0760329999999997E-2</v>
          </cell>
        </row>
        <row r="3023">
          <cell r="B3023">
            <v>3019</v>
          </cell>
          <cell r="C3023">
            <v>8.6672170000000007E-2</v>
          </cell>
          <cell r="D3023">
            <v>2.4610530000000002E-2</v>
          </cell>
          <cell r="E3023">
            <v>4.076917E-2</v>
          </cell>
        </row>
        <row r="3024">
          <cell r="B3024">
            <v>3020</v>
          </cell>
          <cell r="C3024">
            <v>8.6692480000000002E-2</v>
          </cell>
          <cell r="D3024">
            <v>2.461694E-2</v>
          </cell>
          <cell r="E3024">
            <v>4.0778010000000003E-2</v>
          </cell>
        </row>
        <row r="3025">
          <cell r="B3025">
            <v>3021</v>
          </cell>
          <cell r="C3025">
            <v>8.6712799999999993E-2</v>
          </cell>
          <cell r="D3025">
            <v>2.462336E-2</v>
          </cell>
          <cell r="E3025">
            <v>4.0786839999999998E-2</v>
          </cell>
        </row>
        <row r="3026">
          <cell r="B3026">
            <v>3022</v>
          </cell>
          <cell r="C3026">
            <v>8.6733130000000005E-2</v>
          </cell>
          <cell r="D3026">
            <v>2.4629789999999999E-2</v>
          </cell>
          <cell r="E3026">
            <v>4.0795680000000001E-2</v>
          </cell>
        </row>
        <row r="3027">
          <cell r="B3027">
            <v>3023</v>
          </cell>
          <cell r="C3027">
            <v>8.6753459999999991E-2</v>
          </cell>
          <cell r="D3027">
            <v>2.4636230000000002E-2</v>
          </cell>
          <cell r="E3027">
            <v>4.0804520000000004E-2</v>
          </cell>
        </row>
        <row r="3028">
          <cell r="B3028">
            <v>3024</v>
          </cell>
          <cell r="C3028">
            <v>8.6773790000000003E-2</v>
          </cell>
          <cell r="D3028">
            <v>2.4642689999999998E-2</v>
          </cell>
          <cell r="E3028">
            <v>4.081336E-2</v>
          </cell>
        </row>
        <row r="3029">
          <cell r="B3029">
            <v>3025</v>
          </cell>
          <cell r="C3029">
            <v>8.6794139999999992E-2</v>
          </cell>
          <cell r="D3029">
            <v>2.4649149999999998E-2</v>
          </cell>
          <cell r="E3029">
            <v>4.0822200000000003E-2</v>
          </cell>
        </row>
        <row r="3030">
          <cell r="B3030">
            <v>3026</v>
          </cell>
          <cell r="C3030">
            <v>8.6814479999999999E-2</v>
          </cell>
          <cell r="D3030">
            <v>2.465562E-2</v>
          </cell>
          <cell r="E3030">
            <v>4.0831039999999999E-2</v>
          </cell>
        </row>
        <row r="3031">
          <cell r="B3031">
            <v>3027</v>
          </cell>
          <cell r="C3031">
            <v>8.6834839999999996E-2</v>
          </cell>
          <cell r="D3031">
            <v>2.4662099999999999E-2</v>
          </cell>
          <cell r="E3031">
            <v>4.0839879999999995E-2</v>
          </cell>
        </row>
        <row r="3032">
          <cell r="B3032">
            <v>3028</v>
          </cell>
          <cell r="C3032">
            <v>8.6855200000000007E-2</v>
          </cell>
          <cell r="D3032">
            <v>2.4668599999999999E-2</v>
          </cell>
          <cell r="E3032">
            <v>4.0848709999999996E-2</v>
          </cell>
        </row>
        <row r="3033">
          <cell r="B3033">
            <v>3029</v>
          </cell>
          <cell r="C3033">
            <v>8.6875569999999999E-2</v>
          </cell>
          <cell r="D3033">
            <v>2.4675099999999998E-2</v>
          </cell>
          <cell r="E3033">
            <v>4.0857549999999999E-2</v>
          </cell>
        </row>
        <row r="3034">
          <cell r="B3034">
            <v>3030</v>
          </cell>
          <cell r="C3034">
            <v>8.6895939999999991E-2</v>
          </cell>
          <cell r="D3034">
            <v>2.4681600000000001E-2</v>
          </cell>
          <cell r="E3034">
            <v>4.0866390000000002E-2</v>
          </cell>
        </row>
        <row r="3035">
          <cell r="B3035">
            <v>3031</v>
          </cell>
          <cell r="C3035">
            <v>8.6916320000000005E-2</v>
          </cell>
          <cell r="D3035">
            <v>2.4688119999999997E-2</v>
          </cell>
          <cell r="E3035">
            <v>4.0875229999999999E-2</v>
          </cell>
        </row>
        <row r="3036">
          <cell r="B3036">
            <v>3032</v>
          </cell>
          <cell r="C3036">
            <v>8.6936699999999992E-2</v>
          </cell>
          <cell r="D3036">
            <v>2.469464E-2</v>
          </cell>
          <cell r="E3036">
            <v>4.0884070000000002E-2</v>
          </cell>
        </row>
        <row r="3037">
          <cell r="B3037">
            <v>3033</v>
          </cell>
          <cell r="C3037">
            <v>8.6957090000000015E-2</v>
          </cell>
          <cell r="D3037">
            <v>2.4701170000000001E-2</v>
          </cell>
          <cell r="E3037">
            <v>4.0892910000000005E-2</v>
          </cell>
        </row>
        <row r="3038">
          <cell r="B3038">
            <v>3034</v>
          </cell>
          <cell r="C3038">
            <v>8.6977490000000005E-2</v>
          </cell>
          <cell r="D3038">
            <v>2.4707710000000001E-2</v>
          </cell>
          <cell r="E3038">
            <v>4.0901750000000001E-2</v>
          </cell>
        </row>
        <row r="3039">
          <cell r="B3039">
            <v>3035</v>
          </cell>
          <cell r="C3039">
            <v>8.6997890000000008E-2</v>
          </cell>
          <cell r="D3039">
            <v>2.471425E-2</v>
          </cell>
          <cell r="E3039">
            <v>4.0910580000000002E-2</v>
          </cell>
        </row>
        <row r="3040">
          <cell r="B3040">
            <v>3036</v>
          </cell>
          <cell r="C3040">
            <v>8.7018299999999993E-2</v>
          </cell>
          <cell r="D3040">
            <v>2.4720800000000001E-2</v>
          </cell>
          <cell r="E3040">
            <v>4.0919420000000005E-2</v>
          </cell>
        </row>
        <row r="3041">
          <cell r="B3041">
            <v>3037</v>
          </cell>
          <cell r="C3041">
            <v>8.703872E-2</v>
          </cell>
          <cell r="D3041">
            <v>2.4727350000000002E-2</v>
          </cell>
          <cell r="E3041">
            <v>4.0928259999999994E-2</v>
          </cell>
        </row>
        <row r="3042">
          <cell r="B3042">
            <v>3038</v>
          </cell>
          <cell r="C3042">
            <v>8.7059139999999993E-2</v>
          </cell>
          <cell r="D3042">
            <v>2.4733909999999998E-2</v>
          </cell>
          <cell r="E3042">
            <v>4.0937099999999997E-2</v>
          </cell>
        </row>
        <row r="3043">
          <cell r="B3043">
            <v>3039</v>
          </cell>
          <cell r="C3043">
            <v>8.707956E-2</v>
          </cell>
          <cell r="D3043">
            <v>2.4740470000000001E-2</v>
          </cell>
          <cell r="E3043">
            <v>4.094594E-2</v>
          </cell>
        </row>
        <row r="3044">
          <cell r="B3044">
            <v>3040</v>
          </cell>
          <cell r="C3044">
            <v>8.7100000000000011E-2</v>
          </cell>
          <cell r="D3044">
            <v>2.4747040000000001E-2</v>
          </cell>
          <cell r="E3044">
            <v>4.0954779999999996E-2</v>
          </cell>
        </row>
        <row r="3045">
          <cell r="B3045">
            <v>3041</v>
          </cell>
          <cell r="C3045">
            <v>8.7120440000000007E-2</v>
          </cell>
          <cell r="D3045">
            <v>2.4753609999999999E-2</v>
          </cell>
          <cell r="E3045">
            <v>4.0963609999999998E-2</v>
          </cell>
        </row>
        <row r="3046">
          <cell r="B3046">
            <v>3042</v>
          </cell>
          <cell r="C3046">
            <v>8.7140880000000004E-2</v>
          </cell>
          <cell r="D3046">
            <v>2.476018E-2</v>
          </cell>
          <cell r="E3046">
            <v>4.0972450000000001E-2</v>
          </cell>
        </row>
        <row r="3047">
          <cell r="B3047">
            <v>3043</v>
          </cell>
          <cell r="C3047">
            <v>8.7161329999999995E-2</v>
          </cell>
          <cell r="D3047">
            <v>2.4766759999999999E-2</v>
          </cell>
          <cell r="E3047">
            <v>4.0981290000000004E-2</v>
          </cell>
        </row>
        <row r="3048">
          <cell r="B3048">
            <v>3044</v>
          </cell>
          <cell r="C3048">
            <v>8.7181789999999995E-2</v>
          </cell>
          <cell r="D3048">
            <v>2.4773339999999998E-2</v>
          </cell>
          <cell r="E3048">
            <v>4.099013E-2</v>
          </cell>
        </row>
        <row r="3049">
          <cell r="B3049">
            <v>3045</v>
          </cell>
          <cell r="C3049">
            <v>8.7202249999999995E-2</v>
          </cell>
          <cell r="D3049">
            <v>2.477992E-2</v>
          </cell>
          <cell r="E3049">
            <v>4.0998970000000003E-2</v>
          </cell>
        </row>
        <row r="3050">
          <cell r="B3050">
            <v>3046</v>
          </cell>
          <cell r="C3050">
            <v>8.7222720000000004E-2</v>
          </cell>
          <cell r="D3050">
            <v>2.47865E-2</v>
          </cell>
          <cell r="E3050">
            <v>4.1007809999999999E-2</v>
          </cell>
        </row>
        <row r="3051">
          <cell r="B3051">
            <v>3047</v>
          </cell>
          <cell r="C3051">
            <v>8.7243200000000007E-2</v>
          </cell>
          <cell r="D3051">
            <v>2.4793080000000002E-2</v>
          </cell>
          <cell r="E3051">
            <v>4.1016649999999995E-2</v>
          </cell>
        </row>
        <row r="3052">
          <cell r="B3052">
            <v>3048</v>
          </cell>
          <cell r="C3052">
            <v>8.726368000000001E-2</v>
          </cell>
          <cell r="D3052">
            <v>2.4799660000000001E-2</v>
          </cell>
          <cell r="E3052">
            <v>4.1025489999999998E-2</v>
          </cell>
        </row>
        <row r="3053">
          <cell r="B3053">
            <v>3049</v>
          </cell>
          <cell r="C3053">
            <v>8.7284170000000008E-2</v>
          </cell>
          <cell r="D3053">
            <v>2.4806249999999998E-2</v>
          </cell>
          <cell r="E3053">
            <v>4.1034319999999999E-2</v>
          </cell>
        </row>
        <row r="3054">
          <cell r="B3054">
            <v>3050</v>
          </cell>
          <cell r="C3054">
            <v>8.7304659999999992E-2</v>
          </cell>
          <cell r="D3054">
            <v>2.4812829999999998E-2</v>
          </cell>
          <cell r="E3054">
            <v>4.1043159999999995E-2</v>
          </cell>
        </row>
        <row r="3055">
          <cell r="B3055">
            <v>3051</v>
          </cell>
          <cell r="C3055">
            <v>8.7325159999999999E-2</v>
          </cell>
          <cell r="D3055">
            <v>2.481941E-2</v>
          </cell>
          <cell r="E3055">
            <v>4.1051999999999998E-2</v>
          </cell>
        </row>
        <row r="3056">
          <cell r="B3056">
            <v>3052</v>
          </cell>
          <cell r="C3056">
            <v>8.734567E-2</v>
          </cell>
          <cell r="D3056">
            <v>2.4825989999999999E-2</v>
          </cell>
          <cell r="E3056">
            <v>4.1060840000000001E-2</v>
          </cell>
        </row>
        <row r="3057">
          <cell r="B3057">
            <v>3053</v>
          </cell>
          <cell r="C3057">
            <v>8.7366180000000002E-2</v>
          </cell>
          <cell r="D3057">
            <v>2.4832570000000002E-2</v>
          </cell>
          <cell r="E3057">
            <v>4.1069680000000004E-2</v>
          </cell>
        </row>
        <row r="3058">
          <cell r="B3058">
            <v>3054</v>
          </cell>
          <cell r="C3058">
            <v>8.7386700000000012E-2</v>
          </cell>
          <cell r="D3058">
            <v>2.4839150000000001E-2</v>
          </cell>
          <cell r="E3058">
            <v>4.107852E-2</v>
          </cell>
        </row>
        <row r="3059">
          <cell r="B3059">
            <v>3055</v>
          </cell>
          <cell r="C3059">
            <v>8.7407219999999994E-2</v>
          </cell>
          <cell r="D3059">
            <v>2.4845720000000002E-2</v>
          </cell>
          <cell r="E3059">
            <v>4.1087360000000003E-2</v>
          </cell>
        </row>
        <row r="3060">
          <cell r="B3060">
            <v>3056</v>
          </cell>
          <cell r="C3060">
            <v>8.7427749999999999E-2</v>
          </cell>
          <cell r="D3060">
            <v>2.4852300000000001E-2</v>
          </cell>
          <cell r="E3060">
            <v>4.1096199999999999E-2</v>
          </cell>
        </row>
        <row r="3061">
          <cell r="B3061">
            <v>3057</v>
          </cell>
          <cell r="C3061">
            <v>8.7448289999999998E-2</v>
          </cell>
          <cell r="D3061">
            <v>2.4858869999999998E-2</v>
          </cell>
          <cell r="E3061">
            <v>4.1105029999999994E-2</v>
          </cell>
        </row>
        <row r="3062">
          <cell r="B3062">
            <v>3058</v>
          </cell>
          <cell r="C3062">
            <v>8.7468829999999997E-2</v>
          </cell>
          <cell r="D3062">
            <v>2.4865430000000001E-2</v>
          </cell>
          <cell r="E3062">
            <v>4.1113869999999997E-2</v>
          </cell>
        </row>
        <row r="3063">
          <cell r="B3063">
            <v>3059</v>
          </cell>
          <cell r="C3063">
            <v>8.7489380000000005E-2</v>
          </cell>
          <cell r="D3063">
            <v>2.487199E-2</v>
          </cell>
          <cell r="E3063">
            <v>4.112271E-2</v>
          </cell>
        </row>
        <row r="3064">
          <cell r="B3064">
            <v>3060</v>
          </cell>
          <cell r="C3064">
            <v>8.750993E-2</v>
          </cell>
          <cell r="D3064">
            <v>2.4878550000000003E-2</v>
          </cell>
          <cell r="E3064">
            <v>4.1131549999999996E-2</v>
          </cell>
        </row>
        <row r="3065">
          <cell r="B3065">
            <v>3061</v>
          </cell>
          <cell r="C3065">
            <v>8.7530499999999997E-2</v>
          </cell>
          <cell r="D3065">
            <v>2.4885100000000004E-2</v>
          </cell>
          <cell r="E3065">
            <v>4.1140389999999999E-2</v>
          </cell>
        </row>
        <row r="3066">
          <cell r="B3066">
            <v>3062</v>
          </cell>
          <cell r="C3066">
            <v>8.755106E-2</v>
          </cell>
          <cell r="D3066">
            <v>2.4891649999999998E-2</v>
          </cell>
          <cell r="E3066">
            <v>4.1149230000000002E-2</v>
          </cell>
        </row>
        <row r="3067">
          <cell r="B3067">
            <v>3063</v>
          </cell>
          <cell r="C3067">
            <v>8.7571639999999992E-2</v>
          </cell>
          <cell r="D3067">
            <v>2.4898189999999997E-2</v>
          </cell>
          <cell r="E3067">
            <v>4.1158070000000005E-2</v>
          </cell>
        </row>
        <row r="3068">
          <cell r="B3068">
            <v>3064</v>
          </cell>
          <cell r="C3068">
            <v>8.7592210000000004E-2</v>
          </cell>
          <cell r="D3068">
            <v>2.490473E-2</v>
          </cell>
          <cell r="E3068">
            <v>4.1166910000000001E-2</v>
          </cell>
        </row>
        <row r="3069">
          <cell r="B3069">
            <v>3065</v>
          </cell>
          <cell r="C3069">
            <v>8.7612799999999991E-2</v>
          </cell>
          <cell r="D3069">
            <v>2.4911260000000001E-2</v>
          </cell>
          <cell r="E3069">
            <v>4.1175750000000004E-2</v>
          </cell>
        </row>
        <row r="3070">
          <cell r="B3070">
            <v>3066</v>
          </cell>
          <cell r="C3070">
            <v>8.7633390000000005E-2</v>
          </cell>
          <cell r="D3070">
            <v>2.491778E-2</v>
          </cell>
          <cell r="E3070">
            <v>4.1184589999999993E-2</v>
          </cell>
        </row>
        <row r="3071">
          <cell r="B3071">
            <v>3067</v>
          </cell>
          <cell r="C3071">
            <v>8.7653990000000001E-2</v>
          </cell>
          <cell r="D3071">
            <v>2.49243E-2</v>
          </cell>
          <cell r="E3071">
            <v>4.1193419999999994E-2</v>
          </cell>
        </row>
        <row r="3072">
          <cell r="B3072">
            <v>3068</v>
          </cell>
          <cell r="C3072">
            <v>8.7674590000000011E-2</v>
          </cell>
          <cell r="D3072">
            <v>2.4930810000000001E-2</v>
          </cell>
          <cell r="E3072">
            <v>4.1202259999999997E-2</v>
          </cell>
        </row>
        <row r="3073">
          <cell r="B3073">
            <v>3069</v>
          </cell>
          <cell r="C3073">
            <v>8.7695200000000001E-2</v>
          </cell>
          <cell r="D3073">
            <v>2.4937299999999999E-2</v>
          </cell>
          <cell r="E3073">
            <v>4.1211100000000001E-2</v>
          </cell>
        </row>
        <row r="3074">
          <cell r="B3074">
            <v>3070</v>
          </cell>
          <cell r="C3074">
            <v>8.771582E-2</v>
          </cell>
          <cell r="D3074">
            <v>2.4943800000000002E-2</v>
          </cell>
          <cell r="E3074">
            <v>4.1219939999999997E-2</v>
          </cell>
        </row>
        <row r="3075">
          <cell r="B3075">
            <v>3071</v>
          </cell>
          <cell r="C3075">
            <v>8.7736440000000013E-2</v>
          </cell>
          <cell r="D3075">
            <v>2.4950280000000002E-2</v>
          </cell>
          <cell r="E3075">
            <v>4.122878E-2</v>
          </cell>
        </row>
        <row r="3076">
          <cell r="B3076">
            <v>3072</v>
          </cell>
          <cell r="C3076">
            <v>8.7757070000000006E-2</v>
          </cell>
          <cell r="D3076">
            <v>2.495675E-2</v>
          </cell>
          <cell r="E3076">
            <v>4.1237620000000003E-2</v>
          </cell>
        </row>
        <row r="3077">
          <cell r="B3077">
            <v>3073</v>
          </cell>
          <cell r="C3077">
            <v>8.77777E-2</v>
          </cell>
          <cell r="D3077">
            <v>2.496321E-2</v>
          </cell>
          <cell r="E3077">
            <v>4.1246460000000006E-2</v>
          </cell>
        </row>
        <row r="3078">
          <cell r="B3078">
            <v>3074</v>
          </cell>
          <cell r="C3078">
            <v>8.7798339999999989E-2</v>
          </cell>
          <cell r="D3078">
            <v>2.4969670000000003E-2</v>
          </cell>
          <cell r="E3078">
            <v>4.1255300000000002E-2</v>
          </cell>
        </row>
        <row r="3079">
          <cell r="B3079">
            <v>3075</v>
          </cell>
          <cell r="C3079">
            <v>8.7818989999999986E-2</v>
          </cell>
          <cell r="D3079">
            <v>2.4976109999999999E-2</v>
          </cell>
          <cell r="E3079">
            <v>4.1264139999999998E-2</v>
          </cell>
        </row>
        <row r="3080">
          <cell r="B3080">
            <v>3076</v>
          </cell>
          <cell r="C3080">
            <v>8.7839639999999997E-2</v>
          </cell>
          <cell r="D3080">
            <v>2.4982540000000001E-2</v>
          </cell>
          <cell r="E3080">
            <v>4.1272970000000006E-2</v>
          </cell>
        </row>
        <row r="3081">
          <cell r="B3081">
            <v>3077</v>
          </cell>
          <cell r="C3081">
            <v>8.7860300000000002E-2</v>
          </cell>
          <cell r="D3081">
            <v>2.4988959999999998E-2</v>
          </cell>
          <cell r="E3081">
            <v>4.1281809999999995E-2</v>
          </cell>
        </row>
        <row r="3082">
          <cell r="B3082">
            <v>3078</v>
          </cell>
          <cell r="C3082">
            <v>8.7880959999999994E-2</v>
          </cell>
          <cell r="D3082">
            <v>2.4995370000000003E-2</v>
          </cell>
          <cell r="E3082">
            <v>4.1290649999999998E-2</v>
          </cell>
        </row>
        <row r="3083">
          <cell r="B3083">
            <v>3079</v>
          </cell>
          <cell r="C3083">
            <v>8.7901629999999994E-2</v>
          </cell>
          <cell r="D3083">
            <v>2.5001760000000001E-2</v>
          </cell>
          <cell r="E3083">
            <v>4.1299490000000001E-2</v>
          </cell>
        </row>
        <row r="3084">
          <cell r="B3084">
            <v>3080</v>
          </cell>
          <cell r="C3084">
            <v>8.792230999999999E-2</v>
          </cell>
          <cell r="D3084">
            <v>2.5008149999999996E-2</v>
          </cell>
          <cell r="E3084">
            <v>4.1308329999999997E-2</v>
          </cell>
        </row>
        <row r="3085">
          <cell r="B3085">
            <v>3081</v>
          </cell>
          <cell r="C3085">
            <v>8.7942999999999993E-2</v>
          </cell>
          <cell r="D3085">
            <v>2.5014519999999998E-2</v>
          </cell>
          <cell r="E3085">
            <v>4.131717E-2</v>
          </cell>
        </row>
        <row r="3086">
          <cell r="B3086">
            <v>3082</v>
          </cell>
          <cell r="C3086">
            <v>8.7963679999999989E-2</v>
          </cell>
          <cell r="D3086">
            <v>2.5020870000000001E-2</v>
          </cell>
          <cell r="E3086">
            <v>4.1326010000000003E-2</v>
          </cell>
        </row>
        <row r="3087">
          <cell r="B3087">
            <v>3083</v>
          </cell>
          <cell r="C3087">
            <v>8.7984380000000015E-2</v>
          </cell>
          <cell r="D3087">
            <v>2.5027219999999999E-2</v>
          </cell>
          <cell r="E3087">
            <v>4.1334850000000006E-2</v>
          </cell>
        </row>
        <row r="3088">
          <cell r="B3088">
            <v>3084</v>
          </cell>
          <cell r="C3088">
            <v>8.8005080000000013E-2</v>
          </cell>
          <cell r="D3088">
            <v>2.503354E-2</v>
          </cell>
          <cell r="E3088">
            <v>4.1343680000000001E-2</v>
          </cell>
        </row>
        <row r="3089">
          <cell r="B3089">
            <v>3085</v>
          </cell>
          <cell r="C3089">
            <v>8.8025789999999993E-2</v>
          </cell>
          <cell r="D3089">
            <v>2.5039859999999997E-2</v>
          </cell>
          <cell r="E3089">
            <v>4.1352520000000004E-2</v>
          </cell>
        </row>
        <row r="3090">
          <cell r="B3090">
            <v>3086</v>
          </cell>
          <cell r="C3090">
            <v>8.80465E-2</v>
          </cell>
          <cell r="D3090">
            <v>2.5046159999999998E-2</v>
          </cell>
          <cell r="E3090">
            <v>4.1361359999999993E-2</v>
          </cell>
        </row>
        <row r="3091">
          <cell r="B3091">
            <v>3087</v>
          </cell>
          <cell r="C3091">
            <v>8.8067220000000002E-2</v>
          </cell>
          <cell r="D3091">
            <v>2.5052439999999999E-2</v>
          </cell>
          <cell r="E3091">
            <v>4.1370199999999996E-2</v>
          </cell>
        </row>
        <row r="3092">
          <cell r="B3092">
            <v>3088</v>
          </cell>
          <cell r="C3092">
            <v>8.8087949999999998E-2</v>
          </cell>
          <cell r="D3092">
            <v>2.5058709999999998E-2</v>
          </cell>
          <cell r="E3092">
            <v>4.1379039999999999E-2</v>
          </cell>
        </row>
        <row r="3093">
          <cell r="B3093">
            <v>3089</v>
          </cell>
          <cell r="C3093">
            <v>8.8108679999999995E-2</v>
          </cell>
          <cell r="D3093">
            <v>2.5064959999999997E-2</v>
          </cell>
          <cell r="E3093">
            <v>4.1387880000000002E-2</v>
          </cell>
        </row>
        <row r="3094">
          <cell r="B3094">
            <v>3090</v>
          </cell>
          <cell r="C3094">
            <v>8.812942E-2</v>
          </cell>
          <cell r="D3094">
            <v>2.507119E-2</v>
          </cell>
          <cell r="E3094">
            <v>4.1396719999999998E-2</v>
          </cell>
        </row>
        <row r="3095">
          <cell r="B3095">
            <v>3091</v>
          </cell>
          <cell r="C3095">
            <v>8.8150169999999986E-2</v>
          </cell>
          <cell r="D3095">
            <v>2.5077410000000001E-2</v>
          </cell>
          <cell r="E3095">
            <v>4.1405549999999999E-2</v>
          </cell>
        </row>
        <row r="3096">
          <cell r="B3096">
            <v>3092</v>
          </cell>
          <cell r="C3096">
            <v>8.817092E-2</v>
          </cell>
          <cell r="D3096">
            <v>2.5083609999999999E-2</v>
          </cell>
          <cell r="E3096">
            <v>4.1414390000000002E-2</v>
          </cell>
        </row>
        <row r="3097">
          <cell r="B3097">
            <v>3093</v>
          </cell>
          <cell r="C3097">
            <v>8.8191679999999995E-2</v>
          </cell>
          <cell r="D3097">
            <v>2.5089790000000001E-2</v>
          </cell>
          <cell r="E3097">
            <v>4.1423230000000005E-2</v>
          </cell>
        </row>
        <row r="3098">
          <cell r="B3098">
            <v>3094</v>
          </cell>
          <cell r="C3098">
            <v>8.8212440000000003E-2</v>
          </cell>
          <cell r="D3098">
            <v>2.509596E-2</v>
          </cell>
          <cell r="E3098">
            <v>4.1432070000000001E-2</v>
          </cell>
        </row>
        <row r="3099">
          <cell r="B3099">
            <v>3095</v>
          </cell>
          <cell r="C3099">
            <v>8.8233210000000006E-2</v>
          </cell>
          <cell r="D3099">
            <v>2.5102099999999999E-2</v>
          </cell>
          <cell r="E3099">
            <v>4.1440910000000004E-2</v>
          </cell>
        </row>
        <row r="3100">
          <cell r="B3100">
            <v>3096</v>
          </cell>
          <cell r="C3100">
            <v>8.8253979999999996E-2</v>
          </cell>
          <cell r="D3100">
            <v>2.5108229999999999E-2</v>
          </cell>
          <cell r="E3100">
            <v>4.1449749999999994E-2</v>
          </cell>
        </row>
        <row r="3101">
          <cell r="B3101">
            <v>3097</v>
          </cell>
          <cell r="C3101">
            <v>8.8274770000000002E-2</v>
          </cell>
          <cell r="D3101">
            <v>2.5114329999999997E-2</v>
          </cell>
          <cell r="E3101">
            <v>4.1458589999999997E-2</v>
          </cell>
        </row>
        <row r="3102">
          <cell r="B3102">
            <v>3098</v>
          </cell>
          <cell r="C3102">
            <v>8.8295549999999987E-2</v>
          </cell>
          <cell r="D3102">
            <v>2.5120420000000001E-2</v>
          </cell>
          <cell r="E3102">
            <v>4.1467419999999998E-2</v>
          </cell>
        </row>
        <row r="3103">
          <cell r="B3103">
            <v>3099</v>
          </cell>
          <cell r="C3103">
            <v>8.8316350000000002E-2</v>
          </cell>
          <cell r="D3103">
            <v>2.512648E-2</v>
          </cell>
          <cell r="E3103">
            <v>4.1476260000000001E-2</v>
          </cell>
        </row>
        <row r="3104">
          <cell r="B3104">
            <v>3100</v>
          </cell>
          <cell r="C3104">
            <v>8.8337150000000003E-2</v>
          </cell>
          <cell r="D3104">
            <v>2.513253E-2</v>
          </cell>
          <cell r="E3104">
            <v>4.1485099999999997E-2</v>
          </cell>
        </row>
        <row r="3105">
          <cell r="B3105">
            <v>3101</v>
          </cell>
          <cell r="C3105">
            <v>8.8357959999999999E-2</v>
          </cell>
          <cell r="D3105">
            <v>2.5138549999999999E-2</v>
          </cell>
          <cell r="E3105">
            <v>4.149394E-2</v>
          </cell>
        </row>
        <row r="3106">
          <cell r="B3106">
            <v>3102</v>
          </cell>
          <cell r="C3106">
            <v>8.8378770000000009E-2</v>
          </cell>
          <cell r="D3106">
            <v>2.5144549999999998E-2</v>
          </cell>
          <cell r="E3106">
            <v>4.1502780000000003E-2</v>
          </cell>
        </row>
        <row r="3107">
          <cell r="B3107">
            <v>3103</v>
          </cell>
          <cell r="C3107">
            <v>8.839959E-2</v>
          </cell>
          <cell r="D3107">
            <v>2.5150530000000001E-2</v>
          </cell>
          <cell r="E3107">
            <v>4.1511619999999999E-2</v>
          </cell>
        </row>
        <row r="3108">
          <cell r="B3108">
            <v>3104</v>
          </cell>
          <cell r="C3108">
            <v>8.8420410000000005E-2</v>
          </cell>
          <cell r="D3108">
            <v>2.5156499999999998E-2</v>
          </cell>
          <cell r="E3108">
            <v>4.1520460000000002E-2</v>
          </cell>
        </row>
        <row r="3109">
          <cell r="B3109">
            <v>3105</v>
          </cell>
          <cell r="C3109">
            <v>8.8441249999999999E-2</v>
          </cell>
          <cell r="D3109">
            <v>2.5162460000000001E-2</v>
          </cell>
          <cell r="E3109">
            <v>4.1529290000000003E-2</v>
          </cell>
        </row>
        <row r="3110">
          <cell r="B3110">
            <v>3106</v>
          </cell>
          <cell r="C3110">
            <v>8.8462080000000012E-2</v>
          </cell>
          <cell r="D3110">
            <v>2.5168409999999999E-2</v>
          </cell>
          <cell r="E3110">
            <v>4.1538130000000006E-2</v>
          </cell>
        </row>
        <row r="3111">
          <cell r="B3111">
            <v>3107</v>
          </cell>
          <cell r="C3111">
            <v>8.8482930000000001E-2</v>
          </cell>
          <cell r="D3111">
            <v>2.5174349999999998E-2</v>
          </cell>
          <cell r="E3111">
            <v>4.1546969999999996E-2</v>
          </cell>
        </row>
        <row r="3112">
          <cell r="B3112">
            <v>3108</v>
          </cell>
          <cell r="C3112">
            <v>8.850377999999999E-2</v>
          </cell>
          <cell r="D3112">
            <v>2.5180289999999998E-2</v>
          </cell>
          <cell r="E3112">
            <v>4.1555809999999999E-2</v>
          </cell>
        </row>
        <row r="3113">
          <cell r="B3113">
            <v>3109</v>
          </cell>
          <cell r="C3113">
            <v>8.8524630000000007E-2</v>
          </cell>
          <cell r="D3113">
            <v>2.5186229999999997E-2</v>
          </cell>
          <cell r="E3113">
            <v>4.1564650000000002E-2</v>
          </cell>
        </row>
        <row r="3114">
          <cell r="B3114">
            <v>3110</v>
          </cell>
          <cell r="C3114">
            <v>8.8545499999999999E-2</v>
          </cell>
          <cell r="D3114">
            <v>2.519215E-2</v>
          </cell>
          <cell r="E3114">
            <v>4.1573489999999998E-2</v>
          </cell>
        </row>
        <row r="3115">
          <cell r="B3115">
            <v>3111</v>
          </cell>
          <cell r="C3115">
            <v>8.8566369999999991E-2</v>
          </cell>
          <cell r="D3115">
            <v>2.5198070000000003E-2</v>
          </cell>
          <cell r="E3115">
            <v>4.1582330000000001E-2</v>
          </cell>
        </row>
        <row r="3116">
          <cell r="B3116">
            <v>3112</v>
          </cell>
          <cell r="C3116">
            <v>8.8587240000000012E-2</v>
          </cell>
          <cell r="D3116">
            <v>2.5203989999999999E-2</v>
          </cell>
          <cell r="E3116">
            <v>4.1591160000000002E-2</v>
          </cell>
        </row>
        <row r="3117">
          <cell r="B3117">
            <v>3113</v>
          </cell>
          <cell r="C3117">
            <v>8.8608119999999999E-2</v>
          </cell>
          <cell r="D3117">
            <v>2.5209890000000002E-2</v>
          </cell>
          <cell r="E3117">
            <v>4.1599999999999998E-2</v>
          </cell>
        </row>
        <row r="3118">
          <cell r="B3118">
            <v>3114</v>
          </cell>
          <cell r="C3118">
            <v>8.8629010000000008E-2</v>
          </cell>
          <cell r="D3118">
            <v>2.5215790000000002E-2</v>
          </cell>
          <cell r="E3118">
            <v>4.1608840000000001E-2</v>
          </cell>
        </row>
        <row r="3119">
          <cell r="B3119">
            <v>3115</v>
          </cell>
          <cell r="C3119">
            <v>8.8649900000000004E-2</v>
          </cell>
          <cell r="D3119">
            <v>2.5221689999999998E-2</v>
          </cell>
          <cell r="E3119">
            <v>4.1617680000000004E-2</v>
          </cell>
        </row>
        <row r="3120">
          <cell r="B3120">
            <v>3116</v>
          </cell>
          <cell r="C3120">
            <v>8.8670799999999994E-2</v>
          </cell>
          <cell r="D3120">
            <v>2.5227579999999999E-2</v>
          </cell>
          <cell r="E3120">
            <v>4.1626519999999993E-2</v>
          </cell>
        </row>
        <row r="3121">
          <cell r="B3121">
            <v>3117</v>
          </cell>
          <cell r="C3121">
            <v>8.8691709999999993E-2</v>
          </cell>
          <cell r="D3121">
            <v>2.5233459999999999E-2</v>
          </cell>
          <cell r="E3121">
            <v>4.1635359999999996E-2</v>
          </cell>
        </row>
        <row r="3122">
          <cell r="B3122">
            <v>3118</v>
          </cell>
          <cell r="C3122">
            <v>8.8712619999999992E-2</v>
          </cell>
          <cell r="D3122">
            <v>2.5239330000000001E-2</v>
          </cell>
          <cell r="E3122">
            <v>4.1644199999999999E-2</v>
          </cell>
        </row>
        <row r="3123">
          <cell r="B3123">
            <v>3119</v>
          </cell>
          <cell r="C3123">
            <v>8.8733540000000014E-2</v>
          </cell>
          <cell r="D3123">
            <v>2.5245199999999999E-2</v>
          </cell>
          <cell r="E3123">
            <v>4.1653030000000001E-2</v>
          </cell>
        </row>
        <row r="3124">
          <cell r="B3124">
            <v>3120</v>
          </cell>
          <cell r="C3124">
            <v>8.8754469999999988E-2</v>
          </cell>
          <cell r="D3124">
            <v>2.525107E-2</v>
          </cell>
          <cell r="E3124">
            <v>4.1661869999999997E-2</v>
          </cell>
        </row>
        <row r="3125">
          <cell r="B3125">
            <v>3121</v>
          </cell>
          <cell r="C3125">
            <v>8.8775400000000004E-2</v>
          </cell>
          <cell r="D3125">
            <v>2.525693E-2</v>
          </cell>
          <cell r="E3125">
            <v>4.167071E-2</v>
          </cell>
        </row>
        <row r="3126">
          <cell r="B3126">
            <v>3122</v>
          </cell>
          <cell r="C3126">
            <v>8.8796339999999988E-2</v>
          </cell>
          <cell r="D3126">
            <v>2.5262779999999999E-2</v>
          </cell>
          <cell r="E3126">
            <v>4.1679550000000003E-2</v>
          </cell>
        </row>
        <row r="3127">
          <cell r="B3127">
            <v>3123</v>
          </cell>
          <cell r="C3127">
            <v>8.8817280000000012E-2</v>
          </cell>
          <cell r="D3127">
            <v>2.526863E-2</v>
          </cell>
          <cell r="E3127">
            <v>4.1688389999999999E-2</v>
          </cell>
        </row>
        <row r="3128">
          <cell r="B3128">
            <v>3124</v>
          </cell>
          <cell r="C3128">
            <v>8.883822999999999E-2</v>
          </cell>
          <cell r="D3128">
            <v>2.527447E-2</v>
          </cell>
          <cell r="E3128">
            <v>4.1697230000000002E-2</v>
          </cell>
        </row>
        <row r="3129">
          <cell r="B3129">
            <v>3125</v>
          </cell>
          <cell r="C3129">
            <v>8.8859189999999991E-2</v>
          </cell>
          <cell r="D3129">
            <v>2.5280300000000002E-2</v>
          </cell>
          <cell r="E3129">
            <v>4.1706060000000003E-2</v>
          </cell>
        </row>
        <row r="3130">
          <cell r="B3130">
            <v>3126</v>
          </cell>
          <cell r="C3130">
            <v>8.8880149999999991E-2</v>
          </cell>
          <cell r="D3130">
            <v>2.528613E-2</v>
          </cell>
          <cell r="E3130">
            <v>4.1714900000000006E-2</v>
          </cell>
        </row>
        <row r="3131">
          <cell r="B3131">
            <v>3127</v>
          </cell>
          <cell r="C3131">
            <v>8.890112E-2</v>
          </cell>
          <cell r="D3131">
            <v>2.5291950000000001E-2</v>
          </cell>
          <cell r="E3131">
            <v>4.1723739999999995E-2</v>
          </cell>
        </row>
        <row r="3132">
          <cell r="B3132">
            <v>3128</v>
          </cell>
          <cell r="C3132">
            <v>8.8922089999999995E-2</v>
          </cell>
          <cell r="D3132">
            <v>2.5297770000000001E-2</v>
          </cell>
          <cell r="E3132">
            <v>4.1732579999999998E-2</v>
          </cell>
        </row>
        <row r="3133">
          <cell r="B3133">
            <v>3129</v>
          </cell>
          <cell r="C3133">
            <v>8.8943069999999999E-2</v>
          </cell>
          <cell r="D3133">
            <v>2.5303580000000003E-2</v>
          </cell>
          <cell r="E3133">
            <v>4.1741420000000001E-2</v>
          </cell>
        </row>
        <row r="3134">
          <cell r="B3134">
            <v>3130</v>
          </cell>
          <cell r="C3134">
            <v>8.8964060000000011E-2</v>
          </cell>
          <cell r="D3134">
            <v>2.5309390000000001E-2</v>
          </cell>
          <cell r="E3134">
            <v>4.1750259999999997E-2</v>
          </cell>
        </row>
        <row r="3135">
          <cell r="B3135">
            <v>3131</v>
          </cell>
          <cell r="C3135">
            <v>8.8985049999999996E-2</v>
          </cell>
          <cell r="D3135">
            <v>2.5315189999999998E-2</v>
          </cell>
          <cell r="E3135">
            <v>4.17591E-2</v>
          </cell>
        </row>
        <row r="3136">
          <cell r="B3136">
            <v>3132</v>
          </cell>
          <cell r="C3136">
            <v>8.9006050000000003E-2</v>
          </cell>
          <cell r="D3136">
            <v>2.532098E-2</v>
          </cell>
          <cell r="E3136">
            <v>4.1767940000000003E-2</v>
          </cell>
        </row>
        <row r="3137">
          <cell r="B3137">
            <v>3133</v>
          </cell>
          <cell r="C3137">
            <v>8.9027060000000005E-2</v>
          </cell>
          <cell r="D3137">
            <v>2.5326770000000002E-2</v>
          </cell>
          <cell r="E3137">
            <v>4.1776769999999998E-2</v>
          </cell>
        </row>
        <row r="3138">
          <cell r="B3138">
            <v>3134</v>
          </cell>
          <cell r="C3138">
            <v>8.9048069999999993E-2</v>
          </cell>
          <cell r="D3138">
            <v>2.5332549999999999E-2</v>
          </cell>
          <cell r="E3138">
            <v>4.1785610000000001E-2</v>
          </cell>
        </row>
        <row r="3139">
          <cell r="B3139">
            <v>3135</v>
          </cell>
          <cell r="C3139">
            <v>8.9069090000000004E-2</v>
          </cell>
          <cell r="D3139">
            <v>2.5338329999999999E-2</v>
          </cell>
          <cell r="E3139">
            <v>4.1794450000000004E-2</v>
          </cell>
        </row>
        <row r="3140">
          <cell r="B3140">
            <v>3136</v>
          </cell>
          <cell r="C3140">
            <v>8.9090120000000009E-2</v>
          </cell>
          <cell r="D3140">
            <v>2.5344099999999998E-2</v>
          </cell>
          <cell r="E3140">
            <v>4.1803290000000007E-2</v>
          </cell>
        </row>
        <row r="3141">
          <cell r="B3141">
            <v>3137</v>
          </cell>
          <cell r="C3141">
            <v>8.911115E-2</v>
          </cell>
          <cell r="D3141">
            <v>2.534987E-2</v>
          </cell>
          <cell r="E3141">
            <v>4.1812129999999996E-2</v>
          </cell>
        </row>
        <row r="3142">
          <cell r="B3142">
            <v>3138</v>
          </cell>
          <cell r="C3142">
            <v>8.913219E-2</v>
          </cell>
          <cell r="D3142">
            <v>2.5355629999999997E-2</v>
          </cell>
          <cell r="E3142">
            <v>4.1820969999999999E-2</v>
          </cell>
        </row>
        <row r="3143">
          <cell r="B3143">
            <v>3139</v>
          </cell>
          <cell r="C3143">
            <v>8.9153230000000014E-2</v>
          </cell>
          <cell r="D3143">
            <v>2.5361389999999998E-2</v>
          </cell>
          <cell r="E3143">
            <v>4.1829809999999995E-2</v>
          </cell>
        </row>
        <row r="3144">
          <cell r="B3144">
            <v>3140</v>
          </cell>
          <cell r="C3144">
            <v>8.9174279999999995E-2</v>
          </cell>
          <cell r="D3144">
            <v>2.536714E-2</v>
          </cell>
          <cell r="E3144">
            <v>4.1838649999999998E-2</v>
          </cell>
        </row>
        <row r="3145">
          <cell r="B3145">
            <v>3141</v>
          </cell>
          <cell r="C3145">
            <v>8.9195340000000012E-2</v>
          </cell>
          <cell r="D3145">
            <v>2.5372889999999999E-2</v>
          </cell>
          <cell r="E3145">
            <v>4.1847479999999999E-2</v>
          </cell>
        </row>
        <row r="3146">
          <cell r="B3146">
            <v>3142</v>
          </cell>
          <cell r="C3146">
            <v>8.9216400000000001E-2</v>
          </cell>
          <cell r="D3146">
            <v>2.5378630000000003E-2</v>
          </cell>
          <cell r="E3146">
            <v>4.1856320000000002E-2</v>
          </cell>
        </row>
        <row r="3147">
          <cell r="B3147">
            <v>3143</v>
          </cell>
          <cell r="C3147">
            <v>8.9237469999999999E-2</v>
          </cell>
          <cell r="D3147">
            <v>2.5384359999999998E-2</v>
          </cell>
          <cell r="E3147">
            <v>4.1865159999999998E-2</v>
          </cell>
        </row>
        <row r="3148">
          <cell r="B3148">
            <v>3144</v>
          </cell>
          <cell r="C3148">
            <v>8.9258550000000006E-2</v>
          </cell>
          <cell r="D3148">
            <v>2.5390090000000001E-2</v>
          </cell>
          <cell r="E3148">
            <v>4.1874000000000001E-2</v>
          </cell>
        </row>
        <row r="3149">
          <cell r="B3149">
            <v>3145</v>
          </cell>
          <cell r="C3149">
            <v>8.9279629999999999E-2</v>
          </cell>
          <cell r="D3149">
            <v>2.539582E-2</v>
          </cell>
          <cell r="E3149">
            <v>4.1882840000000005E-2</v>
          </cell>
        </row>
        <row r="3150">
          <cell r="B3150">
            <v>3146</v>
          </cell>
          <cell r="C3150">
            <v>8.9300719999999986E-2</v>
          </cell>
          <cell r="D3150">
            <v>2.5401539999999997E-2</v>
          </cell>
          <cell r="E3150">
            <v>4.1891679999999994E-2</v>
          </cell>
        </row>
        <row r="3151">
          <cell r="B3151">
            <v>3147</v>
          </cell>
          <cell r="C3151">
            <v>8.9321810000000001E-2</v>
          </cell>
          <cell r="D3151">
            <v>2.5407259999999997E-2</v>
          </cell>
          <cell r="E3151">
            <v>4.1900519999999997E-2</v>
          </cell>
        </row>
        <row r="3152">
          <cell r="B3152">
            <v>3148</v>
          </cell>
          <cell r="C3152">
            <v>8.9342909999999998E-2</v>
          </cell>
          <cell r="D3152">
            <v>2.541297E-2</v>
          </cell>
          <cell r="E3152">
            <v>4.190936E-2</v>
          </cell>
        </row>
        <row r="3153">
          <cell r="B3153">
            <v>3149</v>
          </cell>
          <cell r="C3153">
            <v>8.9364019999999988E-2</v>
          </cell>
          <cell r="D3153">
            <v>2.5418669999999997E-2</v>
          </cell>
          <cell r="E3153">
            <v>4.1918199999999996E-2</v>
          </cell>
        </row>
        <row r="3154">
          <cell r="B3154">
            <v>3150</v>
          </cell>
          <cell r="C3154">
            <v>8.9385130000000007E-2</v>
          </cell>
          <cell r="D3154">
            <v>2.5424370000000002E-2</v>
          </cell>
          <cell r="E3154">
            <v>4.1927039999999999E-2</v>
          </cell>
        </row>
        <row r="3155">
          <cell r="B3155">
            <v>3151</v>
          </cell>
          <cell r="C3155">
            <v>8.9406250000000007E-2</v>
          </cell>
          <cell r="D3155">
            <v>2.5430069999999999E-2</v>
          </cell>
          <cell r="E3155">
            <v>4.193587E-2</v>
          </cell>
        </row>
        <row r="3156">
          <cell r="B3156">
            <v>3152</v>
          </cell>
          <cell r="C3156">
            <v>8.9427380000000001E-2</v>
          </cell>
          <cell r="D3156">
            <v>2.5435759999999998E-2</v>
          </cell>
          <cell r="E3156">
            <v>4.1944710000000003E-2</v>
          </cell>
        </row>
        <row r="3157">
          <cell r="B3157">
            <v>3153</v>
          </cell>
          <cell r="C3157">
            <v>8.9448509999999995E-2</v>
          </cell>
          <cell r="D3157">
            <v>2.5441449999999997E-2</v>
          </cell>
          <cell r="E3157">
            <v>4.1953549999999999E-2</v>
          </cell>
        </row>
        <row r="3158">
          <cell r="B3158">
            <v>3154</v>
          </cell>
          <cell r="C3158">
            <v>8.9469650000000012E-2</v>
          </cell>
          <cell r="D3158">
            <v>2.5447129999999998E-2</v>
          </cell>
          <cell r="E3158">
            <v>4.1962390000000002E-2</v>
          </cell>
        </row>
        <row r="3159">
          <cell r="B3159">
            <v>3155</v>
          </cell>
          <cell r="C3159">
            <v>8.9490800000000009E-2</v>
          </cell>
          <cell r="D3159">
            <v>2.5452810000000003E-2</v>
          </cell>
          <cell r="E3159">
            <v>4.1971230000000005E-2</v>
          </cell>
        </row>
        <row r="3160">
          <cell r="B3160">
            <v>3156</v>
          </cell>
          <cell r="C3160">
            <v>8.9511950000000007E-2</v>
          </cell>
          <cell r="D3160">
            <v>2.5458479999999999E-2</v>
          </cell>
          <cell r="E3160">
            <v>4.1980069999999994E-2</v>
          </cell>
        </row>
        <row r="3161">
          <cell r="B3161">
            <v>3157</v>
          </cell>
          <cell r="C3161">
            <v>8.9533109999999999E-2</v>
          </cell>
          <cell r="D3161">
            <v>2.5464150000000001E-2</v>
          </cell>
          <cell r="E3161">
            <v>4.1988909999999997E-2</v>
          </cell>
        </row>
        <row r="3162">
          <cell r="B3162">
            <v>3158</v>
          </cell>
          <cell r="C3162">
            <v>8.9554270000000005E-2</v>
          </cell>
          <cell r="D3162">
            <v>2.5469810000000002E-2</v>
          </cell>
          <cell r="E3162">
            <v>4.199775E-2</v>
          </cell>
        </row>
        <row r="3163">
          <cell r="B3163">
            <v>3159</v>
          </cell>
          <cell r="C3163">
            <v>8.9575440000000006E-2</v>
          </cell>
          <cell r="D3163">
            <v>2.5475469999999997E-2</v>
          </cell>
          <cell r="E3163">
            <v>4.2006589999999996E-2</v>
          </cell>
        </row>
        <row r="3164">
          <cell r="B3164">
            <v>3160</v>
          </cell>
          <cell r="C3164">
            <v>8.9596620000000002E-2</v>
          </cell>
          <cell r="D3164">
            <v>2.5481129999999998E-2</v>
          </cell>
          <cell r="E3164">
            <v>4.2015419999999998E-2</v>
          </cell>
        </row>
        <row r="3165">
          <cell r="B3165">
            <v>3161</v>
          </cell>
          <cell r="C3165">
            <v>8.9617799999999997E-2</v>
          </cell>
          <cell r="D3165">
            <v>2.5486780000000001E-2</v>
          </cell>
          <cell r="E3165">
            <v>4.2024260000000001E-2</v>
          </cell>
        </row>
        <row r="3166">
          <cell r="B3166">
            <v>3162</v>
          </cell>
          <cell r="C3166">
            <v>8.9638990000000002E-2</v>
          </cell>
          <cell r="D3166">
            <v>2.5492420000000002E-2</v>
          </cell>
          <cell r="E3166">
            <v>4.2033100000000004E-2</v>
          </cell>
        </row>
        <row r="3167">
          <cell r="B3167">
            <v>3163</v>
          </cell>
          <cell r="C3167">
            <v>8.9660189999999987E-2</v>
          </cell>
          <cell r="D3167">
            <v>2.5498059999999999E-2</v>
          </cell>
          <cell r="E3167">
            <v>4.204194E-2</v>
          </cell>
        </row>
        <row r="3168">
          <cell r="B3168">
            <v>3164</v>
          </cell>
          <cell r="C3168">
            <v>8.9681390000000014E-2</v>
          </cell>
          <cell r="D3168">
            <v>2.5503700000000001E-2</v>
          </cell>
          <cell r="E3168">
            <v>4.2050780000000003E-2</v>
          </cell>
        </row>
        <row r="3169">
          <cell r="B3169">
            <v>3165</v>
          </cell>
          <cell r="C3169">
            <v>8.9702599999999993E-2</v>
          </cell>
          <cell r="D3169">
            <v>2.550933E-2</v>
          </cell>
          <cell r="E3169">
            <v>4.2059620000000006E-2</v>
          </cell>
        </row>
        <row r="3170">
          <cell r="B3170">
            <v>3166</v>
          </cell>
          <cell r="C3170">
            <v>8.9723810000000001E-2</v>
          </cell>
          <cell r="D3170">
            <v>2.5514960000000003E-2</v>
          </cell>
          <cell r="E3170">
            <v>4.2068459999999995E-2</v>
          </cell>
        </row>
        <row r="3171">
          <cell r="B3171">
            <v>3167</v>
          </cell>
          <cell r="C3171">
            <v>8.9745030000000003E-2</v>
          </cell>
          <cell r="D3171">
            <v>2.5520589999999999E-2</v>
          </cell>
          <cell r="E3171">
            <v>4.2077299999999998E-2</v>
          </cell>
        </row>
        <row r="3172">
          <cell r="B3172">
            <v>3168</v>
          </cell>
          <cell r="C3172">
            <v>8.976626E-2</v>
          </cell>
          <cell r="D3172">
            <v>2.5526209999999997E-2</v>
          </cell>
          <cell r="E3172">
            <v>4.2086129999999999E-2</v>
          </cell>
        </row>
        <row r="3173">
          <cell r="B3173">
            <v>3169</v>
          </cell>
          <cell r="C3173">
            <v>8.9787499999999992E-2</v>
          </cell>
          <cell r="D3173">
            <v>2.553182E-2</v>
          </cell>
          <cell r="E3173">
            <v>4.2094969999999995E-2</v>
          </cell>
        </row>
        <row r="3174">
          <cell r="B3174">
            <v>3170</v>
          </cell>
          <cell r="C3174">
            <v>8.9808739999999998E-2</v>
          </cell>
          <cell r="D3174">
            <v>2.5537440000000002E-2</v>
          </cell>
          <cell r="E3174">
            <v>4.2103809999999998E-2</v>
          </cell>
        </row>
        <row r="3175">
          <cell r="B3175">
            <v>3171</v>
          </cell>
          <cell r="C3175">
            <v>8.9829980000000004E-2</v>
          </cell>
          <cell r="D3175">
            <v>2.5543040000000003E-2</v>
          </cell>
          <cell r="E3175">
            <v>4.2112650000000001E-2</v>
          </cell>
        </row>
        <row r="3176">
          <cell r="B3176">
            <v>3172</v>
          </cell>
          <cell r="C3176">
            <v>8.9851240000000013E-2</v>
          </cell>
          <cell r="D3176">
            <v>2.5548649999999999E-2</v>
          </cell>
          <cell r="E3176">
            <v>4.2121490000000004E-2</v>
          </cell>
        </row>
        <row r="3177">
          <cell r="B3177">
            <v>3173</v>
          </cell>
          <cell r="C3177">
            <v>8.9872499999999994E-2</v>
          </cell>
          <cell r="D3177">
            <v>2.5554250000000001E-2</v>
          </cell>
          <cell r="E3177">
            <v>4.2130330000000001E-2</v>
          </cell>
        </row>
        <row r="3178">
          <cell r="B3178">
            <v>3174</v>
          </cell>
          <cell r="C3178">
            <v>8.9893760000000003E-2</v>
          </cell>
          <cell r="D3178">
            <v>2.555984E-2</v>
          </cell>
          <cell r="E3178">
            <v>4.2139170000000004E-2</v>
          </cell>
        </row>
        <row r="3179">
          <cell r="B3179">
            <v>3175</v>
          </cell>
          <cell r="C3179">
            <v>8.9915029999999993E-2</v>
          </cell>
          <cell r="D3179">
            <v>2.5565440000000002E-2</v>
          </cell>
          <cell r="E3179">
            <v>4.2148000000000005E-2</v>
          </cell>
        </row>
        <row r="3180">
          <cell r="B3180">
            <v>3176</v>
          </cell>
          <cell r="C3180">
            <v>8.9936310000000005E-2</v>
          </cell>
          <cell r="D3180">
            <v>2.557102E-2</v>
          </cell>
          <cell r="E3180">
            <v>4.2156840000000001E-2</v>
          </cell>
        </row>
        <row r="3181">
          <cell r="B3181">
            <v>3177</v>
          </cell>
          <cell r="C3181">
            <v>8.9957600000000013E-2</v>
          </cell>
          <cell r="D3181">
            <v>2.557661E-2</v>
          </cell>
          <cell r="E3181">
            <v>4.2165679999999997E-2</v>
          </cell>
        </row>
        <row r="3182">
          <cell r="B3182">
            <v>3178</v>
          </cell>
          <cell r="C3182">
            <v>8.9978890000000006E-2</v>
          </cell>
          <cell r="D3182">
            <v>2.5582189999999998E-2</v>
          </cell>
          <cell r="E3182">
            <v>4.217452E-2</v>
          </cell>
        </row>
        <row r="3183">
          <cell r="B3183">
            <v>3179</v>
          </cell>
          <cell r="C3183">
            <v>9.0000189999999994E-2</v>
          </cell>
          <cell r="D3183">
            <v>2.5587769999999999E-2</v>
          </cell>
          <cell r="E3183">
            <v>4.2183359999999996E-2</v>
          </cell>
        </row>
        <row r="3184">
          <cell r="B3184">
            <v>3180</v>
          </cell>
          <cell r="C3184">
            <v>9.0021489999999996E-2</v>
          </cell>
          <cell r="D3184">
            <v>2.5593340000000003E-2</v>
          </cell>
          <cell r="E3184">
            <v>4.2192199999999999E-2</v>
          </cell>
        </row>
        <row r="3185">
          <cell r="B3185">
            <v>3181</v>
          </cell>
          <cell r="C3185">
            <v>9.0042799999999992E-2</v>
          </cell>
          <cell r="D3185">
            <v>2.5598909999999999E-2</v>
          </cell>
          <cell r="E3185">
            <v>4.2201040000000002E-2</v>
          </cell>
        </row>
        <row r="3186">
          <cell r="B3186">
            <v>3182</v>
          </cell>
          <cell r="C3186">
            <v>9.0064119999999998E-2</v>
          </cell>
          <cell r="D3186">
            <v>2.5604470000000001E-2</v>
          </cell>
          <cell r="E3186">
            <v>4.2209870000000003E-2</v>
          </cell>
        </row>
        <row r="3187">
          <cell r="B3187">
            <v>3183</v>
          </cell>
          <cell r="C3187">
            <v>9.0085440000000003E-2</v>
          </cell>
          <cell r="D3187">
            <v>2.5610040000000001E-2</v>
          </cell>
          <cell r="E3187">
            <v>4.221871E-2</v>
          </cell>
        </row>
        <row r="3188">
          <cell r="B3188">
            <v>3184</v>
          </cell>
          <cell r="C3188">
            <v>9.0106769999999989E-2</v>
          </cell>
          <cell r="D3188">
            <v>2.5615600000000002E-2</v>
          </cell>
          <cell r="E3188">
            <v>4.2227550000000003E-2</v>
          </cell>
        </row>
        <row r="3189">
          <cell r="B3189">
            <v>3185</v>
          </cell>
          <cell r="C3189">
            <v>9.0128109999999997E-2</v>
          </cell>
          <cell r="D3189">
            <v>2.5621149999999999E-2</v>
          </cell>
          <cell r="E3189">
            <v>4.2236390000000006E-2</v>
          </cell>
        </row>
        <row r="3190">
          <cell r="B3190">
            <v>3186</v>
          </cell>
          <cell r="C3190">
            <v>9.0149450000000006E-2</v>
          </cell>
          <cell r="D3190">
            <v>2.5626699999999999E-2</v>
          </cell>
          <cell r="E3190">
            <v>4.2245229999999995E-2</v>
          </cell>
        </row>
        <row r="3191">
          <cell r="B3191">
            <v>3187</v>
          </cell>
          <cell r="C3191">
            <v>9.0170799999999995E-2</v>
          </cell>
          <cell r="D3191">
            <v>2.5632250000000002E-2</v>
          </cell>
          <cell r="E3191">
            <v>4.2254069999999998E-2</v>
          </cell>
        </row>
        <row r="3192">
          <cell r="B3192">
            <v>3188</v>
          </cell>
          <cell r="C3192">
            <v>9.0192160000000007E-2</v>
          </cell>
          <cell r="D3192">
            <v>2.5637799999999999E-2</v>
          </cell>
          <cell r="E3192">
            <v>4.2262910000000001E-2</v>
          </cell>
        </row>
        <row r="3193">
          <cell r="B3193">
            <v>3189</v>
          </cell>
          <cell r="C3193">
            <v>9.0213520000000005E-2</v>
          </cell>
          <cell r="D3193">
            <v>2.5643340000000001E-2</v>
          </cell>
          <cell r="E3193">
            <v>4.2271739999999995E-2</v>
          </cell>
        </row>
        <row r="3194">
          <cell r="B3194">
            <v>3190</v>
          </cell>
          <cell r="C3194">
            <v>9.0234889999999998E-2</v>
          </cell>
          <cell r="D3194">
            <v>2.5648879999999999E-2</v>
          </cell>
          <cell r="E3194">
            <v>4.2280579999999998E-2</v>
          </cell>
        </row>
        <row r="3195">
          <cell r="B3195">
            <v>3191</v>
          </cell>
          <cell r="C3195">
            <v>9.0256260000000005E-2</v>
          </cell>
          <cell r="D3195">
            <v>2.5654409999999999E-2</v>
          </cell>
          <cell r="E3195">
            <v>4.2289420000000001E-2</v>
          </cell>
        </row>
        <row r="3196">
          <cell r="B3196">
            <v>3192</v>
          </cell>
          <cell r="C3196">
            <v>9.0277650000000001E-2</v>
          </cell>
          <cell r="D3196">
            <v>2.5659939999999999E-2</v>
          </cell>
          <cell r="E3196">
            <v>4.2298260000000004E-2</v>
          </cell>
        </row>
        <row r="3197">
          <cell r="B3197">
            <v>3193</v>
          </cell>
          <cell r="C3197">
            <v>9.0299029999999988E-2</v>
          </cell>
          <cell r="D3197">
            <v>2.5665469999999999E-2</v>
          </cell>
          <cell r="E3197">
            <v>4.23071E-2</v>
          </cell>
        </row>
        <row r="3198">
          <cell r="B3198">
            <v>3194</v>
          </cell>
          <cell r="C3198">
            <v>9.0320429999999993E-2</v>
          </cell>
          <cell r="D3198">
            <v>2.5670999999999999E-2</v>
          </cell>
          <cell r="E3198">
            <v>4.2315940000000003E-2</v>
          </cell>
        </row>
        <row r="3199">
          <cell r="B3199">
            <v>3195</v>
          </cell>
          <cell r="C3199">
            <v>9.0341830000000012E-2</v>
          </cell>
          <cell r="D3199">
            <v>2.5676519999999998E-2</v>
          </cell>
          <cell r="E3199">
            <v>4.2324780000000006E-2</v>
          </cell>
        </row>
        <row r="3200">
          <cell r="B3200">
            <v>3196</v>
          </cell>
          <cell r="C3200">
            <v>9.0363240000000011E-2</v>
          </cell>
          <cell r="D3200">
            <v>2.5682040000000003E-2</v>
          </cell>
          <cell r="E3200">
            <v>4.2333610000000001E-2</v>
          </cell>
        </row>
        <row r="3201">
          <cell r="B3201">
            <v>3197</v>
          </cell>
          <cell r="C3201">
            <v>9.0384650000000011E-2</v>
          </cell>
          <cell r="D3201">
            <v>2.5687560000000002E-2</v>
          </cell>
          <cell r="E3201">
            <v>4.2342449999999997E-2</v>
          </cell>
        </row>
        <row r="3202">
          <cell r="B3202">
            <v>3198</v>
          </cell>
          <cell r="C3202">
            <v>9.0406069999999991E-2</v>
          </cell>
          <cell r="D3202">
            <v>2.5693069999999998E-2</v>
          </cell>
          <cell r="E3202">
            <v>4.235129E-2</v>
          </cell>
        </row>
        <row r="3203">
          <cell r="B3203">
            <v>3199</v>
          </cell>
          <cell r="C3203">
            <v>9.0427499999999994E-2</v>
          </cell>
          <cell r="D3203">
            <v>2.5698579999999999E-2</v>
          </cell>
          <cell r="E3203">
            <v>4.2360129999999996E-2</v>
          </cell>
        </row>
        <row r="3204">
          <cell r="B3204">
            <v>3200</v>
          </cell>
          <cell r="C3204">
            <v>9.0448929999999997E-2</v>
          </cell>
          <cell r="D3204">
            <v>2.5704090000000002E-2</v>
          </cell>
          <cell r="E3204">
            <v>4.2368969999999999E-2</v>
          </cell>
        </row>
        <row r="3205">
          <cell r="B3205">
            <v>3201</v>
          </cell>
          <cell r="C3205">
            <v>9.0470369999999994E-2</v>
          </cell>
          <cell r="D3205">
            <v>2.5709590000000001E-2</v>
          </cell>
          <cell r="E3205">
            <v>4.2377810000000002E-2</v>
          </cell>
        </row>
        <row r="3206">
          <cell r="B3206">
            <v>3202</v>
          </cell>
          <cell r="C3206">
            <v>9.0491820000000001E-2</v>
          </cell>
          <cell r="D3206">
            <v>2.5715089999999999E-2</v>
          </cell>
          <cell r="E3206">
            <v>4.2386649999999998E-2</v>
          </cell>
        </row>
        <row r="3207">
          <cell r="B3207">
            <v>3203</v>
          </cell>
          <cell r="C3207">
            <v>9.0513270000000007E-2</v>
          </cell>
          <cell r="D3207">
            <v>2.5720589999999998E-2</v>
          </cell>
          <cell r="E3207">
            <v>4.2395479999999999E-2</v>
          </cell>
        </row>
        <row r="3208">
          <cell r="B3208">
            <v>3204</v>
          </cell>
          <cell r="C3208">
            <v>9.0534730000000008E-2</v>
          </cell>
          <cell r="D3208">
            <v>2.572609E-2</v>
          </cell>
          <cell r="E3208">
            <v>4.2404320000000002E-2</v>
          </cell>
        </row>
        <row r="3209">
          <cell r="B3209">
            <v>3205</v>
          </cell>
          <cell r="C3209">
            <v>9.0556199999999989E-2</v>
          </cell>
          <cell r="D3209">
            <v>2.5731579999999997E-2</v>
          </cell>
          <cell r="E3209">
            <v>4.2413160000000005E-2</v>
          </cell>
        </row>
        <row r="3210">
          <cell r="B3210">
            <v>3206</v>
          </cell>
          <cell r="C3210">
            <v>9.0577669999999999E-2</v>
          </cell>
          <cell r="D3210">
            <v>2.5737070000000001E-2</v>
          </cell>
          <cell r="E3210">
            <v>4.2422000000000001E-2</v>
          </cell>
        </row>
        <row r="3211">
          <cell r="B3211">
            <v>3207</v>
          </cell>
          <cell r="C3211">
            <v>9.0599150000000003E-2</v>
          </cell>
          <cell r="D3211">
            <v>2.5742549999999999E-2</v>
          </cell>
          <cell r="E3211">
            <v>4.2430839999999997E-2</v>
          </cell>
        </row>
        <row r="3212">
          <cell r="B3212">
            <v>3208</v>
          </cell>
          <cell r="C3212">
            <v>9.0620639999999988E-2</v>
          </cell>
          <cell r="D3212">
            <v>2.574804E-2</v>
          </cell>
          <cell r="E3212">
            <v>4.243968E-2</v>
          </cell>
        </row>
        <row r="3213">
          <cell r="B3213">
            <v>3209</v>
          </cell>
          <cell r="C3213">
            <v>9.0642130000000001E-2</v>
          </cell>
          <cell r="D3213">
            <v>2.5753520000000002E-2</v>
          </cell>
          <cell r="E3213">
            <v>4.2448519999999997E-2</v>
          </cell>
        </row>
        <row r="3214">
          <cell r="B3214">
            <v>3210</v>
          </cell>
          <cell r="C3214">
            <v>9.0663630000000009E-2</v>
          </cell>
          <cell r="D3214">
            <v>2.5758999999999997E-2</v>
          </cell>
          <cell r="E3214">
            <v>4.2457349999999998E-2</v>
          </cell>
        </row>
        <row r="3215">
          <cell r="B3215">
            <v>3211</v>
          </cell>
          <cell r="C3215">
            <v>9.0685129999999989E-2</v>
          </cell>
          <cell r="D3215">
            <v>2.5764469999999998E-2</v>
          </cell>
          <cell r="E3215">
            <v>4.2466190000000001E-2</v>
          </cell>
        </row>
        <row r="3216">
          <cell r="B3216">
            <v>3212</v>
          </cell>
          <cell r="C3216">
            <v>9.0706640000000005E-2</v>
          </cell>
          <cell r="D3216">
            <v>2.5769940000000002E-2</v>
          </cell>
          <cell r="E3216">
            <v>4.2475029999999997E-2</v>
          </cell>
        </row>
        <row r="3217">
          <cell r="B3217">
            <v>3213</v>
          </cell>
          <cell r="C3217">
            <v>9.0728160000000002E-2</v>
          </cell>
          <cell r="D3217">
            <v>2.5775410000000002E-2</v>
          </cell>
          <cell r="E3217">
            <v>4.248387E-2</v>
          </cell>
        </row>
        <row r="3218">
          <cell r="B3218">
            <v>3214</v>
          </cell>
          <cell r="C3218">
            <v>9.0749679999999999E-2</v>
          </cell>
          <cell r="D3218">
            <v>2.5780880000000003E-2</v>
          </cell>
          <cell r="E3218">
            <v>4.2492710000000003E-2</v>
          </cell>
        </row>
        <row r="3219">
          <cell r="B3219">
            <v>3215</v>
          </cell>
          <cell r="C3219">
            <v>9.0771210000000005E-2</v>
          </cell>
          <cell r="D3219">
            <v>2.5786340000000001E-2</v>
          </cell>
          <cell r="E3219">
            <v>4.2501550000000006E-2</v>
          </cell>
        </row>
        <row r="3220">
          <cell r="B3220">
            <v>3216</v>
          </cell>
          <cell r="C3220">
            <v>9.0792750000000005E-2</v>
          </cell>
          <cell r="D3220">
            <v>2.57918E-2</v>
          </cell>
          <cell r="E3220">
            <v>4.2510389999999995E-2</v>
          </cell>
        </row>
        <row r="3221">
          <cell r="B3221">
            <v>3217</v>
          </cell>
          <cell r="C3221">
            <v>9.0814290000000006E-2</v>
          </cell>
          <cell r="D3221">
            <v>2.5797259999999999E-2</v>
          </cell>
          <cell r="E3221">
            <v>4.2519220000000003E-2</v>
          </cell>
        </row>
        <row r="3222">
          <cell r="B3222">
            <v>3218</v>
          </cell>
          <cell r="C3222">
            <v>9.0835840000000001E-2</v>
          </cell>
          <cell r="D3222">
            <v>2.5802719999999998E-2</v>
          </cell>
          <cell r="E3222">
            <v>4.2528059999999999E-2</v>
          </cell>
        </row>
        <row r="3223">
          <cell r="B3223">
            <v>3219</v>
          </cell>
          <cell r="C3223">
            <v>9.0857399999999991E-2</v>
          </cell>
          <cell r="D3223">
            <v>2.5808170000000002E-2</v>
          </cell>
          <cell r="E3223">
            <v>4.2536899999999996E-2</v>
          </cell>
        </row>
        <row r="3224">
          <cell r="B3224">
            <v>3220</v>
          </cell>
          <cell r="C3224">
            <v>9.0878960000000009E-2</v>
          </cell>
          <cell r="D3224">
            <v>2.5813619999999999E-2</v>
          </cell>
          <cell r="E3224">
            <v>4.2545739999999999E-2</v>
          </cell>
        </row>
        <row r="3225">
          <cell r="B3225">
            <v>3221</v>
          </cell>
          <cell r="C3225">
            <v>9.0900529999999993E-2</v>
          </cell>
          <cell r="D3225">
            <v>2.5819070000000003E-2</v>
          </cell>
          <cell r="E3225">
            <v>4.2554580000000002E-2</v>
          </cell>
        </row>
        <row r="3226">
          <cell r="B3226">
            <v>3222</v>
          </cell>
          <cell r="C3226">
            <v>9.092211E-2</v>
          </cell>
          <cell r="D3226">
            <v>2.5824509999999998E-2</v>
          </cell>
          <cell r="E3226">
            <v>4.2563419999999998E-2</v>
          </cell>
        </row>
        <row r="3227">
          <cell r="B3227">
            <v>3223</v>
          </cell>
          <cell r="C3227">
            <v>9.0943690000000008E-2</v>
          </cell>
          <cell r="D3227">
            <v>2.5829950000000001E-2</v>
          </cell>
          <cell r="E3227">
            <v>4.2572260000000001E-2</v>
          </cell>
        </row>
        <row r="3228">
          <cell r="B3228">
            <v>3224</v>
          </cell>
          <cell r="C3228">
            <v>9.0965279999999996E-2</v>
          </cell>
          <cell r="D3228">
            <v>2.583539E-2</v>
          </cell>
          <cell r="E3228">
            <v>4.2581090000000002E-2</v>
          </cell>
        </row>
        <row r="3229">
          <cell r="B3229">
            <v>3225</v>
          </cell>
          <cell r="C3229">
            <v>9.0986869999999997E-2</v>
          </cell>
          <cell r="D3229">
            <v>2.5840830000000002E-2</v>
          </cell>
          <cell r="E3229">
            <v>4.2589930000000005E-2</v>
          </cell>
        </row>
        <row r="3230">
          <cell r="B3230">
            <v>3226</v>
          </cell>
          <cell r="C3230">
            <v>9.1008469999999994E-2</v>
          </cell>
          <cell r="D3230">
            <v>2.5846259999999999E-2</v>
          </cell>
          <cell r="E3230">
            <v>4.2598770000000001E-2</v>
          </cell>
        </row>
        <row r="3231">
          <cell r="B3231">
            <v>3227</v>
          </cell>
          <cell r="C3231">
            <v>9.1030080000000013E-2</v>
          </cell>
          <cell r="D3231">
            <v>2.585169E-2</v>
          </cell>
          <cell r="E3231">
            <v>4.2607609999999997E-2</v>
          </cell>
        </row>
        <row r="3232">
          <cell r="B3232">
            <v>3228</v>
          </cell>
          <cell r="C3232">
            <v>9.1051699999999999E-2</v>
          </cell>
          <cell r="D3232">
            <v>2.5857120000000001E-2</v>
          </cell>
          <cell r="E3232">
            <v>4.261645E-2</v>
          </cell>
        </row>
        <row r="3233">
          <cell r="B3233">
            <v>3229</v>
          </cell>
          <cell r="C3233">
            <v>9.1073319999999999E-2</v>
          </cell>
          <cell r="D3233">
            <v>2.5862549999999998E-2</v>
          </cell>
          <cell r="E3233">
            <v>4.2625289999999996E-2</v>
          </cell>
        </row>
        <row r="3234">
          <cell r="B3234">
            <v>3230</v>
          </cell>
          <cell r="C3234">
            <v>9.1094939999999999E-2</v>
          </cell>
          <cell r="D3234">
            <v>2.5867969999999997E-2</v>
          </cell>
          <cell r="E3234">
            <v>4.2634129999999999E-2</v>
          </cell>
        </row>
        <row r="3235">
          <cell r="B3235">
            <v>3231</v>
          </cell>
          <cell r="C3235">
            <v>9.1116580000000003E-2</v>
          </cell>
          <cell r="D3235">
            <v>2.587339E-2</v>
          </cell>
          <cell r="E3235">
            <v>4.2642960000000001E-2</v>
          </cell>
        </row>
        <row r="3236">
          <cell r="B3236">
            <v>3232</v>
          </cell>
          <cell r="C3236">
            <v>9.1138220000000006E-2</v>
          </cell>
          <cell r="D3236">
            <v>2.5878809999999999E-2</v>
          </cell>
          <cell r="E3236">
            <v>4.2651799999999997E-2</v>
          </cell>
        </row>
        <row r="3237">
          <cell r="B3237">
            <v>3233</v>
          </cell>
          <cell r="C3237">
            <v>9.1159870000000004E-2</v>
          </cell>
          <cell r="D3237">
            <v>2.5884230000000001E-2</v>
          </cell>
          <cell r="E3237">
            <v>4.266064E-2</v>
          </cell>
        </row>
        <row r="3238">
          <cell r="B3238">
            <v>3234</v>
          </cell>
          <cell r="C3238">
            <v>9.1181520000000002E-2</v>
          </cell>
          <cell r="D3238">
            <v>2.5889639999999998E-2</v>
          </cell>
          <cell r="E3238">
            <v>4.2669480000000003E-2</v>
          </cell>
        </row>
        <row r="3239">
          <cell r="B3239">
            <v>3235</v>
          </cell>
          <cell r="C3239">
            <v>9.1203179999999995E-2</v>
          </cell>
          <cell r="D3239">
            <v>2.5895049999999999E-2</v>
          </cell>
          <cell r="E3239">
            <v>4.2678320000000006E-2</v>
          </cell>
        </row>
        <row r="3240">
          <cell r="B3240">
            <v>3236</v>
          </cell>
          <cell r="C3240">
            <v>9.1224849999999996E-2</v>
          </cell>
          <cell r="D3240">
            <v>2.590046E-2</v>
          </cell>
          <cell r="E3240">
            <v>4.2687160000000002E-2</v>
          </cell>
        </row>
        <row r="3241">
          <cell r="B3241">
            <v>3237</v>
          </cell>
          <cell r="C3241">
            <v>9.1246519999999998E-2</v>
          </cell>
          <cell r="D3241">
            <v>2.5905859999999999E-2</v>
          </cell>
          <cell r="E3241">
            <v>4.2695990000000003E-2</v>
          </cell>
        </row>
        <row r="3242">
          <cell r="B3242">
            <v>3238</v>
          </cell>
          <cell r="C3242">
            <v>9.1268200000000008E-2</v>
          </cell>
          <cell r="D3242">
            <v>2.591127E-2</v>
          </cell>
          <cell r="E3242">
            <v>4.2704829999999999E-2</v>
          </cell>
        </row>
        <row r="3243">
          <cell r="B3243">
            <v>3239</v>
          </cell>
          <cell r="C3243">
            <v>9.1289890000000012E-2</v>
          </cell>
          <cell r="D3243">
            <v>2.5916670000000003E-2</v>
          </cell>
          <cell r="E3243">
            <v>4.2713669999999995E-2</v>
          </cell>
        </row>
        <row r="3244">
          <cell r="B3244">
            <v>3240</v>
          </cell>
          <cell r="C3244">
            <v>9.1311579999999989E-2</v>
          </cell>
          <cell r="D3244">
            <v>2.5922070000000002E-2</v>
          </cell>
          <cell r="E3244">
            <v>4.2722509999999998E-2</v>
          </cell>
        </row>
        <row r="3245">
          <cell r="B3245">
            <v>3241</v>
          </cell>
          <cell r="C3245">
            <v>9.1333280000000003E-2</v>
          </cell>
          <cell r="D3245">
            <v>2.5927459999999999E-2</v>
          </cell>
          <cell r="E3245">
            <v>4.2731350000000001E-2</v>
          </cell>
        </row>
        <row r="3246">
          <cell r="B3246">
            <v>3242</v>
          </cell>
          <cell r="C3246">
            <v>9.1354980000000002E-2</v>
          </cell>
          <cell r="D3246">
            <v>2.5932849999999997E-2</v>
          </cell>
          <cell r="E3246">
            <v>4.2740189999999997E-2</v>
          </cell>
        </row>
        <row r="3247">
          <cell r="B3247">
            <v>3243</v>
          </cell>
          <cell r="C3247">
            <v>9.1376700000000005E-2</v>
          </cell>
          <cell r="D3247">
            <v>2.593825E-2</v>
          </cell>
          <cell r="E3247">
            <v>4.274903E-2</v>
          </cell>
        </row>
        <row r="3248">
          <cell r="B3248">
            <v>3244</v>
          </cell>
          <cell r="C3248">
            <v>9.1398419999999994E-2</v>
          </cell>
          <cell r="D3248">
            <v>2.5943629999999999E-2</v>
          </cell>
          <cell r="E3248">
            <v>4.2757870000000003E-2</v>
          </cell>
        </row>
        <row r="3249">
          <cell r="B3249">
            <v>3245</v>
          </cell>
          <cell r="C3249">
            <v>9.1420139999999997E-2</v>
          </cell>
          <cell r="D3249">
            <v>2.594902E-2</v>
          </cell>
          <cell r="E3249">
            <v>4.2766700000000005E-2</v>
          </cell>
        </row>
        <row r="3250">
          <cell r="B3250">
            <v>3246</v>
          </cell>
          <cell r="C3250">
            <v>9.1441870000000008E-2</v>
          </cell>
          <cell r="D3250">
            <v>2.5954399999999999E-2</v>
          </cell>
          <cell r="E3250">
            <v>4.2775540000000001E-2</v>
          </cell>
        </row>
        <row r="3251">
          <cell r="B3251">
            <v>3247</v>
          </cell>
          <cell r="C3251">
            <v>9.1463610000000001E-2</v>
          </cell>
          <cell r="D3251">
            <v>2.5959789999999996E-2</v>
          </cell>
          <cell r="E3251">
            <v>4.2784380000000004E-2</v>
          </cell>
        </row>
        <row r="3252">
          <cell r="B3252">
            <v>3248</v>
          </cell>
          <cell r="C3252">
            <v>9.1485360000000002E-2</v>
          </cell>
          <cell r="D3252">
            <v>2.5965159999999998E-2</v>
          </cell>
          <cell r="E3252">
            <v>4.2793219999999993E-2</v>
          </cell>
        </row>
        <row r="3253">
          <cell r="B3253">
            <v>3249</v>
          </cell>
          <cell r="C3253">
            <v>9.1507109999999989E-2</v>
          </cell>
          <cell r="D3253">
            <v>2.597054E-2</v>
          </cell>
          <cell r="E3253">
            <v>4.2802059999999996E-2</v>
          </cell>
        </row>
        <row r="3254">
          <cell r="B3254">
            <v>3250</v>
          </cell>
          <cell r="C3254">
            <v>9.1528869999999998E-2</v>
          </cell>
          <cell r="D3254">
            <v>2.597592E-2</v>
          </cell>
          <cell r="E3254">
            <v>4.2810899999999999E-2</v>
          </cell>
        </row>
        <row r="3255">
          <cell r="B3255">
            <v>3251</v>
          </cell>
          <cell r="C3255">
            <v>9.1550630000000008E-2</v>
          </cell>
          <cell r="D3255">
            <v>2.5981290000000001E-2</v>
          </cell>
          <cell r="E3255">
            <v>4.2819740000000002E-2</v>
          </cell>
        </row>
        <row r="3256">
          <cell r="B3256">
            <v>3252</v>
          </cell>
          <cell r="C3256">
            <v>9.1572410000000007E-2</v>
          </cell>
          <cell r="D3256">
            <v>2.5986660000000002E-2</v>
          </cell>
          <cell r="E3256">
            <v>4.2828579999999998E-2</v>
          </cell>
        </row>
        <row r="3257">
          <cell r="B3257">
            <v>3253</v>
          </cell>
          <cell r="C3257">
            <v>9.1594180000000011E-2</v>
          </cell>
          <cell r="D3257">
            <v>2.5992030000000003E-2</v>
          </cell>
          <cell r="E3257">
            <v>4.2837409999999999E-2</v>
          </cell>
        </row>
        <row r="3258">
          <cell r="B3258">
            <v>3254</v>
          </cell>
          <cell r="C3258">
            <v>9.1615970000000005E-2</v>
          </cell>
          <cell r="D3258">
            <v>2.5997389999999999E-2</v>
          </cell>
          <cell r="E3258">
            <v>4.2846250000000002E-2</v>
          </cell>
        </row>
        <row r="3259">
          <cell r="B3259">
            <v>3255</v>
          </cell>
          <cell r="C3259">
            <v>9.1637759999999999E-2</v>
          </cell>
          <cell r="D3259">
            <v>2.6002749999999998E-2</v>
          </cell>
          <cell r="E3259">
            <v>4.2855090000000005E-2</v>
          </cell>
        </row>
        <row r="3260">
          <cell r="B3260">
            <v>3256</v>
          </cell>
          <cell r="C3260">
            <v>9.1659560000000001E-2</v>
          </cell>
          <cell r="D3260">
            <v>2.6008110000000001E-2</v>
          </cell>
          <cell r="E3260">
            <v>4.2863930000000001E-2</v>
          </cell>
        </row>
        <row r="3261">
          <cell r="B3261">
            <v>3257</v>
          </cell>
          <cell r="C3261">
            <v>9.1681360000000003E-2</v>
          </cell>
          <cell r="D3261">
            <v>2.601347E-2</v>
          </cell>
          <cell r="E3261">
            <v>4.2872769999999998E-2</v>
          </cell>
        </row>
        <row r="3262">
          <cell r="B3262">
            <v>3258</v>
          </cell>
          <cell r="C3262">
            <v>9.1703170000000001E-2</v>
          </cell>
          <cell r="D3262">
            <v>2.601883E-2</v>
          </cell>
          <cell r="E3262">
            <v>4.2881609999999994E-2</v>
          </cell>
        </row>
        <row r="3263">
          <cell r="B3263">
            <v>3259</v>
          </cell>
          <cell r="C3263">
            <v>9.1724990000000006E-2</v>
          </cell>
          <cell r="D3263">
            <v>2.6024180000000001E-2</v>
          </cell>
          <cell r="E3263">
            <v>4.2890449999999997E-2</v>
          </cell>
        </row>
        <row r="3264">
          <cell r="B3264">
            <v>3260</v>
          </cell>
          <cell r="C3264">
            <v>9.1746820000000007E-2</v>
          </cell>
          <cell r="D3264">
            <v>2.602954E-2</v>
          </cell>
          <cell r="E3264">
            <v>4.289929E-2</v>
          </cell>
        </row>
        <row r="3265">
          <cell r="B3265">
            <v>3261</v>
          </cell>
          <cell r="C3265">
            <v>9.1768649999999993E-2</v>
          </cell>
          <cell r="D3265">
            <v>2.6034890000000002E-2</v>
          </cell>
          <cell r="E3265">
            <v>4.2908130000000003E-2</v>
          </cell>
        </row>
        <row r="3266">
          <cell r="B3266">
            <v>3262</v>
          </cell>
          <cell r="C3266">
            <v>9.1790489999999988E-2</v>
          </cell>
          <cell r="D3266">
            <v>2.6040230000000001E-2</v>
          </cell>
          <cell r="E3266">
            <v>4.2916969999999999E-2</v>
          </cell>
        </row>
        <row r="3267">
          <cell r="B3267">
            <v>3263</v>
          </cell>
          <cell r="C3267">
            <v>9.1812330000000011E-2</v>
          </cell>
          <cell r="D3267">
            <v>2.6045579999999999E-2</v>
          </cell>
          <cell r="E3267">
            <v>4.29258E-2</v>
          </cell>
        </row>
        <row r="3268">
          <cell r="B3268">
            <v>3264</v>
          </cell>
          <cell r="C3268">
            <v>9.1834180000000001E-2</v>
          </cell>
          <cell r="D3268">
            <v>2.6050919999999998E-2</v>
          </cell>
          <cell r="E3268">
            <v>4.2934640000000003E-2</v>
          </cell>
        </row>
        <row r="3269">
          <cell r="B3269">
            <v>3265</v>
          </cell>
          <cell r="C3269">
            <v>9.185604E-2</v>
          </cell>
          <cell r="D3269">
            <v>2.6056260000000001E-2</v>
          </cell>
          <cell r="E3269">
            <v>4.2943480000000006E-2</v>
          </cell>
        </row>
        <row r="3270">
          <cell r="B3270">
            <v>3266</v>
          </cell>
          <cell r="C3270">
            <v>9.1877899999999998E-2</v>
          </cell>
          <cell r="D3270">
            <v>2.6061600000000001E-2</v>
          </cell>
          <cell r="E3270">
            <v>4.2952320000000002E-2</v>
          </cell>
        </row>
        <row r="3271">
          <cell r="B3271">
            <v>3267</v>
          </cell>
          <cell r="C3271">
            <v>9.1899770000000006E-2</v>
          </cell>
          <cell r="D3271">
            <v>2.606694E-2</v>
          </cell>
          <cell r="E3271">
            <v>4.2961159999999998E-2</v>
          </cell>
        </row>
        <row r="3272">
          <cell r="B3272">
            <v>3268</v>
          </cell>
          <cell r="C3272">
            <v>9.1921649999999994E-2</v>
          </cell>
          <cell r="D3272">
            <v>2.6072269999999998E-2</v>
          </cell>
          <cell r="E3272">
            <v>4.2969999999999994E-2</v>
          </cell>
        </row>
        <row r="3273">
          <cell r="B3273">
            <v>3269</v>
          </cell>
          <cell r="C3273">
            <v>9.1943540000000004E-2</v>
          </cell>
          <cell r="D3273">
            <v>2.6077610000000001E-2</v>
          </cell>
          <cell r="E3273">
            <v>4.2978839999999997E-2</v>
          </cell>
        </row>
        <row r="3274">
          <cell r="B3274">
            <v>3270</v>
          </cell>
          <cell r="C3274">
            <v>9.1965430000000001E-2</v>
          </cell>
          <cell r="D3274">
            <v>2.6082939999999999E-2</v>
          </cell>
          <cell r="E3274">
            <v>4.298768E-2</v>
          </cell>
        </row>
        <row r="3275">
          <cell r="B3275">
            <v>3271</v>
          </cell>
          <cell r="C3275">
            <v>9.1987319999999997E-2</v>
          </cell>
          <cell r="D3275">
            <v>2.6088269999999997E-2</v>
          </cell>
          <cell r="E3275">
            <v>4.2996520000000003E-2</v>
          </cell>
        </row>
        <row r="3276">
          <cell r="B3276">
            <v>3272</v>
          </cell>
          <cell r="C3276">
            <v>9.2009229999999997E-2</v>
          </cell>
          <cell r="D3276">
            <v>2.609359E-2</v>
          </cell>
          <cell r="E3276">
            <v>4.3005349999999998E-2</v>
          </cell>
        </row>
        <row r="3277">
          <cell r="B3277">
            <v>3273</v>
          </cell>
          <cell r="C3277">
            <v>9.2031139999999997E-2</v>
          </cell>
          <cell r="D3277">
            <v>2.6098919999999998E-2</v>
          </cell>
          <cell r="E3277">
            <v>4.3014190000000001E-2</v>
          </cell>
        </row>
        <row r="3278">
          <cell r="B3278">
            <v>3274</v>
          </cell>
          <cell r="C3278">
            <v>9.2053049999999997E-2</v>
          </cell>
          <cell r="D3278">
            <v>2.6104240000000001E-2</v>
          </cell>
          <cell r="E3278">
            <v>4.3023030000000004E-2</v>
          </cell>
        </row>
        <row r="3279">
          <cell r="B3279">
            <v>3275</v>
          </cell>
          <cell r="C3279">
            <v>9.2074979999999987E-2</v>
          </cell>
          <cell r="D3279">
            <v>2.6109559999999997E-2</v>
          </cell>
          <cell r="E3279">
            <v>4.303187E-2</v>
          </cell>
        </row>
        <row r="3280">
          <cell r="B3280">
            <v>3276</v>
          </cell>
          <cell r="C3280">
            <v>9.209690999999999E-2</v>
          </cell>
          <cell r="D3280">
            <v>2.611488E-2</v>
          </cell>
          <cell r="E3280">
            <v>4.3040710000000003E-2</v>
          </cell>
        </row>
        <row r="3281">
          <cell r="B3281">
            <v>3277</v>
          </cell>
          <cell r="C3281">
            <v>9.2118850000000002E-2</v>
          </cell>
          <cell r="D3281">
            <v>2.6120199999999996E-2</v>
          </cell>
          <cell r="E3281">
            <v>4.3049549999999999E-2</v>
          </cell>
        </row>
        <row r="3282">
          <cell r="B3282">
            <v>3278</v>
          </cell>
          <cell r="C3282">
            <v>9.214079E-2</v>
          </cell>
          <cell r="D3282">
            <v>2.6125509999999998E-2</v>
          </cell>
          <cell r="E3282">
            <v>4.3058389999999995E-2</v>
          </cell>
        </row>
        <row r="3283">
          <cell r="B3283">
            <v>3279</v>
          </cell>
          <cell r="C3283">
            <v>9.2162740000000007E-2</v>
          </cell>
          <cell r="D3283">
            <v>2.6130830000000001E-2</v>
          </cell>
          <cell r="E3283">
            <v>4.3067229999999998E-2</v>
          </cell>
        </row>
        <row r="3284">
          <cell r="B3284">
            <v>3280</v>
          </cell>
          <cell r="C3284">
            <v>9.2184699999999994E-2</v>
          </cell>
          <cell r="D3284">
            <v>2.6136140000000002E-2</v>
          </cell>
          <cell r="E3284">
            <v>4.3076059999999999E-2</v>
          </cell>
        </row>
        <row r="3285">
          <cell r="B3285">
            <v>3281</v>
          </cell>
          <cell r="C3285">
            <v>9.2206659999999996E-2</v>
          </cell>
          <cell r="D3285">
            <v>2.614145E-2</v>
          </cell>
          <cell r="E3285">
            <v>4.3084900000000002E-2</v>
          </cell>
        </row>
        <row r="3286">
          <cell r="B3286">
            <v>3282</v>
          </cell>
          <cell r="C3286">
            <v>9.2228630000000006E-2</v>
          </cell>
          <cell r="D3286">
            <v>2.6146760000000002E-2</v>
          </cell>
          <cell r="E3286">
            <v>4.3093739999999998E-2</v>
          </cell>
        </row>
        <row r="3287">
          <cell r="B3287">
            <v>3283</v>
          </cell>
          <cell r="C3287">
            <v>9.2250609999999997E-2</v>
          </cell>
          <cell r="D3287">
            <v>2.6152060000000001E-2</v>
          </cell>
          <cell r="E3287">
            <v>4.3102580000000001E-2</v>
          </cell>
        </row>
        <row r="3288">
          <cell r="B3288">
            <v>3284</v>
          </cell>
          <cell r="C3288">
            <v>9.2272590000000002E-2</v>
          </cell>
          <cell r="D3288">
            <v>2.6157370000000003E-2</v>
          </cell>
          <cell r="E3288">
            <v>4.3111420000000004E-2</v>
          </cell>
        </row>
        <row r="3289">
          <cell r="B3289">
            <v>3285</v>
          </cell>
          <cell r="C3289">
            <v>9.2294579999999987E-2</v>
          </cell>
          <cell r="D3289">
            <v>2.6162670000000002E-2</v>
          </cell>
          <cell r="E3289">
            <v>4.3120260000000001E-2</v>
          </cell>
        </row>
        <row r="3290">
          <cell r="B3290">
            <v>3286</v>
          </cell>
          <cell r="C3290">
            <v>9.2316579999999995E-2</v>
          </cell>
          <cell r="D3290">
            <v>2.6167969999999999E-2</v>
          </cell>
          <cell r="E3290">
            <v>4.3129099999999997E-2</v>
          </cell>
        </row>
        <row r="3291">
          <cell r="B3291">
            <v>3287</v>
          </cell>
          <cell r="C3291">
            <v>9.2338580000000003E-2</v>
          </cell>
          <cell r="D3291">
            <v>2.6173269999999998E-2</v>
          </cell>
          <cell r="E3291">
            <v>4.3137930000000005E-2</v>
          </cell>
        </row>
        <row r="3292">
          <cell r="B3292">
            <v>3288</v>
          </cell>
          <cell r="C3292">
            <v>9.2360600000000001E-2</v>
          </cell>
          <cell r="D3292">
            <v>2.6178560000000003E-2</v>
          </cell>
          <cell r="E3292">
            <v>4.3146769999999994E-2</v>
          </cell>
        </row>
        <row r="3293">
          <cell r="B3293">
            <v>3289</v>
          </cell>
          <cell r="C3293">
            <v>9.238260999999999E-2</v>
          </cell>
          <cell r="D3293">
            <v>2.618384E-2</v>
          </cell>
          <cell r="E3293">
            <v>4.3155609999999997E-2</v>
          </cell>
        </row>
        <row r="3294">
          <cell r="B3294">
            <v>3290</v>
          </cell>
          <cell r="C3294">
            <v>9.2404639999999996E-2</v>
          </cell>
          <cell r="D3294">
            <v>2.618912E-2</v>
          </cell>
          <cell r="E3294">
            <v>4.316445E-2</v>
          </cell>
        </row>
        <row r="3295">
          <cell r="B3295">
            <v>3291</v>
          </cell>
          <cell r="C3295">
            <v>9.2426670000000002E-2</v>
          </cell>
          <cell r="D3295">
            <v>2.6194389999999998E-2</v>
          </cell>
          <cell r="E3295">
            <v>4.3173290000000003E-2</v>
          </cell>
        </row>
        <row r="3296">
          <cell r="B3296">
            <v>3292</v>
          </cell>
          <cell r="C3296">
            <v>9.2448700000000009E-2</v>
          </cell>
          <cell r="D3296">
            <v>2.6199650000000001E-2</v>
          </cell>
          <cell r="E3296">
            <v>4.3182129999999999E-2</v>
          </cell>
        </row>
        <row r="3297">
          <cell r="B3297">
            <v>3293</v>
          </cell>
          <cell r="C3297">
            <v>9.2470750000000004E-2</v>
          </cell>
          <cell r="D3297">
            <v>2.6204900000000003E-2</v>
          </cell>
          <cell r="E3297">
            <v>4.3190970000000002E-2</v>
          </cell>
        </row>
        <row r="3298">
          <cell r="B3298">
            <v>3294</v>
          </cell>
          <cell r="C3298">
            <v>9.24928E-2</v>
          </cell>
          <cell r="D3298">
            <v>2.6210140000000003E-2</v>
          </cell>
          <cell r="E3298">
            <v>4.3199800000000003E-2</v>
          </cell>
        </row>
        <row r="3299">
          <cell r="B3299">
            <v>3295</v>
          </cell>
          <cell r="C3299">
            <v>9.2514860000000004E-2</v>
          </cell>
          <cell r="D3299">
            <v>2.621538E-2</v>
          </cell>
          <cell r="E3299">
            <v>4.320864E-2</v>
          </cell>
        </row>
        <row r="3300">
          <cell r="B3300">
            <v>3296</v>
          </cell>
          <cell r="C3300">
            <v>9.2536919999999995E-2</v>
          </cell>
          <cell r="D3300">
            <v>2.6220609999999998E-2</v>
          </cell>
          <cell r="E3300">
            <v>4.3217480000000003E-2</v>
          </cell>
        </row>
        <row r="3301">
          <cell r="B3301">
            <v>3297</v>
          </cell>
          <cell r="C3301">
            <v>9.2558989999999994E-2</v>
          </cell>
          <cell r="D3301">
            <v>2.6225830000000002E-2</v>
          </cell>
          <cell r="E3301">
            <v>4.3226319999999999E-2</v>
          </cell>
        </row>
        <row r="3302">
          <cell r="B3302">
            <v>3298</v>
          </cell>
          <cell r="C3302">
            <v>9.2581070000000001E-2</v>
          </cell>
          <cell r="D3302">
            <v>2.6231049999999999E-2</v>
          </cell>
          <cell r="E3302">
            <v>4.3235159999999995E-2</v>
          </cell>
        </row>
        <row r="3303">
          <cell r="B3303">
            <v>3299</v>
          </cell>
          <cell r="C3303">
            <v>9.2603150000000009E-2</v>
          </cell>
          <cell r="D3303">
            <v>2.6236259999999997E-2</v>
          </cell>
          <cell r="E3303">
            <v>4.3243999999999998E-2</v>
          </cell>
        </row>
        <row r="3304">
          <cell r="B3304">
            <v>3300</v>
          </cell>
          <cell r="C3304">
            <v>9.2625240000000011E-2</v>
          </cell>
          <cell r="D3304">
            <v>2.6241469999999999E-2</v>
          </cell>
          <cell r="E3304">
            <v>4.3252840000000001E-2</v>
          </cell>
        </row>
        <row r="3305">
          <cell r="B3305">
            <v>3301</v>
          </cell>
          <cell r="C3305">
            <v>9.2647340000000009E-2</v>
          </cell>
          <cell r="D3305">
            <v>2.624667E-2</v>
          </cell>
          <cell r="E3305">
            <v>4.3261670000000002E-2</v>
          </cell>
        </row>
        <row r="3306">
          <cell r="B3306">
            <v>3302</v>
          </cell>
          <cell r="C3306">
            <v>9.266945E-2</v>
          </cell>
          <cell r="D3306">
            <v>2.6251859999999998E-2</v>
          </cell>
          <cell r="E3306">
            <v>4.3270509999999998E-2</v>
          </cell>
        </row>
        <row r="3307">
          <cell r="B3307">
            <v>3303</v>
          </cell>
          <cell r="C3307">
            <v>9.2691560000000006E-2</v>
          </cell>
          <cell r="D3307">
            <v>2.6257050000000001E-2</v>
          </cell>
          <cell r="E3307">
            <v>4.3279350000000001E-2</v>
          </cell>
        </row>
        <row r="3308">
          <cell r="B3308">
            <v>3304</v>
          </cell>
          <cell r="C3308">
            <v>9.2713669999999998E-2</v>
          </cell>
          <cell r="D3308">
            <v>2.6262230000000001E-2</v>
          </cell>
          <cell r="E3308">
            <v>4.3288190000000004E-2</v>
          </cell>
        </row>
        <row r="3309">
          <cell r="B3309">
            <v>3305</v>
          </cell>
          <cell r="C3309">
            <v>9.2735800000000007E-2</v>
          </cell>
          <cell r="D3309">
            <v>2.6267410000000001E-2</v>
          </cell>
          <cell r="E3309">
            <v>4.329703E-2</v>
          </cell>
        </row>
        <row r="3310">
          <cell r="B3310">
            <v>3306</v>
          </cell>
          <cell r="C3310">
            <v>9.2757930000000002E-2</v>
          </cell>
          <cell r="D3310">
            <v>2.627258E-2</v>
          </cell>
          <cell r="E3310">
            <v>4.3305870000000003E-2</v>
          </cell>
        </row>
        <row r="3311">
          <cell r="B3311">
            <v>3307</v>
          </cell>
          <cell r="C3311">
            <v>9.2780070000000006E-2</v>
          </cell>
          <cell r="D3311">
            <v>2.6277750000000002E-2</v>
          </cell>
          <cell r="E3311">
            <v>4.3314709999999999E-2</v>
          </cell>
        </row>
        <row r="3312">
          <cell r="B3312">
            <v>3308</v>
          </cell>
          <cell r="C3312">
            <v>9.2802209999999996E-2</v>
          </cell>
          <cell r="D3312">
            <v>2.6282920000000001E-2</v>
          </cell>
          <cell r="E3312">
            <v>4.3323539999999994E-2</v>
          </cell>
        </row>
        <row r="3313">
          <cell r="B3313">
            <v>3309</v>
          </cell>
          <cell r="C3313">
            <v>9.2824360000000009E-2</v>
          </cell>
          <cell r="D3313">
            <v>2.6288079999999998E-2</v>
          </cell>
          <cell r="E3313">
            <v>4.3332379999999997E-2</v>
          </cell>
        </row>
        <row r="3314">
          <cell r="B3314">
            <v>3310</v>
          </cell>
          <cell r="C3314">
            <v>9.2846519999999988E-2</v>
          </cell>
          <cell r="D3314">
            <v>2.6293229999999997E-2</v>
          </cell>
          <cell r="E3314">
            <v>4.334122E-2</v>
          </cell>
        </row>
        <row r="3315">
          <cell r="B3315">
            <v>3311</v>
          </cell>
          <cell r="C3315">
            <v>9.286868999999999E-2</v>
          </cell>
          <cell r="D3315">
            <v>2.6298390000000001E-2</v>
          </cell>
          <cell r="E3315">
            <v>4.3350059999999996E-2</v>
          </cell>
        </row>
        <row r="3316">
          <cell r="B3316">
            <v>3312</v>
          </cell>
          <cell r="C3316">
            <v>9.2890859999999992E-2</v>
          </cell>
          <cell r="D3316">
            <v>2.630354E-2</v>
          </cell>
          <cell r="E3316">
            <v>4.3358899999999999E-2</v>
          </cell>
        </row>
        <row r="3317">
          <cell r="B3317">
            <v>3313</v>
          </cell>
          <cell r="C3317">
            <v>9.2913040000000002E-2</v>
          </cell>
          <cell r="D3317">
            <v>2.6308690000000003E-2</v>
          </cell>
          <cell r="E3317">
            <v>4.3367740000000002E-2</v>
          </cell>
        </row>
        <row r="3318">
          <cell r="B3318">
            <v>3314</v>
          </cell>
          <cell r="C3318">
            <v>9.2935219999999999E-2</v>
          </cell>
          <cell r="D3318">
            <v>2.631383E-2</v>
          </cell>
          <cell r="E3318">
            <v>4.3376580000000005E-2</v>
          </cell>
        </row>
        <row r="3319">
          <cell r="B3319">
            <v>3315</v>
          </cell>
          <cell r="C3319">
            <v>9.295740999999999E-2</v>
          </cell>
          <cell r="D3319">
            <v>2.6318970000000001E-2</v>
          </cell>
          <cell r="E3319">
            <v>4.3385409999999999E-2</v>
          </cell>
        </row>
        <row r="3320">
          <cell r="B3320">
            <v>3316</v>
          </cell>
          <cell r="C3320">
            <v>9.2979610000000004E-2</v>
          </cell>
          <cell r="D3320">
            <v>2.6324109999999998E-2</v>
          </cell>
          <cell r="E3320">
            <v>4.3394250000000002E-2</v>
          </cell>
        </row>
        <row r="3321">
          <cell r="B3321">
            <v>3317</v>
          </cell>
          <cell r="C3321">
            <v>9.3001819999999999E-2</v>
          </cell>
          <cell r="D3321">
            <v>2.6329250000000002E-2</v>
          </cell>
          <cell r="E3321">
            <v>4.3403090000000005E-2</v>
          </cell>
        </row>
        <row r="3322">
          <cell r="B3322">
            <v>3318</v>
          </cell>
          <cell r="C3322">
            <v>9.3024029999999994E-2</v>
          </cell>
          <cell r="D3322">
            <v>2.6334389999999999E-2</v>
          </cell>
          <cell r="E3322">
            <v>4.3411929999999994E-2</v>
          </cell>
        </row>
        <row r="3323">
          <cell r="B3323">
            <v>3319</v>
          </cell>
          <cell r="C3323">
            <v>9.3046249999999997E-2</v>
          </cell>
          <cell r="D3323">
            <v>2.6339519999999998E-2</v>
          </cell>
          <cell r="E3323">
            <v>4.3420769999999997E-2</v>
          </cell>
        </row>
        <row r="3324">
          <cell r="B3324">
            <v>3320</v>
          </cell>
          <cell r="C3324">
            <v>9.306847E-2</v>
          </cell>
          <cell r="D3324">
            <v>2.6344660000000002E-2</v>
          </cell>
          <cell r="E3324">
            <v>4.342961E-2</v>
          </cell>
        </row>
        <row r="3325">
          <cell r="B3325">
            <v>3321</v>
          </cell>
          <cell r="C3325">
            <v>9.3090709999999993E-2</v>
          </cell>
          <cell r="D3325">
            <v>2.6349789999999998E-2</v>
          </cell>
          <cell r="E3325">
            <v>4.3438439999999995E-2</v>
          </cell>
        </row>
        <row r="3326">
          <cell r="B3326">
            <v>3322</v>
          </cell>
          <cell r="C3326">
            <v>9.311295E-2</v>
          </cell>
          <cell r="D3326">
            <v>2.635492E-2</v>
          </cell>
          <cell r="E3326">
            <v>4.3447279999999998E-2</v>
          </cell>
        </row>
        <row r="3327">
          <cell r="B3327">
            <v>3323</v>
          </cell>
          <cell r="C3327">
            <v>9.3135189999999993E-2</v>
          </cell>
          <cell r="D3327">
            <v>2.6360049999999999E-2</v>
          </cell>
          <cell r="E3327">
            <v>4.3456120000000001E-2</v>
          </cell>
        </row>
        <row r="3328">
          <cell r="B3328">
            <v>3324</v>
          </cell>
          <cell r="C3328">
            <v>9.3157440000000008E-2</v>
          </cell>
          <cell r="D3328">
            <v>2.6365189999999997E-2</v>
          </cell>
          <cell r="E3328">
            <v>4.3464960000000004E-2</v>
          </cell>
        </row>
        <row r="3329">
          <cell r="B3329">
            <v>3325</v>
          </cell>
          <cell r="C3329">
            <v>9.3179700000000004E-2</v>
          </cell>
          <cell r="D3329">
            <v>2.6370319999999999E-2</v>
          </cell>
          <cell r="E3329">
            <v>4.34738E-2</v>
          </cell>
        </row>
        <row r="3330">
          <cell r="B3330">
            <v>3326</v>
          </cell>
          <cell r="C3330">
            <v>9.3201970000000009E-2</v>
          </cell>
          <cell r="D3330">
            <v>2.6375449999999998E-2</v>
          </cell>
          <cell r="E3330">
            <v>4.3482640000000003E-2</v>
          </cell>
        </row>
        <row r="3331">
          <cell r="B3331">
            <v>3327</v>
          </cell>
          <cell r="C3331">
            <v>9.322424E-2</v>
          </cell>
          <cell r="D3331">
            <v>2.6380580000000001E-2</v>
          </cell>
          <cell r="E3331">
            <v>4.3491479999999999E-2</v>
          </cell>
        </row>
        <row r="3332">
          <cell r="B3332">
            <v>3328</v>
          </cell>
          <cell r="C3332">
            <v>9.3246519999999999E-2</v>
          </cell>
          <cell r="D3332">
            <v>2.6385710000000003E-2</v>
          </cell>
          <cell r="E3332">
            <v>4.3500319999999995E-2</v>
          </cell>
        </row>
        <row r="3333">
          <cell r="B3333">
            <v>3329</v>
          </cell>
          <cell r="C3333">
            <v>9.3268810000000008E-2</v>
          </cell>
          <cell r="D3333">
            <v>2.6390839999999999E-2</v>
          </cell>
          <cell r="E3333">
            <v>4.3509149999999996E-2</v>
          </cell>
        </row>
        <row r="3334">
          <cell r="B3334">
            <v>3330</v>
          </cell>
          <cell r="C3334">
            <v>9.3291100000000002E-2</v>
          </cell>
          <cell r="D3334">
            <v>2.6395979999999999E-2</v>
          </cell>
          <cell r="E3334">
            <v>4.3517989999999999E-2</v>
          </cell>
        </row>
        <row r="3335">
          <cell r="B3335">
            <v>3331</v>
          </cell>
          <cell r="C3335">
            <v>9.3313400000000005E-2</v>
          </cell>
          <cell r="D3335">
            <v>2.6401110000000002E-2</v>
          </cell>
          <cell r="E3335">
            <v>4.3526829999999996E-2</v>
          </cell>
        </row>
        <row r="3336">
          <cell r="B3336">
            <v>3332</v>
          </cell>
          <cell r="C3336">
            <v>9.3335709999999988E-2</v>
          </cell>
          <cell r="D3336">
            <v>2.6406249999999999E-2</v>
          </cell>
          <cell r="E3336">
            <v>4.3535669999999999E-2</v>
          </cell>
        </row>
        <row r="3337">
          <cell r="B3337">
            <v>3333</v>
          </cell>
          <cell r="C3337">
            <v>9.3358019999999986E-2</v>
          </cell>
          <cell r="D3337">
            <v>2.641139E-2</v>
          </cell>
          <cell r="E3337">
            <v>4.3544510000000002E-2</v>
          </cell>
        </row>
        <row r="3338">
          <cell r="B3338">
            <v>3334</v>
          </cell>
          <cell r="C3338">
            <v>9.3380350000000001E-2</v>
          </cell>
          <cell r="D3338">
            <v>2.6416529999999997E-2</v>
          </cell>
          <cell r="E3338">
            <v>4.3553350000000005E-2</v>
          </cell>
        </row>
        <row r="3339">
          <cell r="B3339">
            <v>3335</v>
          </cell>
          <cell r="C3339">
            <v>9.3402670000000007E-2</v>
          </cell>
          <cell r="D3339">
            <v>2.6421670000000001E-2</v>
          </cell>
          <cell r="E3339">
            <v>4.3562190000000001E-2</v>
          </cell>
        </row>
        <row r="3340">
          <cell r="B3340">
            <v>3336</v>
          </cell>
          <cell r="C3340">
            <v>9.3425010000000003E-2</v>
          </cell>
          <cell r="D3340">
            <v>2.6426820000000004E-2</v>
          </cell>
          <cell r="E3340">
            <v>4.3571030000000004E-2</v>
          </cell>
        </row>
        <row r="3341">
          <cell r="B3341">
            <v>3337</v>
          </cell>
          <cell r="C3341">
            <v>9.3447349999999998E-2</v>
          </cell>
          <cell r="D3341">
            <v>2.6431969999999999E-2</v>
          </cell>
          <cell r="E3341">
            <v>4.3579860000000005E-2</v>
          </cell>
        </row>
        <row r="3342">
          <cell r="B3342">
            <v>3338</v>
          </cell>
          <cell r="C3342">
            <v>9.3469700000000003E-2</v>
          </cell>
          <cell r="D3342">
            <v>2.6437119999999998E-2</v>
          </cell>
          <cell r="E3342">
            <v>4.3588699999999994E-2</v>
          </cell>
        </row>
        <row r="3343">
          <cell r="B3343">
            <v>3339</v>
          </cell>
          <cell r="C3343">
            <v>9.3492049999999993E-2</v>
          </cell>
          <cell r="D3343">
            <v>2.644227E-2</v>
          </cell>
          <cell r="E3343">
            <v>4.3597539999999997E-2</v>
          </cell>
        </row>
        <row r="3344">
          <cell r="B3344">
            <v>3340</v>
          </cell>
          <cell r="C3344">
            <v>9.3514409999999992E-2</v>
          </cell>
          <cell r="D3344">
            <v>2.6447430000000001E-2</v>
          </cell>
          <cell r="E3344">
            <v>4.360638E-2</v>
          </cell>
        </row>
        <row r="3345">
          <cell r="B3345">
            <v>3341</v>
          </cell>
          <cell r="C3345">
            <v>9.353678E-2</v>
          </cell>
          <cell r="D3345">
            <v>2.6452589999999998E-2</v>
          </cell>
          <cell r="E3345">
            <v>4.3615219999999996E-2</v>
          </cell>
        </row>
        <row r="3346">
          <cell r="B3346">
            <v>3342</v>
          </cell>
          <cell r="C3346">
            <v>9.3559160000000002E-2</v>
          </cell>
          <cell r="D3346">
            <v>2.645776E-2</v>
          </cell>
          <cell r="E3346">
            <v>4.3624059999999999E-2</v>
          </cell>
        </row>
        <row r="3347">
          <cell r="B3347">
            <v>3343</v>
          </cell>
          <cell r="C3347">
            <v>9.3581540000000005E-2</v>
          </cell>
          <cell r="D3347">
            <v>2.6462929999999999E-2</v>
          </cell>
          <cell r="E3347">
            <v>4.3632900000000002E-2</v>
          </cell>
        </row>
        <row r="3348">
          <cell r="B3348">
            <v>3344</v>
          </cell>
          <cell r="C3348">
            <v>9.3603930000000002E-2</v>
          </cell>
          <cell r="D3348">
            <v>2.6468099999999998E-2</v>
          </cell>
          <cell r="E3348">
            <v>4.3641740000000005E-2</v>
          </cell>
        </row>
        <row r="3349">
          <cell r="B3349">
            <v>3345</v>
          </cell>
          <cell r="C3349">
            <v>9.3626319999999999E-2</v>
          </cell>
          <cell r="D3349">
            <v>2.6473279999999998E-2</v>
          </cell>
          <cell r="E3349">
            <v>4.3650580000000001E-2</v>
          </cell>
        </row>
        <row r="3350">
          <cell r="B3350">
            <v>3346</v>
          </cell>
          <cell r="C3350">
            <v>9.3648729999999999E-2</v>
          </cell>
          <cell r="D3350">
            <v>2.647847E-2</v>
          </cell>
          <cell r="E3350">
            <v>4.3659420000000004E-2</v>
          </cell>
        </row>
        <row r="3351">
          <cell r="B3351">
            <v>3347</v>
          </cell>
          <cell r="C3351">
            <v>9.3671129999999991E-2</v>
          </cell>
          <cell r="D3351">
            <v>2.6483650000000001E-2</v>
          </cell>
          <cell r="E3351">
            <v>4.3668250000000006E-2</v>
          </cell>
        </row>
        <row r="3352">
          <cell r="B3352">
            <v>3348</v>
          </cell>
          <cell r="C3352">
            <v>9.369355E-2</v>
          </cell>
          <cell r="D3352">
            <v>2.6488849999999998E-2</v>
          </cell>
          <cell r="E3352">
            <v>4.3677089999999995E-2</v>
          </cell>
        </row>
        <row r="3353">
          <cell r="B3353">
            <v>3349</v>
          </cell>
          <cell r="C3353">
            <v>9.3715969999999996E-2</v>
          </cell>
          <cell r="D3353">
            <v>2.6494049999999998E-2</v>
          </cell>
          <cell r="E3353">
            <v>4.3685929999999998E-2</v>
          </cell>
        </row>
        <row r="3354">
          <cell r="B3354">
            <v>3350</v>
          </cell>
          <cell r="C3354">
            <v>9.37384E-2</v>
          </cell>
          <cell r="D3354">
            <v>2.6499250000000002E-2</v>
          </cell>
          <cell r="E3354">
            <v>4.3694770000000001E-2</v>
          </cell>
        </row>
        <row r="3355">
          <cell r="B3355">
            <v>3351</v>
          </cell>
          <cell r="C3355">
            <v>9.3760840000000012E-2</v>
          </cell>
          <cell r="D3355">
            <v>2.6504460000000001E-2</v>
          </cell>
          <cell r="E3355">
            <v>4.3703609999999997E-2</v>
          </cell>
        </row>
        <row r="3356">
          <cell r="B3356">
            <v>3352</v>
          </cell>
          <cell r="C3356">
            <v>9.3783279999999997E-2</v>
          </cell>
          <cell r="D3356">
            <v>2.6509680000000001E-2</v>
          </cell>
          <cell r="E3356">
            <v>4.371245E-2</v>
          </cell>
        </row>
        <row r="3357">
          <cell r="B3357">
            <v>3353</v>
          </cell>
          <cell r="C3357">
            <v>9.3805730000000004E-2</v>
          </cell>
          <cell r="D3357">
            <v>2.6514909999999999E-2</v>
          </cell>
          <cell r="E3357">
            <v>4.3721290000000003E-2</v>
          </cell>
        </row>
        <row r="3358">
          <cell r="B3358">
            <v>3354</v>
          </cell>
          <cell r="C3358">
            <v>9.3828189999999992E-2</v>
          </cell>
          <cell r="D3358">
            <v>2.6520139999999998E-2</v>
          </cell>
          <cell r="E3358">
            <v>4.3730130000000006E-2</v>
          </cell>
        </row>
        <row r="3359">
          <cell r="B3359">
            <v>3355</v>
          </cell>
          <cell r="C3359">
            <v>9.3850660000000002E-2</v>
          </cell>
          <cell r="D3359">
            <v>2.6525370000000003E-2</v>
          </cell>
          <cell r="E3359">
            <v>4.3738970000000002E-2</v>
          </cell>
        </row>
        <row r="3360">
          <cell r="B3360">
            <v>3356</v>
          </cell>
          <cell r="C3360">
            <v>9.3873130000000013E-2</v>
          </cell>
          <cell r="D3360">
            <v>2.6530619999999998E-2</v>
          </cell>
          <cell r="E3360">
            <v>4.3747800000000003E-2</v>
          </cell>
        </row>
        <row r="3361">
          <cell r="B3361">
            <v>3357</v>
          </cell>
          <cell r="C3361">
            <v>9.3895599999999996E-2</v>
          </cell>
          <cell r="D3361">
            <v>2.653587E-2</v>
          </cell>
          <cell r="E3361">
            <v>4.3756640000000006E-2</v>
          </cell>
        </row>
        <row r="3362">
          <cell r="B3362">
            <v>3358</v>
          </cell>
          <cell r="C3362">
            <v>9.391809000000001E-2</v>
          </cell>
          <cell r="D3362">
            <v>2.6541130000000003E-2</v>
          </cell>
          <cell r="E3362">
            <v>4.3765479999999995E-2</v>
          </cell>
        </row>
        <row r="3363">
          <cell r="B3363">
            <v>3359</v>
          </cell>
          <cell r="C3363">
            <v>9.3940579999999996E-2</v>
          </cell>
          <cell r="D3363">
            <v>2.6546400000000001E-2</v>
          </cell>
          <cell r="E3363">
            <v>4.3774319999999999E-2</v>
          </cell>
        </row>
        <row r="3364">
          <cell r="B3364">
            <v>3360</v>
          </cell>
          <cell r="C3364">
            <v>9.396307999999999E-2</v>
          </cell>
          <cell r="D3364">
            <v>2.6551680000000001E-2</v>
          </cell>
          <cell r="E3364">
            <v>4.3783160000000002E-2</v>
          </cell>
        </row>
        <row r="3365">
          <cell r="B3365">
            <v>3361</v>
          </cell>
          <cell r="C3365">
            <v>9.3985579999999999E-2</v>
          </cell>
          <cell r="D3365">
            <v>2.6556959999999998E-2</v>
          </cell>
          <cell r="E3365">
            <v>4.3791999999999998E-2</v>
          </cell>
        </row>
        <row r="3366">
          <cell r="B3366">
            <v>3362</v>
          </cell>
          <cell r="C3366">
            <v>9.4008099999999997E-2</v>
          </cell>
          <cell r="D3366">
            <v>2.6562249999999999E-2</v>
          </cell>
          <cell r="E3366">
            <v>4.3800840000000001E-2</v>
          </cell>
        </row>
        <row r="3367">
          <cell r="B3367">
            <v>3363</v>
          </cell>
          <cell r="C3367">
            <v>9.4030620000000009E-2</v>
          </cell>
          <cell r="D3367">
            <v>2.656756E-2</v>
          </cell>
          <cell r="E3367">
            <v>4.3809680000000004E-2</v>
          </cell>
        </row>
        <row r="3368">
          <cell r="B3368">
            <v>3364</v>
          </cell>
          <cell r="C3368">
            <v>9.4053140000000007E-2</v>
          </cell>
          <cell r="D3368">
            <v>2.6572870000000002E-2</v>
          </cell>
          <cell r="E3368">
            <v>4.3818510000000005E-2</v>
          </cell>
        </row>
        <row r="3369">
          <cell r="B3369">
            <v>3365</v>
          </cell>
          <cell r="C3369">
            <v>9.4075679999999995E-2</v>
          </cell>
          <cell r="D3369">
            <v>2.6578189999999998E-2</v>
          </cell>
          <cell r="E3369">
            <v>4.3827350000000001E-2</v>
          </cell>
        </row>
        <row r="3370">
          <cell r="B3370">
            <v>3366</v>
          </cell>
          <cell r="C3370">
            <v>9.4098219999999996E-2</v>
          </cell>
          <cell r="D3370">
            <v>2.6583519999999999E-2</v>
          </cell>
          <cell r="E3370">
            <v>4.3836190000000004E-2</v>
          </cell>
        </row>
        <row r="3371">
          <cell r="B3371">
            <v>3367</v>
          </cell>
          <cell r="C3371">
            <v>9.4120760000000012E-2</v>
          </cell>
          <cell r="D3371">
            <v>2.6588859999999999E-2</v>
          </cell>
          <cell r="E3371">
            <v>4.3845029999999993E-2</v>
          </cell>
        </row>
        <row r="3372">
          <cell r="B3372">
            <v>3368</v>
          </cell>
          <cell r="C3372">
            <v>9.4143320000000003E-2</v>
          </cell>
          <cell r="D3372">
            <v>2.659421E-2</v>
          </cell>
          <cell r="E3372">
            <v>4.3853869999999996E-2</v>
          </cell>
        </row>
        <row r="3373">
          <cell r="B3373">
            <v>3369</v>
          </cell>
          <cell r="C3373">
            <v>9.4165880000000007E-2</v>
          </cell>
          <cell r="D3373">
            <v>2.6599569999999999E-2</v>
          </cell>
          <cell r="E3373">
            <v>4.3862709999999999E-2</v>
          </cell>
        </row>
        <row r="3374">
          <cell r="B3374">
            <v>3370</v>
          </cell>
          <cell r="C3374">
            <v>9.4188439999999998E-2</v>
          </cell>
          <cell r="D3374">
            <v>2.6604940000000001E-2</v>
          </cell>
          <cell r="E3374">
            <v>4.3871550000000002E-2</v>
          </cell>
        </row>
        <row r="3375">
          <cell r="B3375">
            <v>3371</v>
          </cell>
          <cell r="C3375">
            <v>9.4211019999999993E-2</v>
          </cell>
          <cell r="D3375">
            <v>2.661032E-2</v>
          </cell>
          <cell r="E3375">
            <v>4.3880379999999997E-2</v>
          </cell>
        </row>
        <row r="3376">
          <cell r="B3376">
            <v>3372</v>
          </cell>
          <cell r="C3376">
            <v>9.4233600000000001E-2</v>
          </cell>
          <cell r="D3376">
            <v>2.6615710000000001E-2</v>
          </cell>
          <cell r="E3376">
            <v>4.388922E-2</v>
          </cell>
        </row>
        <row r="3377">
          <cell r="B3377">
            <v>3373</v>
          </cell>
          <cell r="C3377">
            <v>9.425618999999999E-2</v>
          </cell>
          <cell r="D3377">
            <v>2.662111E-2</v>
          </cell>
          <cell r="E3377">
            <v>4.3898060000000003E-2</v>
          </cell>
        </row>
        <row r="3378">
          <cell r="B3378">
            <v>3374</v>
          </cell>
          <cell r="C3378">
            <v>9.4278779999999993E-2</v>
          </cell>
          <cell r="D3378">
            <v>2.6626530000000002E-2</v>
          </cell>
          <cell r="E3378">
            <v>4.3906899999999999E-2</v>
          </cell>
        </row>
        <row r="3379">
          <cell r="B3379">
            <v>3375</v>
          </cell>
          <cell r="C3379">
            <v>9.430137999999999E-2</v>
          </cell>
          <cell r="D3379">
            <v>2.6631950000000001E-2</v>
          </cell>
          <cell r="E3379">
            <v>4.3915740000000002E-2</v>
          </cell>
        </row>
        <row r="3380">
          <cell r="B3380">
            <v>3376</v>
          </cell>
          <cell r="C3380">
            <v>9.4323989999999996E-2</v>
          </cell>
          <cell r="D3380">
            <v>2.663739E-2</v>
          </cell>
          <cell r="E3380">
            <v>4.3924580000000005E-2</v>
          </cell>
        </row>
        <row r="3381">
          <cell r="B3381">
            <v>3377</v>
          </cell>
          <cell r="C3381">
            <v>9.4346609999999997E-2</v>
          </cell>
          <cell r="D3381">
            <v>2.6642839999999997E-2</v>
          </cell>
          <cell r="E3381">
            <v>4.3933419999999994E-2</v>
          </cell>
        </row>
        <row r="3382">
          <cell r="B3382">
            <v>3378</v>
          </cell>
          <cell r="C3382">
            <v>9.4369229999999998E-2</v>
          </cell>
          <cell r="D3382">
            <v>2.66483E-2</v>
          </cell>
          <cell r="E3382">
            <v>4.3942249999999995E-2</v>
          </cell>
        </row>
        <row r="3383">
          <cell r="B3383">
            <v>3379</v>
          </cell>
          <cell r="C3383">
            <v>9.4391859999999994E-2</v>
          </cell>
          <cell r="D3383">
            <v>2.6653780000000002E-2</v>
          </cell>
          <cell r="E3383">
            <v>4.3951089999999998E-2</v>
          </cell>
        </row>
        <row r="3384">
          <cell r="B3384">
            <v>3380</v>
          </cell>
          <cell r="C3384">
            <v>9.4414499999999998E-2</v>
          </cell>
          <cell r="D3384">
            <v>2.6659269999999999E-2</v>
          </cell>
          <cell r="E3384">
            <v>4.3959930000000001E-2</v>
          </cell>
        </row>
        <row r="3385">
          <cell r="B3385">
            <v>3381</v>
          </cell>
          <cell r="C3385">
            <v>9.4437140000000003E-2</v>
          </cell>
          <cell r="D3385">
            <v>2.6664770000000001E-2</v>
          </cell>
          <cell r="E3385">
            <v>4.3968769999999997E-2</v>
          </cell>
        </row>
        <row r="3386">
          <cell r="B3386">
            <v>3382</v>
          </cell>
          <cell r="C3386">
            <v>9.4459789999999988E-2</v>
          </cell>
          <cell r="D3386">
            <v>2.6670280000000001E-2</v>
          </cell>
          <cell r="E3386">
            <v>4.397761E-2</v>
          </cell>
        </row>
        <row r="3387">
          <cell r="B3387">
            <v>3383</v>
          </cell>
          <cell r="C3387">
            <v>9.4482449999999996E-2</v>
          </cell>
          <cell r="D3387">
            <v>2.6675810000000001E-2</v>
          </cell>
          <cell r="E3387">
            <v>4.3986450000000003E-2</v>
          </cell>
        </row>
        <row r="3388">
          <cell r="B3388">
            <v>3384</v>
          </cell>
          <cell r="C3388">
            <v>9.4505110000000003E-2</v>
          </cell>
          <cell r="D3388">
            <v>2.6681360000000001E-2</v>
          </cell>
          <cell r="E3388">
            <v>4.3995289999999999E-2</v>
          </cell>
        </row>
        <row r="3389">
          <cell r="B3389">
            <v>3385</v>
          </cell>
          <cell r="C3389">
            <v>9.4527780000000006E-2</v>
          </cell>
          <cell r="D3389">
            <v>2.6686909999999998E-2</v>
          </cell>
          <cell r="E3389">
            <v>4.4004120000000001E-2</v>
          </cell>
        </row>
        <row r="3390">
          <cell r="B3390">
            <v>3386</v>
          </cell>
          <cell r="C3390">
            <v>9.4550459999999989E-2</v>
          </cell>
          <cell r="D3390">
            <v>2.6692480000000001E-2</v>
          </cell>
          <cell r="E3390">
            <v>4.4012960000000004E-2</v>
          </cell>
        </row>
        <row r="3391">
          <cell r="B3391">
            <v>3387</v>
          </cell>
          <cell r="C3391">
            <v>9.4573149999999995E-2</v>
          </cell>
          <cell r="D3391">
            <v>2.6698059999999999E-2</v>
          </cell>
          <cell r="E3391">
            <v>4.4021800000000007E-2</v>
          </cell>
        </row>
        <row r="3392">
          <cell r="B3392">
            <v>3388</v>
          </cell>
          <cell r="C3392">
            <v>9.459584E-2</v>
          </cell>
          <cell r="D3392">
            <v>2.6703649999999999E-2</v>
          </cell>
          <cell r="E3392">
            <v>4.4030639999999996E-2</v>
          </cell>
        </row>
        <row r="3393">
          <cell r="B3393">
            <v>3389</v>
          </cell>
          <cell r="C3393">
            <v>9.4618540000000001E-2</v>
          </cell>
          <cell r="D3393">
            <v>2.670925E-2</v>
          </cell>
          <cell r="E3393">
            <v>4.4039479999999999E-2</v>
          </cell>
        </row>
        <row r="3394">
          <cell r="B3394">
            <v>3390</v>
          </cell>
          <cell r="C3394">
            <v>9.4641249999999996E-2</v>
          </cell>
          <cell r="D3394">
            <v>2.6714859999999997E-2</v>
          </cell>
          <cell r="E3394">
            <v>4.4048320000000002E-2</v>
          </cell>
        </row>
        <row r="3395">
          <cell r="B3395">
            <v>3391</v>
          </cell>
          <cell r="C3395">
            <v>9.4663959999999991E-2</v>
          </cell>
          <cell r="D3395">
            <v>2.6720480000000001E-2</v>
          </cell>
          <cell r="E3395">
            <v>4.4057159999999998E-2</v>
          </cell>
        </row>
        <row r="3396">
          <cell r="B3396">
            <v>3392</v>
          </cell>
          <cell r="C3396">
            <v>9.4686679999999995E-2</v>
          </cell>
          <cell r="D3396">
            <v>2.6726109999999997E-2</v>
          </cell>
          <cell r="E3396">
            <v>4.4065989999999999E-2</v>
          </cell>
        </row>
        <row r="3397">
          <cell r="B3397">
            <v>3393</v>
          </cell>
          <cell r="C3397">
            <v>9.4709399999999999E-2</v>
          </cell>
          <cell r="D3397">
            <v>2.6731750000000002E-2</v>
          </cell>
          <cell r="E3397">
            <v>4.4074830000000002E-2</v>
          </cell>
        </row>
        <row r="3398">
          <cell r="B3398">
            <v>3394</v>
          </cell>
          <cell r="C3398">
            <v>9.4732140000000006E-2</v>
          </cell>
          <cell r="D3398">
            <v>2.6737400000000001E-2</v>
          </cell>
          <cell r="E3398">
            <v>4.4083669999999998E-2</v>
          </cell>
        </row>
        <row r="3399">
          <cell r="B3399">
            <v>3395</v>
          </cell>
          <cell r="C3399">
            <v>9.475488E-2</v>
          </cell>
          <cell r="D3399">
            <v>2.6743050000000001E-2</v>
          </cell>
          <cell r="E3399">
            <v>4.4092510000000001E-2</v>
          </cell>
        </row>
        <row r="3400">
          <cell r="B3400">
            <v>3396</v>
          </cell>
          <cell r="C3400">
            <v>9.4777630000000002E-2</v>
          </cell>
          <cell r="D3400">
            <v>2.674872E-2</v>
          </cell>
          <cell r="E3400">
            <v>4.4101350000000004E-2</v>
          </cell>
        </row>
        <row r="3401">
          <cell r="B3401">
            <v>3397</v>
          </cell>
          <cell r="C3401">
            <v>9.4800380000000004E-2</v>
          </cell>
          <cell r="D3401">
            <v>2.6754389999999999E-2</v>
          </cell>
          <cell r="E3401">
            <v>4.4110189999999994E-2</v>
          </cell>
        </row>
        <row r="3402">
          <cell r="B3402">
            <v>3398</v>
          </cell>
          <cell r="C3402">
            <v>9.482314E-2</v>
          </cell>
          <cell r="D3402">
            <v>2.6760069999999997E-2</v>
          </cell>
          <cell r="E3402">
            <v>4.4119029999999997E-2</v>
          </cell>
        </row>
        <row r="3403">
          <cell r="B3403">
            <v>3399</v>
          </cell>
          <cell r="C3403">
            <v>9.4845910000000005E-2</v>
          </cell>
          <cell r="D3403">
            <v>2.6765750000000001E-2</v>
          </cell>
          <cell r="E3403">
            <v>4.4127859999999998E-2</v>
          </cell>
        </row>
        <row r="3404">
          <cell r="B3404">
            <v>3400</v>
          </cell>
          <cell r="C3404">
            <v>9.4868690000000006E-2</v>
          </cell>
          <cell r="D3404">
            <v>2.6771449999999999E-2</v>
          </cell>
          <cell r="E3404">
            <v>4.4136700000000001E-2</v>
          </cell>
        </row>
        <row r="3405">
          <cell r="B3405">
            <v>3401</v>
          </cell>
          <cell r="C3405">
            <v>9.4891470000000006E-2</v>
          </cell>
          <cell r="D3405">
            <v>2.6777139999999998E-2</v>
          </cell>
          <cell r="E3405">
            <v>4.4145539999999997E-2</v>
          </cell>
        </row>
        <row r="3406">
          <cell r="B3406">
            <v>3402</v>
          </cell>
          <cell r="C3406">
            <v>9.491426E-2</v>
          </cell>
          <cell r="D3406">
            <v>2.6782849999999997E-2</v>
          </cell>
          <cell r="E3406">
            <v>4.415438E-2</v>
          </cell>
        </row>
        <row r="3407">
          <cell r="B3407">
            <v>3403</v>
          </cell>
          <cell r="C3407">
            <v>9.493705999999999E-2</v>
          </cell>
          <cell r="D3407">
            <v>2.6788550000000001E-2</v>
          </cell>
          <cell r="E3407">
            <v>4.4163220000000003E-2</v>
          </cell>
        </row>
        <row r="3408">
          <cell r="B3408">
            <v>3404</v>
          </cell>
          <cell r="C3408">
            <v>9.4959860000000007E-2</v>
          </cell>
          <cell r="D3408">
            <v>2.6794269999999999E-2</v>
          </cell>
          <cell r="E3408">
            <v>4.4172059999999999E-2</v>
          </cell>
        </row>
        <row r="3409">
          <cell r="B3409">
            <v>3405</v>
          </cell>
          <cell r="C3409">
            <v>9.4982670000000005E-2</v>
          </cell>
          <cell r="D3409">
            <v>2.6799979999999998E-2</v>
          </cell>
          <cell r="E3409">
            <v>4.418089E-2</v>
          </cell>
        </row>
        <row r="3410">
          <cell r="B3410">
            <v>3406</v>
          </cell>
          <cell r="C3410">
            <v>9.5005489999999998E-2</v>
          </cell>
          <cell r="D3410">
            <v>2.6805699999999998E-2</v>
          </cell>
          <cell r="E3410">
            <v>4.4189730000000003E-2</v>
          </cell>
        </row>
        <row r="3411">
          <cell r="B3411">
            <v>3407</v>
          </cell>
          <cell r="C3411">
            <v>9.5028310000000005E-2</v>
          </cell>
          <cell r="D3411">
            <v>2.6811430000000001E-2</v>
          </cell>
          <cell r="E3411">
            <v>4.4198570000000006E-2</v>
          </cell>
        </row>
        <row r="3412">
          <cell r="B3412">
            <v>3408</v>
          </cell>
          <cell r="C3412">
            <v>9.5051150000000001E-2</v>
          </cell>
          <cell r="D3412">
            <v>2.6817150000000001E-2</v>
          </cell>
          <cell r="E3412">
            <v>4.4207409999999996E-2</v>
          </cell>
        </row>
        <row r="3413">
          <cell r="B3413">
            <v>3409</v>
          </cell>
          <cell r="C3413">
            <v>9.5073980000000002E-2</v>
          </cell>
          <cell r="D3413">
            <v>2.6822879999999997E-2</v>
          </cell>
          <cell r="E3413">
            <v>4.4216249999999999E-2</v>
          </cell>
        </row>
        <row r="3414">
          <cell r="B3414">
            <v>3410</v>
          </cell>
          <cell r="C3414">
            <v>9.5096830000000007E-2</v>
          </cell>
          <cell r="D3414">
            <v>2.6828620000000001E-2</v>
          </cell>
          <cell r="E3414">
            <v>4.4225089999999995E-2</v>
          </cell>
        </row>
        <row r="3415">
          <cell r="B3415">
            <v>3411</v>
          </cell>
          <cell r="C3415">
            <v>9.5119679999999998E-2</v>
          </cell>
          <cell r="D3415">
            <v>2.6834349999999996E-2</v>
          </cell>
          <cell r="E3415">
            <v>4.4233929999999998E-2</v>
          </cell>
        </row>
        <row r="3416">
          <cell r="B3416">
            <v>3412</v>
          </cell>
          <cell r="C3416">
            <v>9.5142539999999998E-2</v>
          </cell>
          <cell r="D3416">
            <v>2.6840079999999999E-2</v>
          </cell>
          <cell r="E3416">
            <v>4.4242770000000001E-2</v>
          </cell>
        </row>
        <row r="3417">
          <cell r="B3417">
            <v>3413</v>
          </cell>
          <cell r="C3417">
            <v>9.5165410000000006E-2</v>
          </cell>
          <cell r="D3417">
            <v>2.6845819999999999E-2</v>
          </cell>
          <cell r="E3417">
            <v>4.4251600000000002E-2</v>
          </cell>
        </row>
        <row r="3418">
          <cell r="B3418">
            <v>3414</v>
          </cell>
          <cell r="C3418">
            <v>9.5188279999999986E-2</v>
          </cell>
          <cell r="D3418">
            <v>2.6851549999999998E-2</v>
          </cell>
          <cell r="E3418">
            <v>4.4260439999999998E-2</v>
          </cell>
        </row>
        <row r="3419">
          <cell r="B3419">
            <v>3415</v>
          </cell>
          <cell r="C3419">
            <v>9.5211169999999998E-2</v>
          </cell>
          <cell r="D3419">
            <v>2.6857289999999999E-2</v>
          </cell>
          <cell r="E3419">
            <v>4.4269280000000001E-2</v>
          </cell>
        </row>
        <row r="3420">
          <cell r="B3420">
            <v>3416</v>
          </cell>
          <cell r="C3420">
            <v>9.5234050000000001E-2</v>
          </cell>
          <cell r="D3420">
            <v>2.686303E-2</v>
          </cell>
          <cell r="E3420">
            <v>4.4278120000000004E-2</v>
          </cell>
        </row>
        <row r="3421">
          <cell r="B3421">
            <v>3417</v>
          </cell>
          <cell r="C3421">
            <v>9.5256950000000007E-2</v>
          </cell>
          <cell r="D3421">
            <v>2.6868759999999998E-2</v>
          </cell>
          <cell r="E3421">
            <v>4.4286960000000007E-2</v>
          </cell>
        </row>
        <row r="3422">
          <cell r="B3422">
            <v>3418</v>
          </cell>
          <cell r="C3422">
            <v>9.5279849999999999E-2</v>
          </cell>
          <cell r="D3422">
            <v>2.6874490000000001E-2</v>
          </cell>
          <cell r="E3422">
            <v>4.4295799999999996E-2</v>
          </cell>
        </row>
        <row r="3423">
          <cell r="B3423">
            <v>3419</v>
          </cell>
          <cell r="C3423">
            <v>9.530276E-2</v>
          </cell>
          <cell r="D3423">
            <v>2.6880229999999998E-2</v>
          </cell>
          <cell r="E3423">
            <v>4.4304639999999999E-2</v>
          </cell>
        </row>
        <row r="3424">
          <cell r="B3424">
            <v>3420</v>
          </cell>
          <cell r="C3424">
            <v>9.5325679999999996E-2</v>
          </cell>
          <cell r="D3424">
            <v>2.688596E-2</v>
          </cell>
          <cell r="E3424">
            <v>4.4313479999999995E-2</v>
          </cell>
        </row>
        <row r="3425">
          <cell r="B3425">
            <v>3421</v>
          </cell>
          <cell r="C3425">
            <v>9.5348600000000006E-2</v>
          </cell>
          <cell r="D3425">
            <v>2.6891680000000001E-2</v>
          </cell>
          <cell r="E3425">
            <v>4.4322309999999997E-2</v>
          </cell>
        </row>
        <row r="3426">
          <cell r="B3426">
            <v>3422</v>
          </cell>
          <cell r="C3426">
            <v>9.5371529999999996E-2</v>
          </cell>
          <cell r="D3426">
            <v>2.689741E-2</v>
          </cell>
          <cell r="E3426">
            <v>4.433115E-2</v>
          </cell>
        </row>
        <row r="3427">
          <cell r="B3427">
            <v>3423</v>
          </cell>
          <cell r="C3427">
            <v>9.5394469999999995E-2</v>
          </cell>
          <cell r="D3427">
            <v>2.6903130000000001E-2</v>
          </cell>
          <cell r="E3427">
            <v>4.4339990000000003E-2</v>
          </cell>
        </row>
        <row r="3428">
          <cell r="B3428">
            <v>3424</v>
          </cell>
          <cell r="C3428">
            <v>9.5417419999999989E-2</v>
          </cell>
          <cell r="D3428">
            <v>2.6908850000000002E-2</v>
          </cell>
          <cell r="E3428">
            <v>4.4348829999999999E-2</v>
          </cell>
        </row>
        <row r="3429">
          <cell r="B3429">
            <v>3425</v>
          </cell>
          <cell r="C3429">
            <v>9.5440369999999997E-2</v>
          </cell>
          <cell r="D3429">
            <v>2.6914560000000001E-2</v>
          </cell>
          <cell r="E3429">
            <v>4.4357670000000002E-2</v>
          </cell>
        </row>
        <row r="3430">
          <cell r="B3430">
            <v>3426</v>
          </cell>
          <cell r="C3430">
            <v>9.5463330000000013E-2</v>
          </cell>
          <cell r="D3430">
            <v>2.692027E-2</v>
          </cell>
          <cell r="E3430">
            <v>4.4366510000000005E-2</v>
          </cell>
        </row>
        <row r="3431">
          <cell r="B3431">
            <v>3427</v>
          </cell>
          <cell r="C3431">
            <v>9.5486290000000001E-2</v>
          </cell>
          <cell r="D3431">
            <v>2.692597E-2</v>
          </cell>
          <cell r="E3431">
            <v>4.4375349999999994E-2</v>
          </cell>
        </row>
        <row r="3432">
          <cell r="B3432">
            <v>3428</v>
          </cell>
          <cell r="C3432">
            <v>9.5509269999999993E-2</v>
          </cell>
          <cell r="D3432">
            <v>2.6931669999999998E-2</v>
          </cell>
          <cell r="E3432">
            <v>4.4384189999999997E-2</v>
          </cell>
        </row>
        <row r="3433">
          <cell r="B3433">
            <v>3429</v>
          </cell>
          <cell r="C3433">
            <v>9.5532249999999999E-2</v>
          </cell>
          <cell r="D3433">
            <v>2.6937370000000002E-2</v>
          </cell>
          <cell r="E3433">
            <v>4.439303E-2</v>
          </cell>
        </row>
        <row r="3434">
          <cell r="B3434">
            <v>3430</v>
          </cell>
          <cell r="C3434">
            <v>9.555524E-2</v>
          </cell>
          <cell r="D3434">
            <v>2.694305E-2</v>
          </cell>
          <cell r="E3434">
            <v>4.4401869999999996E-2</v>
          </cell>
        </row>
        <row r="3435">
          <cell r="B3435">
            <v>3431</v>
          </cell>
          <cell r="C3435">
            <v>9.5578230000000014E-2</v>
          </cell>
          <cell r="D3435">
            <v>2.6948729999999997E-2</v>
          </cell>
          <cell r="E3435">
            <v>4.4410699999999997E-2</v>
          </cell>
        </row>
        <row r="3436">
          <cell r="B3436">
            <v>3432</v>
          </cell>
          <cell r="C3436">
            <v>9.5601230000000009E-2</v>
          </cell>
          <cell r="D3436">
            <v>2.6954410000000002E-2</v>
          </cell>
          <cell r="E3436">
            <v>4.441954E-2</v>
          </cell>
        </row>
        <row r="3437">
          <cell r="B3437">
            <v>3433</v>
          </cell>
          <cell r="C3437">
            <v>9.5624239999999999E-2</v>
          </cell>
          <cell r="D3437">
            <v>2.6960069999999999E-2</v>
          </cell>
          <cell r="E3437">
            <v>4.4428380000000003E-2</v>
          </cell>
        </row>
        <row r="3438">
          <cell r="B3438">
            <v>3434</v>
          </cell>
          <cell r="C3438">
            <v>9.5647259999999998E-2</v>
          </cell>
          <cell r="D3438">
            <v>2.696573E-2</v>
          </cell>
          <cell r="E3438">
            <v>4.4437219999999999E-2</v>
          </cell>
        </row>
        <row r="3439">
          <cell r="B3439">
            <v>3435</v>
          </cell>
          <cell r="C3439">
            <v>9.567028000000001E-2</v>
          </cell>
          <cell r="D3439">
            <v>2.697138E-2</v>
          </cell>
          <cell r="E3439">
            <v>4.4446060000000003E-2</v>
          </cell>
        </row>
        <row r="3440">
          <cell r="B3440">
            <v>3436</v>
          </cell>
          <cell r="C3440">
            <v>9.5693310000000004E-2</v>
          </cell>
          <cell r="D3440">
            <v>2.6977030000000003E-2</v>
          </cell>
          <cell r="E3440">
            <v>4.4454900000000006E-2</v>
          </cell>
        </row>
        <row r="3441">
          <cell r="B3441">
            <v>3437</v>
          </cell>
          <cell r="C3441">
            <v>9.5716350000000006E-2</v>
          </cell>
          <cell r="D3441">
            <v>2.6982659999999999E-2</v>
          </cell>
          <cell r="E3441">
            <v>4.4463739999999995E-2</v>
          </cell>
        </row>
        <row r="3442">
          <cell r="B3442">
            <v>3438</v>
          </cell>
          <cell r="C3442">
            <v>9.5739389999999994E-2</v>
          </cell>
          <cell r="D3442">
            <v>2.6988279999999996E-2</v>
          </cell>
          <cell r="E3442">
            <v>4.4472579999999998E-2</v>
          </cell>
        </row>
        <row r="3443">
          <cell r="B3443">
            <v>3439</v>
          </cell>
          <cell r="C3443">
            <v>9.5762440000000004E-2</v>
          </cell>
          <cell r="D3443">
            <v>2.6993900000000001E-2</v>
          </cell>
          <cell r="E3443">
            <v>4.4481420000000001E-2</v>
          </cell>
        </row>
        <row r="3444">
          <cell r="B3444">
            <v>3440</v>
          </cell>
          <cell r="C3444">
            <v>9.5785499999999996E-2</v>
          </cell>
          <cell r="D3444">
            <v>2.6999499999999999E-2</v>
          </cell>
          <cell r="E3444">
            <v>4.4490249999999995E-2</v>
          </cell>
        </row>
        <row r="3445">
          <cell r="B3445">
            <v>3441</v>
          </cell>
          <cell r="C3445">
            <v>9.5808560000000001E-2</v>
          </cell>
          <cell r="D3445">
            <v>2.7005100000000001E-2</v>
          </cell>
          <cell r="E3445">
            <v>4.4499089999999998E-2</v>
          </cell>
        </row>
        <row r="3446">
          <cell r="B3446">
            <v>3442</v>
          </cell>
          <cell r="C3446">
            <v>9.5831639999999996E-2</v>
          </cell>
          <cell r="D3446">
            <v>2.7010679999999999E-2</v>
          </cell>
          <cell r="E3446">
            <v>4.4507930000000001E-2</v>
          </cell>
        </row>
        <row r="3447">
          <cell r="B3447">
            <v>3443</v>
          </cell>
          <cell r="C3447">
            <v>9.585471999999999E-2</v>
          </cell>
          <cell r="D3447">
            <v>2.7016249999999999E-2</v>
          </cell>
          <cell r="E3447">
            <v>4.4516770000000004E-2</v>
          </cell>
        </row>
        <row r="3448">
          <cell r="B3448">
            <v>3444</v>
          </cell>
          <cell r="C3448">
            <v>9.5877799999999999E-2</v>
          </cell>
          <cell r="D3448">
            <v>2.702181E-2</v>
          </cell>
          <cell r="E3448">
            <v>4.452561E-2</v>
          </cell>
        </row>
        <row r="3449">
          <cell r="B3449">
            <v>3445</v>
          </cell>
          <cell r="C3449">
            <v>9.5900899999999997E-2</v>
          </cell>
          <cell r="D3449">
            <v>2.7027359999999997E-2</v>
          </cell>
          <cell r="E3449">
            <v>4.4534450000000003E-2</v>
          </cell>
        </row>
        <row r="3450">
          <cell r="B3450">
            <v>3446</v>
          </cell>
          <cell r="C3450">
            <v>9.5923999999999995E-2</v>
          </cell>
          <cell r="D3450">
            <v>2.7032889999999997E-2</v>
          </cell>
          <cell r="E3450">
            <v>4.4543290000000006E-2</v>
          </cell>
        </row>
        <row r="3451">
          <cell r="B3451">
            <v>3447</v>
          </cell>
          <cell r="C3451">
            <v>9.5947099999999994E-2</v>
          </cell>
          <cell r="D3451">
            <v>2.7038410000000002E-2</v>
          </cell>
          <cell r="E3451">
            <v>4.4552129999999995E-2</v>
          </cell>
        </row>
        <row r="3452">
          <cell r="B3452">
            <v>3448</v>
          </cell>
          <cell r="C3452">
            <v>9.5970220000000009E-2</v>
          </cell>
          <cell r="D3452">
            <v>2.7043919999999999E-2</v>
          </cell>
          <cell r="E3452">
            <v>4.4560959999999997E-2</v>
          </cell>
        </row>
        <row r="3453">
          <cell r="B3453">
            <v>3449</v>
          </cell>
          <cell r="C3453">
            <v>9.599334000000001E-2</v>
          </cell>
          <cell r="D3453">
            <v>2.7049409999999999E-2</v>
          </cell>
          <cell r="E3453">
            <v>4.45698E-2</v>
          </cell>
        </row>
        <row r="3454">
          <cell r="B3454">
            <v>3450</v>
          </cell>
          <cell r="C3454">
            <v>9.6016469999999993E-2</v>
          </cell>
          <cell r="D3454">
            <v>2.7054890000000002E-2</v>
          </cell>
          <cell r="E3454">
            <v>4.4578639999999996E-2</v>
          </cell>
        </row>
        <row r="3455">
          <cell r="B3455">
            <v>3451</v>
          </cell>
          <cell r="C3455">
            <v>9.6039600000000003E-2</v>
          </cell>
          <cell r="D3455">
            <v>2.7060360000000002E-2</v>
          </cell>
          <cell r="E3455">
            <v>4.4587479999999999E-2</v>
          </cell>
        </row>
        <row r="3456">
          <cell r="B3456">
            <v>3452</v>
          </cell>
          <cell r="C3456">
            <v>9.6062750000000002E-2</v>
          </cell>
          <cell r="D3456">
            <v>2.7065809999999999E-2</v>
          </cell>
          <cell r="E3456">
            <v>4.4596320000000002E-2</v>
          </cell>
        </row>
        <row r="3457">
          <cell r="B3457">
            <v>3453</v>
          </cell>
          <cell r="C3457">
            <v>9.6085900000000002E-2</v>
          </cell>
          <cell r="D3457">
            <v>2.707124E-2</v>
          </cell>
          <cell r="E3457">
            <v>4.4605160000000005E-2</v>
          </cell>
        </row>
        <row r="3458">
          <cell r="B3458">
            <v>3454</v>
          </cell>
          <cell r="C3458">
            <v>9.6109050000000001E-2</v>
          </cell>
          <cell r="D3458">
            <v>2.7076660000000002E-2</v>
          </cell>
          <cell r="E3458">
            <v>4.4614000000000001E-2</v>
          </cell>
        </row>
        <row r="3459">
          <cell r="B3459">
            <v>3455</v>
          </cell>
          <cell r="C3459">
            <v>9.6132220000000004E-2</v>
          </cell>
          <cell r="D3459">
            <v>2.708207E-2</v>
          </cell>
          <cell r="E3459">
            <v>4.4622830000000002E-2</v>
          </cell>
        </row>
        <row r="3460">
          <cell r="B3460">
            <v>3456</v>
          </cell>
          <cell r="C3460">
            <v>9.6155390000000007E-2</v>
          </cell>
          <cell r="D3460">
            <v>2.7087449999999999E-2</v>
          </cell>
          <cell r="E3460">
            <v>4.4631670000000005E-2</v>
          </cell>
        </row>
        <row r="3461">
          <cell r="B3461">
            <v>3457</v>
          </cell>
          <cell r="C3461">
            <v>9.6178570000000005E-2</v>
          </cell>
          <cell r="D3461">
            <v>2.709282E-2</v>
          </cell>
          <cell r="E3461">
            <v>4.4640510000000001E-2</v>
          </cell>
        </row>
        <row r="3462">
          <cell r="B3462">
            <v>3458</v>
          </cell>
          <cell r="C3462">
            <v>9.6201750000000003E-2</v>
          </cell>
          <cell r="D3462">
            <v>2.7098170000000001E-2</v>
          </cell>
          <cell r="E3462">
            <v>4.4649349999999997E-2</v>
          </cell>
        </row>
        <row r="3463">
          <cell r="B3463">
            <v>3459</v>
          </cell>
          <cell r="C3463">
            <v>9.6224950000000004E-2</v>
          </cell>
          <cell r="D3463">
            <v>2.7103510000000001E-2</v>
          </cell>
          <cell r="E3463">
            <v>4.465819E-2</v>
          </cell>
        </row>
        <row r="3464">
          <cell r="B3464">
            <v>3460</v>
          </cell>
          <cell r="C3464">
            <v>9.6248150000000005E-2</v>
          </cell>
          <cell r="D3464">
            <v>2.7108819999999999E-2</v>
          </cell>
          <cell r="E3464">
            <v>4.4667029999999996E-2</v>
          </cell>
        </row>
        <row r="3465">
          <cell r="B3465">
            <v>3461</v>
          </cell>
          <cell r="C3465">
            <v>9.627136E-2</v>
          </cell>
          <cell r="D3465">
            <v>2.7114120000000002E-2</v>
          </cell>
          <cell r="E3465">
            <v>4.4675869999999999E-2</v>
          </cell>
        </row>
        <row r="3466">
          <cell r="B3466">
            <v>3462</v>
          </cell>
          <cell r="C3466">
            <v>9.629457000000001E-2</v>
          </cell>
          <cell r="D3466">
            <v>2.7119399999999998E-2</v>
          </cell>
          <cell r="E3466">
            <v>4.4684700000000001E-2</v>
          </cell>
        </row>
        <row r="3467">
          <cell r="B3467">
            <v>3463</v>
          </cell>
          <cell r="C3467">
            <v>9.631779E-2</v>
          </cell>
          <cell r="D3467">
            <v>2.7124660000000002E-2</v>
          </cell>
          <cell r="E3467">
            <v>4.4693540000000004E-2</v>
          </cell>
        </row>
        <row r="3468">
          <cell r="B3468">
            <v>3464</v>
          </cell>
          <cell r="C3468">
            <v>9.6341019999999999E-2</v>
          </cell>
          <cell r="D3468">
            <v>2.7129899999999998E-2</v>
          </cell>
          <cell r="E3468">
            <v>4.470238E-2</v>
          </cell>
        </row>
        <row r="3469">
          <cell r="B3469">
            <v>3465</v>
          </cell>
          <cell r="C3469">
            <v>9.6364260000000007E-2</v>
          </cell>
          <cell r="D3469">
            <v>2.7135120000000002E-2</v>
          </cell>
          <cell r="E3469">
            <v>4.4711220000000003E-2</v>
          </cell>
        </row>
        <row r="3470">
          <cell r="B3470">
            <v>3466</v>
          </cell>
          <cell r="C3470">
            <v>9.6387500000000001E-2</v>
          </cell>
          <cell r="D3470">
            <v>2.7140309999999997E-2</v>
          </cell>
          <cell r="E3470">
            <v>4.4720060000000006E-2</v>
          </cell>
        </row>
        <row r="3471">
          <cell r="B3471">
            <v>3467</v>
          </cell>
          <cell r="C3471">
            <v>9.6410750000000003E-2</v>
          </cell>
          <cell r="D3471">
            <v>2.7145489999999998E-2</v>
          </cell>
          <cell r="E3471">
            <v>4.4728899999999995E-2</v>
          </cell>
        </row>
        <row r="3472">
          <cell r="B3472">
            <v>3468</v>
          </cell>
          <cell r="C3472">
            <v>9.6434010000000014E-2</v>
          </cell>
          <cell r="D3472">
            <v>2.7150650000000002E-2</v>
          </cell>
          <cell r="E3472">
            <v>4.4737739999999998E-2</v>
          </cell>
        </row>
        <row r="3473">
          <cell r="B3473">
            <v>3469</v>
          </cell>
          <cell r="C3473">
            <v>9.6457270000000012E-2</v>
          </cell>
          <cell r="D3473">
            <v>2.7155789999999999E-2</v>
          </cell>
          <cell r="E3473">
            <v>4.4746569999999999E-2</v>
          </cell>
        </row>
        <row r="3474">
          <cell r="B3474">
            <v>3470</v>
          </cell>
          <cell r="C3474">
            <v>9.6480540000000004E-2</v>
          </cell>
          <cell r="D3474">
            <v>2.716093E-2</v>
          </cell>
          <cell r="E3474">
            <v>4.4755409999999995E-2</v>
          </cell>
        </row>
        <row r="3475">
          <cell r="B3475">
            <v>3471</v>
          </cell>
          <cell r="C3475">
            <v>9.6503820000000004E-2</v>
          </cell>
          <cell r="D3475">
            <v>2.7166060000000002E-2</v>
          </cell>
          <cell r="E3475">
            <v>4.4764249999999998E-2</v>
          </cell>
        </row>
        <row r="3476">
          <cell r="B3476">
            <v>3472</v>
          </cell>
          <cell r="C3476">
            <v>9.6527109999999999E-2</v>
          </cell>
          <cell r="D3476">
            <v>2.7171189999999998E-2</v>
          </cell>
          <cell r="E3476">
            <v>4.4773090000000001E-2</v>
          </cell>
        </row>
        <row r="3477">
          <cell r="B3477">
            <v>3473</v>
          </cell>
          <cell r="C3477">
            <v>9.6550399999999995E-2</v>
          </cell>
          <cell r="D3477">
            <v>2.7176309999999999E-2</v>
          </cell>
          <cell r="E3477">
            <v>4.4781929999999998E-2</v>
          </cell>
        </row>
        <row r="3478">
          <cell r="B3478">
            <v>3474</v>
          </cell>
          <cell r="C3478">
            <v>9.6573699999999998E-2</v>
          </cell>
          <cell r="D3478">
            <v>2.7181429999999999E-2</v>
          </cell>
          <cell r="E3478">
            <v>4.4790770000000001E-2</v>
          </cell>
        </row>
        <row r="3479">
          <cell r="B3479">
            <v>3475</v>
          </cell>
          <cell r="C3479">
            <v>9.6597009999999997E-2</v>
          </cell>
          <cell r="D3479">
            <v>2.7186539999999999E-2</v>
          </cell>
          <cell r="E3479">
            <v>4.4799610000000004E-2</v>
          </cell>
        </row>
        <row r="3480">
          <cell r="B3480">
            <v>3476</v>
          </cell>
          <cell r="C3480">
            <v>9.662032999999999E-2</v>
          </cell>
          <cell r="D3480">
            <v>2.7191649999999998E-2</v>
          </cell>
          <cell r="E3480">
            <v>4.4808440000000005E-2</v>
          </cell>
        </row>
        <row r="3481">
          <cell r="B3481">
            <v>3477</v>
          </cell>
          <cell r="C3481">
            <v>9.6643649999999998E-2</v>
          </cell>
          <cell r="D3481">
            <v>2.7196750000000002E-2</v>
          </cell>
          <cell r="E3481">
            <v>4.4817280000000001E-2</v>
          </cell>
        </row>
        <row r="3482">
          <cell r="B3482">
            <v>3478</v>
          </cell>
          <cell r="C3482">
            <v>9.666698E-2</v>
          </cell>
          <cell r="D3482">
            <v>2.7201840000000001E-2</v>
          </cell>
          <cell r="E3482">
            <v>4.4826119999999997E-2</v>
          </cell>
        </row>
        <row r="3483">
          <cell r="B3483">
            <v>3479</v>
          </cell>
          <cell r="C3483">
            <v>9.6690310000000002E-2</v>
          </cell>
          <cell r="D3483">
            <v>2.7206939999999999E-2</v>
          </cell>
          <cell r="E3483">
            <v>4.483496E-2</v>
          </cell>
        </row>
        <row r="3484">
          <cell r="B3484">
            <v>3480</v>
          </cell>
          <cell r="C3484">
            <v>9.6713660000000007E-2</v>
          </cell>
          <cell r="D3484">
            <v>2.721202E-2</v>
          </cell>
          <cell r="E3484">
            <v>4.4843799999999996E-2</v>
          </cell>
        </row>
        <row r="3485">
          <cell r="B3485">
            <v>3481</v>
          </cell>
          <cell r="C3485">
            <v>9.6737009999999998E-2</v>
          </cell>
          <cell r="D3485">
            <v>2.7217109999999999E-2</v>
          </cell>
          <cell r="E3485">
            <v>4.4852639999999999E-2</v>
          </cell>
        </row>
        <row r="3486">
          <cell r="B3486">
            <v>3482</v>
          </cell>
          <cell r="C3486">
            <v>9.6760370000000012E-2</v>
          </cell>
          <cell r="D3486">
            <v>2.7222179999999999E-2</v>
          </cell>
          <cell r="E3486">
            <v>4.4861480000000002E-2</v>
          </cell>
        </row>
        <row r="3487">
          <cell r="B3487">
            <v>3483</v>
          </cell>
          <cell r="C3487">
            <v>9.6783730000000012E-2</v>
          </cell>
          <cell r="D3487">
            <v>2.7227260000000003E-2</v>
          </cell>
          <cell r="E3487">
            <v>4.4870309999999997E-2</v>
          </cell>
        </row>
        <row r="3488">
          <cell r="B3488">
            <v>3484</v>
          </cell>
          <cell r="C3488">
            <v>9.6807110000000002E-2</v>
          </cell>
          <cell r="D3488">
            <v>2.7232319999999997E-2</v>
          </cell>
          <cell r="E3488">
            <v>4.487915E-2</v>
          </cell>
        </row>
        <row r="3489">
          <cell r="B3489">
            <v>3485</v>
          </cell>
          <cell r="C3489">
            <v>9.6830490000000005E-2</v>
          </cell>
          <cell r="D3489">
            <v>2.7237379999999999E-2</v>
          </cell>
          <cell r="E3489">
            <v>4.4887990000000003E-2</v>
          </cell>
        </row>
        <row r="3490">
          <cell r="B3490">
            <v>3486</v>
          </cell>
          <cell r="C3490">
            <v>9.6853870000000009E-2</v>
          </cell>
          <cell r="D3490">
            <v>2.724244E-2</v>
          </cell>
          <cell r="E3490">
            <v>4.4896830000000006E-2</v>
          </cell>
        </row>
        <row r="3491">
          <cell r="B3491">
            <v>3487</v>
          </cell>
          <cell r="C3491">
            <v>9.6877270000000001E-2</v>
          </cell>
          <cell r="D3491">
            <v>2.7247489999999999E-2</v>
          </cell>
          <cell r="E3491">
            <v>4.4905670000000002E-2</v>
          </cell>
        </row>
        <row r="3492">
          <cell r="B3492">
            <v>3488</v>
          </cell>
          <cell r="C3492">
            <v>9.6900670000000008E-2</v>
          </cell>
          <cell r="D3492">
            <v>2.7252540000000002E-2</v>
          </cell>
          <cell r="E3492">
            <v>4.4914509999999998E-2</v>
          </cell>
        </row>
        <row r="3493">
          <cell r="B3493">
            <v>3489</v>
          </cell>
          <cell r="C3493">
            <v>9.692408000000001E-2</v>
          </cell>
          <cell r="D3493">
            <v>2.725758E-2</v>
          </cell>
          <cell r="E3493">
            <v>4.4923339999999999E-2</v>
          </cell>
        </row>
        <row r="3494">
          <cell r="B3494">
            <v>3490</v>
          </cell>
          <cell r="C3494">
            <v>9.6947489999999997E-2</v>
          </cell>
          <cell r="D3494">
            <v>2.7262620000000001E-2</v>
          </cell>
          <cell r="E3494">
            <v>4.4932179999999995E-2</v>
          </cell>
        </row>
        <row r="3495">
          <cell r="B3495">
            <v>3491</v>
          </cell>
          <cell r="C3495">
            <v>9.6970920000000002E-2</v>
          </cell>
          <cell r="D3495">
            <v>2.7267649999999997E-2</v>
          </cell>
          <cell r="E3495">
            <v>4.4941019999999998E-2</v>
          </cell>
        </row>
        <row r="3496">
          <cell r="B3496">
            <v>3492</v>
          </cell>
          <cell r="C3496">
            <v>9.6994349999999993E-2</v>
          </cell>
          <cell r="D3496">
            <v>2.7272669999999999E-2</v>
          </cell>
          <cell r="E3496">
            <v>4.4949860000000001E-2</v>
          </cell>
        </row>
        <row r="3497">
          <cell r="B3497">
            <v>3493</v>
          </cell>
          <cell r="C3497">
            <v>9.7017790000000007E-2</v>
          </cell>
          <cell r="D3497">
            <v>2.7277700000000002E-2</v>
          </cell>
          <cell r="E3497">
            <v>4.4958699999999997E-2</v>
          </cell>
        </row>
        <row r="3498">
          <cell r="B3498">
            <v>3494</v>
          </cell>
          <cell r="C3498">
            <v>9.7041229999999992E-2</v>
          </cell>
          <cell r="D3498">
            <v>2.7282709999999998E-2</v>
          </cell>
          <cell r="E3498">
            <v>4.496754E-2</v>
          </cell>
        </row>
        <row r="3499">
          <cell r="B3499">
            <v>3495</v>
          </cell>
          <cell r="C3499">
            <v>9.7064679999999987E-2</v>
          </cell>
          <cell r="D3499">
            <v>2.7287720000000001E-2</v>
          </cell>
          <cell r="E3499">
            <v>4.4976380000000003E-2</v>
          </cell>
        </row>
        <row r="3500">
          <cell r="B3500">
            <v>3496</v>
          </cell>
          <cell r="C3500">
            <v>9.7088140000000003E-2</v>
          </cell>
          <cell r="D3500">
            <v>2.7292730000000001E-2</v>
          </cell>
          <cell r="E3500">
            <v>4.4985220000000006E-2</v>
          </cell>
        </row>
        <row r="3501">
          <cell r="B3501">
            <v>3497</v>
          </cell>
          <cell r="C3501">
            <v>9.7111610000000001E-2</v>
          </cell>
          <cell r="D3501">
            <v>2.7297729999999999E-2</v>
          </cell>
          <cell r="E3501">
            <v>4.4994050000000001E-2</v>
          </cell>
        </row>
        <row r="3502">
          <cell r="B3502">
            <v>3498</v>
          </cell>
          <cell r="C3502">
            <v>9.7135090000000007E-2</v>
          </cell>
          <cell r="D3502">
            <v>2.7302719999999999E-2</v>
          </cell>
          <cell r="E3502">
            <v>4.5002890000000004E-2</v>
          </cell>
        </row>
        <row r="3503">
          <cell r="B3503">
            <v>3499</v>
          </cell>
          <cell r="C3503">
            <v>9.715857E-2</v>
          </cell>
          <cell r="D3503">
            <v>2.7307709999999999E-2</v>
          </cell>
          <cell r="E3503">
            <v>4.501173E-2</v>
          </cell>
        </row>
        <row r="3504">
          <cell r="B3504">
            <v>3500</v>
          </cell>
          <cell r="C3504">
            <v>9.7182060000000001E-2</v>
          </cell>
          <cell r="D3504">
            <v>2.7312699999999999E-2</v>
          </cell>
          <cell r="E3504">
            <v>4.5020569999999996E-2</v>
          </cell>
        </row>
        <row r="3505">
          <cell r="B3505">
            <v>3501</v>
          </cell>
          <cell r="C3505">
            <v>9.7205549999999988E-2</v>
          </cell>
          <cell r="D3505">
            <v>2.731768E-2</v>
          </cell>
          <cell r="E3505">
            <v>4.5029409999999999E-2</v>
          </cell>
        </row>
        <row r="3506">
          <cell r="B3506">
            <v>3502</v>
          </cell>
          <cell r="C3506">
            <v>9.7229060000000006E-2</v>
          </cell>
          <cell r="D3506">
            <v>2.732265E-2</v>
          </cell>
          <cell r="E3506">
            <v>4.5038250000000002E-2</v>
          </cell>
        </row>
        <row r="3507">
          <cell r="B3507">
            <v>3503</v>
          </cell>
          <cell r="C3507">
            <v>9.7252569999999997E-2</v>
          </cell>
          <cell r="D3507">
            <v>2.732762E-2</v>
          </cell>
          <cell r="E3507">
            <v>4.5047089999999998E-2</v>
          </cell>
        </row>
        <row r="3508">
          <cell r="B3508">
            <v>3504</v>
          </cell>
          <cell r="C3508">
            <v>9.7276080000000001E-2</v>
          </cell>
          <cell r="D3508">
            <v>2.7332580000000002E-2</v>
          </cell>
          <cell r="E3508">
            <v>4.5055930000000001E-2</v>
          </cell>
        </row>
        <row r="3509">
          <cell r="B3509">
            <v>3505</v>
          </cell>
          <cell r="C3509">
            <v>9.7299609999999995E-2</v>
          </cell>
          <cell r="D3509">
            <v>2.7337539999999997E-2</v>
          </cell>
          <cell r="E3509">
            <v>4.5064760000000002E-2</v>
          </cell>
        </row>
        <row r="3510">
          <cell r="B3510">
            <v>3506</v>
          </cell>
          <cell r="C3510">
            <v>9.7323140000000002E-2</v>
          </cell>
          <cell r="D3510">
            <v>2.7342490000000001E-2</v>
          </cell>
          <cell r="E3510">
            <v>4.5073600000000005E-2</v>
          </cell>
        </row>
        <row r="3511">
          <cell r="B3511">
            <v>3507</v>
          </cell>
          <cell r="C3511">
            <v>9.7346679999999991E-2</v>
          </cell>
          <cell r="D3511">
            <v>2.7347440000000001E-2</v>
          </cell>
          <cell r="E3511">
            <v>4.5082440000000001E-2</v>
          </cell>
        </row>
        <row r="3512">
          <cell r="B3512">
            <v>3508</v>
          </cell>
          <cell r="C3512">
            <v>9.7370230000000002E-2</v>
          </cell>
          <cell r="D3512">
            <v>2.7352379999999999E-2</v>
          </cell>
          <cell r="E3512">
            <v>4.5091279999999997E-2</v>
          </cell>
        </row>
        <row r="3513">
          <cell r="B3513">
            <v>3509</v>
          </cell>
          <cell r="C3513">
            <v>9.7393779999999999E-2</v>
          </cell>
          <cell r="D3513">
            <v>2.7357320000000001E-2</v>
          </cell>
          <cell r="E3513">
            <v>4.5100119999999994E-2</v>
          </cell>
        </row>
        <row r="3514">
          <cell r="B3514">
            <v>3510</v>
          </cell>
          <cell r="C3514">
            <v>9.7417339999999991E-2</v>
          </cell>
          <cell r="D3514">
            <v>2.7362250000000001E-2</v>
          </cell>
          <cell r="E3514">
            <v>4.5108959999999997E-2</v>
          </cell>
        </row>
        <row r="3515">
          <cell r="B3515">
            <v>3511</v>
          </cell>
          <cell r="C3515">
            <v>9.7440909999999992E-2</v>
          </cell>
          <cell r="D3515">
            <v>2.7367180000000001E-2</v>
          </cell>
          <cell r="E3515">
            <v>4.51178E-2</v>
          </cell>
        </row>
        <row r="3516">
          <cell r="B3516">
            <v>3512</v>
          </cell>
          <cell r="C3516">
            <v>9.7464490000000001E-2</v>
          </cell>
          <cell r="D3516">
            <v>2.73721E-2</v>
          </cell>
          <cell r="E3516">
            <v>4.5126640000000003E-2</v>
          </cell>
        </row>
        <row r="3517">
          <cell r="B3517">
            <v>3513</v>
          </cell>
          <cell r="C3517">
            <v>9.7488069999999996E-2</v>
          </cell>
          <cell r="D3517">
            <v>2.7377020000000002E-2</v>
          </cell>
          <cell r="E3517">
            <v>4.5135479999999999E-2</v>
          </cell>
        </row>
        <row r="3518">
          <cell r="B3518">
            <v>3514</v>
          </cell>
          <cell r="C3518">
            <v>9.751166E-2</v>
          </cell>
          <cell r="D3518">
            <v>2.7381929999999999E-2</v>
          </cell>
          <cell r="E3518">
            <v>4.5144320000000002E-2</v>
          </cell>
        </row>
        <row r="3519">
          <cell r="B3519">
            <v>3515</v>
          </cell>
          <cell r="C3519">
            <v>9.7535260000000013E-2</v>
          </cell>
          <cell r="D3519">
            <v>2.7386830000000001E-2</v>
          </cell>
          <cell r="E3519">
            <v>4.5153150000000003E-2</v>
          </cell>
        </row>
        <row r="3520">
          <cell r="B3520">
            <v>3516</v>
          </cell>
          <cell r="C3520">
            <v>9.7558869999999992E-2</v>
          </cell>
          <cell r="D3520">
            <v>2.739173E-2</v>
          </cell>
          <cell r="E3520">
            <v>4.5161990000000006E-2</v>
          </cell>
        </row>
        <row r="3521">
          <cell r="B3521">
            <v>3517</v>
          </cell>
          <cell r="C3521">
            <v>9.7582479999999999E-2</v>
          </cell>
          <cell r="D3521">
            <v>2.7396630000000002E-2</v>
          </cell>
          <cell r="E3521">
            <v>4.5170830000000002E-2</v>
          </cell>
        </row>
        <row r="3522">
          <cell r="B3522">
            <v>3518</v>
          </cell>
          <cell r="C3522">
            <v>9.7606100000000001E-2</v>
          </cell>
          <cell r="D3522">
            <v>2.7401520000000002E-2</v>
          </cell>
          <cell r="E3522">
            <v>4.5179669999999998E-2</v>
          </cell>
        </row>
        <row r="3523">
          <cell r="B3523">
            <v>3519</v>
          </cell>
          <cell r="C3523">
            <v>9.7629730000000012E-2</v>
          </cell>
          <cell r="D3523">
            <v>2.7406400000000001E-2</v>
          </cell>
          <cell r="E3523">
            <v>4.5188509999999994E-2</v>
          </cell>
        </row>
        <row r="3524">
          <cell r="B3524">
            <v>3520</v>
          </cell>
          <cell r="C3524">
            <v>9.7653359999999995E-2</v>
          </cell>
          <cell r="D3524">
            <v>2.7411279999999996E-2</v>
          </cell>
          <cell r="E3524">
            <v>4.5197349999999997E-2</v>
          </cell>
        </row>
        <row r="3525">
          <cell r="B3525">
            <v>3521</v>
          </cell>
          <cell r="C3525">
            <v>9.7677010000000009E-2</v>
          </cell>
          <cell r="D3525">
            <v>2.741615E-2</v>
          </cell>
          <cell r="E3525">
            <v>4.520619E-2</v>
          </cell>
        </row>
        <row r="3526">
          <cell r="B3526">
            <v>3522</v>
          </cell>
          <cell r="C3526">
            <v>9.7700659999999995E-2</v>
          </cell>
          <cell r="D3526">
            <v>2.7421020000000001E-2</v>
          </cell>
          <cell r="E3526">
            <v>4.5215030000000003E-2</v>
          </cell>
        </row>
        <row r="3527">
          <cell r="B3527">
            <v>3523</v>
          </cell>
          <cell r="C3527">
            <v>9.7724309999999995E-2</v>
          </cell>
          <cell r="D3527">
            <v>2.742588E-2</v>
          </cell>
          <cell r="E3527">
            <v>4.5223869999999999E-2</v>
          </cell>
        </row>
        <row r="3528">
          <cell r="B3528">
            <v>3524</v>
          </cell>
          <cell r="C3528">
            <v>9.7747980000000012E-2</v>
          </cell>
          <cell r="D3528">
            <v>2.7430739999999999E-2</v>
          </cell>
          <cell r="E3528">
            <v>4.5232700000000001E-2</v>
          </cell>
        </row>
        <row r="3529">
          <cell r="B3529">
            <v>3525</v>
          </cell>
          <cell r="C3529">
            <v>9.7771650000000002E-2</v>
          </cell>
          <cell r="D3529">
            <v>2.7435589999999999E-2</v>
          </cell>
          <cell r="E3529">
            <v>4.5241540000000004E-2</v>
          </cell>
        </row>
        <row r="3530">
          <cell r="B3530">
            <v>3526</v>
          </cell>
          <cell r="C3530">
            <v>9.7795330000000014E-2</v>
          </cell>
          <cell r="D3530">
            <v>2.7440430000000002E-2</v>
          </cell>
          <cell r="E3530">
            <v>4.5250380000000007E-2</v>
          </cell>
        </row>
        <row r="3531">
          <cell r="B3531">
            <v>3527</v>
          </cell>
          <cell r="C3531">
            <v>9.7819009999999998E-2</v>
          </cell>
          <cell r="D3531">
            <v>2.7445270000000001E-2</v>
          </cell>
          <cell r="E3531">
            <v>4.5259219999999996E-2</v>
          </cell>
        </row>
        <row r="3532">
          <cell r="B3532">
            <v>3528</v>
          </cell>
          <cell r="C3532">
            <v>9.7842709999999999E-2</v>
          </cell>
          <cell r="D3532">
            <v>2.745011E-2</v>
          </cell>
          <cell r="E3532">
            <v>4.5268059999999999E-2</v>
          </cell>
        </row>
        <row r="3533">
          <cell r="B3533">
            <v>3529</v>
          </cell>
          <cell r="C3533">
            <v>9.7866410000000001E-2</v>
          </cell>
          <cell r="D3533">
            <v>2.7454939999999997E-2</v>
          </cell>
          <cell r="E3533">
            <v>4.5276899999999995E-2</v>
          </cell>
        </row>
        <row r="3534">
          <cell r="B3534">
            <v>3530</v>
          </cell>
          <cell r="C3534">
            <v>9.7890119999999997E-2</v>
          </cell>
          <cell r="D3534">
            <v>2.7459760000000003E-2</v>
          </cell>
          <cell r="E3534">
            <v>4.5285739999999998E-2</v>
          </cell>
        </row>
        <row r="3535">
          <cell r="B3535">
            <v>3531</v>
          </cell>
          <cell r="C3535">
            <v>9.7913829999999993E-2</v>
          </cell>
          <cell r="D3535">
            <v>2.7464580000000002E-2</v>
          </cell>
          <cell r="E3535">
            <v>4.5294580000000001E-2</v>
          </cell>
        </row>
        <row r="3536">
          <cell r="B3536">
            <v>3532</v>
          </cell>
          <cell r="C3536">
            <v>9.7937560000000007E-2</v>
          </cell>
          <cell r="D3536">
            <v>2.7469389999999996E-2</v>
          </cell>
          <cell r="E3536">
            <v>4.5303410000000002E-2</v>
          </cell>
        </row>
        <row r="3537">
          <cell r="B3537">
            <v>3533</v>
          </cell>
          <cell r="C3537">
            <v>9.7961290000000006E-2</v>
          </cell>
          <cell r="D3537">
            <v>2.7474200000000001E-2</v>
          </cell>
          <cell r="E3537">
            <v>4.5312249999999998E-2</v>
          </cell>
        </row>
        <row r="3538">
          <cell r="B3538">
            <v>3534</v>
          </cell>
          <cell r="C3538">
            <v>9.7985030000000001E-2</v>
          </cell>
          <cell r="D3538">
            <v>2.7479E-2</v>
          </cell>
          <cell r="E3538">
            <v>4.5321090000000001E-2</v>
          </cell>
        </row>
        <row r="3539">
          <cell r="B3539">
            <v>3535</v>
          </cell>
          <cell r="C3539">
            <v>9.8008769999999995E-2</v>
          </cell>
          <cell r="D3539">
            <v>2.7483799999999999E-2</v>
          </cell>
          <cell r="E3539">
            <v>4.5329930000000004E-2</v>
          </cell>
        </row>
        <row r="3540">
          <cell r="B3540">
            <v>3536</v>
          </cell>
          <cell r="C3540">
            <v>9.8032520000000012E-2</v>
          </cell>
          <cell r="D3540">
            <v>2.748859E-2</v>
          </cell>
          <cell r="E3540">
            <v>4.533877E-2</v>
          </cell>
        </row>
        <row r="3541">
          <cell r="B3541">
            <v>3537</v>
          </cell>
          <cell r="C3541">
            <v>9.805628000000001E-2</v>
          </cell>
          <cell r="D3541">
            <v>2.7493370000000003E-2</v>
          </cell>
          <cell r="E3541">
            <v>4.5347609999999997E-2</v>
          </cell>
        </row>
        <row r="3542">
          <cell r="B3542">
            <v>3538</v>
          </cell>
          <cell r="C3542">
            <v>9.8080050000000002E-2</v>
          </cell>
          <cell r="D3542">
            <v>2.7498149999999999E-2</v>
          </cell>
          <cell r="E3542">
            <v>4.535645E-2</v>
          </cell>
        </row>
        <row r="3543">
          <cell r="B3543">
            <v>3539</v>
          </cell>
          <cell r="C3543">
            <v>9.8103830000000003E-2</v>
          </cell>
          <cell r="D3543">
            <v>2.7502930000000002E-2</v>
          </cell>
          <cell r="E3543">
            <v>4.5365279999999994E-2</v>
          </cell>
        </row>
        <row r="3544">
          <cell r="B3544">
            <v>3540</v>
          </cell>
          <cell r="C3544">
            <v>9.8127610000000004E-2</v>
          </cell>
          <cell r="D3544">
            <v>2.7507700000000003E-2</v>
          </cell>
          <cell r="E3544">
            <v>4.5374119999999997E-2</v>
          </cell>
        </row>
        <row r="3545">
          <cell r="B3545">
            <v>3541</v>
          </cell>
          <cell r="C3545">
            <v>9.81514E-2</v>
          </cell>
          <cell r="D3545">
            <v>2.7512460000000002E-2</v>
          </cell>
          <cell r="E3545">
            <v>4.538296E-2</v>
          </cell>
        </row>
        <row r="3546">
          <cell r="B3546">
            <v>3542</v>
          </cell>
          <cell r="C3546">
            <v>9.8175190000000009E-2</v>
          </cell>
          <cell r="D3546">
            <v>2.7517219999999998E-2</v>
          </cell>
          <cell r="E3546">
            <v>4.5391800000000003E-2</v>
          </cell>
        </row>
        <row r="3547">
          <cell r="B3547">
            <v>3543</v>
          </cell>
          <cell r="C3547">
            <v>9.8199000000000009E-2</v>
          </cell>
          <cell r="D3547">
            <v>2.7521969999999996E-2</v>
          </cell>
          <cell r="E3547">
            <v>4.5400639999999999E-2</v>
          </cell>
        </row>
        <row r="3548">
          <cell r="B3548">
            <v>3544</v>
          </cell>
          <cell r="C3548">
            <v>9.8222810000000008E-2</v>
          </cell>
          <cell r="D3548">
            <v>2.7526720000000001E-2</v>
          </cell>
          <cell r="E3548">
            <v>4.5409480000000002E-2</v>
          </cell>
        </row>
        <row r="3549">
          <cell r="B3549">
            <v>3545</v>
          </cell>
          <cell r="C3549">
            <v>9.8246629999999988E-2</v>
          </cell>
          <cell r="D3549">
            <v>2.7531460000000001E-2</v>
          </cell>
          <cell r="E3549">
            <v>4.5418320000000005E-2</v>
          </cell>
        </row>
        <row r="3550">
          <cell r="B3550">
            <v>3546</v>
          </cell>
          <cell r="C3550">
            <v>9.827045999999999E-2</v>
          </cell>
          <cell r="D3550">
            <v>2.7536190000000002E-2</v>
          </cell>
          <cell r="E3550">
            <v>4.5427149999999999E-2</v>
          </cell>
        </row>
        <row r="3551">
          <cell r="B3551">
            <v>3547</v>
          </cell>
          <cell r="C3551">
            <v>9.8294289999999993E-2</v>
          </cell>
          <cell r="D3551">
            <v>2.754092E-2</v>
          </cell>
          <cell r="E3551">
            <v>4.5435990000000002E-2</v>
          </cell>
        </row>
        <row r="3552">
          <cell r="B3552">
            <v>3548</v>
          </cell>
          <cell r="C3552">
            <v>9.8318130000000004E-2</v>
          </cell>
          <cell r="D3552">
            <v>2.7545639999999996E-2</v>
          </cell>
          <cell r="E3552">
            <v>4.5444829999999999E-2</v>
          </cell>
        </row>
        <row r="3553">
          <cell r="B3553">
            <v>3549</v>
          </cell>
          <cell r="C3553">
            <v>9.8341980000000009E-2</v>
          </cell>
          <cell r="D3553">
            <v>2.7550359999999999E-2</v>
          </cell>
          <cell r="E3553">
            <v>4.5453669999999995E-2</v>
          </cell>
        </row>
        <row r="3554">
          <cell r="B3554">
            <v>3550</v>
          </cell>
          <cell r="C3554">
            <v>9.8365839999999996E-2</v>
          </cell>
          <cell r="D3554">
            <v>2.7555079999999999E-2</v>
          </cell>
          <cell r="E3554">
            <v>4.5462509999999998E-2</v>
          </cell>
        </row>
        <row r="3555">
          <cell r="B3555">
            <v>3551</v>
          </cell>
          <cell r="C3555">
            <v>9.8389699999999997E-2</v>
          </cell>
          <cell r="D3555">
            <v>2.7559779999999999E-2</v>
          </cell>
          <cell r="E3555">
            <v>4.5471350000000001E-2</v>
          </cell>
        </row>
        <row r="3556">
          <cell r="B3556">
            <v>3552</v>
          </cell>
          <cell r="C3556">
            <v>9.8413570000000006E-2</v>
          </cell>
          <cell r="D3556">
            <v>2.7564479999999999E-2</v>
          </cell>
          <cell r="E3556">
            <v>4.5480190000000004E-2</v>
          </cell>
        </row>
        <row r="3557">
          <cell r="B3557">
            <v>3553</v>
          </cell>
          <cell r="C3557">
            <v>9.8437449999999996E-2</v>
          </cell>
          <cell r="D3557">
            <v>2.7569180000000002E-2</v>
          </cell>
          <cell r="E3557">
            <v>4.5489019999999998E-2</v>
          </cell>
        </row>
        <row r="3558">
          <cell r="B3558">
            <v>3554</v>
          </cell>
          <cell r="C3558">
            <v>9.8461339999999994E-2</v>
          </cell>
          <cell r="D3558">
            <v>2.757387E-2</v>
          </cell>
          <cell r="E3558">
            <v>4.5497860000000001E-2</v>
          </cell>
        </row>
        <row r="3559">
          <cell r="B3559">
            <v>3555</v>
          </cell>
          <cell r="C3559">
            <v>9.8485230000000007E-2</v>
          </cell>
          <cell r="D3559">
            <v>2.757855E-2</v>
          </cell>
          <cell r="E3559">
            <v>4.5506700000000004E-2</v>
          </cell>
        </row>
        <row r="3560">
          <cell r="B3560">
            <v>3556</v>
          </cell>
          <cell r="C3560">
            <v>9.850913E-2</v>
          </cell>
          <cell r="D3560">
            <v>2.758323E-2</v>
          </cell>
          <cell r="E3560">
            <v>4.551554E-2</v>
          </cell>
        </row>
        <row r="3561">
          <cell r="B3561">
            <v>3557</v>
          </cell>
          <cell r="C3561">
            <v>9.8533040000000002E-2</v>
          </cell>
          <cell r="D3561">
            <v>2.7587899999999999E-2</v>
          </cell>
          <cell r="E3561">
            <v>4.5524380000000003E-2</v>
          </cell>
        </row>
        <row r="3562">
          <cell r="B3562">
            <v>3558</v>
          </cell>
          <cell r="C3562">
            <v>9.8556959999999999E-2</v>
          </cell>
          <cell r="D3562">
            <v>2.7592569999999997E-2</v>
          </cell>
          <cell r="E3562">
            <v>4.5533219999999999E-2</v>
          </cell>
        </row>
        <row r="3563">
          <cell r="B3563">
            <v>3559</v>
          </cell>
          <cell r="C3563">
            <v>9.858088000000001E-2</v>
          </cell>
          <cell r="D3563">
            <v>2.759723E-2</v>
          </cell>
          <cell r="E3563">
            <v>4.5542059999999995E-2</v>
          </cell>
        </row>
        <row r="3564">
          <cell r="B3564">
            <v>3560</v>
          </cell>
          <cell r="C3564">
            <v>9.8604810000000001E-2</v>
          </cell>
          <cell r="D3564">
            <v>2.760189E-2</v>
          </cell>
          <cell r="E3564">
            <v>4.5550889999999997E-2</v>
          </cell>
        </row>
        <row r="3565">
          <cell r="B3565">
            <v>3561</v>
          </cell>
          <cell r="C3565">
            <v>9.8628750000000001E-2</v>
          </cell>
          <cell r="D3565">
            <v>2.7606540000000002E-2</v>
          </cell>
          <cell r="E3565">
            <v>4.555973E-2</v>
          </cell>
        </row>
        <row r="3566">
          <cell r="B3566">
            <v>3562</v>
          </cell>
          <cell r="C3566">
            <v>9.8652690000000001E-2</v>
          </cell>
          <cell r="D3566">
            <v>2.7611189999999997E-2</v>
          </cell>
          <cell r="E3566">
            <v>4.5568570000000003E-2</v>
          </cell>
        </row>
        <row r="3567">
          <cell r="B3567">
            <v>3563</v>
          </cell>
          <cell r="C3567">
            <v>9.8676650000000005E-2</v>
          </cell>
          <cell r="D3567">
            <v>2.7615839999999999E-2</v>
          </cell>
          <cell r="E3567">
            <v>4.5577409999999999E-2</v>
          </cell>
        </row>
        <row r="3568">
          <cell r="B3568">
            <v>3564</v>
          </cell>
          <cell r="C3568">
            <v>9.8700609999999994E-2</v>
          </cell>
          <cell r="D3568">
            <v>2.7620490000000001E-2</v>
          </cell>
          <cell r="E3568">
            <v>4.5586250000000002E-2</v>
          </cell>
        </row>
        <row r="3569">
          <cell r="B3569">
            <v>3565</v>
          </cell>
          <cell r="C3569">
            <v>9.8724580000000006E-2</v>
          </cell>
          <cell r="D3569">
            <v>2.7625139999999999E-2</v>
          </cell>
          <cell r="E3569">
            <v>4.5595090000000005E-2</v>
          </cell>
        </row>
        <row r="3570">
          <cell r="B3570">
            <v>3566</v>
          </cell>
          <cell r="C3570">
            <v>9.8748550000000004E-2</v>
          </cell>
          <cell r="D3570">
            <v>2.7629790000000001E-2</v>
          </cell>
          <cell r="E3570">
            <v>4.5603930000000001E-2</v>
          </cell>
        </row>
        <row r="3571">
          <cell r="B3571">
            <v>3567</v>
          </cell>
          <cell r="C3571">
            <v>9.8772529999999997E-2</v>
          </cell>
          <cell r="D3571">
            <v>2.7634430000000001E-2</v>
          </cell>
          <cell r="E3571">
            <v>4.5612760000000002E-2</v>
          </cell>
        </row>
        <row r="3572">
          <cell r="B3572">
            <v>3568</v>
          </cell>
          <cell r="C3572">
            <v>9.8796519999999999E-2</v>
          </cell>
          <cell r="D3572">
            <v>2.7639079999999996E-2</v>
          </cell>
          <cell r="E3572">
            <v>4.5621600000000005E-2</v>
          </cell>
        </row>
        <row r="3573">
          <cell r="B3573">
            <v>3569</v>
          </cell>
          <cell r="C3573">
            <v>9.8820519999999995E-2</v>
          </cell>
          <cell r="D3573">
            <v>2.7643719999999997E-2</v>
          </cell>
          <cell r="E3573">
            <v>4.5630439999999994E-2</v>
          </cell>
        </row>
        <row r="3574">
          <cell r="B3574">
            <v>3570</v>
          </cell>
          <cell r="C3574">
            <v>9.884453E-2</v>
          </cell>
          <cell r="D3574">
            <v>2.7648359999999997E-2</v>
          </cell>
          <cell r="E3574">
            <v>4.5639279999999997E-2</v>
          </cell>
        </row>
        <row r="3575">
          <cell r="B3575">
            <v>3571</v>
          </cell>
          <cell r="C3575">
            <v>9.8868539999999991E-2</v>
          </cell>
          <cell r="D3575">
            <v>2.7652999999999997E-2</v>
          </cell>
          <cell r="E3575">
            <v>4.564812E-2</v>
          </cell>
        </row>
        <row r="3576">
          <cell r="B3576">
            <v>3572</v>
          </cell>
          <cell r="C3576">
            <v>9.889255999999999E-2</v>
          </cell>
          <cell r="D3576">
            <v>2.7657639999999997E-2</v>
          </cell>
          <cell r="E3576">
            <v>4.5656959999999996E-2</v>
          </cell>
        </row>
        <row r="3577">
          <cell r="B3577">
            <v>3573</v>
          </cell>
          <cell r="C3577">
            <v>9.8916590000000013E-2</v>
          </cell>
          <cell r="D3577">
            <v>2.7662279999999997E-2</v>
          </cell>
          <cell r="E3577">
            <v>4.5665789999999998E-2</v>
          </cell>
        </row>
        <row r="3578">
          <cell r="B3578">
            <v>3574</v>
          </cell>
          <cell r="C3578">
            <v>9.8940619999999993E-2</v>
          </cell>
          <cell r="D3578">
            <v>2.7666919999999998E-2</v>
          </cell>
          <cell r="E3578">
            <v>4.5674630000000001E-2</v>
          </cell>
        </row>
        <row r="3579">
          <cell r="B3579">
            <v>3575</v>
          </cell>
          <cell r="C3579">
            <v>9.8964669999999991E-2</v>
          </cell>
          <cell r="D3579">
            <v>2.767155E-2</v>
          </cell>
          <cell r="E3579">
            <v>4.5683470000000004E-2</v>
          </cell>
        </row>
        <row r="3580">
          <cell r="B3580">
            <v>3576</v>
          </cell>
          <cell r="C3580">
            <v>9.8988720000000002E-2</v>
          </cell>
          <cell r="D3580">
            <v>2.7676180000000002E-2</v>
          </cell>
          <cell r="E3580">
            <v>4.569231E-2</v>
          </cell>
        </row>
        <row r="3581">
          <cell r="B3581">
            <v>3577</v>
          </cell>
          <cell r="C3581">
            <v>9.9012779999999995E-2</v>
          </cell>
          <cell r="D3581">
            <v>2.768081E-2</v>
          </cell>
          <cell r="E3581">
            <v>4.5701150000000003E-2</v>
          </cell>
        </row>
        <row r="3582">
          <cell r="B3582">
            <v>3578</v>
          </cell>
          <cell r="C3582">
            <v>9.9036840000000001E-2</v>
          </cell>
          <cell r="D3582">
            <v>2.7685439999999999E-2</v>
          </cell>
          <cell r="E3582">
            <v>4.5709989999999999E-2</v>
          </cell>
        </row>
        <row r="3583">
          <cell r="B3583">
            <v>3579</v>
          </cell>
          <cell r="C3583">
            <v>9.9060910000000002E-2</v>
          </cell>
          <cell r="D3583">
            <v>2.7690070000000001E-2</v>
          </cell>
          <cell r="E3583">
            <v>4.5718829999999995E-2</v>
          </cell>
        </row>
        <row r="3584">
          <cell r="B3584">
            <v>3580</v>
          </cell>
          <cell r="C3584">
            <v>9.9084990000000012E-2</v>
          </cell>
          <cell r="D3584">
            <v>2.7694690000000001E-2</v>
          </cell>
          <cell r="E3584">
            <v>4.5727669999999998E-2</v>
          </cell>
        </row>
        <row r="3585">
          <cell r="B3585">
            <v>3581</v>
          </cell>
          <cell r="C3585">
            <v>9.9109079999999988E-2</v>
          </cell>
          <cell r="D3585">
            <v>2.7699310000000001E-2</v>
          </cell>
          <cell r="E3585">
            <v>4.5736499999999999E-2</v>
          </cell>
        </row>
        <row r="3586">
          <cell r="B3586">
            <v>3582</v>
          </cell>
          <cell r="C3586">
            <v>9.9133180000000001E-2</v>
          </cell>
          <cell r="D3586">
            <v>2.7703929999999998E-2</v>
          </cell>
          <cell r="E3586">
            <v>4.5745339999999995E-2</v>
          </cell>
        </row>
        <row r="3587">
          <cell r="B3587">
            <v>3583</v>
          </cell>
          <cell r="C3587">
            <v>9.915728E-2</v>
          </cell>
          <cell r="D3587">
            <v>2.7708550000000002E-2</v>
          </cell>
          <cell r="E3587">
            <v>4.5754179999999998E-2</v>
          </cell>
        </row>
        <row r="3588">
          <cell r="B3588">
            <v>3584</v>
          </cell>
          <cell r="C3588">
            <v>9.9181389999999994E-2</v>
          </cell>
          <cell r="D3588">
            <v>2.7713160000000001E-2</v>
          </cell>
          <cell r="E3588">
            <v>4.5763020000000001E-2</v>
          </cell>
        </row>
        <row r="3589">
          <cell r="B3589">
            <v>3585</v>
          </cell>
          <cell r="C3589">
            <v>9.9205509999999997E-2</v>
          </cell>
          <cell r="D3589">
            <v>2.7717770000000003E-2</v>
          </cell>
          <cell r="E3589">
            <v>4.5771860000000004E-2</v>
          </cell>
        </row>
        <row r="3590">
          <cell r="B3590">
            <v>3586</v>
          </cell>
          <cell r="C3590">
            <v>9.9229629999999999E-2</v>
          </cell>
          <cell r="D3590">
            <v>2.7722380000000001E-2</v>
          </cell>
          <cell r="E3590">
            <v>4.5780700000000001E-2</v>
          </cell>
        </row>
        <row r="3591">
          <cell r="B3591">
            <v>3587</v>
          </cell>
          <cell r="C3591">
            <v>9.9253769999999991E-2</v>
          </cell>
          <cell r="D3591">
            <v>2.7726989999999997E-2</v>
          </cell>
          <cell r="E3591">
            <v>4.5789540000000004E-2</v>
          </cell>
        </row>
        <row r="3592">
          <cell r="B3592">
            <v>3588</v>
          </cell>
          <cell r="C3592">
            <v>9.9277909999999997E-2</v>
          </cell>
          <cell r="D3592">
            <v>2.773159E-2</v>
          </cell>
          <cell r="E3592">
            <v>4.579838E-2</v>
          </cell>
        </row>
        <row r="3593">
          <cell r="B3593">
            <v>3589</v>
          </cell>
          <cell r="C3593">
            <v>9.9302059999999998E-2</v>
          </cell>
          <cell r="D3593">
            <v>2.7736190000000001E-2</v>
          </cell>
          <cell r="E3593">
            <v>4.5807209999999994E-2</v>
          </cell>
        </row>
        <row r="3594">
          <cell r="B3594">
            <v>3590</v>
          </cell>
          <cell r="C3594">
            <v>9.9326209999999998E-2</v>
          </cell>
          <cell r="D3594">
            <v>2.7740790000000001E-2</v>
          </cell>
          <cell r="E3594">
            <v>4.5816049999999997E-2</v>
          </cell>
        </row>
        <row r="3595">
          <cell r="B3595">
            <v>3591</v>
          </cell>
          <cell r="C3595">
            <v>9.9350380000000002E-2</v>
          </cell>
          <cell r="D3595">
            <v>2.774538E-2</v>
          </cell>
          <cell r="E3595">
            <v>4.582489E-2</v>
          </cell>
        </row>
        <row r="3596">
          <cell r="B3596">
            <v>3592</v>
          </cell>
          <cell r="C3596">
            <v>9.9374550000000006E-2</v>
          </cell>
          <cell r="D3596">
            <v>2.7749969999999999E-2</v>
          </cell>
          <cell r="E3596">
            <v>4.5833729999999996E-2</v>
          </cell>
        </row>
        <row r="3597">
          <cell r="B3597">
            <v>3593</v>
          </cell>
          <cell r="C3597">
            <v>9.9398719999999996E-2</v>
          </cell>
          <cell r="D3597">
            <v>2.7754560000000001E-2</v>
          </cell>
          <cell r="E3597">
            <v>4.5842569999999999E-2</v>
          </cell>
        </row>
        <row r="3598">
          <cell r="B3598">
            <v>3594</v>
          </cell>
          <cell r="C3598">
            <v>9.9422910000000003E-2</v>
          </cell>
          <cell r="D3598">
            <v>2.7759140000000002E-2</v>
          </cell>
          <cell r="E3598">
            <v>4.5851410000000002E-2</v>
          </cell>
        </row>
        <row r="3599">
          <cell r="B3599">
            <v>3595</v>
          </cell>
          <cell r="C3599">
            <v>9.944710000000001E-2</v>
          </cell>
          <cell r="D3599">
            <v>2.7763719999999999E-2</v>
          </cell>
          <cell r="E3599">
            <v>4.5860250000000005E-2</v>
          </cell>
        </row>
        <row r="3600">
          <cell r="B3600">
            <v>3596</v>
          </cell>
          <cell r="C3600">
            <v>9.9471310000000007E-2</v>
          </cell>
          <cell r="D3600">
            <v>2.7768299999999999E-2</v>
          </cell>
          <cell r="E3600">
            <v>4.5869090000000001E-2</v>
          </cell>
        </row>
        <row r="3601">
          <cell r="B3601">
            <v>3597</v>
          </cell>
          <cell r="C3601">
            <v>9.9495509999999995E-2</v>
          </cell>
          <cell r="D3601">
            <v>2.7772869999999998E-2</v>
          </cell>
          <cell r="E3601">
            <v>4.5877929999999997E-2</v>
          </cell>
        </row>
        <row r="3602">
          <cell r="B3602">
            <v>3598</v>
          </cell>
          <cell r="C3602">
            <v>9.9519730000000001E-2</v>
          </cell>
          <cell r="D3602">
            <v>2.777744E-2</v>
          </cell>
          <cell r="E3602">
            <v>4.5886769999999993E-2</v>
          </cell>
        </row>
        <row r="3603">
          <cell r="B3603">
            <v>3599</v>
          </cell>
          <cell r="C3603">
            <v>9.9543949999999992E-2</v>
          </cell>
          <cell r="D3603">
            <v>2.7782010000000003E-2</v>
          </cell>
          <cell r="E3603">
            <v>4.5895599999999995E-2</v>
          </cell>
        </row>
        <row r="3604">
          <cell r="B3604">
            <v>3600</v>
          </cell>
          <cell r="C3604">
            <v>9.9568190000000001E-2</v>
          </cell>
          <cell r="D3604">
            <v>2.778657E-2</v>
          </cell>
          <cell r="E3604">
            <v>4.5904439999999998E-2</v>
          </cell>
        </row>
        <row r="3605">
          <cell r="B3605">
            <v>3601</v>
          </cell>
          <cell r="C3605">
            <v>9.9592420000000001E-2</v>
          </cell>
          <cell r="D3605">
            <v>2.7791130000000001E-2</v>
          </cell>
          <cell r="E3605">
            <v>4.5913280000000001E-2</v>
          </cell>
        </row>
        <row r="3606">
          <cell r="B3606">
            <v>3602</v>
          </cell>
          <cell r="C3606">
            <v>9.9616670000000004E-2</v>
          </cell>
          <cell r="D3606">
            <v>2.779568E-2</v>
          </cell>
          <cell r="E3606">
            <v>4.5922119999999997E-2</v>
          </cell>
        </row>
        <row r="3607">
          <cell r="B3607">
            <v>3603</v>
          </cell>
          <cell r="C3607">
            <v>9.9640920000000008E-2</v>
          </cell>
          <cell r="D3607">
            <v>2.7800229999999999E-2</v>
          </cell>
          <cell r="E3607">
            <v>4.593096E-2</v>
          </cell>
        </row>
        <row r="3608">
          <cell r="B3608">
            <v>3604</v>
          </cell>
          <cell r="C3608">
            <v>9.9665190000000001E-2</v>
          </cell>
          <cell r="D3608">
            <v>2.7804780000000001E-2</v>
          </cell>
          <cell r="E3608">
            <v>4.5939800000000003E-2</v>
          </cell>
        </row>
        <row r="3609">
          <cell r="B3609">
            <v>3605</v>
          </cell>
          <cell r="C3609">
            <v>9.9689460000000008E-2</v>
          </cell>
          <cell r="D3609">
            <v>2.7809319999999998E-2</v>
          </cell>
          <cell r="E3609">
            <v>4.5948640000000006E-2</v>
          </cell>
        </row>
        <row r="3610">
          <cell r="B3610">
            <v>3606</v>
          </cell>
          <cell r="C3610">
            <v>9.971373E-2</v>
          </cell>
          <cell r="D3610">
            <v>2.7813859999999999E-2</v>
          </cell>
          <cell r="E3610">
            <v>4.5957480000000002E-2</v>
          </cell>
        </row>
        <row r="3611">
          <cell r="B3611">
            <v>3607</v>
          </cell>
          <cell r="C3611">
            <v>9.9738019999999997E-2</v>
          </cell>
          <cell r="D3611">
            <v>2.7818390000000002E-2</v>
          </cell>
          <cell r="E3611">
            <v>4.5966319999999998E-2</v>
          </cell>
        </row>
        <row r="3612">
          <cell r="B3612">
            <v>3608</v>
          </cell>
          <cell r="C3612">
            <v>9.9762310000000007E-2</v>
          </cell>
          <cell r="D3612">
            <v>2.7822920000000001E-2</v>
          </cell>
          <cell r="E3612">
            <v>4.5975149999999992E-2</v>
          </cell>
        </row>
        <row r="3613">
          <cell r="B3613">
            <v>3609</v>
          </cell>
          <cell r="C3613">
            <v>9.9786610000000012E-2</v>
          </cell>
          <cell r="D3613">
            <v>2.7827440000000002E-2</v>
          </cell>
          <cell r="E3613">
            <v>4.5983989999999995E-2</v>
          </cell>
        </row>
        <row r="3614">
          <cell r="B3614">
            <v>3610</v>
          </cell>
          <cell r="C3614">
            <v>9.9810919999999997E-2</v>
          </cell>
          <cell r="D3614">
            <v>2.7831959999999999E-2</v>
          </cell>
          <cell r="E3614">
            <v>4.5992829999999998E-2</v>
          </cell>
        </row>
        <row r="3615">
          <cell r="B3615">
            <v>3611</v>
          </cell>
          <cell r="C3615">
            <v>9.9835229999999997E-2</v>
          </cell>
          <cell r="D3615">
            <v>2.7836470000000002E-2</v>
          </cell>
          <cell r="E3615">
            <v>4.6001670000000001E-2</v>
          </cell>
        </row>
        <row r="3616">
          <cell r="B3616">
            <v>3612</v>
          </cell>
          <cell r="C3616">
            <v>9.9859550000000005E-2</v>
          </cell>
          <cell r="D3616">
            <v>2.7840980000000001E-2</v>
          </cell>
          <cell r="E3616">
            <v>4.6010509999999998E-2</v>
          </cell>
        </row>
        <row r="3617">
          <cell r="B3617">
            <v>3613</v>
          </cell>
          <cell r="C3617">
            <v>9.9883919999999987E-2</v>
          </cell>
          <cell r="D3617">
            <v>2.7845490000000001E-2</v>
          </cell>
          <cell r="E3617">
            <v>4.6019339999999999E-2</v>
          </cell>
        </row>
        <row r="3618">
          <cell r="B3618">
            <v>3614</v>
          </cell>
          <cell r="C3618">
            <v>9.9908380000000005E-2</v>
          </cell>
          <cell r="D3618">
            <v>2.7849990000000002E-2</v>
          </cell>
          <cell r="E3618">
            <v>4.6028159999999999E-2</v>
          </cell>
        </row>
        <row r="3619">
          <cell r="B3619">
            <v>3615</v>
          </cell>
          <cell r="C3619">
            <v>9.9932909999999986E-2</v>
          </cell>
          <cell r="D3619">
            <v>2.7854480000000001E-2</v>
          </cell>
          <cell r="E3619">
            <v>4.6036970000000003E-2</v>
          </cell>
        </row>
        <row r="3620">
          <cell r="B3620">
            <v>3616</v>
          </cell>
          <cell r="C3620">
            <v>9.9957499999999991E-2</v>
          </cell>
          <cell r="D3620">
            <v>2.7858969999999997E-2</v>
          </cell>
          <cell r="E3620">
            <v>4.604577E-2</v>
          </cell>
        </row>
        <row r="3621">
          <cell r="B3621">
            <v>3617</v>
          </cell>
          <cell r="C3621">
            <v>9.9982150000000006E-2</v>
          </cell>
          <cell r="D3621">
            <v>2.786346E-2</v>
          </cell>
          <cell r="E3621">
            <v>4.605455E-2</v>
          </cell>
        </row>
        <row r="3622">
          <cell r="B3622">
            <v>3618</v>
          </cell>
          <cell r="C3622">
            <v>0.10000685000000001</v>
          </cell>
          <cell r="D3622">
            <v>2.7867929999999999E-2</v>
          </cell>
          <cell r="E3622">
            <v>4.6063340000000001E-2</v>
          </cell>
        </row>
        <row r="3623">
          <cell r="B3623">
            <v>3619</v>
          </cell>
          <cell r="C3623">
            <v>0.10003158000000001</v>
          </cell>
          <cell r="D3623">
            <v>2.787241E-2</v>
          </cell>
          <cell r="E3623">
            <v>4.6072110000000006E-2</v>
          </cell>
        </row>
        <row r="3624">
          <cell r="B3624">
            <v>3620</v>
          </cell>
          <cell r="C3624">
            <v>0.10005635</v>
          </cell>
          <cell r="D3624">
            <v>2.7876880000000003E-2</v>
          </cell>
          <cell r="E3624">
            <v>4.6080889999999999E-2</v>
          </cell>
        </row>
        <row r="3625">
          <cell r="B3625">
            <v>3621</v>
          </cell>
          <cell r="C3625">
            <v>0.10008113</v>
          </cell>
          <cell r="D3625">
            <v>2.7881339999999998E-2</v>
          </cell>
          <cell r="E3625">
            <v>4.6089659999999998E-2</v>
          </cell>
        </row>
        <row r="3626">
          <cell r="B3626">
            <v>3622</v>
          </cell>
          <cell r="C3626">
            <v>0.10010593</v>
          </cell>
          <cell r="D3626">
            <v>2.7885800000000002E-2</v>
          </cell>
          <cell r="E3626">
            <v>4.6098429999999996E-2</v>
          </cell>
        </row>
        <row r="3627">
          <cell r="B3627">
            <v>3623</v>
          </cell>
          <cell r="C3627">
            <v>0.10013073</v>
          </cell>
          <cell r="D3627">
            <v>2.7890250000000002E-2</v>
          </cell>
          <cell r="E3627">
            <v>4.6107199999999994E-2</v>
          </cell>
        </row>
        <row r="3628">
          <cell r="B3628">
            <v>3624</v>
          </cell>
          <cell r="C3628">
            <v>0.10015552</v>
          </cell>
          <cell r="D3628">
            <v>2.789469E-2</v>
          </cell>
          <cell r="E3628">
            <v>4.6115980000000001E-2</v>
          </cell>
        </row>
        <row r="3629">
          <cell r="B3629">
            <v>3625</v>
          </cell>
          <cell r="C3629">
            <v>0.10018029000000001</v>
          </cell>
          <cell r="D3629">
            <v>2.7899129999999998E-2</v>
          </cell>
          <cell r="E3629">
            <v>4.6124749999999999E-2</v>
          </cell>
        </row>
        <row r="3630">
          <cell r="B3630">
            <v>3626</v>
          </cell>
          <cell r="C3630">
            <v>0.10020504000000001</v>
          </cell>
          <cell r="D3630">
            <v>2.7903570000000003E-2</v>
          </cell>
          <cell r="E3630">
            <v>4.6133540000000001E-2</v>
          </cell>
        </row>
        <row r="3631">
          <cell r="B3631">
            <v>3627</v>
          </cell>
          <cell r="C3631">
            <v>0.10022975000000001</v>
          </cell>
          <cell r="D3631">
            <v>2.7907989999999997E-2</v>
          </cell>
          <cell r="E3631">
            <v>4.6142329999999995E-2</v>
          </cell>
        </row>
        <row r="3632">
          <cell r="B3632">
            <v>3628</v>
          </cell>
          <cell r="C3632">
            <v>0.10025442</v>
          </cell>
          <cell r="D3632">
            <v>2.7912409999999999E-2</v>
          </cell>
          <cell r="E3632">
            <v>4.6151129999999999E-2</v>
          </cell>
        </row>
        <row r="3633">
          <cell r="B3633">
            <v>3629</v>
          </cell>
          <cell r="C3633">
            <v>0.10027904</v>
          </cell>
          <cell r="D3633">
            <v>2.791683E-2</v>
          </cell>
          <cell r="E3633">
            <v>4.6159939999999997E-2</v>
          </cell>
        </row>
        <row r="3634">
          <cell r="B3634">
            <v>3630</v>
          </cell>
          <cell r="C3634">
            <v>0.10030359000000001</v>
          </cell>
          <cell r="D3634">
            <v>2.792124E-2</v>
          </cell>
          <cell r="E3634">
            <v>4.6168760000000003E-2</v>
          </cell>
        </row>
        <row r="3635">
          <cell r="B3635">
            <v>3631</v>
          </cell>
          <cell r="C3635">
            <v>0.10032807000000001</v>
          </cell>
          <cell r="D3635">
            <v>2.7925640000000002E-2</v>
          </cell>
          <cell r="E3635">
            <v>4.6177599999999999E-2</v>
          </cell>
        </row>
        <row r="3636">
          <cell r="B3636">
            <v>3632</v>
          </cell>
          <cell r="C3636">
            <v>0.10035247</v>
          </cell>
          <cell r="D3636">
            <v>2.793004E-2</v>
          </cell>
          <cell r="E3636">
            <v>4.6186449999999997E-2</v>
          </cell>
        </row>
        <row r="3637">
          <cell r="B3637">
            <v>3633</v>
          </cell>
          <cell r="C3637">
            <v>0.10037679000000001</v>
          </cell>
          <cell r="D3637">
            <v>2.793443E-2</v>
          </cell>
          <cell r="E3637">
            <v>4.6195320000000005E-2</v>
          </cell>
        </row>
        <row r="3638">
          <cell r="B3638">
            <v>3634</v>
          </cell>
          <cell r="C3638">
            <v>0.100401</v>
          </cell>
          <cell r="D3638">
            <v>2.7938809999999998E-2</v>
          </cell>
          <cell r="E3638">
            <v>4.6204210000000003E-2</v>
          </cell>
        </row>
        <row r="3639">
          <cell r="B3639">
            <v>3635</v>
          </cell>
          <cell r="C3639">
            <v>0.1004251</v>
          </cell>
          <cell r="D3639">
            <v>2.7943190000000003E-2</v>
          </cell>
          <cell r="E3639">
            <v>4.6213110000000002E-2</v>
          </cell>
        </row>
        <row r="3640">
          <cell r="B3640">
            <v>3636</v>
          </cell>
          <cell r="C3640">
            <v>0.10044909</v>
          </cell>
          <cell r="D3640">
            <v>2.794756E-2</v>
          </cell>
          <cell r="E3640">
            <v>4.6222039999999999E-2</v>
          </cell>
        </row>
        <row r="3641">
          <cell r="B3641">
            <v>3637</v>
          </cell>
          <cell r="C3641">
            <v>0.10047295000000001</v>
          </cell>
          <cell r="D3641">
            <v>2.7951920000000002E-2</v>
          </cell>
          <cell r="E3641">
            <v>4.623099E-2</v>
          </cell>
        </row>
        <row r="3642">
          <cell r="B3642">
            <v>3638</v>
          </cell>
          <cell r="C3642">
            <v>0.10049668</v>
          </cell>
          <cell r="D3642">
            <v>2.7956279999999997E-2</v>
          </cell>
          <cell r="E3642">
            <v>4.6239959999999997E-2</v>
          </cell>
        </row>
        <row r="3643">
          <cell r="B3643">
            <v>3639</v>
          </cell>
          <cell r="C3643">
            <v>0.10052026</v>
          </cell>
          <cell r="D3643">
            <v>2.796063E-2</v>
          </cell>
          <cell r="E3643">
            <v>4.6248959999999999E-2</v>
          </cell>
        </row>
        <row r="3644">
          <cell r="B3644">
            <v>3640</v>
          </cell>
          <cell r="C3644">
            <v>0.10054368999999999</v>
          </cell>
          <cell r="D3644">
            <v>2.7964969999999999E-2</v>
          </cell>
          <cell r="E3644">
            <v>4.6257989999999999E-2</v>
          </cell>
        </row>
        <row r="3645">
          <cell r="B3645">
            <v>3641</v>
          </cell>
          <cell r="C3645">
            <v>0.10056698999999999</v>
          </cell>
          <cell r="D3645">
            <v>2.7969309999999997E-2</v>
          </cell>
          <cell r="E3645">
            <v>4.6267040000000002E-2</v>
          </cell>
        </row>
        <row r="3646">
          <cell r="B3646">
            <v>3642</v>
          </cell>
          <cell r="C3646">
            <v>0.10059023</v>
          </cell>
          <cell r="D3646">
            <v>2.7973629999999999E-2</v>
          </cell>
          <cell r="E3646">
            <v>4.6276100000000001E-2</v>
          </cell>
        </row>
        <row r="3647">
          <cell r="B3647">
            <v>3643</v>
          </cell>
          <cell r="C3647">
            <v>0.10061339</v>
          </cell>
          <cell r="D3647">
            <v>2.7977949999999998E-2</v>
          </cell>
          <cell r="E3647">
            <v>4.6285179999999995E-2</v>
          </cell>
        </row>
        <row r="3648">
          <cell r="B3648">
            <v>3644</v>
          </cell>
          <cell r="C3648">
            <v>0.10063649</v>
          </cell>
          <cell r="D3648">
            <v>2.7982269999999997E-2</v>
          </cell>
          <cell r="E3648">
            <v>4.6294269999999998E-2</v>
          </cell>
        </row>
        <row r="3649">
          <cell r="B3649">
            <v>3645</v>
          </cell>
          <cell r="C3649">
            <v>0.10065953</v>
          </cell>
          <cell r="D3649">
            <v>2.7986569999999999E-2</v>
          </cell>
          <cell r="E3649">
            <v>4.6303369999999996E-2</v>
          </cell>
        </row>
        <row r="3650">
          <cell r="B3650">
            <v>3646</v>
          </cell>
          <cell r="C3650">
            <v>0.10068251</v>
          </cell>
          <cell r="D3650">
            <v>2.7990870000000001E-2</v>
          </cell>
          <cell r="E3650">
            <v>4.6312480000000003E-2</v>
          </cell>
        </row>
        <row r="3651">
          <cell r="B3651">
            <v>3647</v>
          </cell>
          <cell r="C3651">
            <v>0.10070544999999999</v>
          </cell>
          <cell r="D3651">
            <v>2.7995160000000002E-2</v>
          </cell>
          <cell r="E3651">
            <v>4.6321599999999997E-2</v>
          </cell>
        </row>
        <row r="3652">
          <cell r="B3652">
            <v>3648</v>
          </cell>
          <cell r="C3652">
            <v>0.10072832999999999</v>
          </cell>
          <cell r="D3652">
            <v>2.7999450000000002E-2</v>
          </cell>
          <cell r="E3652">
            <v>4.6330720000000006E-2</v>
          </cell>
        </row>
        <row r="3653">
          <cell r="B3653">
            <v>3649</v>
          </cell>
          <cell r="C3653">
            <v>0.10075118</v>
          </cell>
          <cell r="D3653">
            <v>2.8003719999999999E-2</v>
          </cell>
          <cell r="E3653">
            <v>4.6339860000000004E-2</v>
          </cell>
        </row>
        <row r="3654">
          <cell r="B3654">
            <v>3650</v>
          </cell>
          <cell r="C3654">
            <v>0.10077398</v>
          </cell>
          <cell r="D3654">
            <v>2.800799E-2</v>
          </cell>
          <cell r="E3654">
            <v>4.6349010000000003E-2</v>
          </cell>
        </row>
        <row r="3655">
          <cell r="B3655">
            <v>3651</v>
          </cell>
          <cell r="C3655">
            <v>0.10079675999999999</v>
          </cell>
          <cell r="D3655">
            <v>2.8012250000000002E-2</v>
          </cell>
          <cell r="E3655">
            <v>4.6358160000000002E-2</v>
          </cell>
        </row>
        <row r="3656">
          <cell r="B3656">
            <v>3652</v>
          </cell>
          <cell r="C3656">
            <v>0.10081950000000001</v>
          </cell>
          <cell r="D3656">
            <v>2.80165E-2</v>
          </cell>
          <cell r="E3656">
            <v>4.6367320000000004E-2</v>
          </cell>
        </row>
        <row r="3657">
          <cell r="B3657">
            <v>3653</v>
          </cell>
          <cell r="C3657">
            <v>0.10084222000000001</v>
          </cell>
          <cell r="D3657">
            <v>2.8020749999999997E-2</v>
          </cell>
          <cell r="E3657">
            <v>4.6376480000000005E-2</v>
          </cell>
        </row>
        <row r="3658">
          <cell r="B3658">
            <v>3654</v>
          </cell>
          <cell r="C3658">
            <v>0.10086493000000001</v>
          </cell>
          <cell r="D3658">
            <v>2.8024979999999998E-2</v>
          </cell>
          <cell r="E3658">
            <v>4.638565E-2</v>
          </cell>
        </row>
        <row r="3659">
          <cell r="B3659">
            <v>3655</v>
          </cell>
          <cell r="C3659">
            <v>0.10088761</v>
          </cell>
          <cell r="D3659">
            <v>2.8029209999999999E-2</v>
          </cell>
          <cell r="E3659">
            <v>4.6394820000000003E-2</v>
          </cell>
        </row>
        <row r="3660">
          <cell r="B3660">
            <v>3656</v>
          </cell>
          <cell r="C3660">
            <v>0.10091029000000001</v>
          </cell>
          <cell r="D3660">
            <v>2.803344E-2</v>
          </cell>
          <cell r="E3660">
            <v>4.6403990000000006E-2</v>
          </cell>
        </row>
        <row r="3661">
          <cell r="B3661">
            <v>3657</v>
          </cell>
          <cell r="C3661">
            <v>0.10093296</v>
          </cell>
          <cell r="D3661">
            <v>2.8037649999999997E-2</v>
          </cell>
          <cell r="E3661">
            <v>4.6413159999999995E-2</v>
          </cell>
        </row>
        <row r="3662">
          <cell r="B3662">
            <v>3658</v>
          </cell>
          <cell r="C3662">
            <v>0.10095563</v>
          </cell>
          <cell r="D3662">
            <v>2.8041860000000002E-2</v>
          </cell>
          <cell r="E3662">
            <v>4.6422339999999999E-2</v>
          </cell>
        </row>
        <row r="3663">
          <cell r="B3663">
            <v>3659</v>
          </cell>
          <cell r="C3663">
            <v>0.10097830999999999</v>
          </cell>
          <cell r="D3663">
            <v>2.8046060000000001E-2</v>
          </cell>
          <cell r="E3663">
            <v>4.6431519999999997E-2</v>
          </cell>
        </row>
        <row r="3664">
          <cell r="B3664">
            <v>3660</v>
          </cell>
          <cell r="C3664">
            <v>0.10100099</v>
          </cell>
          <cell r="D3664">
            <v>2.8050259999999997E-2</v>
          </cell>
          <cell r="E3664">
            <v>4.6440700000000001E-2</v>
          </cell>
        </row>
        <row r="3665">
          <cell r="B3665">
            <v>3661</v>
          </cell>
          <cell r="C3665">
            <v>0.10102369</v>
          </cell>
          <cell r="D3665">
            <v>2.8054450000000002E-2</v>
          </cell>
          <cell r="E3665">
            <v>4.6449870000000004E-2</v>
          </cell>
        </row>
        <row r="3666">
          <cell r="B3666">
            <v>3662</v>
          </cell>
          <cell r="C3666">
            <v>0.10104639999999999</v>
          </cell>
          <cell r="D3666">
            <v>2.8058640000000003E-2</v>
          </cell>
          <cell r="E3666">
            <v>4.6459050000000002E-2</v>
          </cell>
        </row>
        <row r="3667">
          <cell r="B3667">
            <v>3663</v>
          </cell>
          <cell r="C3667">
            <v>0.10106913000000001</v>
          </cell>
          <cell r="D3667">
            <v>2.8062809999999997E-2</v>
          </cell>
          <cell r="E3667">
            <v>4.6468220000000005E-2</v>
          </cell>
        </row>
        <row r="3668">
          <cell r="B3668">
            <v>3664</v>
          </cell>
          <cell r="C3668">
            <v>0.1010919</v>
          </cell>
          <cell r="D3668">
            <v>2.806699E-2</v>
          </cell>
          <cell r="E3668">
            <v>4.6477389999999993E-2</v>
          </cell>
        </row>
        <row r="3669">
          <cell r="B3669">
            <v>3665</v>
          </cell>
          <cell r="C3669">
            <v>0.10111468999999999</v>
          </cell>
          <cell r="D3669">
            <v>2.807115E-2</v>
          </cell>
          <cell r="E3669">
            <v>4.6486549999999995E-2</v>
          </cell>
        </row>
        <row r="3670">
          <cell r="B3670">
            <v>3666</v>
          </cell>
          <cell r="C3670">
            <v>0.10113751999999999</v>
          </cell>
          <cell r="D3670">
            <v>2.8075309999999999E-2</v>
          </cell>
          <cell r="E3670">
            <v>4.6495709999999996E-2</v>
          </cell>
        </row>
        <row r="3671">
          <cell r="B3671">
            <v>3667</v>
          </cell>
          <cell r="C3671">
            <v>0.10116039</v>
          </cell>
          <cell r="D3671">
            <v>2.8079469999999999E-2</v>
          </cell>
          <cell r="E3671">
            <v>4.6504860000000002E-2</v>
          </cell>
        </row>
        <row r="3672">
          <cell r="B3672">
            <v>3668</v>
          </cell>
          <cell r="C3672">
            <v>0.1011833</v>
          </cell>
          <cell r="D3672">
            <v>2.8083619999999997E-2</v>
          </cell>
          <cell r="E3672">
            <v>4.6514010000000001E-2</v>
          </cell>
        </row>
        <row r="3673">
          <cell r="B3673">
            <v>3669</v>
          </cell>
          <cell r="C3673">
            <v>0.10120623999999999</v>
          </cell>
          <cell r="D3673">
            <v>2.808776E-2</v>
          </cell>
          <cell r="E3673">
            <v>4.6523149999999999E-2</v>
          </cell>
        </row>
        <row r="3674">
          <cell r="B3674">
            <v>3670</v>
          </cell>
          <cell r="C3674">
            <v>0.10122919</v>
          </cell>
          <cell r="D3674">
            <v>2.80919E-2</v>
          </cell>
          <cell r="E3674">
            <v>4.6532299999999999E-2</v>
          </cell>
        </row>
        <row r="3675">
          <cell r="B3675">
            <v>3671</v>
          </cell>
          <cell r="C3675">
            <v>0.10125215000000001</v>
          </cell>
          <cell r="D3675">
            <v>2.8096040000000003E-2</v>
          </cell>
          <cell r="E3675">
            <v>4.6541439999999996E-2</v>
          </cell>
        </row>
        <row r="3676">
          <cell r="B3676">
            <v>3672</v>
          </cell>
          <cell r="C3676">
            <v>0.10127511</v>
          </cell>
          <cell r="D3676">
            <v>2.8100170000000001E-2</v>
          </cell>
          <cell r="E3676">
            <v>4.6550580000000001E-2</v>
          </cell>
        </row>
        <row r="3677">
          <cell r="B3677">
            <v>3673</v>
          </cell>
          <cell r="C3677">
            <v>0.10129808000000001</v>
          </cell>
          <cell r="D3677">
            <v>2.8104290000000001E-2</v>
          </cell>
          <cell r="E3677">
            <v>4.6559730000000001E-2</v>
          </cell>
        </row>
        <row r="3678">
          <cell r="B3678">
            <v>3674</v>
          </cell>
          <cell r="C3678">
            <v>0.10132106</v>
          </cell>
          <cell r="D3678">
            <v>2.8108420000000002E-2</v>
          </cell>
          <cell r="E3678">
            <v>4.6568870000000005E-2</v>
          </cell>
        </row>
        <row r="3679">
          <cell r="B3679">
            <v>3675</v>
          </cell>
          <cell r="C3679">
            <v>0.10134404</v>
          </cell>
          <cell r="D3679">
            <v>2.8112529999999997E-2</v>
          </cell>
          <cell r="E3679">
            <v>4.6578010000000003E-2</v>
          </cell>
        </row>
        <row r="3680">
          <cell r="B3680">
            <v>3676</v>
          </cell>
          <cell r="C3680">
            <v>0.10136703000000001</v>
          </cell>
          <cell r="D3680">
            <v>2.811665E-2</v>
          </cell>
          <cell r="E3680">
            <v>4.6587160000000002E-2</v>
          </cell>
        </row>
        <row r="3681">
          <cell r="B3681">
            <v>3677</v>
          </cell>
          <cell r="C3681">
            <v>0.10139002</v>
          </cell>
          <cell r="D3681">
            <v>2.812075E-2</v>
          </cell>
          <cell r="E3681">
            <v>4.65963E-2</v>
          </cell>
        </row>
        <row r="3682">
          <cell r="B3682">
            <v>3678</v>
          </cell>
          <cell r="C3682">
            <v>0.10141303</v>
          </cell>
          <cell r="D3682">
            <v>2.8124859999999998E-2</v>
          </cell>
          <cell r="E3682">
            <v>4.6605439999999998E-2</v>
          </cell>
        </row>
        <row r="3683">
          <cell r="B3683">
            <v>3679</v>
          </cell>
          <cell r="C3683">
            <v>0.10143604000000001</v>
          </cell>
          <cell r="D3683">
            <v>2.8128959999999998E-2</v>
          </cell>
          <cell r="E3683">
            <v>4.6614589999999997E-2</v>
          </cell>
        </row>
        <row r="3684">
          <cell r="B3684">
            <v>3680</v>
          </cell>
          <cell r="C3684">
            <v>0.10145906</v>
          </cell>
          <cell r="D3684">
            <v>2.8133059999999998E-2</v>
          </cell>
          <cell r="E3684">
            <v>4.6623729999999995E-2</v>
          </cell>
        </row>
        <row r="3685">
          <cell r="B3685">
            <v>3681</v>
          </cell>
          <cell r="C3685">
            <v>0.10148208</v>
          </cell>
          <cell r="D3685">
            <v>2.8137150000000003E-2</v>
          </cell>
          <cell r="E3685">
            <v>4.6632870000000007E-2</v>
          </cell>
        </row>
        <row r="3686">
          <cell r="B3686">
            <v>3682</v>
          </cell>
          <cell r="C3686">
            <v>0.10150511</v>
          </cell>
          <cell r="D3686">
            <v>2.8141240000000001E-2</v>
          </cell>
          <cell r="E3686">
            <v>4.6642010000000005E-2</v>
          </cell>
        </row>
        <row r="3687">
          <cell r="B3687">
            <v>3683</v>
          </cell>
          <cell r="C3687">
            <v>0.10152815</v>
          </cell>
          <cell r="D3687">
            <v>2.814533E-2</v>
          </cell>
          <cell r="E3687">
            <v>4.6651160000000004E-2</v>
          </cell>
        </row>
        <row r="3688">
          <cell r="B3688">
            <v>3684</v>
          </cell>
          <cell r="C3688">
            <v>0.10155118999999999</v>
          </cell>
          <cell r="D3688">
            <v>2.814941E-2</v>
          </cell>
          <cell r="E3688">
            <v>4.6660300000000002E-2</v>
          </cell>
        </row>
        <row r="3689">
          <cell r="B3689">
            <v>3685</v>
          </cell>
          <cell r="C3689">
            <v>0.10157425</v>
          </cell>
          <cell r="D3689">
            <v>2.815349E-2</v>
          </cell>
          <cell r="E3689">
            <v>4.666944E-2</v>
          </cell>
        </row>
        <row r="3690">
          <cell r="B3690">
            <v>3686</v>
          </cell>
          <cell r="C3690">
            <v>0.1015973</v>
          </cell>
          <cell r="D3690">
            <v>2.815757E-2</v>
          </cell>
          <cell r="E3690">
            <v>4.6678589999999999E-2</v>
          </cell>
        </row>
        <row r="3691">
          <cell r="B3691">
            <v>3687</v>
          </cell>
          <cell r="C3691">
            <v>0.10162037</v>
          </cell>
          <cell r="D3691">
            <v>2.8161640000000002E-2</v>
          </cell>
          <cell r="E3691">
            <v>4.6687729999999997E-2</v>
          </cell>
        </row>
        <row r="3692">
          <cell r="B3692">
            <v>3688</v>
          </cell>
          <cell r="C3692">
            <v>0.10164344</v>
          </cell>
          <cell r="D3692">
            <v>2.8165719999999998E-2</v>
          </cell>
          <cell r="E3692">
            <v>4.6696869999999994E-2</v>
          </cell>
        </row>
        <row r="3693">
          <cell r="B3693">
            <v>3689</v>
          </cell>
          <cell r="C3693">
            <v>0.10166652</v>
          </cell>
          <cell r="D3693">
            <v>2.816979E-2</v>
          </cell>
          <cell r="E3693">
            <v>4.6706019999999994E-2</v>
          </cell>
        </row>
        <row r="3694">
          <cell r="B3694">
            <v>3690</v>
          </cell>
          <cell r="C3694">
            <v>0.10168961</v>
          </cell>
          <cell r="D3694">
            <v>2.8173849999999997E-2</v>
          </cell>
          <cell r="E3694">
            <v>4.6715159999999999E-2</v>
          </cell>
        </row>
        <row r="3695">
          <cell r="B3695">
            <v>3691</v>
          </cell>
          <cell r="C3695">
            <v>0.1017127</v>
          </cell>
          <cell r="D3695">
            <v>2.8177919999999999E-2</v>
          </cell>
          <cell r="E3695">
            <v>4.6724300000000003E-2</v>
          </cell>
        </row>
        <row r="3696">
          <cell r="B3696">
            <v>3692</v>
          </cell>
          <cell r="C3696">
            <v>0.10173579999999999</v>
          </cell>
          <cell r="D3696">
            <v>2.8181980000000002E-2</v>
          </cell>
          <cell r="E3696">
            <v>4.6733450000000003E-2</v>
          </cell>
        </row>
        <row r="3697">
          <cell r="B3697">
            <v>3693</v>
          </cell>
          <cell r="C3697">
            <v>0.10175890999999999</v>
          </cell>
          <cell r="D3697">
            <v>2.8186040000000002E-2</v>
          </cell>
          <cell r="E3697">
            <v>4.6742590000000001E-2</v>
          </cell>
        </row>
        <row r="3698">
          <cell r="B3698">
            <v>3694</v>
          </cell>
          <cell r="C3698">
            <v>0.10178202</v>
          </cell>
          <cell r="D3698">
            <v>2.8190099999999999E-2</v>
          </cell>
          <cell r="E3698">
            <v>4.6751729999999998E-2</v>
          </cell>
        </row>
        <row r="3699">
          <cell r="B3699">
            <v>3695</v>
          </cell>
          <cell r="C3699">
            <v>0.10180514</v>
          </cell>
          <cell r="D3699">
            <v>2.8194159999999999E-2</v>
          </cell>
          <cell r="E3699">
            <v>4.6760879999999998E-2</v>
          </cell>
        </row>
        <row r="3700">
          <cell r="B3700">
            <v>3696</v>
          </cell>
          <cell r="C3700">
            <v>0.10182827</v>
          </cell>
          <cell r="D3700">
            <v>2.819822E-2</v>
          </cell>
          <cell r="E3700">
            <v>4.6770019999999995E-2</v>
          </cell>
        </row>
        <row r="3701">
          <cell r="B3701">
            <v>3697</v>
          </cell>
          <cell r="C3701">
            <v>0.10185140000000001</v>
          </cell>
          <cell r="D3701">
            <v>2.8202270000000002E-2</v>
          </cell>
          <cell r="E3701">
            <v>4.677916E-2</v>
          </cell>
        </row>
        <row r="3702">
          <cell r="B3702">
            <v>3698</v>
          </cell>
          <cell r="C3702">
            <v>0.10187454999999999</v>
          </cell>
          <cell r="D3702">
            <v>2.8206329999999998E-2</v>
          </cell>
          <cell r="E3702">
            <v>4.678831E-2</v>
          </cell>
        </row>
        <row r="3703">
          <cell r="B3703">
            <v>3699</v>
          </cell>
          <cell r="C3703">
            <v>0.10189769</v>
          </cell>
          <cell r="D3703">
            <v>2.821038E-2</v>
          </cell>
          <cell r="E3703">
            <v>4.6797449999999997E-2</v>
          </cell>
        </row>
        <row r="3704">
          <cell r="B3704">
            <v>3700</v>
          </cell>
          <cell r="C3704">
            <v>0.10192085000000001</v>
          </cell>
          <cell r="D3704">
            <v>2.8214429999999999E-2</v>
          </cell>
          <cell r="E3704">
            <v>4.6806590000000002E-2</v>
          </cell>
        </row>
        <row r="3705">
          <cell r="B3705">
            <v>3701</v>
          </cell>
          <cell r="C3705">
            <v>0.10194400999999999</v>
          </cell>
          <cell r="D3705">
            <v>2.8218480000000001E-2</v>
          </cell>
          <cell r="E3705">
            <v>4.6815740000000002E-2</v>
          </cell>
        </row>
        <row r="3706">
          <cell r="B3706">
            <v>3702</v>
          </cell>
          <cell r="C3706">
            <v>0.10196718</v>
          </cell>
          <cell r="D3706">
            <v>2.8222529999999999E-2</v>
          </cell>
          <cell r="E3706">
            <v>4.6824879999999999E-2</v>
          </cell>
        </row>
        <row r="3707">
          <cell r="B3707">
            <v>3703</v>
          </cell>
          <cell r="C3707">
            <v>0.10199036</v>
          </cell>
          <cell r="D3707">
            <v>2.8226580000000001E-2</v>
          </cell>
          <cell r="E3707">
            <v>4.6834020000000004E-2</v>
          </cell>
        </row>
        <row r="3708">
          <cell r="B3708">
            <v>3704</v>
          </cell>
          <cell r="C3708">
            <v>0.10201354</v>
          </cell>
          <cell r="D3708">
            <v>2.823063E-2</v>
          </cell>
          <cell r="E3708">
            <v>4.6843170000000003E-2</v>
          </cell>
        </row>
        <row r="3709">
          <cell r="B3709">
            <v>3705</v>
          </cell>
          <cell r="C3709">
            <v>0.10203673000000001</v>
          </cell>
          <cell r="D3709">
            <v>2.8234680000000002E-2</v>
          </cell>
          <cell r="E3709">
            <v>4.6852310000000001E-2</v>
          </cell>
        </row>
        <row r="3710">
          <cell r="B3710">
            <v>3706</v>
          </cell>
          <cell r="C3710">
            <v>0.10205992999999999</v>
          </cell>
          <cell r="D3710">
            <v>2.823873E-2</v>
          </cell>
          <cell r="E3710">
            <v>4.6861460000000001E-2</v>
          </cell>
        </row>
        <row r="3711">
          <cell r="B3711">
            <v>3707</v>
          </cell>
          <cell r="C3711">
            <v>0.10208313000000001</v>
          </cell>
          <cell r="D3711">
            <v>2.8242780000000002E-2</v>
          </cell>
          <cell r="E3711">
            <v>4.6870599999999998E-2</v>
          </cell>
        </row>
        <row r="3712">
          <cell r="B3712">
            <v>3708</v>
          </cell>
          <cell r="C3712">
            <v>0.10210634</v>
          </cell>
          <cell r="D3712">
            <v>2.8246829999999997E-2</v>
          </cell>
          <cell r="E3712">
            <v>4.6879739999999996E-2</v>
          </cell>
        </row>
        <row r="3713">
          <cell r="B3713">
            <v>3709</v>
          </cell>
          <cell r="C3713">
            <v>0.10212956000000001</v>
          </cell>
          <cell r="D3713">
            <v>2.8250879999999999E-2</v>
          </cell>
          <cell r="E3713">
            <v>4.6888889999999996E-2</v>
          </cell>
        </row>
        <row r="3714">
          <cell r="B3714">
            <v>3710</v>
          </cell>
          <cell r="C3714">
            <v>0.10215279000000001</v>
          </cell>
          <cell r="D3714">
            <v>2.8254929999999998E-2</v>
          </cell>
          <cell r="E3714">
            <v>4.6898030000000007E-2</v>
          </cell>
        </row>
        <row r="3715">
          <cell r="B3715">
            <v>3711</v>
          </cell>
          <cell r="C3715">
            <v>0.10217601999999999</v>
          </cell>
          <cell r="D3715">
            <v>2.8258969999999998E-2</v>
          </cell>
          <cell r="E3715">
            <v>4.6907170000000005E-2</v>
          </cell>
        </row>
        <row r="3716">
          <cell r="B3716">
            <v>3712</v>
          </cell>
          <cell r="C3716">
            <v>0.10219925999999999</v>
          </cell>
          <cell r="D3716">
            <v>2.8263029999999998E-2</v>
          </cell>
          <cell r="E3716">
            <v>4.6916320000000004E-2</v>
          </cell>
        </row>
        <row r="3717">
          <cell r="B3717">
            <v>3713</v>
          </cell>
          <cell r="C3717">
            <v>0.10222250000000001</v>
          </cell>
          <cell r="D3717">
            <v>2.826708E-2</v>
          </cell>
          <cell r="E3717">
            <v>4.6925460000000002E-2</v>
          </cell>
        </row>
        <row r="3718">
          <cell r="B3718">
            <v>3714</v>
          </cell>
          <cell r="C3718">
            <v>0.10224576</v>
          </cell>
          <cell r="D3718">
            <v>2.8271130000000002E-2</v>
          </cell>
          <cell r="E3718">
            <v>4.69346E-2</v>
          </cell>
        </row>
        <row r="3719">
          <cell r="B3719">
            <v>3715</v>
          </cell>
          <cell r="C3719">
            <v>0.10226902</v>
          </cell>
          <cell r="D3719">
            <v>2.827518E-2</v>
          </cell>
          <cell r="E3719">
            <v>4.6943749999999999E-2</v>
          </cell>
        </row>
        <row r="3720">
          <cell r="B3720">
            <v>3716</v>
          </cell>
          <cell r="C3720">
            <v>0.10229228000000001</v>
          </cell>
          <cell r="D3720">
            <v>2.8279239999999997E-2</v>
          </cell>
          <cell r="E3720">
            <v>4.6952889999999997E-2</v>
          </cell>
        </row>
        <row r="3721">
          <cell r="B3721">
            <v>3717</v>
          </cell>
          <cell r="C3721">
            <v>0.10231556</v>
          </cell>
          <cell r="D3721">
            <v>2.8283290000000003E-2</v>
          </cell>
          <cell r="E3721">
            <v>4.6962029999999995E-2</v>
          </cell>
        </row>
        <row r="3722">
          <cell r="B3722">
            <v>3718</v>
          </cell>
          <cell r="C3722">
            <v>0.10233884</v>
          </cell>
          <cell r="D3722">
            <v>2.8287349999999999E-2</v>
          </cell>
          <cell r="E3722">
            <v>4.6971179999999994E-2</v>
          </cell>
        </row>
        <row r="3723">
          <cell r="B3723">
            <v>3719</v>
          </cell>
          <cell r="C3723">
            <v>0.10236213</v>
          </cell>
          <cell r="D3723">
            <v>2.8291409999999999E-2</v>
          </cell>
          <cell r="E3723">
            <v>4.6980320000000006E-2</v>
          </cell>
        </row>
        <row r="3724">
          <cell r="B3724">
            <v>3720</v>
          </cell>
          <cell r="C3724">
            <v>0.10238542</v>
          </cell>
          <cell r="D3724">
            <v>2.829547E-2</v>
          </cell>
          <cell r="E3724">
            <v>4.6989470000000005E-2</v>
          </cell>
        </row>
        <row r="3725">
          <cell r="B3725">
            <v>3721</v>
          </cell>
          <cell r="C3725">
            <v>0.10240871999999999</v>
          </cell>
          <cell r="D3725">
            <v>2.8299530000000003E-2</v>
          </cell>
          <cell r="E3725">
            <v>4.6998610000000003E-2</v>
          </cell>
        </row>
        <row r="3726">
          <cell r="B3726">
            <v>3722</v>
          </cell>
          <cell r="C3726">
            <v>0.10243202999999999</v>
          </cell>
          <cell r="D3726">
            <v>2.830359E-2</v>
          </cell>
          <cell r="E3726">
            <v>4.7007750000000001E-2</v>
          </cell>
        </row>
        <row r="3727">
          <cell r="B3727">
            <v>3723</v>
          </cell>
          <cell r="C3727">
            <v>0.10245535</v>
          </cell>
          <cell r="D3727">
            <v>2.8307660000000002E-2</v>
          </cell>
          <cell r="E3727">
            <v>4.70169E-2</v>
          </cell>
        </row>
        <row r="3728">
          <cell r="B3728">
            <v>3724</v>
          </cell>
          <cell r="C3728">
            <v>0.10247866999999999</v>
          </cell>
          <cell r="D3728">
            <v>2.831173E-2</v>
          </cell>
          <cell r="E3728">
            <v>4.7026039999999998E-2</v>
          </cell>
        </row>
        <row r="3729">
          <cell r="B3729">
            <v>3725</v>
          </cell>
          <cell r="C3729">
            <v>0.102502</v>
          </cell>
          <cell r="D3729">
            <v>2.8315800000000002E-2</v>
          </cell>
          <cell r="E3729">
            <v>4.7035179999999996E-2</v>
          </cell>
        </row>
        <row r="3730">
          <cell r="B3730">
            <v>3726</v>
          </cell>
          <cell r="C3730">
            <v>0.10252534000000001</v>
          </cell>
          <cell r="D3730">
            <v>2.8319869999999997E-2</v>
          </cell>
          <cell r="E3730">
            <v>4.7044329999999995E-2</v>
          </cell>
        </row>
        <row r="3731">
          <cell r="B3731">
            <v>3727</v>
          </cell>
          <cell r="C3731">
            <v>0.10254868</v>
          </cell>
          <cell r="D3731">
            <v>2.8323939999999999E-2</v>
          </cell>
          <cell r="E3731">
            <v>4.705347E-2</v>
          </cell>
        </row>
        <row r="3732">
          <cell r="B3732">
            <v>3728</v>
          </cell>
          <cell r="C3732">
            <v>0.10257203000000001</v>
          </cell>
          <cell r="D3732">
            <v>2.8328019999999999E-2</v>
          </cell>
          <cell r="E3732">
            <v>4.7062609999999998E-2</v>
          </cell>
        </row>
        <row r="3733">
          <cell r="B3733">
            <v>3729</v>
          </cell>
          <cell r="C3733">
            <v>0.10259539000000001</v>
          </cell>
          <cell r="D3733">
            <v>2.8332099999999999E-2</v>
          </cell>
          <cell r="E3733">
            <v>4.7071759999999997E-2</v>
          </cell>
        </row>
        <row r="3734">
          <cell r="B3734">
            <v>3730</v>
          </cell>
          <cell r="C3734">
            <v>0.10261874999999999</v>
          </cell>
          <cell r="D3734">
            <v>2.8336190000000001E-2</v>
          </cell>
          <cell r="E3734">
            <v>4.7080900000000002E-2</v>
          </cell>
        </row>
        <row r="3735">
          <cell r="B3735">
            <v>3731</v>
          </cell>
          <cell r="C3735">
            <v>0.10264212</v>
          </cell>
          <cell r="D3735">
            <v>2.8340279999999999E-2</v>
          </cell>
          <cell r="E3735">
            <v>4.7090050000000001E-2</v>
          </cell>
        </row>
        <row r="3736">
          <cell r="B3736">
            <v>3732</v>
          </cell>
          <cell r="C3736">
            <v>0.10266550000000001</v>
          </cell>
          <cell r="D3736">
            <v>2.8344369999999997E-2</v>
          </cell>
          <cell r="E3736">
            <v>4.7099189999999999E-2</v>
          </cell>
        </row>
        <row r="3737">
          <cell r="B3737">
            <v>3733</v>
          </cell>
          <cell r="C3737">
            <v>0.10268888999999999</v>
          </cell>
          <cell r="D3737">
            <v>2.8348460000000002E-2</v>
          </cell>
          <cell r="E3737">
            <v>4.7108330000000004E-2</v>
          </cell>
        </row>
        <row r="3738">
          <cell r="B3738">
            <v>3734</v>
          </cell>
          <cell r="C3738">
            <v>0.10271228</v>
          </cell>
          <cell r="D3738">
            <v>2.8352560000000002E-2</v>
          </cell>
          <cell r="E3738">
            <v>4.7117480000000003E-2</v>
          </cell>
        </row>
        <row r="3739">
          <cell r="B3739">
            <v>3735</v>
          </cell>
          <cell r="C3739">
            <v>0.10273568</v>
          </cell>
          <cell r="D3739">
            <v>2.8356659999999999E-2</v>
          </cell>
          <cell r="E3739">
            <v>4.7126620000000001E-2</v>
          </cell>
        </row>
        <row r="3740">
          <cell r="B3740">
            <v>3736</v>
          </cell>
          <cell r="C3740">
            <v>0.10275909</v>
          </cell>
          <cell r="D3740">
            <v>2.8360759999999999E-2</v>
          </cell>
          <cell r="E3740">
            <v>4.7135759999999999E-2</v>
          </cell>
        </row>
        <row r="3741">
          <cell r="B3741">
            <v>3737</v>
          </cell>
          <cell r="C3741">
            <v>0.1027825</v>
          </cell>
          <cell r="D3741">
            <v>2.836487E-2</v>
          </cell>
          <cell r="E3741">
            <v>4.7144909999999998E-2</v>
          </cell>
        </row>
        <row r="3742">
          <cell r="B3742">
            <v>3738</v>
          </cell>
          <cell r="C3742">
            <v>0.10280592000000001</v>
          </cell>
          <cell r="D3742">
            <v>2.8368989999999997E-2</v>
          </cell>
          <cell r="E3742">
            <v>4.7154049999999996E-2</v>
          </cell>
        </row>
        <row r="3743">
          <cell r="B3743">
            <v>3739</v>
          </cell>
          <cell r="C3743">
            <v>0.10282935</v>
          </cell>
          <cell r="D3743">
            <v>2.8373099999999998E-2</v>
          </cell>
          <cell r="E3743">
            <v>4.7163190000000001E-2</v>
          </cell>
        </row>
        <row r="3744">
          <cell r="B3744">
            <v>3740</v>
          </cell>
          <cell r="C3744">
            <v>0.10285278999999999</v>
          </cell>
          <cell r="D3744">
            <v>2.8377219999999998E-2</v>
          </cell>
          <cell r="E3744">
            <v>4.7172340000000007E-2</v>
          </cell>
        </row>
        <row r="3745">
          <cell r="B3745">
            <v>3741</v>
          </cell>
          <cell r="C3745">
            <v>0.10287623</v>
          </cell>
          <cell r="D3745">
            <v>2.838135E-2</v>
          </cell>
          <cell r="E3745">
            <v>4.7181480000000005E-2</v>
          </cell>
        </row>
        <row r="3746">
          <cell r="B3746">
            <v>3742</v>
          </cell>
          <cell r="C3746">
            <v>0.10289967999999999</v>
          </cell>
          <cell r="D3746">
            <v>2.8385479999999998E-2</v>
          </cell>
          <cell r="E3746">
            <v>4.7190630000000004E-2</v>
          </cell>
        </row>
        <row r="3747">
          <cell r="B3747">
            <v>3743</v>
          </cell>
          <cell r="C3747">
            <v>0.10292313</v>
          </cell>
          <cell r="D3747">
            <v>2.8389620000000001E-2</v>
          </cell>
          <cell r="E3747">
            <v>4.7199770000000002E-2</v>
          </cell>
        </row>
        <row r="3748">
          <cell r="B3748">
            <v>3744</v>
          </cell>
          <cell r="C3748">
            <v>0.1029466</v>
          </cell>
          <cell r="D3748">
            <v>2.8393760000000001E-2</v>
          </cell>
          <cell r="E3748">
            <v>4.720891E-2</v>
          </cell>
        </row>
        <row r="3749">
          <cell r="B3749">
            <v>3745</v>
          </cell>
          <cell r="C3749">
            <v>0.10297007000000001</v>
          </cell>
          <cell r="D3749">
            <v>2.8397899999999997E-2</v>
          </cell>
          <cell r="E3749">
            <v>4.7218059999999999E-2</v>
          </cell>
        </row>
        <row r="3750">
          <cell r="B3750">
            <v>3746</v>
          </cell>
          <cell r="C3750">
            <v>0.10299353999999999</v>
          </cell>
          <cell r="D3750">
            <v>2.8402050000000002E-2</v>
          </cell>
          <cell r="E3750">
            <v>4.7227199999999997E-2</v>
          </cell>
        </row>
        <row r="3751">
          <cell r="B3751">
            <v>3747</v>
          </cell>
          <cell r="C3751">
            <v>0.10301703</v>
          </cell>
          <cell r="D3751">
            <v>2.84062E-2</v>
          </cell>
          <cell r="E3751">
            <v>4.7236339999999995E-2</v>
          </cell>
        </row>
        <row r="3752">
          <cell r="B3752">
            <v>3748</v>
          </cell>
          <cell r="C3752">
            <v>0.10304052000000001</v>
          </cell>
          <cell r="D3752">
            <v>2.8410359999999999E-2</v>
          </cell>
          <cell r="E3752">
            <v>4.7245489999999994E-2</v>
          </cell>
        </row>
        <row r="3753">
          <cell r="B3753">
            <v>3749</v>
          </cell>
          <cell r="C3753">
            <v>0.10306402000000001</v>
          </cell>
          <cell r="D3753">
            <v>2.8414519999999999E-2</v>
          </cell>
          <cell r="E3753">
            <v>4.7254630000000006E-2</v>
          </cell>
        </row>
        <row r="3754">
          <cell r="B3754">
            <v>3750</v>
          </cell>
          <cell r="C3754">
            <v>0.10308753</v>
          </cell>
          <cell r="D3754">
            <v>2.841869E-2</v>
          </cell>
          <cell r="E3754">
            <v>4.7263770000000004E-2</v>
          </cell>
        </row>
        <row r="3755">
          <cell r="B3755">
            <v>3751</v>
          </cell>
          <cell r="C3755">
            <v>0.10311104</v>
          </cell>
          <cell r="D3755">
            <v>2.8422860000000001E-2</v>
          </cell>
          <cell r="E3755">
            <v>4.7272920000000003E-2</v>
          </cell>
        </row>
        <row r="3756">
          <cell r="B3756">
            <v>3752</v>
          </cell>
          <cell r="C3756">
            <v>0.10313456</v>
          </cell>
          <cell r="D3756">
            <v>2.8427030000000002E-2</v>
          </cell>
          <cell r="E3756">
            <v>4.7282060000000001E-2</v>
          </cell>
        </row>
        <row r="3757">
          <cell r="B3757">
            <v>3753</v>
          </cell>
          <cell r="C3757">
            <v>0.10315808999999999</v>
          </cell>
          <cell r="D3757">
            <v>2.8431209999999998E-2</v>
          </cell>
          <cell r="E3757">
            <v>4.7291199999999999E-2</v>
          </cell>
        </row>
        <row r="3758">
          <cell r="B3758">
            <v>3754</v>
          </cell>
          <cell r="C3758">
            <v>0.10318161999999999</v>
          </cell>
          <cell r="D3758">
            <v>2.8435389999999998E-2</v>
          </cell>
          <cell r="E3758">
            <v>4.7300349999999998E-2</v>
          </cell>
        </row>
        <row r="3759">
          <cell r="B3759">
            <v>3755</v>
          </cell>
          <cell r="C3759">
            <v>0.10320515999999999</v>
          </cell>
          <cell r="D3759">
            <v>2.8439570000000001E-2</v>
          </cell>
          <cell r="E3759">
            <v>4.7309489999999996E-2</v>
          </cell>
        </row>
        <row r="3760">
          <cell r="B3760">
            <v>3756</v>
          </cell>
          <cell r="C3760">
            <v>0.10322870999999999</v>
          </cell>
          <cell r="D3760">
            <v>2.8443759999999998E-2</v>
          </cell>
          <cell r="E3760">
            <v>4.731863E-2</v>
          </cell>
        </row>
        <row r="3761">
          <cell r="B3761">
            <v>3757</v>
          </cell>
          <cell r="C3761">
            <v>0.10325226999999999</v>
          </cell>
          <cell r="D3761">
            <v>2.8447939999999998E-2</v>
          </cell>
          <cell r="E3761">
            <v>4.732778E-2</v>
          </cell>
        </row>
        <row r="3762">
          <cell r="B3762">
            <v>3758</v>
          </cell>
          <cell r="C3762">
            <v>0.10327583000000001</v>
          </cell>
          <cell r="D3762">
            <v>2.8452140000000001E-2</v>
          </cell>
          <cell r="E3762">
            <v>4.7336919999999998E-2</v>
          </cell>
        </row>
        <row r="3763">
          <cell r="B3763">
            <v>3759</v>
          </cell>
          <cell r="C3763">
            <v>0.1032994</v>
          </cell>
          <cell r="D3763">
            <v>2.8456329999999998E-2</v>
          </cell>
          <cell r="E3763">
            <v>4.7346060000000002E-2</v>
          </cell>
        </row>
        <row r="3764">
          <cell r="B3764">
            <v>3760</v>
          </cell>
          <cell r="C3764">
            <v>0.10332297999999999</v>
          </cell>
          <cell r="D3764">
            <v>2.8460529999999998E-2</v>
          </cell>
          <cell r="E3764">
            <v>4.7355210000000002E-2</v>
          </cell>
        </row>
        <row r="3765">
          <cell r="B3765">
            <v>3761</v>
          </cell>
          <cell r="C3765">
            <v>0.10334656</v>
          </cell>
          <cell r="D3765">
            <v>2.8464719999999999E-2</v>
          </cell>
          <cell r="E3765">
            <v>4.736435E-2</v>
          </cell>
        </row>
        <row r="3766">
          <cell r="B3766">
            <v>3762</v>
          </cell>
          <cell r="C3766">
            <v>0.10337016</v>
          </cell>
          <cell r="D3766">
            <v>2.8468919999999998E-2</v>
          </cell>
          <cell r="E3766">
            <v>4.7373489999999997E-2</v>
          </cell>
        </row>
        <row r="3767">
          <cell r="B3767">
            <v>3763</v>
          </cell>
          <cell r="C3767">
            <v>0.10339375000000001</v>
          </cell>
          <cell r="D3767">
            <v>2.8473130000000003E-2</v>
          </cell>
          <cell r="E3767">
            <v>4.7382640000000004E-2</v>
          </cell>
        </row>
        <row r="3768">
          <cell r="B3768">
            <v>3764</v>
          </cell>
          <cell r="C3768">
            <v>0.10341735999999999</v>
          </cell>
          <cell r="D3768">
            <v>2.8477329999999999E-2</v>
          </cell>
          <cell r="E3768">
            <v>4.7391780000000001E-2</v>
          </cell>
        </row>
        <row r="3769">
          <cell r="B3769">
            <v>3765</v>
          </cell>
          <cell r="C3769">
            <v>0.10344096999999999</v>
          </cell>
          <cell r="D3769">
            <v>2.8481529999999998E-2</v>
          </cell>
          <cell r="E3769">
            <v>4.7400919999999999E-2</v>
          </cell>
        </row>
        <row r="3770">
          <cell r="B3770">
            <v>3766</v>
          </cell>
          <cell r="C3770">
            <v>0.10346459</v>
          </cell>
          <cell r="D3770">
            <v>2.8485740000000002E-2</v>
          </cell>
          <cell r="E3770">
            <v>4.7410059999999997E-2</v>
          </cell>
        </row>
        <row r="3771">
          <cell r="B3771">
            <v>3767</v>
          </cell>
          <cell r="C3771">
            <v>0.10348822000000001</v>
          </cell>
          <cell r="D3771">
            <v>2.848995E-2</v>
          </cell>
          <cell r="E3771">
            <v>4.7419209999999996E-2</v>
          </cell>
        </row>
        <row r="3772">
          <cell r="B3772">
            <v>3768</v>
          </cell>
          <cell r="C3772">
            <v>0.10351184999999999</v>
          </cell>
          <cell r="D3772">
            <v>2.8494160000000001E-2</v>
          </cell>
          <cell r="E3772">
            <v>4.7428350000000001E-2</v>
          </cell>
        </row>
        <row r="3773">
          <cell r="B3773">
            <v>3769</v>
          </cell>
          <cell r="C3773">
            <v>0.1035355</v>
          </cell>
          <cell r="D3773">
            <v>2.8498369999999999E-2</v>
          </cell>
          <cell r="E3773">
            <v>4.7437489999999999E-2</v>
          </cell>
        </row>
        <row r="3774">
          <cell r="B3774">
            <v>3770</v>
          </cell>
          <cell r="C3774">
            <v>0.10355914000000001</v>
          </cell>
          <cell r="D3774">
            <v>2.8502580000000003E-2</v>
          </cell>
          <cell r="E3774">
            <v>4.7446640000000005E-2</v>
          </cell>
        </row>
        <row r="3775">
          <cell r="B3775">
            <v>3771</v>
          </cell>
          <cell r="C3775">
            <v>0.1035828</v>
          </cell>
          <cell r="D3775">
            <v>2.8506790000000001E-2</v>
          </cell>
          <cell r="E3775">
            <v>4.7455780000000003E-2</v>
          </cell>
        </row>
        <row r="3776">
          <cell r="B3776">
            <v>3772</v>
          </cell>
          <cell r="C3776">
            <v>0.10360646</v>
          </cell>
          <cell r="D3776">
            <v>2.8511000000000002E-2</v>
          </cell>
          <cell r="E3776">
            <v>4.7464920000000001E-2</v>
          </cell>
        </row>
        <row r="3777">
          <cell r="B3777">
            <v>3773</v>
          </cell>
          <cell r="C3777">
            <v>0.10363013</v>
          </cell>
          <cell r="D3777">
            <v>2.8515209999999999E-2</v>
          </cell>
          <cell r="E3777">
            <v>4.747407E-2</v>
          </cell>
        </row>
        <row r="3778">
          <cell r="B3778">
            <v>3774</v>
          </cell>
          <cell r="C3778">
            <v>0.10365381</v>
          </cell>
          <cell r="D3778">
            <v>2.8519429999999998E-2</v>
          </cell>
          <cell r="E3778">
            <v>4.7483209999999998E-2</v>
          </cell>
        </row>
        <row r="3779">
          <cell r="B3779">
            <v>3775</v>
          </cell>
          <cell r="C3779">
            <v>0.10367749</v>
          </cell>
          <cell r="D3779">
            <v>2.8523640000000003E-2</v>
          </cell>
          <cell r="E3779">
            <v>4.7492349999999996E-2</v>
          </cell>
        </row>
        <row r="3780">
          <cell r="B3780">
            <v>3776</v>
          </cell>
          <cell r="C3780">
            <v>0.10370118</v>
          </cell>
          <cell r="D3780">
            <v>2.852785E-2</v>
          </cell>
          <cell r="E3780">
            <v>4.7501499999999995E-2</v>
          </cell>
        </row>
        <row r="3781">
          <cell r="B3781">
            <v>3777</v>
          </cell>
          <cell r="C3781">
            <v>0.10372488000000001</v>
          </cell>
          <cell r="D3781">
            <v>2.8532060000000001E-2</v>
          </cell>
          <cell r="E3781">
            <v>4.7510640000000007E-2</v>
          </cell>
        </row>
        <row r="3782">
          <cell r="B3782">
            <v>3778</v>
          </cell>
          <cell r="C3782">
            <v>0.10374859</v>
          </cell>
          <cell r="D3782">
            <v>2.8536269999999999E-2</v>
          </cell>
          <cell r="E3782">
            <v>4.7519780000000005E-2</v>
          </cell>
        </row>
        <row r="3783">
          <cell r="B3783">
            <v>3779</v>
          </cell>
          <cell r="C3783">
            <v>0.10377230000000001</v>
          </cell>
          <cell r="D3783">
            <v>2.854048E-2</v>
          </cell>
          <cell r="E3783">
            <v>4.7528930000000004E-2</v>
          </cell>
        </row>
        <row r="3784">
          <cell r="B3784">
            <v>3780</v>
          </cell>
          <cell r="C3784">
            <v>0.10379602</v>
          </cell>
          <cell r="D3784">
            <v>2.8544689999999998E-2</v>
          </cell>
          <cell r="E3784">
            <v>4.7538070000000002E-2</v>
          </cell>
        </row>
        <row r="3785">
          <cell r="B3785">
            <v>3781</v>
          </cell>
          <cell r="C3785">
            <v>0.10381975</v>
          </cell>
          <cell r="D3785">
            <v>2.8548900000000002E-2</v>
          </cell>
          <cell r="E3785">
            <v>4.7547209999999999E-2</v>
          </cell>
        </row>
        <row r="3786">
          <cell r="B3786">
            <v>3782</v>
          </cell>
          <cell r="C3786">
            <v>0.10384347999999999</v>
          </cell>
          <cell r="D3786">
            <v>2.855311E-2</v>
          </cell>
          <cell r="E3786">
            <v>4.7556359999999999E-2</v>
          </cell>
        </row>
        <row r="3787">
          <cell r="B3787">
            <v>3783</v>
          </cell>
          <cell r="C3787">
            <v>0.10386722000000001</v>
          </cell>
          <cell r="D3787">
            <v>2.8557320000000001E-2</v>
          </cell>
          <cell r="E3787">
            <v>4.7565499999999997E-2</v>
          </cell>
        </row>
        <row r="3788">
          <cell r="B3788">
            <v>3784</v>
          </cell>
          <cell r="C3788">
            <v>0.10389097</v>
          </cell>
          <cell r="D3788">
            <v>2.8561519999999996E-2</v>
          </cell>
          <cell r="E3788">
            <v>4.7574639999999994E-2</v>
          </cell>
        </row>
        <row r="3789">
          <cell r="B3789">
            <v>3785</v>
          </cell>
          <cell r="C3789">
            <v>0.10391472</v>
          </cell>
          <cell r="D3789">
            <v>2.8565730000000001E-2</v>
          </cell>
          <cell r="E3789">
            <v>4.7583789999999994E-2</v>
          </cell>
        </row>
        <row r="3790">
          <cell r="B3790">
            <v>3786</v>
          </cell>
          <cell r="C3790">
            <v>0.10393848999999999</v>
          </cell>
          <cell r="D3790">
            <v>2.856993E-2</v>
          </cell>
          <cell r="E3790">
            <v>4.7592930000000006E-2</v>
          </cell>
        </row>
        <row r="3791">
          <cell r="B3791">
            <v>3787</v>
          </cell>
          <cell r="C3791">
            <v>0.10396224999999999</v>
          </cell>
          <cell r="D3791">
            <v>2.8574130000000003E-2</v>
          </cell>
          <cell r="E3791">
            <v>4.7602070000000003E-2</v>
          </cell>
        </row>
        <row r="3792">
          <cell r="B3792">
            <v>3788</v>
          </cell>
          <cell r="C3792">
            <v>0.10398602999999999</v>
          </cell>
          <cell r="D3792">
            <v>2.8578329999999999E-2</v>
          </cell>
          <cell r="E3792">
            <v>4.7611220000000003E-2</v>
          </cell>
        </row>
        <row r="3793">
          <cell r="B3793">
            <v>3789</v>
          </cell>
          <cell r="C3793">
            <v>0.10400980999999999</v>
          </cell>
          <cell r="D3793">
            <v>2.8582519999999997E-2</v>
          </cell>
          <cell r="E3793">
            <v>4.762036E-2</v>
          </cell>
        </row>
        <row r="3794">
          <cell r="B3794">
            <v>3790</v>
          </cell>
          <cell r="C3794">
            <v>0.10403361</v>
          </cell>
          <cell r="D3794">
            <v>2.8586719999999999E-2</v>
          </cell>
          <cell r="E3794">
            <v>4.762951E-2</v>
          </cell>
        </row>
        <row r="3795">
          <cell r="B3795">
            <v>3791</v>
          </cell>
          <cell r="C3795">
            <v>0.10405739999999999</v>
          </cell>
          <cell r="D3795">
            <v>2.8590909999999997E-2</v>
          </cell>
          <cell r="E3795">
            <v>4.7638649999999998E-2</v>
          </cell>
        </row>
        <row r="3796">
          <cell r="B3796">
            <v>3792</v>
          </cell>
          <cell r="C3796">
            <v>0.10408120999999999</v>
          </cell>
          <cell r="D3796">
            <v>2.8595100000000002E-2</v>
          </cell>
          <cell r="E3796">
            <v>4.7647789999999995E-2</v>
          </cell>
        </row>
        <row r="3797">
          <cell r="B3797">
            <v>3793</v>
          </cell>
          <cell r="C3797">
            <v>0.10410501999999999</v>
          </cell>
          <cell r="D3797">
            <v>2.8599280000000001E-2</v>
          </cell>
          <cell r="E3797">
            <v>4.7656940000000002E-2</v>
          </cell>
        </row>
        <row r="3798">
          <cell r="B3798">
            <v>3794</v>
          </cell>
          <cell r="C3798">
            <v>0.10412884</v>
          </cell>
          <cell r="D3798">
            <v>2.8603469999999999E-2</v>
          </cell>
          <cell r="E3798">
            <v>4.766608E-2</v>
          </cell>
        </row>
        <row r="3799">
          <cell r="B3799">
            <v>3795</v>
          </cell>
          <cell r="C3799">
            <v>0.10415267</v>
          </cell>
          <cell r="D3799">
            <v>2.8607649999999998E-2</v>
          </cell>
          <cell r="E3799">
            <v>4.7675219999999997E-2</v>
          </cell>
        </row>
        <row r="3800">
          <cell r="B3800">
            <v>3796</v>
          </cell>
          <cell r="C3800">
            <v>0.10417650000000001</v>
          </cell>
          <cell r="D3800">
            <v>2.861182E-2</v>
          </cell>
          <cell r="E3800">
            <v>4.7684369999999997E-2</v>
          </cell>
        </row>
        <row r="3801">
          <cell r="B3801">
            <v>3797</v>
          </cell>
          <cell r="C3801">
            <v>0.10420033999999999</v>
          </cell>
          <cell r="D3801">
            <v>2.8616000000000003E-2</v>
          </cell>
          <cell r="E3801">
            <v>4.7693510000000001E-2</v>
          </cell>
        </row>
        <row r="3802">
          <cell r="B3802">
            <v>3798</v>
          </cell>
          <cell r="C3802">
            <v>0.10422418999999999</v>
          </cell>
          <cell r="D3802">
            <v>2.8620169999999997E-2</v>
          </cell>
          <cell r="E3802">
            <v>4.7702649999999999E-2</v>
          </cell>
        </row>
        <row r="3803">
          <cell r="B3803">
            <v>3799</v>
          </cell>
          <cell r="C3803">
            <v>0.10424804999999999</v>
          </cell>
          <cell r="D3803">
            <v>2.8624329999999996E-2</v>
          </cell>
          <cell r="E3803">
            <v>4.7711799999999999E-2</v>
          </cell>
        </row>
        <row r="3804">
          <cell r="B3804">
            <v>3800</v>
          </cell>
          <cell r="C3804">
            <v>0.10427191000000001</v>
          </cell>
          <cell r="D3804">
            <v>2.8628499999999998E-2</v>
          </cell>
          <cell r="E3804">
            <v>4.7720940000000003E-2</v>
          </cell>
        </row>
        <row r="3805">
          <cell r="B3805">
            <v>3801</v>
          </cell>
          <cell r="C3805">
            <v>0.10429577999999999</v>
          </cell>
          <cell r="D3805">
            <v>2.8632659999999997E-2</v>
          </cell>
          <cell r="E3805">
            <v>4.7730080000000001E-2</v>
          </cell>
        </row>
        <row r="3806">
          <cell r="B3806">
            <v>3802</v>
          </cell>
          <cell r="C3806">
            <v>0.10431965</v>
          </cell>
          <cell r="D3806">
            <v>2.8636810000000002E-2</v>
          </cell>
          <cell r="E3806">
            <v>4.7739230000000001E-2</v>
          </cell>
        </row>
        <row r="3807">
          <cell r="B3807">
            <v>3803</v>
          </cell>
          <cell r="C3807">
            <v>0.10434354000000001</v>
          </cell>
          <cell r="D3807">
            <v>2.864096E-2</v>
          </cell>
          <cell r="E3807">
            <v>4.7748369999999998E-2</v>
          </cell>
        </row>
        <row r="3808">
          <cell r="B3808">
            <v>3804</v>
          </cell>
          <cell r="C3808">
            <v>0.10436743</v>
          </cell>
          <cell r="D3808">
            <v>2.8645109999999998E-2</v>
          </cell>
          <cell r="E3808">
            <v>4.7757519999999998E-2</v>
          </cell>
        </row>
        <row r="3809">
          <cell r="B3809">
            <v>3805</v>
          </cell>
          <cell r="C3809">
            <v>0.10439133</v>
          </cell>
          <cell r="D3809">
            <v>2.8649250000000001E-2</v>
          </cell>
          <cell r="E3809">
            <v>4.7766659999999996E-2</v>
          </cell>
        </row>
        <row r="3810">
          <cell r="B3810">
            <v>3806</v>
          </cell>
          <cell r="C3810">
            <v>0.10441523999999999</v>
          </cell>
          <cell r="D3810">
            <v>2.8653379999999999E-2</v>
          </cell>
          <cell r="E3810">
            <v>4.7775800000000007E-2</v>
          </cell>
        </row>
        <row r="3811">
          <cell r="B3811">
            <v>3807</v>
          </cell>
          <cell r="C3811">
            <v>0.10443915000000001</v>
          </cell>
          <cell r="D3811">
            <v>2.8657520000000002E-2</v>
          </cell>
          <cell r="E3811">
            <v>4.7784950000000007E-2</v>
          </cell>
        </row>
        <row r="3812">
          <cell r="B3812">
            <v>3808</v>
          </cell>
          <cell r="C3812">
            <v>0.10446306999999999</v>
          </cell>
          <cell r="D3812">
            <v>2.8661639999999999E-2</v>
          </cell>
          <cell r="E3812">
            <v>4.7794090000000004E-2</v>
          </cell>
        </row>
        <row r="3813">
          <cell r="B3813">
            <v>3809</v>
          </cell>
          <cell r="C3813">
            <v>0.10448700000000001</v>
          </cell>
          <cell r="D3813">
            <v>2.8665759999999998E-2</v>
          </cell>
          <cell r="E3813">
            <v>4.7803230000000002E-2</v>
          </cell>
        </row>
        <row r="3814">
          <cell r="B3814">
            <v>3810</v>
          </cell>
          <cell r="C3814">
            <v>0.10451093</v>
          </cell>
          <cell r="D3814">
            <v>2.8669880000000002E-2</v>
          </cell>
          <cell r="E3814">
            <v>4.7812380000000002E-2</v>
          </cell>
        </row>
        <row r="3815">
          <cell r="B3815">
            <v>3811</v>
          </cell>
          <cell r="C3815">
            <v>0.10453487</v>
          </cell>
          <cell r="D3815">
            <v>2.8673989999999996E-2</v>
          </cell>
          <cell r="E3815">
            <v>4.7821519999999999E-2</v>
          </cell>
        </row>
        <row r="3816">
          <cell r="B3816">
            <v>3812</v>
          </cell>
          <cell r="C3816">
            <v>0.10455882000000001</v>
          </cell>
          <cell r="D3816">
            <v>2.8678099999999998E-2</v>
          </cell>
          <cell r="E3816">
            <v>4.7830659999999997E-2</v>
          </cell>
        </row>
        <row r="3817">
          <cell r="B3817">
            <v>3813</v>
          </cell>
          <cell r="C3817">
            <v>0.10458278</v>
          </cell>
          <cell r="D3817">
            <v>2.8682200000000001E-2</v>
          </cell>
          <cell r="E3817">
            <v>4.7839809999999997E-2</v>
          </cell>
        </row>
        <row r="3818">
          <cell r="B3818">
            <v>3814</v>
          </cell>
          <cell r="C3818">
            <v>0.10460673999999999</v>
          </cell>
          <cell r="D3818">
            <v>2.868629E-2</v>
          </cell>
          <cell r="E3818">
            <v>4.7848949999999994E-2</v>
          </cell>
        </row>
        <row r="3819">
          <cell r="B3819">
            <v>3815</v>
          </cell>
          <cell r="C3819">
            <v>0.10463070999999999</v>
          </cell>
          <cell r="D3819">
            <v>2.8690380000000001E-2</v>
          </cell>
          <cell r="E3819">
            <v>4.7858099999999994E-2</v>
          </cell>
        </row>
        <row r="3820">
          <cell r="B3820">
            <v>3816</v>
          </cell>
          <cell r="C3820">
            <v>0.10465469000000001</v>
          </cell>
          <cell r="D3820">
            <v>2.8694459999999998E-2</v>
          </cell>
          <cell r="E3820">
            <v>4.7867240000000005E-2</v>
          </cell>
        </row>
        <row r="3821">
          <cell r="B3821">
            <v>3817</v>
          </cell>
          <cell r="C3821">
            <v>0.10467868</v>
          </cell>
          <cell r="D3821">
            <v>2.869853E-2</v>
          </cell>
          <cell r="E3821">
            <v>4.7876380000000003E-2</v>
          </cell>
        </row>
        <row r="3822">
          <cell r="B3822">
            <v>3818</v>
          </cell>
          <cell r="C3822">
            <v>0.10470267</v>
          </cell>
          <cell r="D3822">
            <v>2.8702600000000002E-2</v>
          </cell>
          <cell r="E3822">
            <v>4.7885530000000003E-2</v>
          </cell>
        </row>
        <row r="3823">
          <cell r="B3823">
            <v>3819</v>
          </cell>
          <cell r="C3823">
            <v>0.10472666999999999</v>
          </cell>
          <cell r="D3823">
            <v>2.8706659999999998E-2</v>
          </cell>
          <cell r="E3823">
            <v>4.789467E-2</v>
          </cell>
        </row>
        <row r="3824">
          <cell r="B3824">
            <v>3820</v>
          </cell>
          <cell r="C3824">
            <v>0.10475068</v>
          </cell>
          <cell r="D3824">
            <v>2.8710719999999999E-2</v>
          </cell>
          <cell r="E3824">
            <v>4.7903809999999998E-2</v>
          </cell>
        </row>
        <row r="3825">
          <cell r="B3825">
            <v>3821</v>
          </cell>
          <cell r="C3825">
            <v>0.10477468999999999</v>
          </cell>
          <cell r="D3825">
            <v>2.8714759999999999E-2</v>
          </cell>
          <cell r="E3825">
            <v>4.7912959999999997E-2</v>
          </cell>
        </row>
        <row r="3826">
          <cell r="B3826">
            <v>3822</v>
          </cell>
          <cell r="C3826">
            <v>0.10479872</v>
          </cell>
          <cell r="D3826">
            <v>2.8718799999999999E-2</v>
          </cell>
          <cell r="E3826">
            <v>4.7922099999999995E-2</v>
          </cell>
        </row>
        <row r="3827">
          <cell r="B3827">
            <v>3823</v>
          </cell>
          <cell r="C3827">
            <v>0.10482274999999999</v>
          </cell>
          <cell r="D3827">
            <v>2.8722839999999999E-2</v>
          </cell>
          <cell r="E3827">
            <v>4.793124E-2</v>
          </cell>
        </row>
        <row r="3828">
          <cell r="B3828">
            <v>3824</v>
          </cell>
          <cell r="C3828">
            <v>0.10484678</v>
          </cell>
          <cell r="D3828">
            <v>2.872686E-2</v>
          </cell>
          <cell r="E3828">
            <v>4.7940389999999999E-2</v>
          </cell>
        </row>
        <row r="3829">
          <cell r="B3829">
            <v>3825</v>
          </cell>
          <cell r="C3829">
            <v>0.10487083</v>
          </cell>
          <cell r="D3829">
            <v>2.873088E-2</v>
          </cell>
          <cell r="E3829">
            <v>4.7949529999999997E-2</v>
          </cell>
        </row>
        <row r="3830">
          <cell r="B3830">
            <v>3826</v>
          </cell>
          <cell r="C3830">
            <v>0.10489488</v>
          </cell>
          <cell r="D3830">
            <v>2.8734890000000003E-2</v>
          </cell>
          <cell r="E3830">
            <v>4.7958670000000002E-2</v>
          </cell>
        </row>
        <row r="3831">
          <cell r="B3831">
            <v>3827</v>
          </cell>
          <cell r="C3831">
            <v>0.10491894</v>
          </cell>
          <cell r="D3831">
            <v>2.8738890000000003E-2</v>
          </cell>
          <cell r="E3831">
            <v>4.7967820000000001E-2</v>
          </cell>
        </row>
        <row r="3832">
          <cell r="B3832">
            <v>3828</v>
          </cell>
          <cell r="C3832">
            <v>0.10494300000000001</v>
          </cell>
          <cell r="D3832">
            <v>2.874289E-2</v>
          </cell>
          <cell r="E3832">
            <v>4.7976959999999999E-2</v>
          </cell>
        </row>
        <row r="3833">
          <cell r="B3833">
            <v>3829</v>
          </cell>
          <cell r="C3833">
            <v>0.10496707000000001</v>
          </cell>
          <cell r="D3833">
            <v>2.8746879999999999E-2</v>
          </cell>
          <cell r="E3833">
            <v>4.7986109999999998E-2</v>
          </cell>
        </row>
        <row r="3834">
          <cell r="B3834">
            <v>3830</v>
          </cell>
          <cell r="C3834">
            <v>0.10499114999999999</v>
          </cell>
          <cell r="D3834">
            <v>2.8750849999999998E-2</v>
          </cell>
          <cell r="E3834">
            <v>4.7995250000000003E-2</v>
          </cell>
        </row>
        <row r="3835">
          <cell r="B3835">
            <v>3831</v>
          </cell>
          <cell r="C3835">
            <v>0.10501524</v>
          </cell>
          <cell r="D3835">
            <v>2.875482E-2</v>
          </cell>
          <cell r="E3835">
            <v>4.8004390000000001E-2</v>
          </cell>
        </row>
        <row r="3836">
          <cell r="B3836">
            <v>3832</v>
          </cell>
          <cell r="C3836">
            <v>0.10503933999999999</v>
          </cell>
          <cell r="D3836">
            <v>2.8758780000000001E-2</v>
          </cell>
          <cell r="E3836">
            <v>4.801354E-2</v>
          </cell>
        </row>
        <row r="3837">
          <cell r="B3837">
            <v>3833</v>
          </cell>
          <cell r="C3837">
            <v>0.10506344000000001</v>
          </cell>
          <cell r="D3837">
            <v>2.8762739999999998E-2</v>
          </cell>
          <cell r="E3837">
            <v>4.8022679999999998E-2</v>
          </cell>
        </row>
        <row r="3838">
          <cell r="B3838">
            <v>3834</v>
          </cell>
          <cell r="C3838">
            <v>0.10508755</v>
          </cell>
          <cell r="D3838">
            <v>2.8766679999999999E-2</v>
          </cell>
          <cell r="E3838">
            <v>4.8031819999999996E-2</v>
          </cell>
        </row>
        <row r="3839">
          <cell r="B3839">
            <v>3835</v>
          </cell>
          <cell r="C3839">
            <v>0.10511166</v>
          </cell>
          <cell r="D3839">
            <v>2.8770609999999999E-2</v>
          </cell>
          <cell r="E3839">
            <v>4.8040969999999995E-2</v>
          </cell>
        </row>
        <row r="3840">
          <cell r="B3840">
            <v>3836</v>
          </cell>
          <cell r="C3840">
            <v>0.10513579000000001</v>
          </cell>
          <cell r="D3840">
            <v>2.8774540000000001E-2</v>
          </cell>
          <cell r="E3840">
            <v>4.8050110000000007E-2</v>
          </cell>
        </row>
        <row r="3841">
          <cell r="B3841">
            <v>3837</v>
          </cell>
          <cell r="C3841">
            <v>0.10515992</v>
          </cell>
          <cell r="D3841">
            <v>2.877847E-2</v>
          </cell>
          <cell r="E3841">
            <v>4.8059250000000005E-2</v>
          </cell>
        </row>
        <row r="3842">
          <cell r="B3842">
            <v>3838</v>
          </cell>
          <cell r="C3842">
            <v>0.10518406000000001</v>
          </cell>
          <cell r="D3842">
            <v>2.878238E-2</v>
          </cell>
          <cell r="E3842">
            <v>4.8068400000000004E-2</v>
          </cell>
        </row>
        <row r="3843">
          <cell r="B3843">
            <v>3839</v>
          </cell>
          <cell r="C3843">
            <v>0.1052082</v>
          </cell>
          <cell r="D3843">
            <v>2.8786290000000003E-2</v>
          </cell>
          <cell r="E3843">
            <v>4.8077540000000002E-2</v>
          </cell>
        </row>
        <row r="3844">
          <cell r="B3844">
            <v>3840</v>
          </cell>
          <cell r="C3844">
            <v>0.10523236000000001</v>
          </cell>
          <cell r="D3844">
            <v>2.8790200000000002E-2</v>
          </cell>
          <cell r="E3844">
            <v>4.808668E-2</v>
          </cell>
        </row>
        <row r="3845">
          <cell r="B3845">
            <v>3841</v>
          </cell>
          <cell r="C3845">
            <v>0.10525651999999999</v>
          </cell>
          <cell r="D3845">
            <v>2.8794089999999998E-2</v>
          </cell>
          <cell r="E3845">
            <v>4.8095829999999999E-2</v>
          </cell>
        </row>
        <row r="3846">
          <cell r="B3846">
            <v>3842</v>
          </cell>
          <cell r="C3846">
            <v>0.10528069000000001</v>
          </cell>
          <cell r="D3846">
            <v>2.8797990000000002E-2</v>
          </cell>
          <cell r="E3846">
            <v>4.8104969999999997E-2</v>
          </cell>
        </row>
        <row r="3847">
          <cell r="B3847">
            <v>3843</v>
          </cell>
          <cell r="C3847">
            <v>0.10530486</v>
          </cell>
          <cell r="D3847">
            <v>2.8801869999999997E-2</v>
          </cell>
          <cell r="E3847">
            <v>4.8114119999999996E-2</v>
          </cell>
        </row>
        <row r="3848">
          <cell r="B3848">
            <v>3844</v>
          </cell>
          <cell r="C3848">
            <v>0.10532904</v>
          </cell>
          <cell r="D3848">
            <v>2.8805749999999998E-2</v>
          </cell>
          <cell r="E3848">
            <v>4.8123259999999994E-2</v>
          </cell>
        </row>
        <row r="3849">
          <cell r="B3849">
            <v>3845</v>
          </cell>
          <cell r="C3849">
            <v>0.10535323000000001</v>
          </cell>
          <cell r="D3849">
            <v>2.8809629999999999E-2</v>
          </cell>
          <cell r="E3849">
            <v>4.8132400000000006E-2</v>
          </cell>
        </row>
        <row r="3850">
          <cell r="B3850">
            <v>3846</v>
          </cell>
          <cell r="C3850">
            <v>0.10537743000000001</v>
          </cell>
          <cell r="D3850">
            <v>2.8813499999999999E-2</v>
          </cell>
          <cell r="E3850">
            <v>4.8141550000000005E-2</v>
          </cell>
        </row>
        <row r="3851">
          <cell r="B3851">
            <v>3847</v>
          </cell>
          <cell r="C3851">
            <v>0.10540164</v>
          </cell>
          <cell r="D3851">
            <v>2.8817370000000002E-2</v>
          </cell>
          <cell r="E3851">
            <v>4.8150690000000003E-2</v>
          </cell>
        </row>
        <row r="3852">
          <cell r="B3852">
            <v>3848</v>
          </cell>
          <cell r="C3852">
            <v>0.10542585</v>
          </cell>
          <cell r="D3852">
            <v>2.882123E-2</v>
          </cell>
          <cell r="E3852">
            <v>4.8159830000000001E-2</v>
          </cell>
        </row>
        <row r="3853">
          <cell r="B3853">
            <v>3849</v>
          </cell>
          <cell r="C3853">
            <v>0.10545007000000001</v>
          </cell>
          <cell r="D3853">
            <v>2.8825079999999999E-2</v>
          </cell>
          <cell r="E3853">
            <v>4.816898E-2</v>
          </cell>
        </row>
        <row r="3854">
          <cell r="B3854">
            <v>3850</v>
          </cell>
          <cell r="C3854">
            <v>0.10547429</v>
          </cell>
          <cell r="D3854">
            <v>2.8828930000000003E-2</v>
          </cell>
          <cell r="E3854">
            <v>4.8178119999999998E-2</v>
          </cell>
        </row>
        <row r="3855">
          <cell r="B3855">
            <v>3851</v>
          </cell>
          <cell r="C3855">
            <v>0.10549853000000001</v>
          </cell>
          <cell r="D3855">
            <v>2.8832779999999999E-2</v>
          </cell>
          <cell r="E3855">
            <v>4.8187259999999996E-2</v>
          </cell>
        </row>
        <row r="3856">
          <cell r="B3856">
            <v>3852</v>
          </cell>
          <cell r="C3856">
            <v>0.10552277</v>
          </cell>
          <cell r="D3856">
            <v>2.883662E-2</v>
          </cell>
          <cell r="E3856">
            <v>4.8196409999999995E-2</v>
          </cell>
        </row>
        <row r="3857">
          <cell r="B3857">
            <v>3853</v>
          </cell>
          <cell r="C3857">
            <v>0.10554702000000001</v>
          </cell>
          <cell r="D3857">
            <v>2.8840460000000002E-2</v>
          </cell>
          <cell r="E3857">
            <v>4.820555E-2</v>
          </cell>
        </row>
        <row r="3858">
          <cell r="B3858">
            <v>3854</v>
          </cell>
          <cell r="C3858">
            <v>0.10557126999999999</v>
          </cell>
          <cell r="D3858">
            <v>2.88443E-2</v>
          </cell>
          <cell r="E3858">
            <v>4.8214699999999999E-2</v>
          </cell>
        </row>
        <row r="3859">
          <cell r="B3859">
            <v>3855</v>
          </cell>
          <cell r="C3859">
            <v>0.10559554</v>
          </cell>
          <cell r="D3859">
            <v>2.884813E-2</v>
          </cell>
          <cell r="E3859">
            <v>4.8223839999999997E-2</v>
          </cell>
        </row>
        <row r="3860">
          <cell r="B3860">
            <v>3856</v>
          </cell>
          <cell r="C3860">
            <v>0.10561980999999999</v>
          </cell>
          <cell r="D3860">
            <v>2.8851950000000001E-2</v>
          </cell>
          <cell r="E3860">
            <v>4.8232980000000002E-2</v>
          </cell>
        </row>
        <row r="3861">
          <cell r="B3861">
            <v>3857</v>
          </cell>
          <cell r="C3861">
            <v>0.10564408</v>
          </cell>
          <cell r="D3861">
            <v>2.8855769999999999E-2</v>
          </cell>
          <cell r="E3861">
            <v>4.8242130000000001E-2</v>
          </cell>
        </row>
        <row r="3862">
          <cell r="B3862">
            <v>3858</v>
          </cell>
          <cell r="C3862">
            <v>0.10566837</v>
          </cell>
          <cell r="D3862">
            <v>2.8859590000000001E-2</v>
          </cell>
          <cell r="E3862">
            <v>4.8251269999999999E-2</v>
          </cell>
        </row>
        <row r="3863">
          <cell r="B3863">
            <v>3859</v>
          </cell>
          <cell r="C3863">
            <v>0.10569266000000001</v>
          </cell>
          <cell r="D3863">
            <v>2.8863409999999999E-2</v>
          </cell>
          <cell r="E3863">
            <v>4.8260410000000004E-2</v>
          </cell>
        </row>
        <row r="3864">
          <cell r="B3864">
            <v>3860</v>
          </cell>
          <cell r="C3864">
            <v>0.10571696</v>
          </cell>
          <cell r="D3864">
            <v>2.8867219999999999E-2</v>
          </cell>
          <cell r="E3864">
            <v>4.8269560000000003E-2</v>
          </cell>
        </row>
        <row r="3865">
          <cell r="B3865">
            <v>3861</v>
          </cell>
          <cell r="C3865">
            <v>0.10574127000000001</v>
          </cell>
          <cell r="D3865">
            <v>2.8871030000000002E-2</v>
          </cell>
          <cell r="E3865">
            <v>4.8278700000000001E-2</v>
          </cell>
        </row>
        <row r="3866">
          <cell r="B3866">
            <v>3862</v>
          </cell>
          <cell r="C3866">
            <v>0.10576558999999999</v>
          </cell>
          <cell r="D3866">
            <v>2.8874830000000001E-2</v>
          </cell>
          <cell r="E3866">
            <v>4.8287839999999999E-2</v>
          </cell>
        </row>
        <row r="3867">
          <cell r="B3867">
            <v>3863</v>
          </cell>
          <cell r="C3867">
            <v>0.10578991</v>
          </cell>
          <cell r="D3867">
            <v>2.8878640000000001E-2</v>
          </cell>
          <cell r="E3867">
            <v>4.8296989999999998E-2</v>
          </cell>
        </row>
        <row r="3868">
          <cell r="B3868">
            <v>3864</v>
          </cell>
          <cell r="C3868">
            <v>0.10581424</v>
          </cell>
          <cell r="D3868">
            <v>2.8882439999999999E-2</v>
          </cell>
          <cell r="E3868">
            <v>4.8306129999999996E-2</v>
          </cell>
        </row>
        <row r="3869">
          <cell r="B3869">
            <v>3865</v>
          </cell>
          <cell r="C3869">
            <v>0.10583857999999999</v>
          </cell>
          <cell r="D3869">
            <v>2.8886229999999999E-2</v>
          </cell>
          <cell r="E3869">
            <v>4.831527E-2</v>
          </cell>
        </row>
        <row r="3870">
          <cell r="B3870">
            <v>3866</v>
          </cell>
          <cell r="C3870">
            <v>0.10586292</v>
          </cell>
          <cell r="D3870">
            <v>2.8890030000000001E-2</v>
          </cell>
          <cell r="E3870">
            <v>4.8324420000000007E-2</v>
          </cell>
        </row>
        <row r="3871">
          <cell r="B3871">
            <v>3867</v>
          </cell>
          <cell r="C3871">
            <v>0.10588728</v>
          </cell>
          <cell r="D3871">
            <v>2.8893820000000001E-2</v>
          </cell>
          <cell r="E3871">
            <v>4.8333560000000005E-2</v>
          </cell>
        </row>
        <row r="3872">
          <cell r="B3872">
            <v>3868</v>
          </cell>
          <cell r="C3872">
            <v>0.10591163999999999</v>
          </cell>
          <cell r="D3872">
            <v>2.8897610000000001E-2</v>
          </cell>
          <cell r="E3872">
            <v>4.8342700000000002E-2</v>
          </cell>
        </row>
        <row r="3873">
          <cell r="B3873">
            <v>3869</v>
          </cell>
          <cell r="C3873">
            <v>0.105936</v>
          </cell>
          <cell r="D3873">
            <v>2.8901400000000001E-2</v>
          </cell>
          <cell r="E3873">
            <v>4.8351850000000002E-2</v>
          </cell>
        </row>
        <row r="3874">
          <cell r="B3874">
            <v>3870</v>
          </cell>
          <cell r="C3874">
            <v>0.10596038000000001</v>
          </cell>
          <cell r="D3874">
            <v>2.8905180000000003E-2</v>
          </cell>
          <cell r="E3874">
            <v>4.836099E-2</v>
          </cell>
        </row>
        <row r="3875">
          <cell r="B3875">
            <v>3871</v>
          </cell>
          <cell r="C3875">
            <v>0.10598476</v>
          </cell>
          <cell r="D3875">
            <v>2.8908969999999999E-2</v>
          </cell>
          <cell r="E3875">
            <v>4.8370129999999997E-2</v>
          </cell>
        </row>
        <row r="3876">
          <cell r="B3876">
            <v>3872</v>
          </cell>
          <cell r="C3876">
            <v>0.10600915000000001</v>
          </cell>
          <cell r="D3876">
            <v>2.8912749999999997E-2</v>
          </cell>
          <cell r="E3876">
            <v>4.8379279999999997E-2</v>
          </cell>
        </row>
        <row r="3877">
          <cell r="B3877">
            <v>3873</v>
          </cell>
          <cell r="C3877">
            <v>0.10603355</v>
          </cell>
          <cell r="D3877">
            <v>2.8916529999999999E-2</v>
          </cell>
          <cell r="E3877">
            <v>4.8388419999999994E-2</v>
          </cell>
        </row>
        <row r="3878">
          <cell r="B3878">
            <v>3874</v>
          </cell>
          <cell r="C3878">
            <v>0.10605795000000001</v>
          </cell>
          <cell r="D3878">
            <v>2.8920309999999998E-2</v>
          </cell>
          <cell r="E3878">
            <v>4.8397560000000006E-2</v>
          </cell>
        </row>
        <row r="3879">
          <cell r="B3879">
            <v>3875</v>
          </cell>
          <cell r="C3879">
            <v>0.10608237000000001</v>
          </cell>
          <cell r="D3879">
            <v>2.892409E-2</v>
          </cell>
          <cell r="E3879">
            <v>4.8406710000000006E-2</v>
          </cell>
        </row>
        <row r="3880">
          <cell r="B3880">
            <v>3876</v>
          </cell>
          <cell r="C3880">
            <v>0.10610678999999999</v>
          </cell>
          <cell r="D3880">
            <v>2.892786E-2</v>
          </cell>
          <cell r="E3880">
            <v>4.8415850000000003E-2</v>
          </cell>
        </row>
        <row r="3881">
          <cell r="B3881">
            <v>3877</v>
          </cell>
          <cell r="C3881">
            <v>0.10613120999999999</v>
          </cell>
          <cell r="D3881">
            <v>2.8931640000000002E-2</v>
          </cell>
          <cell r="E3881">
            <v>4.8424990000000001E-2</v>
          </cell>
        </row>
        <row r="3882">
          <cell r="B3882">
            <v>3878</v>
          </cell>
          <cell r="C3882">
            <v>0.10615565</v>
          </cell>
          <cell r="D3882">
            <v>2.8935409999999998E-2</v>
          </cell>
          <cell r="E3882">
            <v>4.8434129999999999E-2</v>
          </cell>
        </row>
        <row r="3883">
          <cell r="B3883">
            <v>3879</v>
          </cell>
          <cell r="C3883">
            <v>0.10618009</v>
          </cell>
          <cell r="D3883">
            <v>2.893919E-2</v>
          </cell>
          <cell r="E3883">
            <v>4.8443279999999998E-2</v>
          </cell>
        </row>
        <row r="3884">
          <cell r="B3884">
            <v>3880</v>
          </cell>
          <cell r="C3884">
            <v>0.10620454</v>
          </cell>
          <cell r="D3884">
            <v>2.8942960000000004E-2</v>
          </cell>
          <cell r="E3884">
            <v>4.8452419999999996E-2</v>
          </cell>
        </row>
        <row r="3885">
          <cell r="B3885">
            <v>3881</v>
          </cell>
          <cell r="C3885">
            <v>0.10622899999999999</v>
          </cell>
          <cell r="D3885">
            <v>2.894673E-2</v>
          </cell>
          <cell r="E3885">
            <v>4.8461559999999994E-2</v>
          </cell>
        </row>
        <row r="3886">
          <cell r="B3886">
            <v>3882</v>
          </cell>
          <cell r="C3886">
            <v>0.10625346000000001</v>
          </cell>
          <cell r="D3886">
            <v>2.8950500000000001E-2</v>
          </cell>
          <cell r="E3886">
            <v>4.847071E-2</v>
          </cell>
        </row>
        <row r="3887">
          <cell r="B3887">
            <v>3883</v>
          </cell>
          <cell r="C3887">
            <v>0.10627793000000001</v>
          </cell>
          <cell r="D3887">
            <v>2.8954270000000001E-2</v>
          </cell>
          <cell r="E3887">
            <v>4.8479850000000005E-2</v>
          </cell>
        </row>
        <row r="3888">
          <cell r="B3888">
            <v>3884</v>
          </cell>
          <cell r="C3888">
            <v>0.10630241</v>
          </cell>
          <cell r="D3888">
            <v>2.8958040000000001E-2</v>
          </cell>
          <cell r="E3888">
            <v>4.8488990000000003E-2</v>
          </cell>
        </row>
        <row r="3889">
          <cell r="B3889">
            <v>3885</v>
          </cell>
          <cell r="C3889">
            <v>0.1063269</v>
          </cell>
          <cell r="D3889">
            <v>2.8961809999999998E-2</v>
          </cell>
          <cell r="E3889">
            <v>4.8498140000000002E-2</v>
          </cell>
        </row>
        <row r="3890">
          <cell r="B3890">
            <v>3886</v>
          </cell>
          <cell r="C3890">
            <v>0.10635139</v>
          </cell>
          <cell r="D3890">
            <v>2.8965589999999999E-2</v>
          </cell>
          <cell r="E3890">
            <v>4.850728E-2</v>
          </cell>
        </row>
        <row r="3891">
          <cell r="B3891">
            <v>3887</v>
          </cell>
          <cell r="C3891">
            <v>0.10637589</v>
          </cell>
          <cell r="D3891">
            <v>2.8969360000000003E-2</v>
          </cell>
          <cell r="E3891">
            <v>4.8516419999999998E-2</v>
          </cell>
        </row>
        <row r="3892">
          <cell r="B3892">
            <v>3888</v>
          </cell>
          <cell r="C3892">
            <v>0.10640040000000001</v>
          </cell>
          <cell r="D3892">
            <v>2.897313E-2</v>
          </cell>
          <cell r="E3892">
            <v>4.8525569999999997E-2</v>
          </cell>
        </row>
        <row r="3893">
          <cell r="B3893">
            <v>3889</v>
          </cell>
          <cell r="C3893">
            <v>0.10642492000000001</v>
          </cell>
          <cell r="D3893">
            <v>2.89769E-2</v>
          </cell>
          <cell r="E3893">
            <v>4.8534710000000002E-2</v>
          </cell>
        </row>
        <row r="3894">
          <cell r="B3894">
            <v>3890</v>
          </cell>
          <cell r="C3894">
            <v>0.10644944000000001</v>
          </cell>
          <cell r="D3894">
            <v>2.898067E-2</v>
          </cell>
          <cell r="E3894">
            <v>4.854385E-2</v>
          </cell>
        </row>
        <row r="3895">
          <cell r="B3895">
            <v>3891</v>
          </cell>
          <cell r="C3895">
            <v>0.10647397</v>
          </cell>
          <cell r="D3895">
            <v>2.8984450000000002E-2</v>
          </cell>
          <cell r="E3895">
            <v>4.8552999999999999E-2</v>
          </cell>
        </row>
        <row r="3896">
          <cell r="B3896">
            <v>3892</v>
          </cell>
          <cell r="C3896">
            <v>0.10649851</v>
          </cell>
          <cell r="D3896">
            <v>2.8988219999999999E-2</v>
          </cell>
          <cell r="E3896">
            <v>4.8562139999999997E-2</v>
          </cell>
        </row>
        <row r="3897">
          <cell r="B3897">
            <v>3893</v>
          </cell>
          <cell r="C3897">
            <v>0.10652305000000001</v>
          </cell>
          <cell r="D3897">
            <v>2.8992E-2</v>
          </cell>
          <cell r="E3897">
            <v>4.8571280000000001E-2</v>
          </cell>
        </row>
        <row r="3898">
          <cell r="B3898">
            <v>3894</v>
          </cell>
          <cell r="C3898">
            <v>0.10654761</v>
          </cell>
          <cell r="D3898">
            <v>2.8995769999999997E-2</v>
          </cell>
          <cell r="E3898">
            <v>4.8580430000000001E-2</v>
          </cell>
        </row>
        <row r="3899">
          <cell r="B3899">
            <v>3895</v>
          </cell>
          <cell r="C3899">
            <v>0.10657216999999999</v>
          </cell>
          <cell r="D3899">
            <v>2.8999549999999999E-2</v>
          </cell>
          <cell r="E3899">
            <v>4.8589569999999999E-2</v>
          </cell>
        </row>
        <row r="3900">
          <cell r="B3900">
            <v>3896</v>
          </cell>
          <cell r="C3900">
            <v>0.10659674000000001</v>
          </cell>
          <cell r="D3900">
            <v>2.9003329999999997E-2</v>
          </cell>
          <cell r="E3900">
            <v>4.8598710000000003E-2</v>
          </cell>
        </row>
        <row r="3901">
          <cell r="B3901">
            <v>3897</v>
          </cell>
          <cell r="C3901">
            <v>0.10662131000000001</v>
          </cell>
          <cell r="D3901">
            <v>2.9007109999999999E-2</v>
          </cell>
          <cell r="E3901">
            <v>4.8607860000000003E-2</v>
          </cell>
        </row>
        <row r="3902">
          <cell r="B3902">
            <v>3898</v>
          </cell>
          <cell r="C3902">
            <v>0.10664588999999999</v>
          </cell>
          <cell r="D3902">
            <v>2.9010889999999998E-2</v>
          </cell>
          <cell r="E3902">
            <v>4.8617E-2</v>
          </cell>
        </row>
        <row r="3903">
          <cell r="B3903">
            <v>3899</v>
          </cell>
          <cell r="C3903">
            <v>0.10667048</v>
          </cell>
          <cell r="D3903">
            <v>2.9014669999999999E-2</v>
          </cell>
          <cell r="E3903">
            <v>4.8626139999999998E-2</v>
          </cell>
        </row>
        <row r="3904">
          <cell r="B3904">
            <v>3900</v>
          </cell>
          <cell r="C3904">
            <v>0.10669508</v>
          </cell>
          <cell r="D3904">
            <v>2.9018459999999999E-2</v>
          </cell>
          <cell r="E3904">
            <v>4.8635289999999998E-2</v>
          </cell>
        </row>
        <row r="3905">
          <cell r="B3905">
            <v>3901</v>
          </cell>
          <cell r="C3905">
            <v>0.10671969000000001</v>
          </cell>
          <cell r="D3905">
            <v>2.9022249999999999E-2</v>
          </cell>
          <cell r="E3905">
            <v>4.8644429999999995E-2</v>
          </cell>
        </row>
        <row r="3906">
          <cell r="B3906">
            <v>3902</v>
          </cell>
          <cell r="C3906">
            <v>0.10674429999999999</v>
          </cell>
          <cell r="D3906">
            <v>2.9026040000000003E-2</v>
          </cell>
          <cell r="E3906">
            <v>4.8653579999999995E-2</v>
          </cell>
        </row>
        <row r="3907">
          <cell r="B3907">
            <v>3903</v>
          </cell>
          <cell r="C3907">
            <v>0.10676892</v>
          </cell>
          <cell r="D3907">
            <v>2.902983E-2</v>
          </cell>
          <cell r="E3907">
            <v>4.8662720000000007E-2</v>
          </cell>
        </row>
        <row r="3908">
          <cell r="B3908">
            <v>3904</v>
          </cell>
          <cell r="C3908">
            <v>0.10679354999999999</v>
          </cell>
          <cell r="D3908">
            <v>2.903362E-2</v>
          </cell>
          <cell r="E3908">
            <v>4.8671860000000004E-2</v>
          </cell>
        </row>
        <row r="3909">
          <cell r="B3909">
            <v>3905</v>
          </cell>
          <cell r="C3909">
            <v>0.10681818</v>
          </cell>
          <cell r="D3909">
            <v>2.9037419999999998E-2</v>
          </cell>
          <cell r="E3909">
            <v>4.8681010000000004E-2</v>
          </cell>
        </row>
        <row r="3910">
          <cell r="B3910">
            <v>3906</v>
          </cell>
          <cell r="C3910">
            <v>0.10684283</v>
          </cell>
          <cell r="D3910">
            <v>2.904122E-2</v>
          </cell>
          <cell r="E3910">
            <v>4.8690150000000001E-2</v>
          </cell>
        </row>
        <row r="3911">
          <cell r="B3911">
            <v>3907</v>
          </cell>
          <cell r="C3911">
            <v>0.10686748</v>
          </cell>
          <cell r="D3911">
            <v>2.9045019999999998E-2</v>
          </cell>
          <cell r="E3911">
            <v>4.8699289999999999E-2</v>
          </cell>
        </row>
        <row r="3912">
          <cell r="B3912">
            <v>3908</v>
          </cell>
          <cell r="C3912">
            <v>0.10689213</v>
          </cell>
          <cell r="D3912">
            <v>2.9048829999999998E-2</v>
          </cell>
          <cell r="E3912">
            <v>4.8708439999999999E-2</v>
          </cell>
        </row>
        <row r="3913">
          <cell r="B3913">
            <v>3909</v>
          </cell>
          <cell r="C3913">
            <v>0.10691679999999999</v>
          </cell>
          <cell r="D3913">
            <v>2.9052639999999998E-2</v>
          </cell>
          <cell r="E3913">
            <v>4.8717579999999996E-2</v>
          </cell>
        </row>
        <row r="3914">
          <cell r="B3914">
            <v>3910</v>
          </cell>
          <cell r="C3914">
            <v>0.10694147</v>
          </cell>
          <cell r="D3914">
            <v>2.9056449999999998E-2</v>
          </cell>
          <cell r="E3914">
            <v>4.8726719999999994E-2</v>
          </cell>
        </row>
        <row r="3915">
          <cell r="B3915">
            <v>3911</v>
          </cell>
          <cell r="C3915">
            <v>0.10696615</v>
          </cell>
          <cell r="D3915">
            <v>2.9060260000000001E-2</v>
          </cell>
          <cell r="E3915">
            <v>4.8735869999999994E-2</v>
          </cell>
        </row>
        <row r="3916">
          <cell r="B3916">
            <v>3912</v>
          </cell>
          <cell r="C3916">
            <v>0.10699083999999999</v>
          </cell>
          <cell r="D3916">
            <v>2.9064079999999999E-2</v>
          </cell>
          <cell r="E3916">
            <v>4.8745010000000005E-2</v>
          </cell>
        </row>
        <row r="3917">
          <cell r="B3917">
            <v>3913</v>
          </cell>
          <cell r="C3917">
            <v>0.10701553000000001</v>
          </cell>
          <cell r="D3917">
            <v>2.9067900000000001E-2</v>
          </cell>
          <cell r="E3917">
            <v>4.8754150000000003E-2</v>
          </cell>
        </row>
        <row r="3918">
          <cell r="B3918">
            <v>3914</v>
          </cell>
          <cell r="C3918">
            <v>0.10704024000000001</v>
          </cell>
          <cell r="D3918">
            <v>2.9071729999999997E-2</v>
          </cell>
          <cell r="E3918">
            <v>4.8763300000000002E-2</v>
          </cell>
        </row>
        <row r="3919">
          <cell r="B3919">
            <v>3915</v>
          </cell>
          <cell r="C3919">
            <v>0.10706495000000001</v>
          </cell>
          <cell r="D3919">
            <v>2.907556E-2</v>
          </cell>
          <cell r="E3919">
            <v>4.877244E-2</v>
          </cell>
        </row>
        <row r="3920">
          <cell r="B3920">
            <v>3916</v>
          </cell>
          <cell r="C3920">
            <v>0.10708967</v>
          </cell>
          <cell r="D3920">
            <v>2.9079389999999997E-2</v>
          </cell>
          <cell r="E3920">
            <v>4.878159E-2</v>
          </cell>
        </row>
        <row r="3921">
          <cell r="B3921">
            <v>3917</v>
          </cell>
          <cell r="C3921">
            <v>0.10711439</v>
          </cell>
          <cell r="D3921">
            <v>2.9083230000000002E-2</v>
          </cell>
          <cell r="E3921">
            <v>4.8790729999999997E-2</v>
          </cell>
        </row>
        <row r="3922">
          <cell r="B3922">
            <v>3918</v>
          </cell>
          <cell r="C3922">
            <v>0.10713912</v>
          </cell>
          <cell r="D3922">
            <v>2.9087070000000003E-2</v>
          </cell>
          <cell r="E3922">
            <v>4.8799869999999995E-2</v>
          </cell>
        </row>
        <row r="3923">
          <cell r="B3923">
            <v>3919</v>
          </cell>
          <cell r="C3923">
            <v>0.10716386</v>
          </cell>
          <cell r="D3923">
            <v>2.9090919999999999E-2</v>
          </cell>
          <cell r="E3923">
            <v>4.8809020000000002E-2</v>
          </cell>
        </row>
        <row r="3924">
          <cell r="B3924">
            <v>3920</v>
          </cell>
          <cell r="C3924">
            <v>0.10718861</v>
          </cell>
          <cell r="D3924">
            <v>2.9094769999999999E-2</v>
          </cell>
          <cell r="E3924">
            <v>4.8818159999999999E-2</v>
          </cell>
        </row>
        <row r="3925">
          <cell r="B3925">
            <v>3921</v>
          </cell>
          <cell r="C3925">
            <v>0.10721337</v>
          </cell>
          <cell r="D3925">
            <v>2.9098619999999999E-2</v>
          </cell>
          <cell r="E3925">
            <v>4.8827299999999997E-2</v>
          </cell>
        </row>
        <row r="3926">
          <cell r="B3926">
            <v>3922</v>
          </cell>
          <cell r="C3926">
            <v>0.10723813</v>
          </cell>
          <cell r="D3926">
            <v>2.910248E-2</v>
          </cell>
          <cell r="E3926">
            <v>4.8836449999999997E-2</v>
          </cell>
        </row>
        <row r="3927">
          <cell r="B3927">
            <v>3923</v>
          </cell>
          <cell r="C3927">
            <v>0.10726290000000001</v>
          </cell>
          <cell r="D3927">
            <v>2.910635E-2</v>
          </cell>
          <cell r="E3927">
            <v>4.8845590000000001E-2</v>
          </cell>
        </row>
        <row r="3928">
          <cell r="B3928">
            <v>3924</v>
          </cell>
          <cell r="C3928">
            <v>0.10728768000000001</v>
          </cell>
          <cell r="D3928">
            <v>2.9110219999999999E-2</v>
          </cell>
          <cell r="E3928">
            <v>4.8854729999999999E-2</v>
          </cell>
        </row>
        <row r="3929">
          <cell r="B3929">
            <v>3925</v>
          </cell>
          <cell r="C3929">
            <v>0.10731246999999999</v>
          </cell>
          <cell r="D3929">
            <v>2.9114089999999999E-2</v>
          </cell>
          <cell r="E3929">
            <v>4.8863879999999998E-2</v>
          </cell>
        </row>
        <row r="3930">
          <cell r="B3930">
            <v>3926</v>
          </cell>
          <cell r="C3930">
            <v>0.10733726</v>
          </cell>
          <cell r="D3930">
            <v>2.911797E-2</v>
          </cell>
          <cell r="E3930">
            <v>4.8873020000000003E-2</v>
          </cell>
        </row>
        <row r="3931">
          <cell r="B3931">
            <v>3927</v>
          </cell>
          <cell r="C3931">
            <v>0.10736206</v>
          </cell>
          <cell r="D3931">
            <v>2.9121850000000001E-2</v>
          </cell>
          <cell r="E3931">
            <v>4.8882170000000003E-2</v>
          </cell>
        </row>
        <row r="3932">
          <cell r="B3932">
            <v>3928</v>
          </cell>
          <cell r="C3932">
            <v>0.10738687000000001</v>
          </cell>
          <cell r="D3932">
            <v>2.9125730000000002E-2</v>
          </cell>
          <cell r="E3932">
            <v>4.889131E-2</v>
          </cell>
        </row>
        <row r="3933">
          <cell r="B3933">
            <v>3929</v>
          </cell>
          <cell r="C3933">
            <v>0.10741168999999999</v>
          </cell>
          <cell r="D3933">
            <v>2.9129599999999999E-2</v>
          </cell>
          <cell r="E3933">
            <v>4.8900449999999998E-2</v>
          </cell>
        </row>
        <row r="3934">
          <cell r="B3934">
            <v>3930</v>
          </cell>
          <cell r="C3934">
            <v>0.10743651</v>
          </cell>
          <cell r="D3934">
            <v>2.9133469999999998E-2</v>
          </cell>
          <cell r="E3934">
            <v>4.8909599999999998E-2</v>
          </cell>
        </row>
        <row r="3935">
          <cell r="B3935">
            <v>3931</v>
          </cell>
          <cell r="C3935">
            <v>0.10746134</v>
          </cell>
          <cell r="D3935">
            <v>2.9137339999999998E-2</v>
          </cell>
          <cell r="E3935">
            <v>4.8918739999999995E-2</v>
          </cell>
        </row>
        <row r="3936">
          <cell r="B3936">
            <v>3932</v>
          </cell>
          <cell r="C3936">
            <v>0.10748618</v>
          </cell>
          <cell r="D3936">
            <v>2.9141199999999999E-2</v>
          </cell>
          <cell r="E3936">
            <v>4.8927880000000007E-2</v>
          </cell>
        </row>
        <row r="3937">
          <cell r="B3937">
            <v>3933</v>
          </cell>
          <cell r="C3937">
            <v>0.10751103000000001</v>
          </cell>
          <cell r="D3937">
            <v>2.9145050000000002E-2</v>
          </cell>
          <cell r="E3937">
            <v>4.8937030000000006E-2</v>
          </cell>
        </row>
        <row r="3938">
          <cell r="B3938">
            <v>3934</v>
          </cell>
          <cell r="C3938">
            <v>0.10753588</v>
          </cell>
          <cell r="D3938">
            <v>2.914891E-2</v>
          </cell>
          <cell r="E3938">
            <v>4.8946170000000004E-2</v>
          </cell>
        </row>
        <row r="3939">
          <cell r="B3939">
            <v>3935</v>
          </cell>
          <cell r="C3939">
            <v>0.10756074</v>
          </cell>
          <cell r="D3939">
            <v>2.915276E-2</v>
          </cell>
          <cell r="E3939">
            <v>4.8955310000000002E-2</v>
          </cell>
        </row>
        <row r="3940">
          <cell r="B3940">
            <v>3936</v>
          </cell>
          <cell r="C3940">
            <v>0.10758561</v>
          </cell>
          <cell r="D3940">
            <v>2.9156609999999999E-2</v>
          </cell>
          <cell r="E3940">
            <v>4.8964460000000001E-2</v>
          </cell>
        </row>
        <row r="3941">
          <cell r="B3941">
            <v>3937</v>
          </cell>
          <cell r="C3941">
            <v>0.10761049</v>
          </cell>
          <cell r="D3941">
            <v>2.9160460000000003E-2</v>
          </cell>
          <cell r="E3941">
            <v>4.8973599999999999E-2</v>
          </cell>
        </row>
        <row r="3942">
          <cell r="B3942">
            <v>3938</v>
          </cell>
          <cell r="C3942">
            <v>0.10763536999999999</v>
          </cell>
          <cell r="D3942">
            <v>2.9164300000000001E-2</v>
          </cell>
          <cell r="E3942">
            <v>4.8982749999999999E-2</v>
          </cell>
        </row>
        <row r="3943">
          <cell r="B3943">
            <v>3939</v>
          </cell>
          <cell r="C3943">
            <v>0.10766026999999999</v>
          </cell>
          <cell r="D3943">
            <v>2.9168139999999999E-2</v>
          </cell>
          <cell r="E3943">
            <v>4.8991889999999996E-2</v>
          </cell>
        </row>
        <row r="3944">
          <cell r="B3944">
            <v>3940</v>
          </cell>
          <cell r="C3944">
            <v>0.10768517</v>
          </cell>
          <cell r="D3944">
            <v>2.917198E-2</v>
          </cell>
          <cell r="E3944">
            <v>4.9001029999999994E-2</v>
          </cell>
        </row>
        <row r="3945">
          <cell r="B3945">
            <v>3941</v>
          </cell>
          <cell r="C3945">
            <v>0.10771007</v>
          </cell>
          <cell r="D3945">
            <v>2.9175819999999998E-2</v>
          </cell>
          <cell r="E3945">
            <v>4.9010179999999993E-2</v>
          </cell>
        </row>
        <row r="3946">
          <cell r="B3946">
            <v>3942</v>
          </cell>
          <cell r="C3946">
            <v>0.10773498999999999</v>
          </cell>
          <cell r="D3946">
            <v>2.9179650000000001E-2</v>
          </cell>
          <cell r="E3946">
            <v>4.9019320000000005E-2</v>
          </cell>
        </row>
        <row r="3947">
          <cell r="B3947">
            <v>3943</v>
          </cell>
          <cell r="C3947">
            <v>0.10775991</v>
          </cell>
          <cell r="D3947">
            <v>2.9183479999999998E-2</v>
          </cell>
          <cell r="E3947">
            <v>4.9028460000000003E-2</v>
          </cell>
        </row>
        <row r="3948">
          <cell r="B3948">
            <v>3944</v>
          </cell>
          <cell r="C3948">
            <v>0.10778484000000001</v>
          </cell>
          <cell r="D3948">
            <v>2.9187310000000001E-2</v>
          </cell>
          <cell r="E3948">
            <v>4.9037610000000002E-2</v>
          </cell>
        </row>
        <row r="3949">
          <cell r="B3949">
            <v>3945</v>
          </cell>
          <cell r="C3949">
            <v>0.10780977999999999</v>
          </cell>
          <cell r="D3949">
            <v>2.9191140000000001E-2</v>
          </cell>
          <cell r="E3949">
            <v>4.904675E-2</v>
          </cell>
        </row>
        <row r="3950">
          <cell r="B3950">
            <v>3946</v>
          </cell>
          <cell r="C3950">
            <v>0.10783472</v>
          </cell>
          <cell r="D3950">
            <v>2.9194969999999997E-2</v>
          </cell>
          <cell r="E3950">
            <v>4.9055889999999998E-2</v>
          </cell>
        </row>
        <row r="3951">
          <cell r="B3951">
            <v>3947</v>
          </cell>
          <cell r="C3951">
            <v>0.10785968</v>
          </cell>
          <cell r="D3951">
            <v>2.91988E-2</v>
          </cell>
          <cell r="E3951">
            <v>4.9065039999999997E-2</v>
          </cell>
        </row>
        <row r="3952">
          <cell r="B3952">
            <v>3948</v>
          </cell>
          <cell r="C3952">
            <v>0.10788463999999999</v>
          </cell>
          <cell r="D3952">
            <v>2.9202620000000002E-2</v>
          </cell>
          <cell r="E3952">
            <v>4.9074179999999995E-2</v>
          </cell>
        </row>
        <row r="3953">
          <cell r="B3953">
            <v>3949</v>
          </cell>
          <cell r="C3953">
            <v>0.10790960999999999</v>
          </cell>
          <cell r="D3953">
            <v>2.9206449999999998E-2</v>
          </cell>
          <cell r="E3953">
            <v>4.908332E-2</v>
          </cell>
        </row>
        <row r="3954">
          <cell r="B3954">
            <v>3950</v>
          </cell>
          <cell r="C3954">
            <v>0.10793457999999999</v>
          </cell>
          <cell r="D3954">
            <v>2.921027E-2</v>
          </cell>
          <cell r="E3954">
            <v>4.9092469999999999E-2</v>
          </cell>
        </row>
        <row r="3955">
          <cell r="B3955">
            <v>3951</v>
          </cell>
          <cell r="C3955">
            <v>0.10795956999999999</v>
          </cell>
          <cell r="D3955">
            <v>2.92141E-2</v>
          </cell>
          <cell r="E3955">
            <v>4.9101610000000004E-2</v>
          </cell>
        </row>
        <row r="3956">
          <cell r="B3956">
            <v>3952</v>
          </cell>
          <cell r="C3956">
            <v>0.10798455999999999</v>
          </cell>
          <cell r="D3956">
            <v>2.9217919999999998E-2</v>
          </cell>
          <cell r="E3956">
            <v>4.9110750000000002E-2</v>
          </cell>
        </row>
        <row r="3957">
          <cell r="B3957">
            <v>3953</v>
          </cell>
          <cell r="C3957">
            <v>0.10800955999999999</v>
          </cell>
          <cell r="D3957">
            <v>2.922174E-2</v>
          </cell>
          <cell r="E3957">
            <v>4.9119900000000001E-2</v>
          </cell>
        </row>
        <row r="3958">
          <cell r="B3958">
            <v>3954</v>
          </cell>
          <cell r="C3958">
            <v>0.10803456</v>
          </cell>
          <cell r="D3958">
            <v>2.9225560000000001E-2</v>
          </cell>
          <cell r="E3958">
            <v>4.9129039999999999E-2</v>
          </cell>
        </row>
        <row r="3959">
          <cell r="B3959">
            <v>3955</v>
          </cell>
          <cell r="C3959">
            <v>0.10805958</v>
          </cell>
          <cell r="D3959">
            <v>2.9229379999999999E-2</v>
          </cell>
          <cell r="E3959">
            <v>4.9138180000000004E-2</v>
          </cell>
        </row>
        <row r="3960">
          <cell r="B3960">
            <v>3956</v>
          </cell>
          <cell r="C3960">
            <v>0.1080846</v>
          </cell>
          <cell r="D3960">
            <v>2.9233200000000001E-2</v>
          </cell>
          <cell r="E3960">
            <v>4.9147330000000003E-2</v>
          </cell>
        </row>
        <row r="3961">
          <cell r="B3961">
            <v>3957</v>
          </cell>
          <cell r="C3961">
            <v>0.10810963</v>
          </cell>
          <cell r="D3961">
            <v>2.9237030000000001E-2</v>
          </cell>
          <cell r="E3961">
            <v>4.9156470000000001E-2</v>
          </cell>
        </row>
        <row r="3962">
          <cell r="B3962">
            <v>3958</v>
          </cell>
          <cell r="C3962">
            <v>0.10813465999999999</v>
          </cell>
          <cell r="D3962">
            <v>2.9240849999999999E-2</v>
          </cell>
          <cell r="E3962">
            <v>4.9165609999999998E-2</v>
          </cell>
        </row>
        <row r="3963">
          <cell r="B3963">
            <v>3959</v>
          </cell>
          <cell r="C3963">
            <v>0.10815970999999999</v>
          </cell>
          <cell r="D3963">
            <v>2.924467E-2</v>
          </cell>
          <cell r="E3963">
            <v>4.9174759999999998E-2</v>
          </cell>
        </row>
        <row r="3964">
          <cell r="B3964">
            <v>3960</v>
          </cell>
          <cell r="C3964">
            <v>0.10818476</v>
          </cell>
          <cell r="D3964">
            <v>2.9248490000000002E-2</v>
          </cell>
          <cell r="E3964">
            <v>4.9183899999999996E-2</v>
          </cell>
        </row>
        <row r="3965">
          <cell r="B3965">
            <v>3961</v>
          </cell>
          <cell r="C3965">
            <v>0.10820982000000001</v>
          </cell>
          <cell r="D3965">
            <v>2.9252319999999998E-2</v>
          </cell>
          <cell r="E3965">
            <v>4.919304E-2</v>
          </cell>
        </row>
        <row r="3966">
          <cell r="B3966">
            <v>3962</v>
          </cell>
          <cell r="C3966">
            <v>0.10823489</v>
          </cell>
          <cell r="D3966">
            <v>2.925614E-2</v>
          </cell>
          <cell r="E3966">
            <v>4.9202180000000005E-2</v>
          </cell>
        </row>
        <row r="3967">
          <cell r="B3967">
            <v>3963</v>
          </cell>
          <cell r="C3967">
            <v>0.10825996</v>
          </cell>
          <cell r="D3967">
            <v>2.9259970000000003E-2</v>
          </cell>
          <cell r="E3967">
            <v>4.9211330000000005E-2</v>
          </cell>
        </row>
        <row r="3968">
          <cell r="B3968">
            <v>3964</v>
          </cell>
          <cell r="C3968">
            <v>0.10828504999999999</v>
          </cell>
          <cell r="D3968">
            <v>2.92638E-2</v>
          </cell>
          <cell r="E3968">
            <v>4.9220470000000002E-2</v>
          </cell>
        </row>
        <row r="3969">
          <cell r="B3969">
            <v>3965</v>
          </cell>
          <cell r="C3969">
            <v>0.10831014</v>
          </cell>
          <cell r="D3969">
            <v>2.9267620000000001E-2</v>
          </cell>
          <cell r="E3969">
            <v>4.922961E-2</v>
          </cell>
        </row>
        <row r="3970">
          <cell r="B3970">
            <v>3966</v>
          </cell>
          <cell r="C3970">
            <v>0.10833524</v>
          </cell>
          <cell r="D3970">
            <v>2.9271449999999997E-2</v>
          </cell>
          <cell r="E3970">
            <v>4.9238759999999999E-2</v>
          </cell>
        </row>
        <row r="3971">
          <cell r="B3971">
            <v>3967</v>
          </cell>
          <cell r="C3971">
            <v>0.10836034</v>
          </cell>
          <cell r="D3971">
            <v>2.9275289999999999E-2</v>
          </cell>
          <cell r="E3971">
            <v>4.9247899999999997E-2</v>
          </cell>
        </row>
        <row r="3972">
          <cell r="B3972">
            <v>3968</v>
          </cell>
          <cell r="C3972">
            <v>0.10838545999999999</v>
          </cell>
          <cell r="D3972">
            <v>2.9279120000000002E-2</v>
          </cell>
          <cell r="E3972">
            <v>4.9257039999999995E-2</v>
          </cell>
        </row>
        <row r="3973">
          <cell r="B3973">
            <v>3969</v>
          </cell>
          <cell r="C3973">
            <v>0.10841058000000001</v>
          </cell>
          <cell r="D3973">
            <v>2.9282949999999999E-2</v>
          </cell>
          <cell r="E3973">
            <v>4.9266189999999994E-2</v>
          </cell>
        </row>
        <row r="3974">
          <cell r="B3974">
            <v>3970</v>
          </cell>
          <cell r="C3974">
            <v>0.10843571</v>
          </cell>
          <cell r="D3974">
            <v>2.9286789999999997E-2</v>
          </cell>
          <cell r="E3974">
            <v>4.9275330000000006E-2</v>
          </cell>
        </row>
        <row r="3975">
          <cell r="B3975">
            <v>3971</v>
          </cell>
          <cell r="C3975">
            <v>0.10846085</v>
          </cell>
          <cell r="D3975">
            <v>2.9290630000000002E-2</v>
          </cell>
          <cell r="E3975">
            <v>4.9284470000000004E-2</v>
          </cell>
        </row>
        <row r="3976">
          <cell r="B3976">
            <v>3972</v>
          </cell>
          <cell r="C3976">
            <v>0.10848599</v>
          </cell>
          <cell r="D3976">
            <v>2.9294470000000003E-2</v>
          </cell>
          <cell r="E3976">
            <v>4.9293620000000003E-2</v>
          </cell>
        </row>
        <row r="3977">
          <cell r="B3977">
            <v>3973</v>
          </cell>
          <cell r="C3977">
            <v>0.10851114000000001</v>
          </cell>
          <cell r="D3977">
            <v>2.9298320000000003E-2</v>
          </cell>
          <cell r="E3977">
            <v>4.9302760000000001E-2</v>
          </cell>
        </row>
        <row r="3978">
          <cell r="B3978">
            <v>3974</v>
          </cell>
          <cell r="C3978">
            <v>0.1085363</v>
          </cell>
          <cell r="D3978">
            <v>2.9302160000000001E-2</v>
          </cell>
          <cell r="E3978">
            <v>4.9311899999999999E-2</v>
          </cell>
        </row>
        <row r="3979">
          <cell r="B3979">
            <v>3975</v>
          </cell>
          <cell r="C3979">
            <v>0.10856146999999999</v>
          </cell>
          <cell r="D3979">
            <v>2.9306009999999997E-2</v>
          </cell>
          <cell r="E3979">
            <v>4.9321049999999998E-2</v>
          </cell>
        </row>
        <row r="3980">
          <cell r="B3980">
            <v>3976</v>
          </cell>
          <cell r="C3980">
            <v>0.10858665000000001</v>
          </cell>
          <cell r="D3980">
            <v>2.9309870000000002E-2</v>
          </cell>
          <cell r="E3980">
            <v>4.9330189999999996E-2</v>
          </cell>
        </row>
        <row r="3981">
          <cell r="B3981">
            <v>3977</v>
          </cell>
          <cell r="C3981">
            <v>0.10861183000000001</v>
          </cell>
          <cell r="D3981">
            <v>2.9313720000000001E-2</v>
          </cell>
          <cell r="E3981">
            <v>4.9339329999999994E-2</v>
          </cell>
        </row>
        <row r="3982">
          <cell r="B3982">
            <v>3978</v>
          </cell>
          <cell r="C3982">
            <v>0.10863703</v>
          </cell>
          <cell r="D3982">
            <v>2.9317579999999999E-2</v>
          </cell>
          <cell r="E3982">
            <v>4.934848E-2</v>
          </cell>
        </row>
        <row r="3983">
          <cell r="B3983">
            <v>3979</v>
          </cell>
          <cell r="C3983">
            <v>0.10866222</v>
          </cell>
          <cell r="D3983">
            <v>2.9321449999999999E-2</v>
          </cell>
          <cell r="E3983">
            <v>4.9357620000000005E-2</v>
          </cell>
        </row>
        <row r="3984">
          <cell r="B3984">
            <v>3980</v>
          </cell>
          <cell r="C3984">
            <v>0.10868743</v>
          </cell>
          <cell r="D3984">
            <v>2.932531E-2</v>
          </cell>
          <cell r="E3984">
            <v>4.9366760000000003E-2</v>
          </cell>
        </row>
        <row r="3985">
          <cell r="B3985">
            <v>3981</v>
          </cell>
          <cell r="C3985">
            <v>0.10871264999999999</v>
          </cell>
          <cell r="D3985">
            <v>2.932918E-2</v>
          </cell>
          <cell r="E3985">
            <v>4.9375910000000002E-2</v>
          </cell>
        </row>
        <row r="3986">
          <cell r="B3986">
            <v>3982</v>
          </cell>
          <cell r="C3986">
            <v>0.10873787</v>
          </cell>
          <cell r="D3986">
            <v>2.9333060000000001E-2</v>
          </cell>
          <cell r="E3986">
            <v>4.938505E-2</v>
          </cell>
        </row>
        <row r="3987">
          <cell r="B3987">
            <v>3983</v>
          </cell>
          <cell r="C3987">
            <v>0.1087631</v>
          </cell>
          <cell r="D3987">
            <v>2.9336929999999997E-2</v>
          </cell>
          <cell r="E3987">
            <v>4.9394189999999998E-2</v>
          </cell>
        </row>
        <row r="3988">
          <cell r="B3988">
            <v>3984</v>
          </cell>
          <cell r="C3988">
            <v>0.10878834</v>
          </cell>
          <cell r="D3988">
            <v>2.9340809999999998E-2</v>
          </cell>
          <cell r="E3988">
            <v>4.9403339999999997E-2</v>
          </cell>
        </row>
        <row r="3989">
          <cell r="B3989">
            <v>3985</v>
          </cell>
          <cell r="C3989">
            <v>0.10881359</v>
          </cell>
          <cell r="D3989">
            <v>2.9344700000000001E-2</v>
          </cell>
          <cell r="E3989">
            <v>4.9412480000000002E-2</v>
          </cell>
        </row>
        <row r="3990">
          <cell r="B3990">
            <v>3986</v>
          </cell>
          <cell r="C3990">
            <v>0.10883884000000001</v>
          </cell>
          <cell r="D3990">
            <v>2.9348589999999997E-2</v>
          </cell>
          <cell r="E3990">
            <v>4.9421630000000001E-2</v>
          </cell>
        </row>
        <row r="3991">
          <cell r="B3991">
            <v>3987</v>
          </cell>
          <cell r="C3991">
            <v>0.10886409999999999</v>
          </cell>
          <cell r="D3991">
            <v>2.9352490000000002E-2</v>
          </cell>
          <cell r="E3991">
            <v>4.9430769999999999E-2</v>
          </cell>
        </row>
        <row r="3992">
          <cell r="B3992">
            <v>3988</v>
          </cell>
          <cell r="C3992">
            <v>0.10888937</v>
          </cell>
          <cell r="D3992">
            <v>2.935639E-2</v>
          </cell>
          <cell r="E3992">
            <v>4.9439909999999997E-2</v>
          </cell>
        </row>
        <row r="3993">
          <cell r="B3993">
            <v>3989</v>
          </cell>
          <cell r="C3993">
            <v>0.10891465</v>
          </cell>
          <cell r="D3993">
            <v>2.9360290000000001E-2</v>
          </cell>
          <cell r="E3993">
            <v>4.9449059999999996E-2</v>
          </cell>
        </row>
        <row r="3994">
          <cell r="B3994">
            <v>3990</v>
          </cell>
          <cell r="C3994">
            <v>0.10893993</v>
          </cell>
          <cell r="D3994">
            <v>2.93642E-2</v>
          </cell>
          <cell r="E3994">
            <v>4.9458200000000001E-2</v>
          </cell>
        </row>
        <row r="3995">
          <cell r="B3995">
            <v>3991</v>
          </cell>
          <cell r="C3995">
            <v>0.10896523</v>
          </cell>
          <cell r="D3995">
            <v>2.9368109999999999E-2</v>
          </cell>
          <cell r="E3995">
            <v>4.9467339999999999E-2</v>
          </cell>
        </row>
        <row r="3996">
          <cell r="B3996">
            <v>3992</v>
          </cell>
          <cell r="C3996">
            <v>0.10899053</v>
          </cell>
          <cell r="D3996">
            <v>2.9372029999999997E-2</v>
          </cell>
          <cell r="E3996">
            <v>4.9476490000000005E-2</v>
          </cell>
        </row>
        <row r="3997">
          <cell r="B3997">
            <v>3993</v>
          </cell>
          <cell r="C3997">
            <v>0.10901583000000001</v>
          </cell>
          <cell r="D3997">
            <v>2.937596E-2</v>
          </cell>
          <cell r="E3997">
            <v>4.9485630000000003E-2</v>
          </cell>
        </row>
        <row r="3998">
          <cell r="B3998">
            <v>3994</v>
          </cell>
          <cell r="C3998">
            <v>0.10904114999999999</v>
          </cell>
          <cell r="D3998">
            <v>2.9379889999999999E-2</v>
          </cell>
          <cell r="E3998">
            <v>4.949477E-2</v>
          </cell>
        </row>
        <row r="3999">
          <cell r="B3999">
            <v>3995</v>
          </cell>
          <cell r="C3999">
            <v>0.10906647</v>
          </cell>
          <cell r="D3999">
            <v>2.938383E-2</v>
          </cell>
          <cell r="E3999">
            <v>4.950392E-2</v>
          </cell>
        </row>
        <row r="4000">
          <cell r="B4000">
            <v>3996</v>
          </cell>
          <cell r="C4000">
            <v>0.10909181</v>
          </cell>
          <cell r="D4000">
            <v>2.9387770000000001E-2</v>
          </cell>
          <cell r="E4000">
            <v>4.9513059999999998E-2</v>
          </cell>
        </row>
        <row r="4001">
          <cell r="B4001">
            <v>3997</v>
          </cell>
          <cell r="C4001">
            <v>0.10911714</v>
          </cell>
          <cell r="D4001">
            <v>2.939172E-2</v>
          </cell>
          <cell r="E4001">
            <v>4.9522199999999995E-2</v>
          </cell>
        </row>
        <row r="4002">
          <cell r="B4002">
            <v>3998</v>
          </cell>
          <cell r="C4002">
            <v>0.10914248999999999</v>
          </cell>
          <cell r="D4002">
            <v>2.9395669999999999E-2</v>
          </cell>
          <cell r="E4002">
            <v>4.9531349999999995E-2</v>
          </cell>
        </row>
        <row r="4003">
          <cell r="B4003">
            <v>3999</v>
          </cell>
          <cell r="C4003">
            <v>0.10916785000000001</v>
          </cell>
          <cell r="D4003">
            <v>2.939963E-2</v>
          </cell>
          <cell r="E4003">
            <v>4.9540490000000006E-2</v>
          </cell>
        </row>
        <row r="4004">
          <cell r="B4004">
            <v>4000</v>
          </cell>
          <cell r="C4004">
            <v>0.10919321</v>
          </cell>
          <cell r="D4004">
            <v>2.9403600000000002E-2</v>
          </cell>
          <cell r="E4004">
            <v>4.9549640000000006E-2</v>
          </cell>
        </row>
        <row r="4005">
          <cell r="B4005">
            <v>4001</v>
          </cell>
          <cell r="C4005">
            <v>0.10921858000000001</v>
          </cell>
          <cell r="D4005">
            <v>2.9407570000000001E-2</v>
          </cell>
          <cell r="E4005">
            <v>4.9558780000000004E-2</v>
          </cell>
        </row>
        <row r="4006">
          <cell r="B4006">
            <v>4002</v>
          </cell>
          <cell r="C4006">
            <v>0.10924396</v>
          </cell>
          <cell r="D4006">
            <v>2.9411550000000002E-2</v>
          </cell>
          <cell r="E4006">
            <v>4.9567920000000001E-2</v>
          </cell>
        </row>
        <row r="4007">
          <cell r="B4007">
            <v>4003</v>
          </cell>
          <cell r="C4007">
            <v>0.10926933999999999</v>
          </cell>
          <cell r="D4007">
            <v>2.941554E-2</v>
          </cell>
          <cell r="E4007">
            <v>4.9577070000000001E-2</v>
          </cell>
        </row>
        <row r="4008">
          <cell r="B4008">
            <v>4004</v>
          </cell>
          <cell r="C4008">
            <v>0.10929472999999999</v>
          </cell>
          <cell r="D4008">
            <v>2.9419540000000001E-2</v>
          </cell>
          <cell r="E4008">
            <v>4.9586209999999999E-2</v>
          </cell>
        </row>
        <row r="4009">
          <cell r="B4009">
            <v>4005</v>
          </cell>
          <cell r="C4009">
            <v>0.10932014000000001</v>
          </cell>
          <cell r="D4009">
            <v>2.9423539999999998E-2</v>
          </cell>
          <cell r="E4009">
            <v>4.9595349999999996E-2</v>
          </cell>
        </row>
        <row r="4010">
          <cell r="B4010">
            <v>4006</v>
          </cell>
          <cell r="C4010">
            <v>0.10934554</v>
          </cell>
          <cell r="D4010">
            <v>2.942755E-2</v>
          </cell>
          <cell r="E4010">
            <v>4.9604499999999996E-2</v>
          </cell>
        </row>
        <row r="4011">
          <cell r="B4011">
            <v>4007</v>
          </cell>
          <cell r="C4011">
            <v>0.10937096</v>
          </cell>
          <cell r="D4011">
            <v>2.9431560000000002E-2</v>
          </cell>
          <cell r="E4011">
            <v>4.9613639999999994E-2</v>
          </cell>
        </row>
        <row r="4012">
          <cell r="B4012">
            <v>4008</v>
          </cell>
          <cell r="C4012">
            <v>0.10939639</v>
          </cell>
          <cell r="D4012">
            <v>2.9435590000000001E-2</v>
          </cell>
          <cell r="E4012">
            <v>4.9622780000000005E-2</v>
          </cell>
        </row>
        <row r="4013">
          <cell r="B4013">
            <v>4009</v>
          </cell>
          <cell r="C4013">
            <v>0.10942182</v>
          </cell>
          <cell r="D4013">
            <v>2.943962E-2</v>
          </cell>
          <cell r="E4013">
            <v>4.9631930000000005E-2</v>
          </cell>
        </row>
        <row r="4014">
          <cell r="B4014">
            <v>4010</v>
          </cell>
          <cell r="C4014">
            <v>0.10944725999999999</v>
          </cell>
          <cell r="D4014">
            <v>2.944366E-2</v>
          </cell>
          <cell r="E4014">
            <v>4.9641070000000002E-2</v>
          </cell>
        </row>
        <row r="4015">
          <cell r="B4015">
            <v>4011</v>
          </cell>
          <cell r="C4015">
            <v>0.10947271</v>
          </cell>
          <cell r="D4015">
            <v>2.94477E-2</v>
          </cell>
          <cell r="E4015">
            <v>4.9650220000000002E-2</v>
          </cell>
        </row>
        <row r="4016">
          <cell r="B4016">
            <v>4012</v>
          </cell>
          <cell r="C4016">
            <v>0.10949816</v>
          </cell>
          <cell r="D4016">
            <v>2.945176E-2</v>
          </cell>
          <cell r="E4016">
            <v>4.965936E-2</v>
          </cell>
        </row>
        <row r="4017">
          <cell r="B4017">
            <v>4013</v>
          </cell>
          <cell r="C4017">
            <v>0.10952362</v>
          </cell>
          <cell r="D4017">
            <v>2.9455820000000001E-2</v>
          </cell>
          <cell r="E4017">
            <v>4.9668499999999997E-2</v>
          </cell>
        </row>
        <row r="4018">
          <cell r="B4018">
            <v>4014</v>
          </cell>
          <cell r="C4018">
            <v>0.10954909</v>
          </cell>
          <cell r="D4018">
            <v>2.9459889999999999E-2</v>
          </cell>
          <cell r="E4018">
            <v>4.9677649999999997E-2</v>
          </cell>
        </row>
        <row r="4019">
          <cell r="B4019">
            <v>4015</v>
          </cell>
          <cell r="C4019">
            <v>0.10957457</v>
          </cell>
          <cell r="D4019">
            <v>2.9463970000000003E-2</v>
          </cell>
          <cell r="E4019">
            <v>4.9686790000000002E-2</v>
          </cell>
        </row>
        <row r="4020">
          <cell r="B4020">
            <v>4016</v>
          </cell>
          <cell r="C4020">
            <v>0.10960006</v>
          </cell>
          <cell r="D4020">
            <v>2.9468060000000001E-2</v>
          </cell>
          <cell r="E4020">
            <v>4.9695929999999999E-2</v>
          </cell>
        </row>
        <row r="4021">
          <cell r="B4021">
            <v>4017</v>
          </cell>
          <cell r="C4021">
            <v>0.10962556</v>
          </cell>
          <cell r="D4021">
            <v>2.9472160000000001E-2</v>
          </cell>
          <cell r="E4021">
            <v>4.9705079999999999E-2</v>
          </cell>
        </row>
        <row r="4022">
          <cell r="B4022">
            <v>4018</v>
          </cell>
          <cell r="C4022">
            <v>0.10965106000000001</v>
          </cell>
          <cell r="D4022">
            <v>2.9476270000000002E-2</v>
          </cell>
          <cell r="E4022">
            <v>4.9714219999999996E-2</v>
          </cell>
        </row>
        <row r="4023">
          <cell r="B4023">
            <v>4019</v>
          </cell>
          <cell r="C4023">
            <v>0.10967657000000001</v>
          </cell>
          <cell r="D4023">
            <v>2.948038E-2</v>
          </cell>
          <cell r="E4023">
            <v>4.9723360000000001E-2</v>
          </cell>
        </row>
        <row r="4024">
          <cell r="B4024">
            <v>4020</v>
          </cell>
          <cell r="C4024">
            <v>0.10970209</v>
          </cell>
          <cell r="D4024">
            <v>2.948448E-2</v>
          </cell>
          <cell r="E4024">
            <v>4.9732510000000001E-2</v>
          </cell>
        </row>
        <row r="4025">
          <cell r="B4025">
            <v>4021</v>
          </cell>
          <cell r="C4025">
            <v>0.10972761</v>
          </cell>
          <cell r="D4025">
            <v>2.948858E-2</v>
          </cell>
          <cell r="E4025">
            <v>4.9741649999999998E-2</v>
          </cell>
        </row>
        <row r="4026">
          <cell r="B4026">
            <v>4022</v>
          </cell>
          <cell r="C4026">
            <v>0.10975315000000001</v>
          </cell>
          <cell r="D4026">
            <v>2.949268E-2</v>
          </cell>
          <cell r="E4026">
            <v>4.9750800000000005E-2</v>
          </cell>
        </row>
        <row r="4027">
          <cell r="B4027">
            <v>4023</v>
          </cell>
          <cell r="C4027">
            <v>0.10977869</v>
          </cell>
          <cell r="D4027">
            <v>2.9496769999999999E-2</v>
          </cell>
          <cell r="E4027">
            <v>4.9759940000000003E-2</v>
          </cell>
        </row>
        <row r="4028">
          <cell r="B4028">
            <v>4024</v>
          </cell>
          <cell r="C4028">
            <v>0.10980424</v>
          </cell>
          <cell r="D4028">
            <v>2.9500860000000004E-2</v>
          </cell>
          <cell r="E4028">
            <v>4.976908E-2</v>
          </cell>
        </row>
        <row r="4029">
          <cell r="B4029">
            <v>4025</v>
          </cell>
          <cell r="C4029">
            <v>0.10982979</v>
          </cell>
          <cell r="D4029">
            <v>2.950494E-2</v>
          </cell>
          <cell r="E4029">
            <v>4.977823E-2</v>
          </cell>
        </row>
        <row r="4030">
          <cell r="B4030">
            <v>4026</v>
          </cell>
          <cell r="C4030">
            <v>0.10985536</v>
          </cell>
          <cell r="D4030">
            <v>2.9509029999999999E-2</v>
          </cell>
          <cell r="E4030">
            <v>4.9787369999999997E-2</v>
          </cell>
        </row>
        <row r="4031">
          <cell r="B4031">
            <v>4027</v>
          </cell>
          <cell r="C4031">
            <v>0.10988092999999999</v>
          </cell>
          <cell r="D4031">
            <v>2.95131E-2</v>
          </cell>
          <cell r="E4031">
            <v>4.9796509999999995E-2</v>
          </cell>
        </row>
        <row r="4032">
          <cell r="B4032">
            <v>4028</v>
          </cell>
          <cell r="C4032">
            <v>0.10990651</v>
          </cell>
          <cell r="D4032">
            <v>2.9517180000000001E-2</v>
          </cell>
          <cell r="E4032">
            <v>4.9805659999999995E-2</v>
          </cell>
        </row>
        <row r="4033">
          <cell r="B4033">
            <v>4029</v>
          </cell>
          <cell r="C4033">
            <v>0.10993209999999999</v>
          </cell>
          <cell r="D4033">
            <v>2.9521250000000002E-2</v>
          </cell>
          <cell r="E4033">
            <v>4.9814800000000006E-2</v>
          </cell>
        </row>
        <row r="4034">
          <cell r="B4034">
            <v>4030</v>
          </cell>
          <cell r="C4034">
            <v>0.10995770000000001</v>
          </cell>
          <cell r="D4034">
            <v>2.9525320000000001E-2</v>
          </cell>
          <cell r="E4034">
            <v>4.9823940000000004E-2</v>
          </cell>
        </row>
        <row r="4035">
          <cell r="B4035">
            <v>4031</v>
          </cell>
          <cell r="C4035">
            <v>0.10998329999999999</v>
          </cell>
          <cell r="D4035">
            <v>2.9529390000000003E-2</v>
          </cell>
          <cell r="E4035">
            <v>4.9833090000000003E-2</v>
          </cell>
        </row>
        <row r="4036">
          <cell r="B4036">
            <v>4032</v>
          </cell>
          <cell r="C4036">
            <v>0.11000892000000001</v>
          </cell>
          <cell r="D4036">
            <v>2.9533459999999997E-2</v>
          </cell>
          <cell r="E4036">
            <v>4.9842230000000001E-2</v>
          </cell>
        </row>
        <row r="4037">
          <cell r="B4037">
            <v>4033</v>
          </cell>
          <cell r="C4037">
            <v>0.11003454</v>
          </cell>
          <cell r="D4037">
            <v>2.9537520000000001E-2</v>
          </cell>
          <cell r="E4037">
            <v>4.9851369999999999E-2</v>
          </cell>
        </row>
        <row r="4038">
          <cell r="B4038">
            <v>4034</v>
          </cell>
          <cell r="C4038">
            <v>0.11006016</v>
          </cell>
          <cell r="D4038">
            <v>2.9541590000000003E-2</v>
          </cell>
          <cell r="E4038">
            <v>4.9860519999999998E-2</v>
          </cell>
        </row>
        <row r="4039">
          <cell r="B4039">
            <v>4035</v>
          </cell>
          <cell r="C4039">
            <v>0.1100858</v>
          </cell>
          <cell r="D4039">
            <v>2.954565E-2</v>
          </cell>
          <cell r="E4039">
            <v>4.9869659999999996E-2</v>
          </cell>
        </row>
        <row r="4040">
          <cell r="B4040">
            <v>4036</v>
          </cell>
          <cell r="C4040">
            <v>0.11011145000000001</v>
          </cell>
          <cell r="D4040">
            <v>2.954971E-2</v>
          </cell>
          <cell r="E4040">
            <v>4.9878799999999994E-2</v>
          </cell>
        </row>
        <row r="4041">
          <cell r="B4041">
            <v>4037</v>
          </cell>
          <cell r="C4041">
            <v>0.1101371</v>
          </cell>
          <cell r="D4041">
            <v>2.955377E-2</v>
          </cell>
          <cell r="E4041">
            <v>4.9887949999999993E-2</v>
          </cell>
        </row>
        <row r="4042">
          <cell r="B4042">
            <v>4038</v>
          </cell>
          <cell r="C4042">
            <v>0.11016276</v>
          </cell>
          <cell r="D4042">
            <v>2.9557829999999997E-2</v>
          </cell>
          <cell r="E4042">
            <v>4.9897090000000005E-2</v>
          </cell>
        </row>
        <row r="4043">
          <cell r="B4043">
            <v>4039</v>
          </cell>
          <cell r="C4043">
            <v>0.11018843</v>
          </cell>
          <cell r="D4043">
            <v>2.9561879999999999E-2</v>
          </cell>
          <cell r="E4043">
            <v>4.9906230000000003E-2</v>
          </cell>
        </row>
        <row r="4044">
          <cell r="B4044">
            <v>4040</v>
          </cell>
          <cell r="C4044">
            <v>0.1102141</v>
          </cell>
          <cell r="D4044">
            <v>2.9565939999999999E-2</v>
          </cell>
          <cell r="E4044">
            <v>4.9915380000000002E-2</v>
          </cell>
        </row>
        <row r="4045">
          <cell r="B4045">
            <v>4041</v>
          </cell>
          <cell r="C4045">
            <v>0.11023978</v>
          </cell>
          <cell r="D4045">
            <v>2.9569999999999999E-2</v>
          </cell>
          <cell r="E4045">
            <v>4.992452E-2</v>
          </cell>
        </row>
        <row r="4046">
          <cell r="B4046">
            <v>4042</v>
          </cell>
          <cell r="C4046">
            <v>0.11026548</v>
          </cell>
          <cell r="D4046">
            <v>2.9574060000000003E-2</v>
          </cell>
          <cell r="E4046">
            <v>4.9933659999999998E-2</v>
          </cell>
        </row>
        <row r="4047">
          <cell r="B4047">
            <v>4043</v>
          </cell>
          <cell r="C4047">
            <v>0.11029118</v>
          </cell>
          <cell r="D4047">
            <v>2.9578119999999999E-2</v>
          </cell>
          <cell r="E4047">
            <v>4.9942809999999997E-2</v>
          </cell>
        </row>
        <row r="4048">
          <cell r="B4048">
            <v>4044</v>
          </cell>
          <cell r="C4048">
            <v>0.11031688000000001</v>
          </cell>
          <cell r="D4048">
            <v>2.958218E-2</v>
          </cell>
          <cell r="E4048">
            <v>4.9951949999999995E-2</v>
          </cell>
        </row>
        <row r="4049">
          <cell r="B4049">
            <v>4045</v>
          </cell>
          <cell r="C4049">
            <v>0.1103426</v>
          </cell>
          <cell r="D4049">
            <v>2.958624E-2</v>
          </cell>
          <cell r="E4049">
            <v>4.996109E-2</v>
          </cell>
        </row>
        <row r="4050">
          <cell r="B4050">
            <v>4046</v>
          </cell>
          <cell r="C4050">
            <v>0.11036832000000001</v>
          </cell>
          <cell r="D4050">
            <v>2.95903E-2</v>
          </cell>
          <cell r="E4050">
            <v>4.9970230000000004E-2</v>
          </cell>
        </row>
        <row r="4051">
          <cell r="B4051">
            <v>4047</v>
          </cell>
          <cell r="C4051">
            <v>0.11039405000000001</v>
          </cell>
          <cell r="D4051">
            <v>2.959436E-2</v>
          </cell>
          <cell r="E4051">
            <v>4.9979380000000004E-2</v>
          </cell>
        </row>
        <row r="4052">
          <cell r="B4052">
            <v>4048</v>
          </cell>
          <cell r="C4052">
            <v>0.11041978999999999</v>
          </cell>
          <cell r="D4052">
            <v>2.9598429999999998E-2</v>
          </cell>
          <cell r="E4052">
            <v>4.9988520000000002E-2</v>
          </cell>
        </row>
        <row r="4053">
          <cell r="B4053">
            <v>4049</v>
          </cell>
          <cell r="C4053">
            <v>0.11044553999999999</v>
          </cell>
          <cell r="D4053">
            <v>2.9602490000000002E-2</v>
          </cell>
          <cell r="E4053">
            <v>4.9997659999999999E-2</v>
          </cell>
        </row>
        <row r="4054">
          <cell r="B4054">
            <v>4050</v>
          </cell>
          <cell r="C4054">
            <v>0.11047129</v>
          </cell>
          <cell r="D4054">
            <v>2.9606560000000001E-2</v>
          </cell>
          <cell r="E4054">
            <v>5.0006809999999999E-2</v>
          </cell>
        </row>
        <row r="4055">
          <cell r="B4055">
            <v>4051</v>
          </cell>
          <cell r="C4055">
            <v>0.11049706000000001</v>
          </cell>
          <cell r="D4055">
            <v>2.9610629999999999E-2</v>
          </cell>
          <cell r="E4055">
            <v>5.0015950000000003E-2</v>
          </cell>
        </row>
        <row r="4056">
          <cell r="B4056">
            <v>4052</v>
          </cell>
          <cell r="C4056">
            <v>0.11052282999999999</v>
          </cell>
          <cell r="D4056">
            <v>2.9614699999999997E-2</v>
          </cell>
          <cell r="E4056">
            <v>5.0025090000000001E-2</v>
          </cell>
        </row>
        <row r="4057">
          <cell r="B4057">
            <v>4053</v>
          </cell>
          <cell r="C4057">
            <v>0.11054861000000001</v>
          </cell>
          <cell r="D4057">
            <v>2.9618780000000001E-2</v>
          </cell>
          <cell r="E4057">
            <v>5.0034240000000001E-2</v>
          </cell>
        </row>
        <row r="4058">
          <cell r="B4058">
            <v>4054</v>
          </cell>
          <cell r="C4058">
            <v>0.11057439000000001</v>
          </cell>
          <cell r="D4058">
            <v>2.9622849999999999E-2</v>
          </cell>
          <cell r="E4058">
            <v>5.0043379999999998E-2</v>
          </cell>
        </row>
        <row r="4059">
          <cell r="B4059">
            <v>4055</v>
          </cell>
          <cell r="C4059">
            <v>0.11060019</v>
          </cell>
          <cell r="D4059">
            <v>2.9626940000000001E-2</v>
          </cell>
          <cell r="E4059">
            <v>5.0052519999999996E-2</v>
          </cell>
        </row>
        <row r="4060">
          <cell r="B4060">
            <v>4056</v>
          </cell>
          <cell r="C4060">
            <v>0.11062599000000001</v>
          </cell>
          <cell r="D4060">
            <v>2.9631020000000001E-2</v>
          </cell>
          <cell r="E4060">
            <v>5.0061669999999996E-2</v>
          </cell>
        </row>
        <row r="4061">
          <cell r="B4061">
            <v>4057</v>
          </cell>
          <cell r="C4061">
            <v>0.11065179999999999</v>
          </cell>
          <cell r="D4061">
            <v>2.9635109999999999E-2</v>
          </cell>
          <cell r="E4061">
            <v>5.007081E-2</v>
          </cell>
        </row>
        <row r="4062">
          <cell r="B4062">
            <v>4058</v>
          </cell>
          <cell r="C4062">
            <v>0.11067762</v>
          </cell>
          <cell r="D4062">
            <v>2.9639199999999997E-2</v>
          </cell>
          <cell r="E4062">
            <v>5.0079950000000005E-2</v>
          </cell>
        </row>
        <row r="4063">
          <cell r="B4063">
            <v>4059</v>
          </cell>
          <cell r="C4063">
            <v>0.11070344999999999</v>
          </cell>
          <cell r="D4063">
            <v>2.9643290000000003E-2</v>
          </cell>
          <cell r="E4063">
            <v>5.0089100000000004E-2</v>
          </cell>
        </row>
        <row r="4064">
          <cell r="B4064">
            <v>4060</v>
          </cell>
          <cell r="C4064">
            <v>0.11072927999999999</v>
          </cell>
          <cell r="D4064">
            <v>2.9647389999999999E-2</v>
          </cell>
          <cell r="E4064">
            <v>5.0098240000000002E-2</v>
          </cell>
        </row>
        <row r="4065">
          <cell r="B4065">
            <v>4061</v>
          </cell>
          <cell r="C4065">
            <v>0.11075513000000001</v>
          </cell>
          <cell r="D4065">
            <v>2.9651500000000001E-2</v>
          </cell>
          <cell r="E4065">
            <v>5.010738E-2</v>
          </cell>
        </row>
        <row r="4066">
          <cell r="B4066">
            <v>4062</v>
          </cell>
          <cell r="C4066">
            <v>0.11078098</v>
          </cell>
          <cell r="D4066">
            <v>2.9655600000000001E-2</v>
          </cell>
          <cell r="E4066">
            <v>5.0116529999999999E-2</v>
          </cell>
        </row>
        <row r="4067">
          <cell r="B4067">
            <v>4063</v>
          </cell>
          <cell r="C4067">
            <v>0.11080683000000001</v>
          </cell>
          <cell r="D4067">
            <v>2.9659719999999997E-2</v>
          </cell>
          <cell r="E4067">
            <v>5.0125669999999997E-2</v>
          </cell>
        </row>
        <row r="4068">
          <cell r="B4068">
            <v>4064</v>
          </cell>
          <cell r="C4068">
            <v>0.11083270000000001</v>
          </cell>
          <cell r="D4068">
            <v>2.9663829999999999E-2</v>
          </cell>
          <cell r="E4068">
            <v>5.0134809999999995E-2</v>
          </cell>
        </row>
        <row r="4069">
          <cell r="B4069">
            <v>4065</v>
          </cell>
          <cell r="C4069">
            <v>0.11085858</v>
          </cell>
          <cell r="D4069">
            <v>2.966796E-2</v>
          </cell>
          <cell r="E4069">
            <v>5.0143959999999994E-2</v>
          </cell>
        </row>
        <row r="4070">
          <cell r="B4070">
            <v>4066</v>
          </cell>
          <cell r="C4070">
            <v>0.11088445999999999</v>
          </cell>
          <cell r="D4070">
            <v>2.9672089999999998E-2</v>
          </cell>
          <cell r="E4070">
            <v>5.0153100000000006E-2</v>
          </cell>
        </row>
        <row r="4071">
          <cell r="B4071">
            <v>4067</v>
          </cell>
          <cell r="C4071">
            <v>0.11091034999999999</v>
          </cell>
          <cell r="D4071">
            <v>2.967622E-2</v>
          </cell>
          <cell r="E4071">
            <v>5.0162240000000004E-2</v>
          </cell>
        </row>
        <row r="4072">
          <cell r="B4072">
            <v>4068</v>
          </cell>
          <cell r="C4072">
            <v>0.11093625</v>
          </cell>
          <cell r="D4072">
            <v>2.9680360000000003E-2</v>
          </cell>
          <cell r="E4072">
            <v>5.0171390000000003E-2</v>
          </cell>
        </row>
        <row r="4073">
          <cell r="B4073">
            <v>4069</v>
          </cell>
          <cell r="C4073">
            <v>0.11096215000000001</v>
          </cell>
          <cell r="D4073">
            <v>2.9684510000000001E-2</v>
          </cell>
          <cell r="E4073">
            <v>5.0180530000000001E-2</v>
          </cell>
        </row>
        <row r="4074">
          <cell r="B4074">
            <v>4070</v>
          </cell>
          <cell r="C4074">
            <v>0.11098807000000001</v>
          </cell>
          <cell r="D4074">
            <v>2.9688659999999999E-2</v>
          </cell>
          <cell r="E4074">
            <v>5.018968E-2</v>
          </cell>
        </row>
        <row r="4075">
          <cell r="B4075">
            <v>4071</v>
          </cell>
          <cell r="C4075">
            <v>0.11101399000000001</v>
          </cell>
          <cell r="D4075">
            <v>2.9692820000000002E-2</v>
          </cell>
          <cell r="E4075">
            <v>5.0198819999999998E-2</v>
          </cell>
        </row>
        <row r="4076">
          <cell r="B4076">
            <v>4072</v>
          </cell>
          <cell r="C4076">
            <v>0.11103992</v>
          </cell>
          <cell r="D4076">
            <v>2.9696980000000001E-2</v>
          </cell>
          <cell r="E4076">
            <v>5.0207959999999996E-2</v>
          </cell>
        </row>
        <row r="4077">
          <cell r="B4077">
            <v>4073</v>
          </cell>
          <cell r="C4077">
            <v>0.11106586</v>
          </cell>
          <cell r="D4077">
            <v>2.9701160000000001E-2</v>
          </cell>
          <cell r="E4077">
            <v>5.0217109999999995E-2</v>
          </cell>
        </row>
        <row r="4078">
          <cell r="B4078">
            <v>4074</v>
          </cell>
          <cell r="C4078">
            <v>0.1110918</v>
          </cell>
          <cell r="D4078">
            <v>2.9705339999999997E-2</v>
          </cell>
          <cell r="E4078">
            <v>5.022625E-2</v>
          </cell>
        </row>
        <row r="4079">
          <cell r="B4079">
            <v>4075</v>
          </cell>
          <cell r="C4079">
            <v>0.11111776000000001</v>
          </cell>
          <cell r="D4079">
            <v>2.970952E-2</v>
          </cell>
          <cell r="E4079">
            <v>5.0235390000000005E-2</v>
          </cell>
        </row>
        <row r="4080">
          <cell r="B4080">
            <v>4076</v>
          </cell>
          <cell r="C4080">
            <v>0.11114372</v>
          </cell>
          <cell r="D4080">
            <v>2.9713720000000002E-2</v>
          </cell>
          <cell r="E4080">
            <v>5.0244540000000004E-2</v>
          </cell>
        </row>
        <row r="4081">
          <cell r="B4081">
            <v>4077</v>
          </cell>
          <cell r="C4081">
            <v>0.11116968999999999</v>
          </cell>
          <cell r="D4081">
            <v>2.9717920000000002E-2</v>
          </cell>
          <cell r="E4081">
            <v>5.0253680000000002E-2</v>
          </cell>
        </row>
        <row r="4082">
          <cell r="B4082">
            <v>4078</v>
          </cell>
          <cell r="C4082">
            <v>0.11119567</v>
          </cell>
          <cell r="D4082">
            <v>2.9722129999999999E-2</v>
          </cell>
          <cell r="E4082">
            <v>5.026282E-2</v>
          </cell>
        </row>
        <row r="4083">
          <cell r="B4083">
            <v>4079</v>
          </cell>
          <cell r="C4083">
            <v>0.11122166</v>
          </cell>
          <cell r="D4083">
            <v>2.9726349999999999E-2</v>
          </cell>
          <cell r="E4083">
            <v>5.0271969999999999E-2</v>
          </cell>
        </row>
        <row r="4084">
          <cell r="B4084">
            <v>4080</v>
          </cell>
          <cell r="C4084">
            <v>0.11124765</v>
          </cell>
          <cell r="D4084">
            <v>2.9730569999999998E-2</v>
          </cell>
          <cell r="E4084">
            <v>5.0281109999999997E-2</v>
          </cell>
        </row>
        <row r="4085">
          <cell r="B4085">
            <v>4081</v>
          </cell>
          <cell r="C4085">
            <v>0.11127364999999999</v>
          </cell>
          <cell r="D4085">
            <v>2.973481E-2</v>
          </cell>
          <cell r="E4085">
            <v>5.0290250000000002E-2</v>
          </cell>
        </row>
        <row r="4086">
          <cell r="B4086">
            <v>4082</v>
          </cell>
          <cell r="C4086">
            <v>0.11129967</v>
          </cell>
          <cell r="D4086">
            <v>2.973905E-2</v>
          </cell>
          <cell r="E4086">
            <v>5.0299400000000001E-2</v>
          </cell>
        </row>
        <row r="4087">
          <cell r="B4087">
            <v>4083</v>
          </cell>
          <cell r="C4087">
            <v>0.11132568</v>
          </cell>
          <cell r="D4087">
            <v>2.9743309999999998E-2</v>
          </cell>
          <cell r="E4087">
            <v>5.0308539999999999E-2</v>
          </cell>
        </row>
        <row r="4088">
          <cell r="B4088">
            <v>4084</v>
          </cell>
          <cell r="C4088">
            <v>0.11135170999999999</v>
          </cell>
          <cell r="D4088">
            <v>2.9747569999999997E-2</v>
          </cell>
          <cell r="E4088">
            <v>5.0317689999999998E-2</v>
          </cell>
        </row>
        <row r="4089">
          <cell r="B4089">
            <v>4085</v>
          </cell>
          <cell r="C4089">
            <v>0.11137775</v>
          </cell>
          <cell r="D4089">
            <v>2.9751840000000002E-2</v>
          </cell>
          <cell r="E4089">
            <v>5.0326829999999996E-2</v>
          </cell>
        </row>
        <row r="4090">
          <cell r="B4090">
            <v>4086</v>
          </cell>
          <cell r="C4090">
            <v>0.11140378999999999</v>
          </cell>
          <cell r="D4090">
            <v>2.9756130000000002E-2</v>
          </cell>
          <cell r="E4090">
            <v>5.0335970000000001E-2</v>
          </cell>
        </row>
        <row r="4091">
          <cell r="B4091">
            <v>4087</v>
          </cell>
          <cell r="C4091">
            <v>0.11142984</v>
          </cell>
          <cell r="D4091">
            <v>2.9760419999999999E-2</v>
          </cell>
          <cell r="E4091">
            <v>5.034512E-2</v>
          </cell>
        </row>
        <row r="4092">
          <cell r="B4092">
            <v>4088</v>
          </cell>
          <cell r="C4092">
            <v>0.1114559</v>
          </cell>
          <cell r="D4092">
            <v>2.9764719999999998E-2</v>
          </cell>
          <cell r="E4092">
            <v>5.0354260000000005E-2</v>
          </cell>
        </row>
        <row r="4093">
          <cell r="B4093">
            <v>4089</v>
          </cell>
          <cell r="C4093">
            <v>0.11148197</v>
          </cell>
          <cell r="D4093">
            <v>2.9769030000000002E-2</v>
          </cell>
          <cell r="E4093">
            <v>5.0363400000000003E-2</v>
          </cell>
        </row>
        <row r="4094">
          <cell r="B4094">
            <v>4090</v>
          </cell>
          <cell r="C4094">
            <v>0.11150805</v>
          </cell>
          <cell r="D4094">
            <v>2.9773350000000001E-2</v>
          </cell>
          <cell r="E4094">
            <v>5.0372550000000002E-2</v>
          </cell>
        </row>
        <row r="4095">
          <cell r="B4095">
            <v>4091</v>
          </cell>
          <cell r="C4095">
            <v>0.11153413000000001</v>
          </cell>
          <cell r="D4095">
            <v>2.9777689999999999E-2</v>
          </cell>
          <cell r="E4095">
            <v>5.038169E-2</v>
          </cell>
        </row>
        <row r="4096">
          <cell r="B4096">
            <v>4092</v>
          </cell>
          <cell r="C4096">
            <v>0.11156022</v>
          </cell>
          <cell r="D4096">
            <v>2.9782030000000001E-2</v>
          </cell>
          <cell r="E4096">
            <v>5.0390829999999998E-2</v>
          </cell>
        </row>
        <row r="4097">
          <cell r="B4097">
            <v>4093</v>
          </cell>
          <cell r="C4097">
            <v>0.11158632</v>
          </cell>
          <cell r="D4097">
            <v>2.9786389999999999E-2</v>
          </cell>
          <cell r="E4097">
            <v>5.0399979999999997E-2</v>
          </cell>
        </row>
        <row r="4098">
          <cell r="B4098">
            <v>4094</v>
          </cell>
          <cell r="C4098">
            <v>0.11161243000000001</v>
          </cell>
          <cell r="D4098">
            <v>2.9790759999999999E-2</v>
          </cell>
          <cell r="E4098">
            <v>5.0409119999999995E-2</v>
          </cell>
        </row>
        <row r="4099">
          <cell r="B4099">
            <v>4095</v>
          </cell>
          <cell r="C4099">
            <v>0.11163855</v>
          </cell>
          <cell r="D4099">
            <v>2.9795140000000001E-2</v>
          </cell>
          <cell r="E4099">
            <v>5.0418269999999994E-2</v>
          </cell>
        </row>
        <row r="4100">
          <cell r="B4100">
            <v>4096</v>
          </cell>
          <cell r="C4100">
            <v>0.11166467000000001</v>
          </cell>
          <cell r="D4100">
            <v>2.9799530000000001E-2</v>
          </cell>
          <cell r="E4100">
            <v>5.0427410000000006E-2</v>
          </cell>
        </row>
        <row r="4101">
          <cell r="B4101">
            <v>4097</v>
          </cell>
          <cell r="C4101">
            <v>0.11169079999999999</v>
          </cell>
          <cell r="D4101">
            <v>2.9803929999999999E-2</v>
          </cell>
          <cell r="E4101">
            <v>5.0436550000000004E-2</v>
          </cell>
        </row>
        <row r="4102">
          <cell r="B4102">
            <v>4098</v>
          </cell>
          <cell r="C4102">
            <v>0.11171695</v>
          </cell>
          <cell r="D4102">
            <v>2.9808340000000003E-2</v>
          </cell>
          <cell r="E4102">
            <v>5.0445700000000003E-2</v>
          </cell>
        </row>
        <row r="4103">
          <cell r="B4103">
            <v>4099</v>
          </cell>
          <cell r="C4103">
            <v>0.11174308999999999</v>
          </cell>
          <cell r="D4103">
            <v>2.9812769999999999E-2</v>
          </cell>
          <cell r="E4103">
            <v>5.0454840000000001E-2</v>
          </cell>
        </row>
        <row r="4104">
          <cell r="B4104">
            <v>4100</v>
          </cell>
          <cell r="C4104">
            <v>0.11176925</v>
          </cell>
          <cell r="D4104">
            <v>2.9817209999999997E-2</v>
          </cell>
          <cell r="E4104">
            <v>5.0463979999999999E-2</v>
          </cell>
        </row>
        <row r="4105">
          <cell r="B4105">
            <v>4101</v>
          </cell>
          <cell r="C4105">
            <v>0.11179541999999999</v>
          </cell>
          <cell r="D4105">
            <v>2.9821670000000002E-2</v>
          </cell>
          <cell r="E4105">
            <v>5.0473129999999998E-2</v>
          </cell>
        </row>
        <row r="4106">
          <cell r="B4106">
            <v>4102</v>
          </cell>
          <cell r="C4106">
            <v>0.11182159</v>
          </cell>
          <cell r="D4106">
            <v>2.9826130000000003E-2</v>
          </cell>
          <cell r="E4106">
            <v>5.0482269999999996E-2</v>
          </cell>
        </row>
        <row r="4107">
          <cell r="B4107">
            <v>4103</v>
          </cell>
          <cell r="C4107">
            <v>0.11184777</v>
          </cell>
          <cell r="D4107">
            <v>2.983061E-2</v>
          </cell>
          <cell r="E4107">
            <v>5.0491409999999994E-2</v>
          </cell>
        </row>
        <row r="4108">
          <cell r="B4108">
            <v>4104</v>
          </cell>
          <cell r="C4108">
            <v>0.11187395999999999</v>
          </cell>
          <cell r="D4108">
            <v>2.98351E-2</v>
          </cell>
          <cell r="E4108">
            <v>5.050056E-2</v>
          </cell>
        </row>
        <row r="4109">
          <cell r="B4109">
            <v>4105</v>
          </cell>
          <cell r="C4109">
            <v>0.11190016</v>
          </cell>
          <cell r="D4109">
            <v>2.9839609999999999E-2</v>
          </cell>
          <cell r="E4109">
            <v>5.0509700000000005E-2</v>
          </cell>
        </row>
        <row r="4110">
          <cell r="B4110">
            <v>4106</v>
          </cell>
          <cell r="C4110">
            <v>0.11192636</v>
          </cell>
          <cell r="D4110">
            <v>2.984413E-2</v>
          </cell>
          <cell r="E4110">
            <v>5.0518840000000002E-2</v>
          </cell>
        </row>
        <row r="4111">
          <cell r="B4111">
            <v>4107</v>
          </cell>
          <cell r="C4111">
            <v>0.11195258000000001</v>
          </cell>
          <cell r="D4111">
            <v>2.9848670000000001E-2</v>
          </cell>
          <cell r="E4111">
            <v>5.0527990000000002E-2</v>
          </cell>
        </row>
        <row r="4112">
          <cell r="B4112">
            <v>4108</v>
          </cell>
          <cell r="C4112">
            <v>0.11197879999999999</v>
          </cell>
          <cell r="D4112">
            <v>2.985322E-2</v>
          </cell>
          <cell r="E4112">
            <v>5.053713E-2</v>
          </cell>
        </row>
        <row r="4113">
          <cell r="B4113">
            <v>4109</v>
          </cell>
          <cell r="C4113">
            <v>0.11200502999999999</v>
          </cell>
          <cell r="D4113">
            <v>2.9857779999999997E-2</v>
          </cell>
          <cell r="E4113">
            <v>5.0546279999999999E-2</v>
          </cell>
        </row>
        <row r="4114">
          <cell r="B4114">
            <v>4110</v>
          </cell>
          <cell r="C4114">
            <v>0.11203127</v>
          </cell>
          <cell r="D4114">
            <v>2.9862359999999998E-2</v>
          </cell>
          <cell r="E4114">
            <v>5.0555419999999997E-2</v>
          </cell>
        </row>
        <row r="4115">
          <cell r="B4115">
            <v>4111</v>
          </cell>
          <cell r="C4115">
            <v>0.11205751</v>
          </cell>
          <cell r="D4115">
            <v>2.986695E-2</v>
          </cell>
          <cell r="E4115">
            <v>5.0564560000000001E-2</v>
          </cell>
        </row>
        <row r="4116">
          <cell r="B4116">
            <v>4112</v>
          </cell>
          <cell r="C4116">
            <v>0.11208377</v>
          </cell>
          <cell r="D4116">
            <v>2.987157E-2</v>
          </cell>
          <cell r="E4116">
            <v>5.0573710000000001E-2</v>
          </cell>
        </row>
        <row r="4117">
          <cell r="B4117">
            <v>4113</v>
          </cell>
          <cell r="C4117">
            <v>0.11211003</v>
          </cell>
          <cell r="D4117">
            <v>2.987619E-2</v>
          </cell>
          <cell r="E4117">
            <v>5.0582849999999999E-2</v>
          </cell>
        </row>
        <row r="4118">
          <cell r="B4118">
            <v>4114</v>
          </cell>
          <cell r="C4118">
            <v>0.11213630000000001</v>
          </cell>
          <cell r="D4118">
            <v>2.9880840000000002E-2</v>
          </cell>
          <cell r="E4118">
            <v>5.0591989999999996E-2</v>
          </cell>
        </row>
        <row r="4119">
          <cell r="B4119">
            <v>4115</v>
          </cell>
          <cell r="C4119">
            <v>0.11216258</v>
          </cell>
          <cell r="D4119">
            <v>2.9885490000000001E-2</v>
          </cell>
          <cell r="E4119">
            <v>5.0601139999999996E-2</v>
          </cell>
        </row>
        <row r="4120">
          <cell r="B4120">
            <v>4116</v>
          </cell>
          <cell r="C4120">
            <v>0.11218887000000001</v>
          </cell>
          <cell r="D4120">
            <v>2.9890170000000001E-2</v>
          </cell>
          <cell r="E4120">
            <v>5.0610280000000001E-2</v>
          </cell>
        </row>
        <row r="4121">
          <cell r="B4121">
            <v>4117</v>
          </cell>
          <cell r="C4121">
            <v>0.11221515999999999</v>
          </cell>
          <cell r="D4121">
            <v>2.9894850000000001E-2</v>
          </cell>
          <cell r="E4121">
            <v>5.0619419999999998E-2</v>
          </cell>
        </row>
        <row r="4122">
          <cell r="B4122">
            <v>4118</v>
          </cell>
          <cell r="C4122">
            <v>0.11224145999999999</v>
          </cell>
          <cell r="D4122">
            <v>2.989955E-2</v>
          </cell>
          <cell r="E4122">
            <v>5.0628570000000005E-2</v>
          </cell>
        </row>
        <row r="4123">
          <cell r="B4123">
            <v>4119</v>
          </cell>
          <cell r="C4123">
            <v>0.11226777</v>
          </cell>
          <cell r="D4123">
            <v>2.990427E-2</v>
          </cell>
          <cell r="E4123">
            <v>5.0637710000000002E-2</v>
          </cell>
        </row>
        <row r="4124">
          <cell r="B4124">
            <v>4120</v>
          </cell>
          <cell r="C4124">
            <v>0.11229409</v>
          </cell>
          <cell r="D4124">
            <v>2.9908990000000003E-2</v>
          </cell>
          <cell r="E4124">
            <v>5.064685E-2</v>
          </cell>
        </row>
        <row r="4125">
          <cell r="B4125">
            <v>4121</v>
          </cell>
          <cell r="C4125">
            <v>0.11232042</v>
          </cell>
          <cell r="D4125">
            <v>2.9913729999999999E-2</v>
          </cell>
          <cell r="E4125">
            <v>5.0656E-2</v>
          </cell>
        </row>
        <row r="4126">
          <cell r="B4126">
            <v>4122</v>
          </cell>
          <cell r="C4126">
            <v>0.11234675</v>
          </cell>
          <cell r="D4126">
            <v>2.9918480000000001E-2</v>
          </cell>
          <cell r="E4126">
            <v>5.0665139999999997E-2</v>
          </cell>
        </row>
        <row r="4127">
          <cell r="B4127">
            <v>4123</v>
          </cell>
          <cell r="C4127">
            <v>0.1123731</v>
          </cell>
          <cell r="D4127">
            <v>2.9923250000000002E-2</v>
          </cell>
          <cell r="E4127">
            <v>5.0674289999999997E-2</v>
          </cell>
        </row>
        <row r="4128">
          <cell r="B4128">
            <v>4124</v>
          </cell>
          <cell r="C4128">
            <v>0.11239945000000001</v>
          </cell>
          <cell r="D4128">
            <v>2.9928020000000003E-2</v>
          </cell>
          <cell r="E4128">
            <v>5.0683429999999995E-2</v>
          </cell>
        </row>
        <row r="4129">
          <cell r="B4129">
            <v>4125</v>
          </cell>
          <cell r="C4129">
            <v>0.11242581</v>
          </cell>
          <cell r="D4129">
            <v>2.9932799999999999E-2</v>
          </cell>
          <cell r="E4129">
            <v>5.0692570000000006E-2</v>
          </cell>
        </row>
        <row r="4130">
          <cell r="B4130">
            <v>4126</v>
          </cell>
          <cell r="C4130">
            <v>0.11245218</v>
          </cell>
          <cell r="D4130">
            <v>2.9937599999999998E-2</v>
          </cell>
          <cell r="E4130">
            <v>5.0701720000000006E-2</v>
          </cell>
        </row>
        <row r="4131">
          <cell r="B4131">
            <v>4127</v>
          </cell>
          <cell r="C4131">
            <v>0.11247855</v>
          </cell>
          <cell r="D4131">
            <v>2.9942400000000001E-2</v>
          </cell>
          <cell r="E4131">
            <v>5.0710860000000003E-2</v>
          </cell>
        </row>
        <row r="4132">
          <cell r="B4132">
            <v>4128</v>
          </cell>
          <cell r="C4132">
            <v>0.11250494</v>
          </cell>
          <cell r="D4132">
            <v>2.9947210000000002E-2</v>
          </cell>
          <cell r="E4132">
            <v>5.0720000000000001E-2</v>
          </cell>
        </row>
        <row r="4133">
          <cell r="B4133">
            <v>4129</v>
          </cell>
          <cell r="C4133">
            <v>0.11253133</v>
          </cell>
          <cell r="D4133">
            <v>2.9952040000000003E-2</v>
          </cell>
          <cell r="E4133">
            <v>5.0729150000000001E-2</v>
          </cell>
        </row>
        <row r="4134">
          <cell r="B4134">
            <v>4130</v>
          </cell>
          <cell r="C4134">
            <v>0.11255772999999999</v>
          </cell>
          <cell r="D4134">
            <v>2.9956870000000003E-2</v>
          </cell>
          <cell r="E4134">
            <v>5.0738289999999998E-2</v>
          </cell>
        </row>
        <row r="4135">
          <cell r="B4135">
            <v>4131</v>
          </cell>
          <cell r="C4135">
            <v>0.11258414</v>
          </cell>
          <cell r="D4135">
            <v>2.9961709999999999E-2</v>
          </cell>
          <cell r="E4135">
            <v>5.0747429999999996E-2</v>
          </cell>
        </row>
        <row r="4136">
          <cell r="B4136">
            <v>4132</v>
          </cell>
          <cell r="C4136">
            <v>0.11261056</v>
          </cell>
          <cell r="D4136">
            <v>2.9966550000000002E-2</v>
          </cell>
          <cell r="E4136">
            <v>5.0756579999999996E-2</v>
          </cell>
        </row>
        <row r="4137">
          <cell r="B4137">
            <v>4133</v>
          </cell>
          <cell r="C4137">
            <v>0.11263698</v>
          </cell>
          <cell r="D4137">
            <v>2.997141E-2</v>
          </cell>
          <cell r="E4137">
            <v>5.0765719999999993E-2</v>
          </cell>
        </row>
        <row r="4138">
          <cell r="B4138">
            <v>4134</v>
          </cell>
          <cell r="C4138">
            <v>0.11266341000000001</v>
          </cell>
          <cell r="D4138">
            <v>2.9976269999999999E-2</v>
          </cell>
          <cell r="E4138">
            <v>5.077487E-2</v>
          </cell>
        </row>
        <row r="4139">
          <cell r="B4139">
            <v>4135</v>
          </cell>
          <cell r="C4139">
            <v>0.11268986</v>
          </cell>
          <cell r="D4139">
            <v>2.9981130000000002E-2</v>
          </cell>
          <cell r="E4139">
            <v>5.0784010000000004E-2</v>
          </cell>
        </row>
        <row r="4140">
          <cell r="B4140">
            <v>4136</v>
          </cell>
          <cell r="C4140">
            <v>0.11271630000000001</v>
          </cell>
          <cell r="D4140">
            <v>2.9986000000000002E-2</v>
          </cell>
          <cell r="E4140">
            <v>5.0793150000000002E-2</v>
          </cell>
        </row>
        <row r="4141">
          <cell r="B4141">
            <v>4137</v>
          </cell>
          <cell r="C4141">
            <v>0.11274276</v>
          </cell>
          <cell r="D4141">
            <v>2.9990880000000001E-2</v>
          </cell>
          <cell r="E4141">
            <v>5.0802300000000002E-2</v>
          </cell>
        </row>
        <row r="4142">
          <cell r="B4142">
            <v>4138</v>
          </cell>
          <cell r="C4142">
            <v>0.11276923</v>
          </cell>
          <cell r="D4142">
            <v>2.9995759999999996E-2</v>
          </cell>
          <cell r="E4142">
            <v>5.0811439999999999E-2</v>
          </cell>
        </row>
        <row r="4143">
          <cell r="B4143">
            <v>4139</v>
          </cell>
          <cell r="C4143">
            <v>0.1127957</v>
          </cell>
          <cell r="D4143">
            <v>3.0000650000000004E-2</v>
          </cell>
          <cell r="E4143">
            <v>5.0820579999999997E-2</v>
          </cell>
        </row>
        <row r="4144">
          <cell r="B4144">
            <v>4140</v>
          </cell>
          <cell r="C4144">
            <v>0.11282218999999999</v>
          </cell>
          <cell r="D4144">
            <v>3.0005540000000001E-2</v>
          </cell>
          <cell r="E4144">
            <v>5.0829729999999997E-2</v>
          </cell>
        </row>
        <row r="4145">
          <cell r="B4145">
            <v>4141</v>
          </cell>
          <cell r="C4145">
            <v>0.11284867999999999</v>
          </cell>
          <cell r="D4145">
            <v>3.0010430000000001E-2</v>
          </cell>
          <cell r="E4145">
            <v>5.0838870000000001E-2</v>
          </cell>
        </row>
        <row r="4146">
          <cell r="B4146">
            <v>4142</v>
          </cell>
          <cell r="C4146">
            <v>0.11287518000000001</v>
          </cell>
          <cell r="D4146">
            <v>3.0015329999999996E-2</v>
          </cell>
          <cell r="E4146">
            <v>5.0848009999999999E-2</v>
          </cell>
        </row>
        <row r="4147">
          <cell r="B4147">
            <v>4143</v>
          </cell>
          <cell r="C4147">
            <v>0.11290167999999999</v>
          </cell>
          <cell r="D4147">
            <v>3.0020229999999998E-2</v>
          </cell>
          <cell r="E4147">
            <v>5.0857159999999998E-2</v>
          </cell>
        </row>
        <row r="4148">
          <cell r="B4148">
            <v>4144</v>
          </cell>
          <cell r="C4148">
            <v>0.11292820000000001</v>
          </cell>
          <cell r="D4148">
            <v>3.0025130000000001E-2</v>
          </cell>
          <cell r="E4148">
            <v>5.0866300000000003E-2</v>
          </cell>
        </row>
        <row r="4149">
          <cell r="B4149">
            <v>4145</v>
          </cell>
          <cell r="C4149">
            <v>0.11295472000000001</v>
          </cell>
          <cell r="D4149">
            <v>3.0030039999999997E-2</v>
          </cell>
          <cell r="E4149">
            <v>5.0875440000000001E-2</v>
          </cell>
        </row>
        <row r="4150">
          <cell r="B4150">
            <v>4146</v>
          </cell>
          <cell r="C4150">
            <v>0.11298125000000001</v>
          </cell>
          <cell r="D4150">
            <v>3.003494E-2</v>
          </cell>
          <cell r="E4150">
            <v>5.088459E-2</v>
          </cell>
        </row>
        <row r="4151">
          <cell r="B4151">
            <v>4147</v>
          </cell>
          <cell r="C4151">
            <v>0.11300779</v>
          </cell>
          <cell r="D4151">
            <v>3.003985E-2</v>
          </cell>
          <cell r="E4151">
            <v>5.0893729999999998E-2</v>
          </cell>
        </row>
        <row r="4152">
          <cell r="B4152">
            <v>4148</v>
          </cell>
          <cell r="C4152">
            <v>0.11303434</v>
          </cell>
          <cell r="D4152">
            <v>3.004476E-2</v>
          </cell>
          <cell r="E4152">
            <v>5.0902870000000003E-2</v>
          </cell>
        </row>
        <row r="4153">
          <cell r="B4153">
            <v>4149</v>
          </cell>
          <cell r="C4153">
            <v>0.11306089999999999</v>
          </cell>
          <cell r="D4153">
            <v>3.0049659999999999E-2</v>
          </cell>
          <cell r="E4153">
            <v>5.0912020000000002E-2</v>
          </cell>
        </row>
        <row r="4154">
          <cell r="B4154">
            <v>4150</v>
          </cell>
          <cell r="C4154">
            <v>0.11308747000000001</v>
          </cell>
          <cell r="D4154">
            <v>3.0054569999999999E-2</v>
          </cell>
          <cell r="E4154">
            <v>5.092116E-2</v>
          </cell>
        </row>
        <row r="4155">
          <cell r="B4155">
            <v>4151</v>
          </cell>
          <cell r="C4155">
            <v>0.11311404</v>
          </cell>
          <cell r="D4155">
            <v>3.0059469999999998E-2</v>
          </cell>
          <cell r="E4155">
            <v>5.0930299999999998E-2</v>
          </cell>
        </row>
        <row r="4156">
          <cell r="B4156">
            <v>4152</v>
          </cell>
          <cell r="C4156">
            <v>0.11314062</v>
          </cell>
          <cell r="D4156">
            <v>3.0064380000000002E-2</v>
          </cell>
          <cell r="E4156">
            <v>5.0939449999999997E-2</v>
          </cell>
        </row>
        <row r="4157">
          <cell r="B4157">
            <v>4153</v>
          </cell>
          <cell r="C4157">
            <v>0.11316720999999999</v>
          </cell>
          <cell r="D4157">
            <v>3.0069279999999997E-2</v>
          </cell>
          <cell r="E4157">
            <v>5.0948589999999995E-2</v>
          </cell>
        </row>
        <row r="4158">
          <cell r="B4158">
            <v>4154</v>
          </cell>
          <cell r="C4158">
            <v>0.11319381000000001</v>
          </cell>
          <cell r="D4158">
            <v>3.0074179999999999E-2</v>
          </cell>
          <cell r="E4158">
            <v>5.0957730000000007E-2</v>
          </cell>
        </row>
        <row r="4159">
          <cell r="B4159">
            <v>4155</v>
          </cell>
          <cell r="C4159">
            <v>0.11322041000000001</v>
          </cell>
          <cell r="D4159">
            <v>3.0079080000000001E-2</v>
          </cell>
          <cell r="E4159">
            <v>5.0966880000000006E-2</v>
          </cell>
        </row>
        <row r="4160">
          <cell r="B4160">
            <v>4156</v>
          </cell>
          <cell r="C4160">
            <v>0.11324703</v>
          </cell>
          <cell r="D4160">
            <v>3.008398E-2</v>
          </cell>
          <cell r="E4160">
            <v>5.0976020000000004E-2</v>
          </cell>
        </row>
        <row r="4161">
          <cell r="B4161">
            <v>4157</v>
          </cell>
          <cell r="C4161">
            <v>0.11327365</v>
          </cell>
          <cell r="D4161">
            <v>3.008887E-2</v>
          </cell>
          <cell r="E4161">
            <v>5.0985160000000002E-2</v>
          </cell>
        </row>
        <row r="4162">
          <cell r="B4162">
            <v>4158</v>
          </cell>
          <cell r="C4162">
            <v>0.11330028</v>
          </cell>
          <cell r="D4162">
            <v>3.0093749999999999E-2</v>
          </cell>
          <cell r="E4162">
            <v>5.0994299999999999E-2</v>
          </cell>
        </row>
        <row r="4163">
          <cell r="B4163">
            <v>4159</v>
          </cell>
          <cell r="C4163">
            <v>0.11332692</v>
          </cell>
          <cell r="D4163">
            <v>3.0098639999999999E-2</v>
          </cell>
          <cell r="E4163">
            <v>5.1003449999999999E-2</v>
          </cell>
        </row>
        <row r="4164">
          <cell r="B4164">
            <v>4160</v>
          </cell>
          <cell r="C4164">
            <v>0.11335357</v>
          </cell>
          <cell r="D4164">
            <v>3.0103520000000002E-2</v>
          </cell>
          <cell r="E4164">
            <v>5.1012589999999997E-2</v>
          </cell>
        </row>
        <row r="4165">
          <cell r="B4165">
            <v>4161</v>
          </cell>
          <cell r="C4165">
            <v>0.11338023</v>
          </cell>
          <cell r="D4165">
            <v>3.0108389999999999E-2</v>
          </cell>
          <cell r="E4165">
            <v>5.1021729999999994E-2</v>
          </cell>
        </row>
        <row r="4166">
          <cell r="B4166">
            <v>4162</v>
          </cell>
          <cell r="C4166">
            <v>0.11340689</v>
          </cell>
          <cell r="D4166">
            <v>3.0113259999999999E-2</v>
          </cell>
          <cell r="E4166">
            <v>5.1030879999999994E-2</v>
          </cell>
        </row>
        <row r="4167">
          <cell r="B4167">
            <v>4163</v>
          </cell>
          <cell r="C4167">
            <v>0.11343356</v>
          </cell>
          <cell r="D4167">
            <v>3.0118119999999998E-2</v>
          </cell>
          <cell r="E4167">
            <v>5.1040020000000005E-2</v>
          </cell>
        </row>
        <row r="4168">
          <cell r="B4168">
            <v>4164</v>
          </cell>
          <cell r="C4168">
            <v>0.11346024999999998</v>
          </cell>
          <cell r="D4168">
            <v>3.0122969999999999E-2</v>
          </cell>
          <cell r="E4168">
            <v>5.1049160000000003E-2</v>
          </cell>
        </row>
        <row r="4169">
          <cell r="B4169">
            <v>4165</v>
          </cell>
          <cell r="C4169">
            <v>0.11348693999999999</v>
          </cell>
          <cell r="D4169">
            <v>3.012782E-2</v>
          </cell>
          <cell r="E4169">
            <v>5.1058310000000003E-2</v>
          </cell>
        </row>
        <row r="4170">
          <cell r="B4170">
            <v>4166</v>
          </cell>
          <cell r="C4170">
            <v>0.11351362999999999</v>
          </cell>
          <cell r="D4170">
            <v>3.0132659999999999E-2</v>
          </cell>
          <cell r="E4170">
            <v>5.106745E-2</v>
          </cell>
        </row>
        <row r="4171">
          <cell r="B4171">
            <v>4167</v>
          </cell>
          <cell r="C4171">
            <v>0.11354034</v>
          </cell>
          <cell r="D4171">
            <v>3.0137499999999998E-2</v>
          </cell>
          <cell r="E4171">
            <v>5.1076589999999998E-2</v>
          </cell>
        </row>
        <row r="4172">
          <cell r="B4172">
            <v>4168</v>
          </cell>
          <cell r="C4172">
            <v>0.11356705</v>
          </cell>
          <cell r="D4172">
            <v>3.0142319999999997E-2</v>
          </cell>
          <cell r="E4172">
            <v>5.1085739999999998E-2</v>
          </cell>
        </row>
        <row r="4173">
          <cell r="B4173">
            <v>4169</v>
          </cell>
          <cell r="C4173">
            <v>0.11359377999999999</v>
          </cell>
          <cell r="D4173">
            <v>3.0147140000000003E-2</v>
          </cell>
          <cell r="E4173">
            <v>5.1094879999999995E-2</v>
          </cell>
        </row>
        <row r="4174">
          <cell r="B4174">
            <v>4170</v>
          </cell>
          <cell r="C4174">
            <v>0.11362050999999999</v>
          </cell>
          <cell r="D4174">
            <v>3.0151940000000002E-2</v>
          </cell>
          <cell r="E4174">
            <v>5.110402E-2</v>
          </cell>
        </row>
        <row r="4175">
          <cell r="B4175">
            <v>4171</v>
          </cell>
          <cell r="C4175">
            <v>0.11364725000000001</v>
          </cell>
          <cell r="D4175">
            <v>3.0156740000000001E-2</v>
          </cell>
          <cell r="E4175">
            <v>5.1113169999999999E-2</v>
          </cell>
        </row>
        <row r="4176">
          <cell r="B4176">
            <v>4172</v>
          </cell>
          <cell r="C4176">
            <v>0.11367399</v>
          </cell>
          <cell r="D4176">
            <v>3.0161530000000002E-2</v>
          </cell>
          <cell r="E4176">
            <v>5.1122310000000004E-2</v>
          </cell>
        </row>
        <row r="4177">
          <cell r="B4177">
            <v>4173</v>
          </cell>
          <cell r="C4177">
            <v>0.11370075</v>
          </cell>
          <cell r="D4177">
            <v>3.0166309999999998E-2</v>
          </cell>
          <cell r="E4177">
            <v>5.1131450000000002E-2</v>
          </cell>
        </row>
        <row r="4178">
          <cell r="B4178">
            <v>4174</v>
          </cell>
          <cell r="C4178">
            <v>0.11372750999999999</v>
          </cell>
          <cell r="D4178">
            <v>3.0171070000000001E-2</v>
          </cell>
          <cell r="E4178">
            <v>5.1140600000000001E-2</v>
          </cell>
        </row>
        <row r="4179">
          <cell r="B4179">
            <v>4175</v>
          </cell>
          <cell r="C4179">
            <v>0.11375429000000001</v>
          </cell>
          <cell r="D4179">
            <v>3.0175830000000001E-2</v>
          </cell>
          <cell r="E4179">
            <v>5.1149739999999999E-2</v>
          </cell>
        </row>
        <row r="4180">
          <cell r="B4180">
            <v>4176</v>
          </cell>
          <cell r="C4180">
            <v>0.11378107</v>
          </cell>
          <cell r="D4180">
            <v>3.0180570000000004E-2</v>
          </cell>
          <cell r="E4180">
            <v>5.1158879999999997E-2</v>
          </cell>
        </row>
        <row r="4181">
          <cell r="B4181">
            <v>4177</v>
          </cell>
          <cell r="C4181">
            <v>0.11380786000000001</v>
          </cell>
          <cell r="D4181">
            <v>3.0185300000000002E-2</v>
          </cell>
          <cell r="E4181">
            <v>5.1168030000000003E-2</v>
          </cell>
        </row>
        <row r="4182">
          <cell r="B4182">
            <v>4178</v>
          </cell>
          <cell r="C4182">
            <v>0.11383465</v>
          </cell>
          <cell r="D4182">
            <v>3.0190019999999998E-2</v>
          </cell>
          <cell r="E4182">
            <v>5.1177170000000001E-2</v>
          </cell>
        </row>
        <row r="4183">
          <cell r="B4183">
            <v>4179</v>
          </cell>
          <cell r="C4183">
            <v>0.11386146</v>
          </cell>
          <cell r="D4183">
            <v>3.0194729999999999E-2</v>
          </cell>
          <cell r="E4183">
            <v>5.1186309999999999E-2</v>
          </cell>
        </row>
        <row r="4184">
          <cell r="B4184">
            <v>4180</v>
          </cell>
          <cell r="C4184">
            <v>0.11388826999999999</v>
          </cell>
          <cell r="D4184">
            <v>3.0199419999999998E-2</v>
          </cell>
          <cell r="E4184">
            <v>5.1195459999999998E-2</v>
          </cell>
        </row>
        <row r="4185">
          <cell r="B4185">
            <v>4181</v>
          </cell>
          <cell r="C4185">
            <v>0.11391510000000001</v>
          </cell>
          <cell r="D4185">
            <v>3.0204100000000001E-2</v>
          </cell>
          <cell r="E4185">
            <v>5.1204599999999996E-2</v>
          </cell>
        </row>
        <row r="4186">
          <cell r="B4186">
            <v>4182</v>
          </cell>
          <cell r="C4186">
            <v>0.11394193</v>
          </cell>
          <cell r="D4186">
            <v>3.0208759999999998E-2</v>
          </cell>
          <cell r="E4186">
            <v>5.1213749999999995E-2</v>
          </cell>
        </row>
        <row r="4187">
          <cell r="B4187">
            <v>4183</v>
          </cell>
          <cell r="C4187">
            <v>0.11396877</v>
          </cell>
          <cell r="D4187">
            <v>3.021341E-2</v>
          </cell>
          <cell r="E4187">
            <v>5.122289E-2</v>
          </cell>
        </row>
        <row r="4188">
          <cell r="B4188">
            <v>4184</v>
          </cell>
          <cell r="C4188">
            <v>0.11399561</v>
          </cell>
          <cell r="D4188">
            <v>3.021805E-2</v>
          </cell>
          <cell r="E4188">
            <v>5.1232030000000005E-2</v>
          </cell>
        </row>
        <row r="4189">
          <cell r="B4189">
            <v>4185</v>
          </cell>
          <cell r="C4189">
            <v>0.11402246999999999</v>
          </cell>
          <cell r="D4189">
            <v>3.0222660000000002E-2</v>
          </cell>
          <cell r="E4189">
            <v>5.1241180000000004E-2</v>
          </cell>
        </row>
        <row r="4190">
          <cell r="B4190">
            <v>4186</v>
          </cell>
          <cell r="C4190">
            <v>0.11404933</v>
          </cell>
          <cell r="D4190">
            <v>3.0227270000000001E-2</v>
          </cell>
          <cell r="E4190">
            <v>5.1250320000000002E-2</v>
          </cell>
        </row>
        <row r="4191">
          <cell r="B4191">
            <v>4187</v>
          </cell>
          <cell r="C4191">
            <v>0.11407621000000001</v>
          </cell>
          <cell r="D4191">
            <v>3.0231849999999998E-2</v>
          </cell>
          <cell r="E4191">
            <v>5.125946E-2</v>
          </cell>
        </row>
        <row r="4192">
          <cell r="B4192">
            <v>4188</v>
          </cell>
          <cell r="C4192">
            <v>0.11410309</v>
          </cell>
          <cell r="D4192">
            <v>3.023642E-2</v>
          </cell>
          <cell r="E4192">
            <v>5.1268609999999999E-2</v>
          </cell>
        </row>
        <row r="4193">
          <cell r="B4193">
            <v>4189</v>
          </cell>
          <cell r="C4193">
            <v>0.11412998000000001</v>
          </cell>
          <cell r="D4193">
            <v>3.0240980000000001E-2</v>
          </cell>
          <cell r="E4193">
            <v>5.1277749999999997E-2</v>
          </cell>
        </row>
        <row r="4194">
          <cell r="B4194">
            <v>4190</v>
          </cell>
          <cell r="C4194">
            <v>0.11415687999999999</v>
          </cell>
          <cell r="D4194">
            <v>3.0245510000000003E-2</v>
          </cell>
          <cell r="E4194">
            <v>5.1286889999999995E-2</v>
          </cell>
        </row>
        <row r="4195">
          <cell r="B4195">
            <v>4191</v>
          </cell>
          <cell r="C4195">
            <v>0.11418378000000001</v>
          </cell>
          <cell r="D4195">
            <v>3.0250029999999997E-2</v>
          </cell>
          <cell r="E4195">
            <v>5.1296039999999994E-2</v>
          </cell>
        </row>
        <row r="4196">
          <cell r="B4196">
            <v>4192</v>
          </cell>
          <cell r="C4196">
            <v>0.1142107</v>
          </cell>
          <cell r="D4196">
            <v>3.025452E-2</v>
          </cell>
          <cell r="E4196">
            <v>5.1305180000000006E-2</v>
          </cell>
        </row>
        <row r="4197">
          <cell r="B4197">
            <v>4193</v>
          </cell>
          <cell r="C4197">
            <v>0.11423762</v>
          </cell>
          <cell r="D4197">
            <v>3.0259000000000001E-2</v>
          </cell>
          <cell r="E4197">
            <v>5.1314320000000004E-2</v>
          </cell>
        </row>
        <row r="4198">
          <cell r="B4198">
            <v>4194</v>
          </cell>
          <cell r="C4198">
            <v>0.11426455000000001</v>
          </cell>
          <cell r="D4198">
            <v>3.0263460000000002E-2</v>
          </cell>
          <cell r="E4198">
            <v>5.1323470000000003E-2</v>
          </cell>
        </row>
        <row r="4199">
          <cell r="B4199">
            <v>4195</v>
          </cell>
          <cell r="C4199">
            <v>0.11429149000000001</v>
          </cell>
          <cell r="D4199">
            <v>3.02679E-2</v>
          </cell>
          <cell r="E4199">
            <v>5.1332610000000001E-2</v>
          </cell>
        </row>
        <row r="4200">
          <cell r="B4200">
            <v>4196</v>
          </cell>
          <cell r="C4200">
            <v>0.11431843999999999</v>
          </cell>
          <cell r="D4200">
            <v>3.0272320000000002E-2</v>
          </cell>
          <cell r="E4200">
            <v>5.134176E-2</v>
          </cell>
        </row>
        <row r="4201">
          <cell r="B4201">
            <v>4197</v>
          </cell>
          <cell r="C4201">
            <v>0.1143454</v>
          </cell>
          <cell r="D4201">
            <v>3.027672E-2</v>
          </cell>
          <cell r="E4201">
            <v>5.1350899999999998E-2</v>
          </cell>
        </row>
        <row r="4202">
          <cell r="B4202">
            <v>4198</v>
          </cell>
          <cell r="C4202">
            <v>0.11437236000000001</v>
          </cell>
          <cell r="D4202">
            <v>3.0281099999999998E-2</v>
          </cell>
          <cell r="E4202">
            <v>5.1360039999999996E-2</v>
          </cell>
        </row>
        <row r="4203">
          <cell r="B4203">
            <v>4199</v>
          </cell>
          <cell r="C4203">
            <v>0.11439933999999999</v>
          </cell>
          <cell r="D4203">
            <v>3.0285449999999998E-2</v>
          </cell>
          <cell r="E4203">
            <v>5.1369189999999995E-2</v>
          </cell>
        </row>
        <row r="4204">
          <cell r="B4204">
            <v>4200</v>
          </cell>
          <cell r="C4204">
            <v>0.11442632</v>
          </cell>
          <cell r="D4204">
            <v>3.0289799999999999E-2</v>
          </cell>
          <cell r="E4204">
            <v>5.137833E-2</v>
          </cell>
        </row>
        <row r="4205">
          <cell r="B4205">
            <v>4201</v>
          </cell>
          <cell r="C4205">
            <v>0.11445330999999999</v>
          </cell>
          <cell r="D4205">
            <v>3.0294140000000001E-2</v>
          </cell>
          <cell r="E4205">
            <v>5.1387470000000005E-2</v>
          </cell>
        </row>
        <row r="4206">
          <cell r="B4206">
            <v>4202</v>
          </cell>
          <cell r="C4206">
            <v>0.11448031</v>
          </cell>
          <cell r="D4206">
            <v>3.0298479999999999E-2</v>
          </cell>
          <cell r="E4206">
            <v>5.1396620000000004E-2</v>
          </cell>
        </row>
        <row r="4207">
          <cell r="B4207">
            <v>4203</v>
          </cell>
          <cell r="C4207">
            <v>0.11450732000000001</v>
          </cell>
          <cell r="D4207">
            <v>3.0302829999999999E-2</v>
          </cell>
          <cell r="E4207">
            <v>5.1405760000000002E-2</v>
          </cell>
        </row>
        <row r="4208">
          <cell r="B4208">
            <v>4204</v>
          </cell>
          <cell r="C4208">
            <v>0.11453434</v>
          </cell>
          <cell r="D4208">
            <v>3.0307170000000001E-2</v>
          </cell>
          <cell r="E4208">
            <v>5.1414899999999999E-2</v>
          </cell>
        </row>
        <row r="4209">
          <cell r="B4209">
            <v>4205</v>
          </cell>
          <cell r="C4209">
            <v>0.11456136</v>
          </cell>
          <cell r="D4209">
            <v>3.031151E-2</v>
          </cell>
          <cell r="E4209">
            <v>5.1424049999999999E-2</v>
          </cell>
        </row>
        <row r="4210">
          <cell r="B4210">
            <v>4206</v>
          </cell>
          <cell r="C4210">
            <v>0.11458840000000001</v>
          </cell>
          <cell r="D4210">
            <v>3.0315850000000002E-2</v>
          </cell>
          <cell r="E4210">
            <v>5.1433189999999997E-2</v>
          </cell>
        </row>
        <row r="4211">
          <cell r="B4211">
            <v>4207</v>
          </cell>
          <cell r="C4211">
            <v>0.11461544</v>
          </cell>
          <cell r="D4211">
            <v>3.0320179999999999E-2</v>
          </cell>
          <cell r="E4211">
            <v>5.1442340000000003E-2</v>
          </cell>
        </row>
        <row r="4212">
          <cell r="B4212">
            <v>4208</v>
          </cell>
          <cell r="C4212">
            <v>0.11464249</v>
          </cell>
          <cell r="D4212">
            <v>3.0324520000000001E-2</v>
          </cell>
          <cell r="E4212">
            <v>5.1451480000000001E-2</v>
          </cell>
        </row>
        <row r="4213">
          <cell r="B4213">
            <v>4209</v>
          </cell>
          <cell r="C4213">
            <v>0.11466955000000001</v>
          </cell>
          <cell r="D4213">
            <v>3.0328849999999997E-2</v>
          </cell>
          <cell r="E4213">
            <v>5.1460619999999999E-2</v>
          </cell>
        </row>
        <row r="4214">
          <cell r="B4214">
            <v>4210</v>
          </cell>
          <cell r="C4214">
            <v>0.11469662</v>
          </cell>
          <cell r="D4214">
            <v>3.0333189999999999E-2</v>
          </cell>
          <cell r="E4214">
            <v>5.1469769999999998E-2</v>
          </cell>
        </row>
        <row r="4215">
          <cell r="B4215">
            <v>4211</v>
          </cell>
          <cell r="C4215">
            <v>0.11472369</v>
          </cell>
          <cell r="D4215">
            <v>3.0337519999999996E-2</v>
          </cell>
          <cell r="E4215">
            <v>5.1478910000000003E-2</v>
          </cell>
        </row>
        <row r="4216">
          <cell r="B4216">
            <v>4212</v>
          </cell>
          <cell r="C4216">
            <v>0.11475078</v>
          </cell>
          <cell r="D4216">
            <v>3.034185E-2</v>
          </cell>
          <cell r="E4216">
            <v>5.148805E-2</v>
          </cell>
        </row>
        <row r="4217">
          <cell r="B4217">
            <v>4213</v>
          </cell>
          <cell r="C4217">
            <v>0.11477786999999999</v>
          </cell>
          <cell r="D4217">
            <v>3.0346169999999999E-2</v>
          </cell>
          <cell r="E4217">
            <v>5.14972E-2</v>
          </cell>
        </row>
        <row r="4218">
          <cell r="B4218">
            <v>4214</v>
          </cell>
          <cell r="C4218">
            <v>0.11480496999999999</v>
          </cell>
          <cell r="D4218">
            <v>3.0350489999999997E-2</v>
          </cell>
          <cell r="E4218">
            <v>5.1506340000000005E-2</v>
          </cell>
        </row>
        <row r="4219">
          <cell r="B4219">
            <v>4215</v>
          </cell>
          <cell r="C4219">
            <v>0.11483207999999999</v>
          </cell>
          <cell r="D4219">
            <v>3.0354820000000001E-2</v>
          </cell>
          <cell r="E4219">
            <v>5.1515480000000002E-2</v>
          </cell>
        </row>
        <row r="4220">
          <cell r="B4220">
            <v>4216</v>
          </cell>
          <cell r="C4220">
            <v>0.11485919999999999</v>
          </cell>
          <cell r="D4220">
            <v>3.0359129999999998E-2</v>
          </cell>
          <cell r="E4220">
            <v>5.1524630000000002E-2</v>
          </cell>
        </row>
        <row r="4221">
          <cell r="B4221">
            <v>4217</v>
          </cell>
          <cell r="C4221">
            <v>0.11488632999999999</v>
          </cell>
          <cell r="D4221">
            <v>3.036345E-2</v>
          </cell>
          <cell r="E4221">
            <v>5.153377E-2</v>
          </cell>
        </row>
        <row r="4222">
          <cell r="B4222">
            <v>4218</v>
          </cell>
          <cell r="C4222">
            <v>0.11491346</v>
          </cell>
          <cell r="D4222">
            <v>3.0367760000000001E-2</v>
          </cell>
          <cell r="E4222">
            <v>5.1542919999999999E-2</v>
          </cell>
        </row>
        <row r="4223">
          <cell r="B4223">
            <v>4219</v>
          </cell>
          <cell r="C4223">
            <v>0.11494061</v>
          </cell>
          <cell r="D4223">
            <v>3.0372070000000001E-2</v>
          </cell>
          <cell r="E4223">
            <v>5.1552059999999997E-2</v>
          </cell>
        </row>
        <row r="4224">
          <cell r="B4224">
            <v>4220</v>
          </cell>
          <cell r="C4224">
            <v>0.11496776</v>
          </cell>
          <cell r="D4224">
            <v>3.037637E-2</v>
          </cell>
          <cell r="E4224">
            <v>5.1561199999999995E-2</v>
          </cell>
        </row>
        <row r="4225">
          <cell r="B4225">
            <v>4221</v>
          </cell>
          <cell r="C4225">
            <v>0.11499492</v>
          </cell>
          <cell r="D4225">
            <v>3.038068E-2</v>
          </cell>
          <cell r="E4225">
            <v>5.1570349999999994E-2</v>
          </cell>
        </row>
        <row r="4226">
          <cell r="B4226">
            <v>4222</v>
          </cell>
          <cell r="C4226">
            <v>0.11502209000000001</v>
          </cell>
          <cell r="D4226">
            <v>3.0384970000000001E-2</v>
          </cell>
          <cell r="E4226">
            <v>5.1579490000000006E-2</v>
          </cell>
        </row>
        <row r="4227">
          <cell r="B4227">
            <v>4223</v>
          </cell>
          <cell r="C4227">
            <v>0.11504925999999999</v>
          </cell>
          <cell r="D4227">
            <v>3.0389270000000003E-2</v>
          </cell>
          <cell r="E4227">
            <v>5.1588630000000003E-2</v>
          </cell>
        </row>
        <row r="4228">
          <cell r="B4228">
            <v>4224</v>
          </cell>
          <cell r="C4228">
            <v>0.11507645</v>
          </cell>
          <cell r="D4228">
            <v>3.039356E-2</v>
          </cell>
          <cell r="E4228">
            <v>5.1597780000000003E-2</v>
          </cell>
        </row>
        <row r="4229">
          <cell r="B4229">
            <v>4225</v>
          </cell>
          <cell r="C4229">
            <v>0.11510365</v>
          </cell>
          <cell r="D4229">
            <v>3.0397850000000001E-2</v>
          </cell>
          <cell r="E4229">
            <v>5.1606920000000001E-2</v>
          </cell>
        </row>
        <row r="4230">
          <cell r="B4230">
            <v>4226</v>
          </cell>
          <cell r="C4230">
            <v>0.11513085000000001</v>
          </cell>
          <cell r="D4230">
            <v>3.0402129999999999E-2</v>
          </cell>
          <cell r="E4230">
            <v>5.1616059999999998E-2</v>
          </cell>
        </row>
        <row r="4231">
          <cell r="B4231">
            <v>4227</v>
          </cell>
          <cell r="C4231">
            <v>0.11515805999999999</v>
          </cell>
          <cell r="D4231">
            <v>3.0406409999999998E-2</v>
          </cell>
          <cell r="E4231">
            <v>5.1625209999999998E-2</v>
          </cell>
        </row>
        <row r="4232">
          <cell r="B4232">
            <v>4228</v>
          </cell>
          <cell r="C4232">
            <v>0.11518528</v>
          </cell>
          <cell r="D4232">
            <v>3.0410680000000002E-2</v>
          </cell>
          <cell r="E4232">
            <v>5.1634349999999996E-2</v>
          </cell>
        </row>
        <row r="4233">
          <cell r="B4233">
            <v>4229</v>
          </cell>
          <cell r="C4233">
            <v>0.11521250999999999</v>
          </cell>
          <cell r="D4233">
            <v>3.041495E-2</v>
          </cell>
          <cell r="E4233">
            <v>5.1643489999999993E-2</v>
          </cell>
        </row>
        <row r="4234">
          <cell r="B4234">
            <v>4230</v>
          </cell>
          <cell r="C4234">
            <v>0.11523974000000001</v>
          </cell>
          <cell r="D4234">
            <v>3.0419209999999999E-2</v>
          </cell>
          <cell r="E4234">
            <v>5.165264E-2</v>
          </cell>
        </row>
        <row r="4235">
          <cell r="B4235">
            <v>4231</v>
          </cell>
          <cell r="C4235">
            <v>0.11526699000000001</v>
          </cell>
          <cell r="D4235">
            <v>3.0423469999999998E-2</v>
          </cell>
          <cell r="E4235">
            <v>5.1661780000000004E-2</v>
          </cell>
        </row>
        <row r="4236">
          <cell r="B4236">
            <v>4232</v>
          </cell>
          <cell r="C4236">
            <v>0.11529424000000001</v>
          </cell>
          <cell r="D4236">
            <v>3.042773E-2</v>
          </cell>
          <cell r="E4236">
            <v>5.1670920000000002E-2</v>
          </cell>
        </row>
        <row r="4237">
          <cell r="B4237">
            <v>4233</v>
          </cell>
          <cell r="C4237">
            <v>0.11532149999999999</v>
          </cell>
          <cell r="D4237">
            <v>3.0431970000000003E-2</v>
          </cell>
          <cell r="E4237">
            <v>5.1680070000000002E-2</v>
          </cell>
        </row>
        <row r="4238">
          <cell r="B4238">
            <v>4234</v>
          </cell>
          <cell r="C4238">
            <v>0.11534878000000001</v>
          </cell>
          <cell r="D4238">
            <v>3.043622E-2</v>
          </cell>
          <cell r="E4238">
            <v>5.1689209999999999E-2</v>
          </cell>
        </row>
        <row r="4239">
          <cell r="B4239">
            <v>4235</v>
          </cell>
          <cell r="C4239">
            <v>0.11537604999999999</v>
          </cell>
          <cell r="D4239">
            <v>3.0440459999999999E-2</v>
          </cell>
          <cell r="E4239">
            <v>5.1698349999999997E-2</v>
          </cell>
        </row>
        <row r="4240">
          <cell r="B4240">
            <v>4236</v>
          </cell>
          <cell r="C4240">
            <v>0.11540333999999999</v>
          </cell>
          <cell r="D4240">
            <v>3.044469E-2</v>
          </cell>
          <cell r="E4240">
            <v>5.1707499999999997E-2</v>
          </cell>
        </row>
        <row r="4241">
          <cell r="B4241">
            <v>4237</v>
          </cell>
          <cell r="C4241">
            <v>0.11543063999999999</v>
          </cell>
          <cell r="D4241">
            <v>3.0448909999999999E-2</v>
          </cell>
          <cell r="E4241">
            <v>5.1716640000000001E-2</v>
          </cell>
        </row>
        <row r="4242">
          <cell r="B4242">
            <v>4238</v>
          </cell>
          <cell r="C4242">
            <v>0.11545794000000001</v>
          </cell>
          <cell r="D4242">
            <v>3.0453130000000002E-2</v>
          </cell>
          <cell r="E4242">
            <v>5.1725779999999999E-2</v>
          </cell>
        </row>
        <row r="4243">
          <cell r="B4243">
            <v>4239</v>
          </cell>
          <cell r="C4243">
            <v>0.11548526000000001</v>
          </cell>
          <cell r="D4243">
            <v>3.0457350000000001E-2</v>
          </cell>
          <cell r="E4243">
            <v>5.1734929999999998E-2</v>
          </cell>
        </row>
        <row r="4244">
          <cell r="B4244">
            <v>4240</v>
          </cell>
          <cell r="C4244">
            <v>0.11551258</v>
          </cell>
          <cell r="D4244">
            <v>3.0461559999999999E-2</v>
          </cell>
          <cell r="E4244">
            <v>5.1744070000000003E-2</v>
          </cell>
        </row>
        <row r="4245">
          <cell r="B4245">
            <v>4241</v>
          </cell>
          <cell r="C4245">
            <v>0.11553991</v>
          </cell>
          <cell r="D4245">
            <v>3.0465759999999998E-2</v>
          </cell>
          <cell r="E4245">
            <v>5.1753210000000001E-2</v>
          </cell>
        </row>
        <row r="4246">
          <cell r="B4246">
            <v>4242</v>
          </cell>
          <cell r="C4246">
            <v>0.11556725</v>
          </cell>
          <cell r="D4246">
            <v>3.0469949999999999E-2</v>
          </cell>
          <cell r="E4246">
            <v>5.1762349999999999E-2</v>
          </cell>
        </row>
        <row r="4247">
          <cell r="B4247">
            <v>4243</v>
          </cell>
          <cell r="C4247">
            <v>0.11559459</v>
          </cell>
          <cell r="D4247">
            <v>3.0474139999999997E-2</v>
          </cell>
          <cell r="E4247">
            <v>5.1771499999999998E-2</v>
          </cell>
        </row>
        <row r="4248">
          <cell r="B4248">
            <v>4244</v>
          </cell>
          <cell r="C4248">
            <v>0.11562194999999999</v>
          </cell>
          <cell r="D4248">
            <v>3.0478329999999998E-2</v>
          </cell>
          <cell r="E4248">
            <v>5.1780640000000003E-2</v>
          </cell>
        </row>
        <row r="4249">
          <cell r="B4249">
            <v>4245</v>
          </cell>
          <cell r="C4249">
            <v>0.11564930999999999</v>
          </cell>
          <cell r="D4249">
            <v>3.0482499999999999E-2</v>
          </cell>
          <cell r="E4249">
            <v>5.1789780000000001E-2</v>
          </cell>
        </row>
        <row r="4250">
          <cell r="B4250">
            <v>4246</v>
          </cell>
          <cell r="C4250">
            <v>0.11567669</v>
          </cell>
          <cell r="D4250">
            <v>3.048667E-2</v>
          </cell>
          <cell r="E4250">
            <v>5.179893E-2</v>
          </cell>
        </row>
        <row r="4251">
          <cell r="B4251">
            <v>4247</v>
          </cell>
          <cell r="C4251">
            <v>0.11570406999999999</v>
          </cell>
          <cell r="D4251">
            <v>3.049083E-2</v>
          </cell>
          <cell r="E4251">
            <v>5.1808069999999998E-2</v>
          </cell>
        </row>
        <row r="4252">
          <cell r="B4252">
            <v>4248</v>
          </cell>
          <cell r="C4252">
            <v>0.11573145999999999</v>
          </cell>
          <cell r="D4252">
            <v>3.0494979999999998E-2</v>
          </cell>
          <cell r="E4252">
            <v>5.1817209999999995E-2</v>
          </cell>
        </row>
        <row r="4253">
          <cell r="B4253">
            <v>4249</v>
          </cell>
          <cell r="C4253">
            <v>0.11575886000000001</v>
          </cell>
          <cell r="D4253">
            <v>3.0499129999999999E-2</v>
          </cell>
          <cell r="E4253">
            <v>5.1826359999999995E-2</v>
          </cell>
        </row>
        <row r="4254">
          <cell r="B4254">
            <v>4250</v>
          </cell>
          <cell r="C4254">
            <v>0.11578627</v>
          </cell>
          <cell r="D4254">
            <v>3.0503269999999999E-2</v>
          </cell>
          <cell r="E4254">
            <v>5.1835500000000007E-2</v>
          </cell>
        </row>
        <row r="4255">
          <cell r="B4255">
            <v>4251</v>
          </cell>
          <cell r="C4255">
            <v>0.11581367999999999</v>
          </cell>
          <cell r="D4255">
            <v>3.0507399999999997E-2</v>
          </cell>
          <cell r="E4255">
            <v>5.1844640000000004E-2</v>
          </cell>
        </row>
        <row r="4256">
          <cell r="B4256">
            <v>4252</v>
          </cell>
          <cell r="C4256">
            <v>0.11584111</v>
          </cell>
          <cell r="D4256">
            <v>3.051152E-2</v>
          </cell>
          <cell r="E4256">
            <v>5.1853790000000004E-2</v>
          </cell>
        </row>
        <row r="4257">
          <cell r="B4257">
            <v>4253</v>
          </cell>
          <cell r="C4257">
            <v>0.11586854000000001</v>
          </cell>
          <cell r="D4257">
            <v>3.0515629999999998E-2</v>
          </cell>
          <cell r="E4257">
            <v>5.1862930000000002E-2</v>
          </cell>
        </row>
        <row r="4258">
          <cell r="B4258">
            <v>4254</v>
          </cell>
          <cell r="C4258">
            <v>0.11589598000000001</v>
          </cell>
          <cell r="D4258">
            <v>3.051974E-2</v>
          </cell>
          <cell r="E4258">
            <v>5.1872069999999999E-2</v>
          </cell>
        </row>
        <row r="4259">
          <cell r="B4259">
            <v>4255</v>
          </cell>
          <cell r="C4259">
            <v>0.11592342999999999</v>
          </cell>
          <cell r="D4259">
            <v>3.052384E-2</v>
          </cell>
          <cell r="E4259">
            <v>5.1881219999999999E-2</v>
          </cell>
        </row>
        <row r="4260">
          <cell r="B4260">
            <v>4256</v>
          </cell>
          <cell r="C4260">
            <v>0.11595089</v>
          </cell>
          <cell r="D4260">
            <v>3.0527929999999998E-2</v>
          </cell>
          <cell r="E4260">
            <v>5.1890359999999996E-2</v>
          </cell>
        </row>
        <row r="4261">
          <cell r="B4261">
            <v>4257</v>
          </cell>
          <cell r="C4261">
            <v>0.11597835999999999</v>
          </cell>
          <cell r="D4261">
            <v>3.0532010000000002E-2</v>
          </cell>
          <cell r="E4261">
            <v>5.1899499999999994E-2</v>
          </cell>
        </row>
        <row r="4262">
          <cell r="B4262">
            <v>4258</v>
          </cell>
          <cell r="C4262">
            <v>0.11600584</v>
          </cell>
          <cell r="D4262">
            <v>3.053608E-2</v>
          </cell>
          <cell r="E4262">
            <v>5.1908649999999994E-2</v>
          </cell>
        </row>
        <row r="4263">
          <cell r="B4263">
            <v>4259</v>
          </cell>
          <cell r="C4263">
            <v>0.11603332</v>
          </cell>
          <cell r="D4263">
            <v>3.054014E-2</v>
          </cell>
          <cell r="E4263">
            <v>5.1917790000000005E-2</v>
          </cell>
        </row>
        <row r="4264">
          <cell r="B4264">
            <v>4260</v>
          </cell>
          <cell r="C4264">
            <v>0.11606081</v>
          </cell>
          <cell r="D4264">
            <v>3.0544200000000001E-2</v>
          </cell>
          <cell r="E4264">
            <v>5.1926930000000003E-2</v>
          </cell>
        </row>
        <row r="4265">
          <cell r="B4265">
            <v>4261</v>
          </cell>
          <cell r="C4265">
            <v>0.11608831999999999</v>
          </cell>
          <cell r="D4265">
            <v>3.0548240000000001E-2</v>
          </cell>
          <cell r="E4265">
            <v>5.1936080000000003E-2</v>
          </cell>
        </row>
        <row r="4266">
          <cell r="B4266">
            <v>4262</v>
          </cell>
          <cell r="C4266">
            <v>0.11611582999999999</v>
          </cell>
          <cell r="D4266">
            <v>3.0552280000000001E-2</v>
          </cell>
          <cell r="E4266">
            <v>5.194522E-2</v>
          </cell>
        </row>
        <row r="4267">
          <cell r="B4267">
            <v>4263</v>
          </cell>
          <cell r="C4267">
            <v>0.11614335000000001</v>
          </cell>
          <cell r="D4267">
            <v>3.0556299999999998E-2</v>
          </cell>
          <cell r="E4267">
            <v>5.1954359999999998E-2</v>
          </cell>
        </row>
        <row r="4268">
          <cell r="B4268">
            <v>4264</v>
          </cell>
          <cell r="C4268">
            <v>0.11617087</v>
          </cell>
          <cell r="D4268">
            <v>3.0560320000000002E-2</v>
          </cell>
          <cell r="E4268">
            <v>5.1963509999999997E-2</v>
          </cell>
        </row>
        <row r="4269">
          <cell r="B4269">
            <v>4265</v>
          </cell>
          <cell r="C4269">
            <v>0.11619840999999999</v>
          </cell>
          <cell r="D4269">
            <v>3.0564319999999999E-2</v>
          </cell>
          <cell r="E4269">
            <v>5.1972649999999995E-2</v>
          </cell>
        </row>
        <row r="4270">
          <cell r="B4270">
            <v>4266</v>
          </cell>
          <cell r="C4270">
            <v>0.11622596</v>
          </cell>
          <cell r="D4270">
            <v>3.056832E-2</v>
          </cell>
          <cell r="E4270">
            <v>5.1981799999999995E-2</v>
          </cell>
        </row>
        <row r="4271">
          <cell r="B4271">
            <v>4267</v>
          </cell>
          <cell r="C4271">
            <v>0.11625351</v>
          </cell>
          <cell r="D4271">
            <v>3.0572309999999998E-2</v>
          </cell>
          <cell r="E4271">
            <v>5.1990939999999999E-2</v>
          </cell>
        </row>
        <row r="4272">
          <cell r="B4272">
            <v>4268</v>
          </cell>
          <cell r="C4272">
            <v>0.11628107</v>
          </cell>
          <cell r="D4272">
            <v>3.0576279999999997E-2</v>
          </cell>
          <cell r="E4272">
            <v>5.2000080000000004E-2</v>
          </cell>
        </row>
        <row r="4273">
          <cell r="B4273">
            <v>4269</v>
          </cell>
          <cell r="C4273">
            <v>0.11630864</v>
          </cell>
          <cell r="D4273">
            <v>3.0580250000000003E-2</v>
          </cell>
          <cell r="E4273">
            <v>5.2009230000000004E-2</v>
          </cell>
        </row>
        <row r="4274">
          <cell r="B4274">
            <v>4270</v>
          </cell>
          <cell r="C4274">
            <v>0.11633622</v>
          </cell>
          <cell r="D4274">
            <v>3.0584210000000001E-2</v>
          </cell>
          <cell r="E4274">
            <v>5.2018370000000001E-2</v>
          </cell>
        </row>
        <row r="4275">
          <cell r="B4275">
            <v>4271</v>
          </cell>
          <cell r="C4275">
            <v>0.11636381</v>
          </cell>
          <cell r="D4275">
            <v>3.0588150000000001E-2</v>
          </cell>
          <cell r="E4275">
            <v>5.2027509999999999E-2</v>
          </cell>
        </row>
        <row r="4276">
          <cell r="B4276">
            <v>4272</v>
          </cell>
          <cell r="C4276">
            <v>0.11639141</v>
          </cell>
          <cell r="D4276">
            <v>3.0592080000000001E-2</v>
          </cell>
          <cell r="E4276">
            <v>5.2036659999999998E-2</v>
          </cell>
        </row>
        <row r="4277">
          <cell r="B4277">
            <v>4273</v>
          </cell>
          <cell r="C4277">
            <v>0.11641902</v>
          </cell>
          <cell r="D4277">
            <v>3.0596009999999996E-2</v>
          </cell>
          <cell r="E4277">
            <v>5.2045800000000003E-2</v>
          </cell>
        </row>
        <row r="4278">
          <cell r="B4278">
            <v>4274</v>
          </cell>
          <cell r="C4278">
            <v>0.11644663</v>
          </cell>
          <cell r="D4278">
            <v>3.0599919999999999E-2</v>
          </cell>
          <cell r="E4278">
            <v>5.2054940000000001E-2</v>
          </cell>
        </row>
        <row r="4279">
          <cell r="B4279">
            <v>4275</v>
          </cell>
          <cell r="C4279">
            <v>0.11647425</v>
          </cell>
          <cell r="D4279">
            <v>3.060382E-2</v>
          </cell>
          <cell r="E4279">
            <v>5.206409E-2</v>
          </cell>
        </row>
        <row r="4280">
          <cell r="B4280">
            <v>4276</v>
          </cell>
          <cell r="C4280">
            <v>0.11650189</v>
          </cell>
          <cell r="D4280">
            <v>3.060771E-2</v>
          </cell>
          <cell r="E4280">
            <v>5.2073229999999998E-2</v>
          </cell>
        </row>
        <row r="4281">
          <cell r="B4281">
            <v>4277</v>
          </cell>
          <cell r="C4281">
            <v>0.11652953000000001</v>
          </cell>
          <cell r="D4281">
            <v>3.0611590000000001E-2</v>
          </cell>
          <cell r="E4281">
            <v>5.2082369999999996E-2</v>
          </cell>
        </row>
        <row r="4282">
          <cell r="B4282">
            <v>4278</v>
          </cell>
          <cell r="C4282">
            <v>0.11655718</v>
          </cell>
          <cell r="D4282">
            <v>3.0615450000000002E-2</v>
          </cell>
          <cell r="E4282">
            <v>5.2091519999999995E-2</v>
          </cell>
        </row>
        <row r="4283">
          <cell r="B4283">
            <v>4279</v>
          </cell>
          <cell r="C4283">
            <v>0.11658483</v>
          </cell>
          <cell r="D4283">
            <v>3.061931E-2</v>
          </cell>
          <cell r="E4283">
            <v>5.210066E-2</v>
          </cell>
        </row>
        <row r="4284">
          <cell r="B4284">
            <v>4280</v>
          </cell>
          <cell r="C4284">
            <v>0.11661250000000001</v>
          </cell>
          <cell r="D4284">
            <v>3.0623149999999998E-2</v>
          </cell>
          <cell r="E4284">
            <v>5.2109810000000006E-2</v>
          </cell>
        </row>
        <row r="4285">
          <cell r="B4285">
            <v>4281</v>
          </cell>
          <cell r="C4285">
            <v>0.11664018000000001</v>
          </cell>
          <cell r="D4285">
            <v>3.0626980000000002E-2</v>
          </cell>
          <cell r="E4285">
            <v>5.2118950000000004E-2</v>
          </cell>
        </row>
        <row r="4286">
          <cell r="B4286">
            <v>4282</v>
          </cell>
          <cell r="C4286">
            <v>0.11666786</v>
          </cell>
          <cell r="D4286">
            <v>3.06308E-2</v>
          </cell>
          <cell r="E4286">
            <v>5.2128090000000002E-2</v>
          </cell>
        </row>
        <row r="4287">
          <cell r="B4287">
            <v>4283</v>
          </cell>
          <cell r="C4287">
            <v>0.11669556</v>
          </cell>
          <cell r="D4287">
            <v>3.0634610000000003E-2</v>
          </cell>
          <cell r="E4287">
            <v>5.2137240000000001E-2</v>
          </cell>
        </row>
        <row r="4288">
          <cell r="B4288">
            <v>4284</v>
          </cell>
          <cell r="C4288">
            <v>0.11672326</v>
          </cell>
          <cell r="D4288">
            <v>3.06384E-2</v>
          </cell>
          <cell r="E4288">
            <v>5.2146379999999999E-2</v>
          </cell>
        </row>
        <row r="4289">
          <cell r="B4289">
            <v>4285</v>
          </cell>
          <cell r="C4289">
            <v>0.11675097</v>
          </cell>
          <cell r="D4289">
            <v>3.0642179999999998E-2</v>
          </cell>
          <cell r="E4289">
            <v>5.2155519999999997E-2</v>
          </cell>
        </row>
        <row r="4290">
          <cell r="B4290">
            <v>4286</v>
          </cell>
          <cell r="C4290">
            <v>0.11677868999999999</v>
          </cell>
          <cell r="D4290">
            <v>3.0645950000000002E-2</v>
          </cell>
          <cell r="E4290">
            <v>5.2164669999999996E-2</v>
          </cell>
        </row>
        <row r="4291">
          <cell r="B4291">
            <v>4287</v>
          </cell>
          <cell r="C4291">
            <v>0.11680642000000001</v>
          </cell>
          <cell r="D4291">
            <v>3.064971E-2</v>
          </cell>
          <cell r="E4291">
            <v>5.2173809999999994E-2</v>
          </cell>
        </row>
        <row r="4292">
          <cell r="B4292">
            <v>4288</v>
          </cell>
          <cell r="C4292">
            <v>0.11683415</v>
          </cell>
          <cell r="D4292">
            <v>3.0653450000000002E-2</v>
          </cell>
          <cell r="E4292">
            <v>5.2182950000000006E-2</v>
          </cell>
        </row>
        <row r="4293">
          <cell r="B4293">
            <v>4289</v>
          </cell>
          <cell r="C4293">
            <v>0.1168619</v>
          </cell>
          <cell r="D4293">
            <v>3.0657179999999999E-2</v>
          </cell>
          <cell r="E4293">
            <v>5.2192100000000005E-2</v>
          </cell>
        </row>
        <row r="4294">
          <cell r="B4294">
            <v>4290</v>
          </cell>
          <cell r="C4294">
            <v>0.11688965</v>
          </cell>
          <cell r="D4294">
            <v>3.0660900000000001E-2</v>
          </cell>
          <cell r="E4294">
            <v>5.2201240000000003E-2</v>
          </cell>
        </row>
        <row r="4295">
          <cell r="B4295">
            <v>4291</v>
          </cell>
          <cell r="C4295">
            <v>0.11691741999999999</v>
          </cell>
          <cell r="D4295">
            <v>3.06646E-2</v>
          </cell>
          <cell r="E4295">
            <v>5.2210390000000002E-2</v>
          </cell>
        </row>
        <row r="4296">
          <cell r="B4296">
            <v>4292</v>
          </cell>
          <cell r="C4296">
            <v>0.11694518999999999</v>
          </cell>
          <cell r="D4296">
            <v>3.0668289999999997E-2</v>
          </cell>
          <cell r="E4296">
            <v>5.221953E-2</v>
          </cell>
        </row>
        <row r="4297">
          <cell r="B4297">
            <v>4293</v>
          </cell>
          <cell r="C4297">
            <v>0.11697297000000001</v>
          </cell>
          <cell r="D4297">
            <v>3.067199E-2</v>
          </cell>
          <cell r="E4297">
            <v>5.2228669999999998E-2</v>
          </cell>
        </row>
        <row r="4298">
          <cell r="B4298">
            <v>4294</v>
          </cell>
          <cell r="C4298">
            <v>0.11700076</v>
          </cell>
          <cell r="D4298">
            <v>3.0675690000000002E-2</v>
          </cell>
          <cell r="E4298">
            <v>5.2237819999999997E-2</v>
          </cell>
        </row>
        <row r="4299">
          <cell r="B4299">
            <v>4295</v>
          </cell>
          <cell r="C4299">
            <v>0.11702856</v>
          </cell>
          <cell r="D4299">
            <v>3.0679379999999999E-2</v>
          </cell>
          <cell r="E4299">
            <v>5.2246959999999995E-2</v>
          </cell>
        </row>
        <row r="4300">
          <cell r="B4300">
            <v>4296</v>
          </cell>
          <cell r="C4300">
            <v>0.11705636999999999</v>
          </cell>
          <cell r="D4300">
            <v>3.0683080000000001E-2</v>
          </cell>
          <cell r="E4300">
            <v>5.22561E-2</v>
          </cell>
        </row>
        <row r="4301">
          <cell r="B4301">
            <v>4297</v>
          </cell>
          <cell r="C4301">
            <v>0.11708418</v>
          </cell>
          <cell r="D4301">
            <v>3.0686770000000002E-2</v>
          </cell>
          <cell r="E4301">
            <v>5.2265249999999999E-2</v>
          </cell>
        </row>
        <row r="4302">
          <cell r="B4302">
            <v>4298</v>
          </cell>
          <cell r="C4302">
            <v>0.11711201</v>
          </cell>
          <cell r="D4302">
            <v>3.0690460000000003E-2</v>
          </cell>
          <cell r="E4302">
            <v>5.2274390000000004E-2</v>
          </cell>
        </row>
        <row r="4303">
          <cell r="B4303">
            <v>4299</v>
          </cell>
          <cell r="C4303">
            <v>0.11713984</v>
          </cell>
          <cell r="D4303">
            <v>3.0694149999999996E-2</v>
          </cell>
          <cell r="E4303">
            <v>5.2283530000000002E-2</v>
          </cell>
        </row>
        <row r="4304">
          <cell r="B4304">
            <v>4300</v>
          </cell>
          <cell r="C4304">
            <v>0.11716768999999999</v>
          </cell>
          <cell r="D4304">
            <v>3.0697849999999999E-2</v>
          </cell>
          <cell r="E4304">
            <v>5.2292680000000001E-2</v>
          </cell>
        </row>
        <row r="4305">
          <cell r="B4305">
            <v>4301</v>
          </cell>
          <cell r="C4305">
            <v>0.11719554</v>
          </cell>
          <cell r="D4305">
            <v>3.0701539999999999E-2</v>
          </cell>
          <cell r="E4305">
            <v>5.2301819999999999E-2</v>
          </cell>
        </row>
        <row r="4306">
          <cell r="B4306">
            <v>4302</v>
          </cell>
          <cell r="C4306">
            <v>0.11722340000000001</v>
          </cell>
          <cell r="D4306">
            <v>3.0705219999999998E-2</v>
          </cell>
          <cell r="E4306">
            <v>5.2310969999999998E-2</v>
          </cell>
        </row>
        <row r="4307">
          <cell r="B4307">
            <v>4303</v>
          </cell>
          <cell r="C4307">
            <v>0.11725127</v>
          </cell>
          <cell r="D4307">
            <v>3.0708909999999999E-2</v>
          </cell>
          <cell r="E4307">
            <v>5.2320110000000003E-2</v>
          </cell>
        </row>
        <row r="4308">
          <cell r="B4308">
            <v>4304</v>
          </cell>
          <cell r="C4308">
            <v>0.11727914</v>
          </cell>
          <cell r="D4308">
            <v>3.0712589999999998E-2</v>
          </cell>
          <cell r="E4308">
            <v>5.2329250000000001E-2</v>
          </cell>
        </row>
        <row r="4309">
          <cell r="B4309">
            <v>4305</v>
          </cell>
          <cell r="C4309">
            <v>0.11730703000000001</v>
          </cell>
          <cell r="D4309">
            <v>3.0716279999999999E-2</v>
          </cell>
          <cell r="E4309">
            <v>5.23384E-2</v>
          </cell>
        </row>
        <row r="4310">
          <cell r="B4310">
            <v>4306</v>
          </cell>
          <cell r="C4310">
            <v>0.11733492</v>
          </cell>
          <cell r="D4310">
            <v>3.0719960000000001E-2</v>
          </cell>
          <cell r="E4310">
            <v>5.2347539999999998E-2</v>
          </cell>
        </row>
        <row r="4311">
          <cell r="B4311">
            <v>4307</v>
          </cell>
          <cell r="C4311">
            <v>0.11736283</v>
          </cell>
          <cell r="D4311">
            <v>3.0723630000000002E-2</v>
          </cell>
          <cell r="E4311">
            <v>5.2356680000000003E-2</v>
          </cell>
        </row>
        <row r="4312">
          <cell r="B4312">
            <v>4308</v>
          </cell>
          <cell r="C4312">
            <v>0.11739074000000001</v>
          </cell>
          <cell r="D4312">
            <v>3.0727310000000001E-2</v>
          </cell>
          <cell r="E4312">
            <v>5.2365830000000002E-2</v>
          </cell>
        </row>
        <row r="4313">
          <cell r="B4313">
            <v>4309</v>
          </cell>
          <cell r="C4313">
            <v>0.11741865999999999</v>
          </cell>
          <cell r="D4313">
            <v>3.0730979999999998E-2</v>
          </cell>
          <cell r="E4313">
            <v>5.237497E-2</v>
          </cell>
        </row>
        <row r="4314">
          <cell r="B4314">
            <v>4310</v>
          </cell>
          <cell r="C4314">
            <v>0.11744659</v>
          </cell>
          <cell r="D4314">
            <v>3.0734650000000002E-2</v>
          </cell>
          <cell r="E4314">
            <v>5.2384110000000005E-2</v>
          </cell>
        </row>
        <row r="4315">
          <cell r="B4315">
            <v>4311</v>
          </cell>
          <cell r="C4315">
            <v>0.11747453000000001</v>
          </cell>
          <cell r="D4315">
            <v>3.073832E-2</v>
          </cell>
          <cell r="E4315">
            <v>5.2393260000000004E-2</v>
          </cell>
        </row>
        <row r="4316">
          <cell r="B4316">
            <v>4312</v>
          </cell>
          <cell r="C4316">
            <v>0.11750247999999999</v>
          </cell>
          <cell r="D4316">
            <v>3.0741979999999999E-2</v>
          </cell>
          <cell r="E4316">
            <v>5.2402400000000002E-2</v>
          </cell>
        </row>
        <row r="4317">
          <cell r="B4317">
            <v>4313</v>
          </cell>
          <cell r="C4317">
            <v>0.11753043000000001</v>
          </cell>
          <cell r="D4317">
            <v>3.0745640000000001E-2</v>
          </cell>
          <cell r="E4317">
            <v>5.241154E-2</v>
          </cell>
        </row>
        <row r="4318">
          <cell r="B4318">
            <v>4314</v>
          </cell>
          <cell r="C4318">
            <v>0.11755839999999999</v>
          </cell>
          <cell r="D4318">
            <v>3.07493E-2</v>
          </cell>
          <cell r="E4318">
            <v>5.2420689999999999E-2</v>
          </cell>
        </row>
        <row r="4319">
          <cell r="B4319">
            <v>4315</v>
          </cell>
          <cell r="C4319">
            <v>0.11758637</v>
          </cell>
          <cell r="D4319">
            <v>3.0752950000000001E-2</v>
          </cell>
          <cell r="E4319">
            <v>5.2429829999999997E-2</v>
          </cell>
        </row>
        <row r="4320">
          <cell r="B4320">
            <v>4316</v>
          </cell>
          <cell r="C4320">
            <v>0.11761435000000001</v>
          </cell>
          <cell r="D4320">
            <v>3.0756600000000002E-2</v>
          </cell>
          <cell r="E4320">
            <v>5.2438969999999994E-2</v>
          </cell>
        </row>
        <row r="4321">
          <cell r="B4321">
            <v>4317</v>
          </cell>
          <cell r="C4321">
            <v>0.11764234</v>
          </cell>
          <cell r="D4321">
            <v>3.0760239999999998E-2</v>
          </cell>
          <cell r="E4321">
            <v>5.2448119999999994E-2</v>
          </cell>
        </row>
        <row r="4322">
          <cell r="B4322">
            <v>4318</v>
          </cell>
          <cell r="C4322">
            <v>0.11767034000000001</v>
          </cell>
          <cell r="D4322">
            <v>3.076388E-2</v>
          </cell>
          <cell r="E4322">
            <v>5.2457260000000006E-2</v>
          </cell>
        </row>
        <row r="4323">
          <cell r="B4323">
            <v>4319</v>
          </cell>
          <cell r="C4323">
            <v>0.11769835000000001</v>
          </cell>
          <cell r="D4323">
            <v>3.076752E-2</v>
          </cell>
          <cell r="E4323">
            <v>5.2466400000000003E-2</v>
          </cell>
        </row>
        <row r="4324">
          <cell r="B4324">
            <v>4320</v>
          </cell>
          <cell r="C4324">
            <v>0.11772637</v>
          </cell>
          <cell r="D4324">
            <v>3.0771150000000001E-2</v>
          </cell>
          <cell r="E4324">
            <v>5.2475550000000003E-2</v>
          </cell>
        </row>
        <row r="4325">
          <cell r="B4325">
            <v>4321</v>
          </cell>
          <cell r="C4325">
            <v>0.11775439</v>
          </cell>
          <cell r="D4325">
            <v>3.0774780000000002E-2</v>
          </cell>
          <cell r="E4325">
            <v>5.2484690000000001E-2</v>
          </cell>
        </row>
        <row r="4326">
          <cell r="B4326">
            <v>4322</v>
          </cell>
          <cell r="C4326">
            <v>0.11778242999999999</v>
          </cell>
          <cell r="D4326">
            <v>3.0778400000000001E-2</v>
          </cell>
          <cell r="E4326">
            <v>5.2493829999999998E-2</v>
          </cell>
        </row>
        <row r="4327">
          <cell r="B4327">
            <v>4323</v>
          </cell>
          <cell r="C4327">
            <v>0.11781046999999999</v>
          </cell>
          <cell r="D4327">
            <v>3.078202E-2</v>
          </cell>
          <cell r="E4327">
            <v>5.2502979999999998E-2</v>
          </cell>
        </row>
        <row r="4328">
          <cell r="B4328">
            <v>4324</v>
          </cell>
          <cell r="C4328">
            <v>0.11783853000000001</v>
          </cell>
          <cell r="D4328">
            <v>3.0785629999999998E-2</v>
          </cell>
          <cell r="E4328">
            <v>5.2512119999999995E-2</v>
          </cell>
        </row>
        <row r="4329">
          <cell r="B4329">
            <v>4325</v>
          </cell>
          <cell r="C4329">
            <v>0.11786659000000001</v>
          </cell>
          <cell r="D4329">
            <v>3.0789230000000001E-2</v>
          </cell>
          <cell r="E4329">
            <v>5.2521259999999993E-2</v>
          </cell>
        </row>
        <row r="4330">
          <cell r="B4330">
            <v>4326</v>
          </cell>
          <cell r="C4330">
            <v>0.11789465999999998</v>
          </cell>
          <cell r="D4330">
            <v>3.0792839999999998E-2</v>
          </cell>
          <cell r="E4330">
            <v>5.2530400000000005E-2</v>
          </cell>
        </row>
        <row r="4331">
          <cell r="B4331">
            <v>4327</v>
          </cell>
          <cell r="C4331">
            <v>0.11792274000000001</v>
          </cell>
          <cell r="D4331">
            <v>3.079643E-2</v>
          </cell>
          <cell r="E4331">
            <v>5.2539550000000004E-2</v>
          </cell>
        </row>
        <row r="4332">
          <cell r="B4332">
            <v>4328</v>
          </cell>
          <cell r="C4332">
            <v>0.11795082000000001</v>
          </cell>
          <cell r="D4332">
            <v>3.0800019999999997E-2</v>
          </cell>
          <cell r="E4332">
            <v>5.2548690000000002E-2</v>
          </cell>
        </row>
        <row r="4333">
          <cell r="B4333">
            <v>4329</v>
          </cell>
          <cell r="C4333">
            <v>0.11797891999999999</v>
          </cell>
          <cell r="D4333">
            <v>3.08036E-2</v>
          </cell>
          <cell r="E4333">
            <v>5.255783E-2</v>
          </cell>
        </row>
        <row r="4334">
          <cell r="B4334">
            <v>4330</v>
          </cell>
          <cell r="C4334">
            <v>0.11800703</v>
          </cell>
          <cell r="D4334">
            <v>3.080718E-2</v>
          </cell>
          <cell r="E4334">
            <v>5.2566979999999999E-2</v>
          </cell>
        </row>
        <row r="4335">
          <cell r="B4335">
            <v>4331</v>
          </cell>
          <cell r="C4335">
            <v>0.11803514</v>
          </cell>
          <cell r="D4335">
            <v>3.0810749999999998E-2</v>
          </cell>
          <cell r="E4335">
            <v>5.2576119999999997E-2</v>
          </cell>
        </row>
        <row r="4336">
          <cell r="B4336">
            <v>4332</v>
          </cell>
          <cell r="C4336">
            <v>0.11806327</v>
          </cell>
          <cell r="D4336">
            <v>3.0814319999999999E-2</v>
          </cell>
          <cell r="E4336">
            <v>5.2585259999999995E-2</v>
          </cell>
        </row>
        <row r="4337">
          <cell r="B4337">
            <v>4333</v>
          </cell>
          <cell r="C4337">
            <v>0.1180914</v>
          </cell>
          <cell r="D4337">
            <v>3.0817869999999997E-2</v>
          </cell>
          <cell r="E4337">
            <v>5.2594410000000001E-2</v>
          </cell>
        </row>
        <row r="4338">
          <cell r="B4338">
            <v>4334</v>
          </cell>
          <cell r="C4338">
            <v>0.11811954</v>
          </cell>
          <cell r="D4338">
            <v>3.0821420000000002E-2</v>
          </cell>
          <cell r="E4338">
            <v>5.2603549999999999E-2</v>
          </cell>
        </row>
        <row r="4339">
          <cell r="B4339">
            <v>4335</v>
          </cell>
          <cell r="C4339">
            <v>0.11814769</v>
          </cell>
          <cell r="D4339">
            <v>3.082497E-2</v>
          </cell>
          <cell r="E4339">
            <v>5.2612690000000004E-2</v>
          </cell>
        </row>
        <row r="4340">
          <cell r="B4340">
            <v>4336</v>
          </cell>
          <cell r="C4340">
            <v>0.11817585</v>
          </cell>
          <cell r="D4340">
            <v>3.0828509999999996E-2</v>
          </cell>
          <cell r="E4340">
            <v>5.2621840000000003E-2</v>
          </cell>
        </row>
        <row r="4341">
          <cell r="B4341">
            <v>4337</v>
          </cell>
          <cell r="C4341">
            <v>0.11820401999999999</v>
          </cell>
          <cell r="D4341">
            <v>3.0832039999999998E-2</v>
          </cell>
          <cell r="E4341">
            <v>5.2630980000000001E-2</v>
          </cell>
        </row>
        <row r="4342">
          <cell r="B4342">
            <v>4338</v>
          </cell>
          <cell r="C4342">
            <v>0.11823219</v>
          </cell>
          <cell r="D4342">
            <v>3.0835560000000001E-2</v>
          </cell>
          <cell r="E4342">
            <v>5.2640119999999999E-2</v>
          </cell>
        </row>
        <row r="4343">
          <cell r="B4343">
            <v>4339</v>
          </cell>
          <cell r="C4343">
            <v>0.11826038</v>
          </cell>
          <cell r="D4343">
            <v>3.083907E-2</v>
          </cell>
          <cell r="E4343">
            <v>5.2649269999999998E-2</v>
          </cell>
        </row>
        <row r="4344">
          <cell r="B4344">
            <v>4340</v>
          </cell>
          <cell r="C4344">
            <v>0.11828857</v>
          </cell>
          <cell r="D4344">
            <v>3.0842580000000001E-2</v>
          </cell>
          <cell r="E4344">
            <v>5.2658410000000003E-2</v>
          </cell>
        </row>
        <row r="4345">
          <cell r="B4345">
            <v>4341</v>
          </cell>
          <cell r="C4345">
            <v>0.11831678</v>
          </cell>
          <cell r="D4345">
            <v>3.0846079999999998E-2</v>
          </cell>
          <cell r="E4345">
            <v>5.266755E-2</v>
          </cell>
        </row>
        <row r="4346">
          <cell r="B4346">
            <v>4342</v>
          </cell>
          <cell r="C4346">
            <v>0.11834499</v>
          </cell>
          <cell r="D4346">
            <v>3.0849570000000003E-2</v>
          </cell>
          <cell r="E4346">
            <v>5.26767E-2</v>
          </cell>
        </row>
        <row r="4347">
          <cell r="B4347">
            <v>4343</v>
          </cell>
          <cell r="C4347">
            <v>0.11837320999999999</v>
          </cell>
          <cell r="D4347">
            <v>3.085305E-2</v>
          </cell>
          <cell r="E4347">
            <v>5.2685839999999998E-2</v>
          </cell>
        </row>
        <row r="4348">
          <cell r="B4348">
            <v>4344</v>
          </cell>
          <cell r="C4348">
            <v>0.11840144000000001</v>
          </cell>
          <cell r="D4348">
            <v>3.0856520000000002E-2</v>
          </cell>
          <cell r="E4348">
            <v>5.2694979999999995E-2</v>
          </cell>
        </row>
        <row r="4349">
          <cell r="B4349">
            <v>4345</v>
          </cell>
          <cell r="C4349">
            <v>0.11842968000000001</v>
          </cell>
          <cell r="D4349">
            <v>3.085999E-2</v>
          </cell>
          <cell r="E4349">
            <v>5.2704129999999995E-2</v>
          </cell>
        </row>
        <row r="4350">
          <cell r="B4350">
            <v>4346</v>
          </cell>
          <cell r="C4350">
            <v>0.11845793</v>
          </cell>
          <cell r="D4350">
            <v>3.0863450000000001E-2</v>
          </cell>
          <cell r="E4350">
            <v>5.2713270000000007E-2</v>
          </cell>
        </row>
        <row r="4351">
          <cell r="B4351">
            <v>4347</v>
          </cell>
          <cell r="C4351">
            <v>0.11848618999999999</v>
          </cell>
          <cell r="D4351">
            <v>3.0866889999999998E-2</v>
          </cell>
          <cell r="E4351">
            <v>5.2722410000000004E-2</v>
          </cell>
        </row>
        <row r="4352">
          <cell r="B4352">
            <v>4348</v>
          </cell>
          <cell r="C4352">
            <v>0.11851444999999999</v>
          </cell>
          <cell r="D4352">
            <v>3.0870329999999998E-2</v>
          </cell>
          <cell r="E4352">
            <v>5.2731560000000004E-2</v>
          </cell>
        </row>
        <row r="4353">
          <cell r="B4353">
            <v>4349</v>
          </cell>
          <cell r="C4353">
            <v>0.11854272999999999</v>
          </cell>
          <cell r="D4353">
            <v>3.087376E-2</v>
          </cell>
          <cell r="E4353">
            <v>5.2740700000000001E-2</v>
          </cell>
        </row>
        <row r="4354">
          <cell r="B4354">
            <v>4350</v>
          </cell>
          <cell r="C4354">
            <v>0.11857101</v>
          </cell>
          <cell r="D4354">
            <v>3.0877180000000001E-2</v>
          </cell>
          <cell r="E4354">
            <v>5.2749850000000001E-2</v>
          </cell>
        </row>
        <row r="4355">
          <cell r="B4355">
            <v>4351</v>
          </cell>
          <cell r="C4355">
            <v>0.1185993</v>
          </cell>
          <cell r="D4355">
            <v>3.0880589999999999E-2</v>
          </cell>
          <cell r="E4355">
            <v>5.2758989999999999E-2</v>
          </cell>
        </row>
        <row r="4356">
          <cell r="B4356">
            <v>4352</v>
          </cell>
          <cell r="C4356">
            <v>0.11862761000000001</v>
          </cell>
          <cell r="D4356">
            <v>3.088399E-2</v>
          </cell>
          <cell r="E4356">
            <v>5.2768129999999996E-2</v>
          </cell>
        </row>
        <row r="4357">
          <cell r="B4357">
            <v>4353</v>
          </cell>
          <cell r="C4357">
            <v>0.11865592</v>
          </cell>
          <cell r="D4357">
            <v>3.0887380000000002E-2</v>
          </cell>
          <cell r="E4357">
            <v>5.2777279999999996E-2</v>
          </cell>
        </row>
        <row r="4358">
          <cell r="B4358">
            <v>4354</v>
          </cell>
          <cell r="C4358">
            <v>0.11868424</v>
          </cell>
          <cell r="D4358">
            <v>3.0890770000000001E-2</v>
          </cell>
          <cell r="E4358">
            <v>5.2786419999999994E-2</v>
          </cell>
        </row>
        <row r="4359">
          <cell r="B4359">
            <v>4355</v>
          </cell>
          <cell r="C4359">
            <v>0.11871256000000001</v>
          </cell>
          <cell r="D4359">
            <v>3.089414E-2</v>
          </cell>
          <cell r="E4359">
            <v>5.2795560000000005E-2</v>
          </cell>
        </row>
        <row r="4360">
          <cell r="B4360">
            <v>4356</v>
          </cell>
          <cell r="C4360">
            <v>0.11874090000000001</v>
          </cell>
          <cell r="D4360">
            <v>3.0897500000000001E-2</v>
          </cell>
          <cell r="E4360">
            <v>5.2804710000000005E-2</v>
          </cell>
        </row>
        <row r="4361">
          <cell r="B4361">
            <v>4357</v>
          </cell>
          <cell r="C4361">
            <v>0.11876924999999999</v>
          </cell>
          <cell r="D4361">
            <v>3.0900850000000001E-2</v>
          </cell>
          <cell r="E4361">
            <v>5.2813850000000002E-2</v>
          </cell>
        </row>
        <row r="4362">
          <cell r="B4362">
            <v>4358</v>
          </cell>
          <cell r="C4362">
            <v>0.11879759999999999</v>
          </cell>
          <cell r="D4362">
            <v>3.090418E-2</v>
          </cell>
          <cell r="E4362">
            <v>5.282299E-2</v>
          </cell>
        </row>
        <row r="4363">
          <cell r="B4363">
            <v>4359</v>
          </cell>
          <cell r="C4363">
            <v>0.11882597</v>
          </cell>
          <cell r="D4363">
            <v>3.0907509999999999E-2</v>
          </cell>
          <cell r="E4363">
            <v>5.283214E-2</v>
          </cell>
        </row>
        <row r="4364">
          <cell r="B4364">
            <v>4360</v>
          </cell>
          <cell r="C4364">
            <v>0.11885434</v>
          </cell>
          <cell r="D4364">
            <v>3.0910829999999997E-2</v>
          </cell>
          <cell r="E4364">
            <v>5.2841279999999997E-2</v>
          </cell>
        </row>
        <row r="4365">
          <cell r="B4365">
            <v>4361</v>
          </cell>
          <cell r="C4365">
            <v>0.11888272000000001</v>
          </cell>
          <cell r="D4365">
            <v>3.091414E-2</v>
          </cell>
          <cell r="E4365">
            <v>5.2850419999999995E-2</v>
          </cell>
        </row>
        <row r="4366">
          <cell r="B4366">
            <v>4362</v>
          </cell>
          <cell r="C4366">
            <v>0.11891112</v>
          </cell>
          <cell r="D4366">
            <v>3.0917430000000003E-2</v>
          </cell>
          <cell r="E4366">
            <v>5.2859569999999995E-2</v>
          </cell>
        </row>
        <row r="4367">
          <cell r="B4367">
            <v>4363</v>
          </cell>
          <cell r="C4367">
            <v>0.11893952000000001</v>
          </cell>
          <cell r="D4367">
            <v>3.0920709999999997E-2</v>
          </cell>
          <cell r="E4367">
            <v>5.2868709999999999E-2</v>
          </cell>
        </row>
        <row r="4368">
          <cell r="B4368">
            <v>4364</v>
          </cell>
          <cell r="C4368">
            <v>0.11896793</v>
          </cell>
          <cell r="D4368">
            <v>3.0923980000000004E-2</v>
          </cell>
          <cell r="E4368">
            <v>5.2877859999999999E-2</v>
          </cell>
        </row>
        <row r="4369">
          <cell r="B4369">
            <v>4365</v>
          </cell>
          <cell r="C4369">
            <v>0.11899634000000001</v>
          </cell>
          <cell r="D4369">
            <v>3.0927240000000002E-2</v>
          </cell>
          <cell r="E4369">
            <v>5.2887000000000003E-2</v>
          </cell>
        </row>
        <row r="4370">
          <cell r="B4370">
            <v>4366</v>
          </cell>
          <cell r="C4370">
            <v>0.11902476999999999</v>
          </cell>
          <cell r="D4370">
            <v>3.0930490000000001E-2</v>
          </cell>
          <cell r="E4370">
            <v>5.2896140000000001E-2</v>
          </cell>
        </row>
        <row r="4371">
          <cell r="B4371">
            <v>4367</v>
          </cell>
          <cell r="C4371">
            <v>0.11905321000000001</v>
          </cell>
          <cell r="D4371">
            <v>3.0933730000000003E-2</v>
          </cell>
          <cell r="E4371">
            <v>5.2905290000000001E-2</v>
          </cell>
        </row>
        <row r="4372">
          <cell r="B4372">
            <v>4368</v>
          </cell>
          <cell r="C4372">
            <v>0.11908165</v>
          </cell>
          <cell r="D4372">
            <v>3.0936949999999998E-2</v>
          </cell>
          <cell r="E4372">
            <v>5.2914429999999998E-2</v>
          </cell>
        </row>
        <row r="4373">
          <cell r="B4373">
            <v>4369</v>
          </cell>
          <cell r="C4373">
            <v>0.11911011000000001</v>
          </cell>
          <cell r="D4373">
            <v>3.0940159999999998E-2</v>
          </cell>
          <cell r="E4373">
            <v>5.2923570000000003E-2</v>
          </cell>
        </row>
        <row r="4374">
          <cell r="B4374">
            <v>4370</v>
          </cell>
          <cell r="C4374">
            <v>0.11913857</v>
          </cell>
          <cell r="D4374">
            <v>3.0943360000000003E-2</v>
          </cell>
          <cell r="E4374">
            <v>5.2932720000000003E-2</v>
          </cell>
        </row>
        <row r="4375">
          <cell r="B4375">
            <v>4371</v>
          </cell>
          <cell r="C4375">
            <v>0.11916703999999999</v>
          </cell>
          <cell r="D4375">
            <v>3.0946539999999998E-2</v>
          </cell>
          <cell r="E4375">
            <v>5.294186E-2</v>
          </cell>
        </row>
        <row r="4376">
          <cell r="B4376">
            <v>4372</v>
          </cell>
          <cell r="C4376">
            <v>0.11919552</v>
          </cell>
          <cell r="D4376">
            <v>3.094972E-2</v>
          </cell>
          <cell r="E4376">
            <v>5.2950999999999998E-2</v>
          </cell>
        </row>
        <row r="4377">
          <cell r="B4377">
            <v>4373</v>
          </cell>
          <cell r="C4377">
            <v>0.11922401000000001</v>
          </cell>
          <cell r="D4377">
            <v>3.095287E-2</v>
          </cell>
          <cell r="E4377">
            <v>5.2960149999999998E-2</v>
          </cell>
        </row>
        <row r="4378">
          <cell r="B4378">
            <v>4374</v>
          </cell>
          <cell r="C4378">
            <v>0.11925250999999999</v>
          </cell>
          <cell r="D4378">
            <v>3.0956020000000001E-2</v>
          </cell>
          <cell r="E4378">
            <v>5.2969290000000002E-2</v>
          </cell>
        </row>
        <row r="4379">
          <cell r="B4379">
            <v>4375</v>
          </cell>
          <cell r="C4379">
            <v>0.11928102000000002</v>
          </cell>
          <cell r="D4379">
            <v>3.0959150000000001E-2</v>
          </cell>
          <cell r="E4379">
            <v>5.2978440000000002E-2</v>
          </cell>
        </row>
        <row r="4380">
          <cell r="B4380">
            <v>4376</v>
          </cell>
          <cell r="C4380">
            <v>0.11930953999999999</v>
          </cell>
          <cell r="D4380">
            <v>3.096227E-2</v>
          </cell>
          <cell r="E4380">
            <v>5.2987580000000006E-2</v>
          </cell>
        </row>
        <row r="4381">
          <cell r="B4381">
            <v>4377</v>
          </cell>
          <cell r="C4381">
            <v>0.11933806000000001</v>
          </cell>
          <cell r="D4381">
            <v>3.0965379999999997E-2</v>
          </cell>
          <cell r="E4381">
            <v>5.2996720000000004E-2</v>
          </cell>
        </row>
        <row r="4382">
          <cell r="B4382">
            <v>4378</v>
          </cell>
          <cell r="C4382">
            <v>0.1193666</v>
          </cell>
          <cell r="D4382">
            <v>3.0968469999999998E-2</v>
          </cell>
          <cell r="E4382">
            <v>5.3005870000000004E-2</v>
          </cell>
        </row>
        <row r="4383">
          <cell r="B4383">
            <v>4379</v>
          </cell>
          <cell r="C4383">
            <v>0.11939514000000001</v>
          </cell>
          <cell r="D4383">
            <v>3.097155E-2</v>
          </cell>
          <cell r="E4383">
            <v>5.3015010000000001E-2</v>
          </cell>
        </row>
        <row r="4384">
          <cell r="B4384">
            <v>4380</v>
          </cell>
          <cell r="C4384">
            <v>0.11942370000000001</v>
          </cell>
          <cell r="D4384">
            <v>3.097461E-2</v>
          </cell>
          <cell r="E4384">
            <v>5.3024149999999999E-2</v>
          </cell>
        </row>
        <row r="4385">
          <cell r="B4385">
            <v>4381</v>
          </cell>
          <cell r="C4385">
            <v>0.11945226</v>
          </cell>
          <cell r="D4385">
            <v>3.0977660000000001E-2</v>
          </cell>
          <cell r="E4385">
            <v>5.3033299999999998E-2</v>
          </cell>
        </row>
        <row r="4386">
          <cell r="B4386">
            <v>4382</v>
          </cell>
          <cell r="C4386">
            <v>0.11948083000000001</v>
          </cell>
          <cell r="D4386">
            <v>3.0980690000000002E-2</v>
          </cell>
          <cell r="E4386">
            <v>5.3042439999999996E-2</v>
          </cell>
        </row>
        <row r="4387">
          <cell r="B4387">
            <v>4383</v>
          </cell>
          <cell r="C4387">
            <v>0.11950941</v>
          </cell>
          <cell r="D4387">
            <v>3.0983710000000001E-2</v>
          </cell>
          <cell r="E4387">
            <v>5.3051579999999994E-2</v>
          </cell>
        </row>
        <row r="4388">
          <cell r="B4388">
            <v>4384</v>
          </cell>
          <cell r="C4388">
            <v>0.11953799999999999</v>
          </cell>
          <cell r="D4388">
            <v>3.0986720000000002E-2</v>
          </cell>
          <cell r="E4388">
            <v>5.3060729999999993E-2</v>
          </cell>
        </row>
        <row r="4389">
          <cell r="B4389">
            <v>4385</v>
          </cell>
          <cell r="C4389">
            <v>0.1195666</v>
          </cell>
          <cell r="D4389">
            <v>3.098971E-2</v>
          </cell>
          <cell r="E4389">
            <v>5.3069870000000005E-2</v>
          </cell>
        </row>
        <row r="4390">
          <cell r="B4390">
            <v>4386</v>
          </cell>
          <cell r="C4390">
            <v>0.11959521000000001</v>
          </cell>
          <cell r="D4390">
            <v>3.0992700000000001E-2</v>
          </cell>
          <cell r="E4390">
            <v>5.3079010000000003E-2</v>
          </cell>
        </row>
        <row r="4391">
          <cell r="B4391">
            <v>4387</v>
          </cell>
          <cell r="C4391">
            <v>0.11962383000000001</v>
          </cell>
          <cell r="D4391">
            <v>3.0995680000000001E-2</v>
          </cell>
          <cell r="E4391">
            <v>5.3088160000000002E-2</v>
          </cell>
        </row>
        <row r="4392">
          <cell r="B4392">
            <v>4388</v>
          </cell>
          <cell r="C4392">
            <v>0.11965244999999999</v>
          </cell>
          <cell r="D4392">
            <v>3.0998640000000001E-2</v>
          </cell>
          <cell r="E4392">
            <v>5.30973E-2</v>
          </cell>
        </row>
        <row r="4393">
          <cell r="B4393">
            <v>4389</v>
          </cell>
          <cell r="C4393">
            <v>0.11968109</v>
          </cell>
          <cell r="D4393">
            <v>3.1001599999999997E-2</v>
          </cell>
          <cell r="E4393">
            <v>5.3106449999999999E-2</v>
          </cell>
        </row>
        <row r="4394">
          <cell r="B4394">
            <v>4390</v>
          </cell>
          <cell r="C4394">
            <v>0.11970973000000001</v>
          </cell>
          <cell r="D4394">
            <v>3.1004550000000002E-2</v>
          </cell>
          <cell r="E4394">
            <v>5.3115589999999997E-2</v>
          </cell>
        </row>
        <row r="4395">
          <cell r="B4395">
            <v>4391</v>
          </cell>
          <cell r="C4395">
            <v>0.11973839</v>
          </cell>
          <cell r="D4395">
            <v>3.1007479999999997E-2</v>
          </cell>
          <cell r="E4395">
            <v>5.3124729999999995E-2</v>
          </cell>
        </row>
        <row r="4396">
          <cell r="B4396">
            <v>4392</v>
          </cell>
          <cell r="C4396">
            <v>0.11976705000000001</v>
          </cell>
          <cell r="D4396">
            <v>3.1010409999999999E-2</v>
          </cell>
          <cell r="E4396">
            <v>5.3133879999999994E-2</v>
          </cell>
        </row>
        <row r="4397">
          <cell r="B4397">
            <v>4393</v>
          </cell>
          <cell r="C4397">
            <v>0.11979571999999999</v>
          </cell>
          <cell r="D4397">
            <v>3.1013329999999999E-2</v>
          </cell>
          <cell r="E4397">
            <v>5.3143019999999999E-2</v>
          </cell>
        </row>
        <row r="4398">
          <cell r="B4398">
            <v>4394</v>
          </cell>
          <cell r="C4398">
            <v>0.1198244</v>
          </cell>
          <cell r="D4398">
            <v>3.101624E-2</v>
          </cell>
          <cell r="E4398">
            <v>5.3152160000000004E-2</v>
          </cell>
        </row>
        <row r="4399">
          <cell r="B4399">
            <v>4395</v>
          </cell>
          <cell r="C4399">
            <v>0.11985309000000001</v>
          </cell>
          <cell r="D4399">
            <v>3.1019149999999999E-2</v>
          </cell>
          <cell r="E4399">
            <v>5.3161310000000003E-2</v>
          </cell>
        </row>
        <row r="4400">
          <cell r="B4400">
            <v>4396</v>
          </cell>
          <cell r="C4400">
            <v>0.11988179</v>
          </cell>
          <cell r="D4400">
            <v>3.1022040000000001E-2</v>
          </cell>
          <cell r="E4400">
            <v>5.3170450000000001E-2</v>
          </cell>
        </row>
        <row r="4401">
          <cell r="B4401">
            <v>4397</v>
          </cell>
          <cell r="C4401">
            <v>0.11991049999999999</v>
          </cell>
          <cell r="D4401">
            <v>3.1024919999999997E-2</v>
          </cell>
          <cell r="E4401">
            <v>5.3179589999999999E-2</v>
          </cell>
        </row>
        <row r="4402">
          <cell r="B4402">
            <v>4398</v>
          </cell>
          <cell r="C4402">
            <v>0.11993922</v>
          </cell>
          <cell r="D4402">
            <v>3.1027800000000001E-2</v>
          </cell>
          <cell r="E4402">
            <v>5.3188739999999998E-2</v>
          </cell>
        </row>
        <row r="4403">
          <cell r="B4403">
            <v>4399</v>
          </cell>
          <cell r="C4403">
            <v>0.11996794</v>
          </cell>
          <cell r="D4403">
            <v>3.1030669999999996E-2</v>
          </cell>
          <cell r="E4403">
            <v>5.3197880000000003E-2</v>
          </cell>
        </row>
        <row r="4404">
          <cell r="B4404">
            <v>4400</v>
          </cell>
          <cell r="C4404">
            <v>0.11999667999999999</v>
          </cell>
          <cell r="D4404">
            <v>3.1033529999999997E-2</v>
          </cell>
          <cell r="E4404">
            <v>5.3207020000000001E-2</v>
          </cell>
        </row>
        <row r="4405">
          <cell r="B4405">
            <v>4401</v>
          </cell>
          <cell r="C4405">
            <v>0.12002541999999999</v>
          </cell>
          <cell r="D4405">
            <v>3.1036389999999997E-2</v>
          </cell>
          <cell r="E4405">
            <v>5.321617E-2</v>
          </cell>
        </row>
        <row r="4406">
          <cell r="B4406">
            <v>4402</v>
          </cell>
          <cell r="C4406">
            <v>0.12005418000000001</v>
          </cell>
          <cell r="D4406">
            <v>3.1039230000000001E-2</v>
          </cell>
          <cell r="E4406">
            <v>5.3225309999999998E-2</v>
          </cell>
        </row>
        <row r="4407">
          <cell r="B4407">
            <v>4403</v>
          </cell>
          <cell r="C4407">
            <v>0.12008294</v>
          </cell>
          <cell r="D4407">
            <v>3.1042070000000001E-2</v>
          </cell>
          <cell r="E4407">
            <v>5.3234459999999997E-2</v>
          </cell>
        </row>
        <row r="4408">
          <cell r="B4408">
            <v>4404</v>
          </cell>
          <cell r="C4408">
            <v>0.12011172000000001</v>
          </cell>
          <cell r="D4408">
            <v>3.1044909999999998E-2</v>
          </cell>
          <cell r="E4408">
            <v>5.3243600000000002E-2</v>
          </cell>
        </row>
        <row r="4409">
          <cell r="B4409">
            <v>4405</v>
          </cell>
          <cell r="C4409">
            <v>0.1201405</v>
          </cell>
          <cell r="D4409">
            <v>3.1047729999999999E-2</v>
          </cell>
          <cell r="E4409">
            <v>5.325274E-2</v>
          </cell>
        </row>
        <row r="4410">
          <cell r="B4410">
            <v>4406</v>
          </cell>
          <cell r="C4410">
            <v>0.12016929</v>
          </cell>
          <cell r="D4410">
            <v>3.105055E-2</v>
          </cell>
          <cell r="E4410">
            <v>5.3261890000000006E-2</v>
          </cell>
        </row>
        <row r="4411">
          <cell r="B4411">
            <v>4407</v>
          </cell>
          <cell r="C4411">
            <v>0.12019809000000001</v>
          </cell>
          <cell r="D4411">
            <v>3.1053359999999999E-2</v>
          </cell>
          <cell r="E4411">
            <v>5.3271030000000004E-2</v>
          </cell>
        </row>
        <row r="4412">
          <cell r="B4412">
            <v>4408</v>
          </cell>
          <cell r="C4412">
            <v>0.12022690000000001</v>
          </cell>
          <cell r="D4412">
            <v>3.1056170000000001E-2</v>
          </cell>
          <cell r="E4412">
            <v>5.3280170000000002E-2</v>
          </cell>
        </row>
        <row r="4413">
          <cell r="B4413">
            <v>4409</v>
          </cell>
          <cell r="C4413">
            <v>0.12025572000000001</v>
          </cell>
          <cell r="D4413">
            <v>3.1058970000000002E-2</v>
          </cell>
          <cell r="E4413">
            <v>5.3289320000000001E-2</v>
          </cell>
        </row>
        <row r="4414">
          <cell r="B4414">
            <v>4410</v>
          </cell>
          <cell r="C4414">
            <v>0.12028454</v>
          </cell>
          <cell r="D4414">
            <v>3.1061760000000001E-2</v>
          </cell>
          <cell r="E4414">
            <v>5.3298459999999999E-2</v>
          </cell>
        </row>
        <row r="4415">
          <cell r="B4415">
            <v>4411</v>
          </cell>
          <cell r="C4415">
            <v>0.12031338</v>
          </cell>
          <cell r="D4415">
            <v>3.106455E-2</v>
          </cell>
          <cell r="E4415">
            <v>5.3307599999999997E-2</v>
          </cell>
        </row>
        <row r="4416">
          <cell r="B4416">
            <v>4412</v>
          </cell>
          <cell r="C4416">
            <v>0.12034223000000001</v>
          </cell>
          <cell r="D4416">
            <v>3.1067330000000001E-2</v>
          </cell>
          <cell r="E4416">
            <v>5.3316749999999996E-2</v>
          </cell>
        </row>
        <row r="4417">
          <cell r="B4417">
            <v>4413</v>
          </cell>
          <cell r="C4417">
            <v>0.12037108000000001</v>
          </cell>
          <cell r="D4417">
            <v>3.1070109999999998E-2</v>
          </cell>
          <cell r="E4417">
            <v>5.3325889999999994E-2</v>
          </cell>
        </row>
        <row r="4418">
          <cell r="B4418">
            <v>4414</v>
          </cell>
          <cell r="C4418">
            <v>0.12039994999999999</v>
          </cell>
          <cell r="D4418">
            <v>3.1072880000000001E-2</v>
          </cell>
          <cell r="E4418">
            <v>5.3335039999999993E-2</v>
          </cell>
        </row>
        <row r="4419">
          <cell r="B4419">
            <v>4415</v>
          </cell>
          <cell r="C4419">
            <v>0.12042882000000001</v>
          </cell>
          <cell r="D4419">
            <v>3.107565E-2</v>
          </cell>
          <cell r="E4419">
            <v>5.3344180000000005E-2</v>
          </cell>
        </row>
        <row r="4420">
          <cell r="B4420">
            <v>4416</v>
          </cell>
          <cell r="C4420">
            <v>0.12045769999999999</v>
          </cell>
          <cell r="D4420">
            <v>3.1078410000000001E-2</v>
          </cell>
          <cell r="E4420">
            <v>5.3353320000000003E-2</v>
          </cell>
        </row>
        <row r="4421">
          <cell r="B4421">
            <v>4417</v>
          </cell>
          <cell r="C4421">
            <v>0.12048659</v>
          </cell>
          <cell r="D4421">
            <v>3.1081170000000002E-2</v>
          </cell>
          <cell r="E4421">
            <v>5.3362470000000002E-2</v>
          </cell>
        </row>
        <row r="4422">
          <cell r="B4422">
            <v>4418</v>
          </cell>
          <cell r="C4422">
            <v>0.12051549</v>
          </cell>
          <cell r="D4422">
            <v>3.1083919999999998E-2</v>
          </cell>
          <cell r="E4422">
            <v>5.337161E-2</v>
          </cell>
        </row>
        <row r="4423">
          <cell r="B4423">
            <v>4419</v>
          </cell>
          <cell r="C4423">
            <v>0.1205444</v>
          </cell>
          <cell r="D4423">
            <v>3.108667E-2</v>
          </cell>
          <cell r="E4423">
            <v>5.3380749999999998E-2</v>
          </cell>
        </row>
        <row r="4424">
          <cell r="B4424">
            <v>4420</v>
          </cell>
          <cell r="C4424">
            <v>0.12057332000000001</v>
          </cell>
          <cell r="D4424">
            <v>3.1089410000000001E-2</v>
          </cell>
          <cell r="E4424">
            <v>5.3389899999999997E-2</v>
          </cell>
        </row>
        <row r="4425">
          <cell r="B4425">
            <v>4421</v>
          </cell>
          <cell r="C4425">
            <v>0.12060225000000001</v>
          </cell>
          <cell r="D4425">
            <v>3.1092149999999999E-2</v>
          </cell>
          <cell r="E4425">
            <v>5.3399039999999995E-2</v>
          </cell>
        </row>
        <row r="4426">
          <cell r="B4426">
            <v>4422</v>
          </cell>
          <cell r="C4426">
            <v>0.12063119</v>
          </cell>
          <cell r="D4426">
            <v>3.109489E-2</v>
          </cell>
          <cell r="E4426">
            <v>5.340818E-2</v>
          </cell>
        </row>
        <row r="4427">
          <cell r="B4427">
            <v>4423</v>
          </cell>
          <cell r="C4427">
            <v>0.12066013999999999</v>
          </cell>
          <cell r="D4427">
            <v>3.1097619999999999E-2</v>
          </cell>
          <cell r="E4427">
            <v>5.3417329999999999E-2</v>
          </cell>
        </row>
        <row r="4428">
          <cell r="B4428">
            <v>4424</v>
          </cell>
          <cell r="C4428">
            <v>0.12068909</v>
          </cell>
          <cell r="D4428">
            <v>3.1100349999999999E-2</v>
          </cell>
          <cell r="E4428">
            <v>5.3426470000000004E-2</v>
          </cell>
        </row>
        <row r="4429">
          <cell r="B4429">
            <v>4425</v>
          </cell>
          <cell r="C4429">
            <v>0.12071806</v>
          </cell>
          <cell r="D4429">
            <v>3.110307E-2</v>
          </cell>
          <cell r="E4429">
            <v>5.3435610000000001E-2</v>
          </cell>
        </row>
        <row r="4430">
          <cell r="B4430">
            <v>4426</v>
          </cell>
          <cell r="C4430">
            <v>0.12074702999999999</v>
          </cell>
          <cell r="D4430">
            <v>3.1105790000000001E-2</v>
          </cell>
          <cell r="E4430">
            <v>5.3444760000000001E-2</v>
          </cell>
        </row>
        <row r="4431">
          <cell r="B4431">
            <v>4427</v>
          </cell>
          <cell r="C4431">
            <v>0.12077600999999999</v>
          </cell>
          <cell r="D4431">
            <v>3.1108509999999999E-2</v>
          </cell>
          <cell r="E4431">
            <v>5.3453899999999999E-2</v>
          </cell>
        </row>
        <row r="4432">
          <cell r="B4432">
            <v>4428</v>
          </cell>
          <cell r="C4432">
            <v>0.12080500000000001</v>
          </cell>
          <cell r="D4432">
            <v>3.111123E-2</v>
          </cell>
          <cell r="E4432">
            <v>5.3463039999999996E-2</v>
          </cell>
        </row>
        <row r="4433">
          <cell r="B4433">
            <v>4429</v>
          </cell>
          <cell r="C4433">
            <v>0.12083401000000001</v>
          </cell>
          <cell r="D4433">
            <v>3.1113940000000003E-2</v>
          </cell>
          <cell r="E4433">
            <v>5.3472190000000003E-2</v>
          </cell>
        </row>
        <row r="4434">
          <cell r="B4434">
            <v>4430</v>
          </cell>
          <cell r="C4434">
            <v>0.12086302</v>
          </cell>
          <cell r="D4434">
            <v>3.1116649999999999E-2</v>
          </cell>
          <cell r="E4434">
            <v>5.3481330000000001E-2</v>
          </cell>
        </row>
        <row r="4435">
          <cell r="B4435">
            <v>4431</v>
          </cell>
          <cell r="C4435">
            <v>0.12089204000000001</v>
          </cell>
          <cell r="D4435">
            <v>3.1119359999999999E-2</v>
          </cell>
          <cell r="E4435">
            <v>5.3490469999999998E-2</v>
          </cell>
        </row>
        <row r="4436">
          <cell r="B4436">
            <v>4432</v>
          </cell>
          <cell r="C4436">
            <v>0.12092106</v>
          </cell>
          <cell r="D4436">
            <v>3.112206E-2</v>
          </cell>
          <cell r="E4436">
            <v>5.3499619999999998E-2</v>
          </cell>
        </row>
        <row r="4437">
          <cell r="B4437">
            <v>4433</v>
          </cell>
          <cell r="C4437">
            <v>0.1209501</v>
          </cell>
          <cell r="D4437">
            <v>3.1124770000000003E-2</v>
          </cell>
          <cell r="E4437">
            <v>5.3508760000000002E-2</v>
          </cell>
        </row>
        <row r="4438">
          <cell r="B4438">
            <v>4434</v>
          </cell>
          <cell r="C4438">
            <v>0.12097915000000001</v>
          </cell>
          <cell r="D4438">
            <v>3.1127470000000001E-2</v>
          </cell>
          <cell r="E4438">
            <v>5.35179E-2</v>
          </cell>
        </row>
        <row r="4439">
          <cell r="B4439">
            <v>4435</v>
          </cell>
          <cell r="C4439">
            <v>0.12100821</v>
          </cell>
          <cell r="D4439">
            <v>3.1130170000000002E-2</v>
          </cell>
          <cell r="E4439">
            <v>5.352705E-2</v>
          </cell>
        </row>
        <row r="4440">
          <cell r="B4440">
            <v>4436</v>
          </cell>
          <cell r="C4440">
            <v>0.12103726999999999</v>
          </cell>
          <cell r="D4440">
            <v>3.113287E-2</v>
          </cell>
          <cell r="E4440">
            <v>5.3536190000000004E-2</v>
          </cell>
        </row>
        <row r="4441">
          <cell r="B4441">
            <v>4437</v>
          </cell>
          <cell r="C4441">
            <v>0.12106635</v>
          </cell>
          <cell r="D4441">
            <v>3.1135570000000001E-2</v>
          </cell>
          <cell r="E4441">
            <v>5.3545330000000002E-2</v>
          </cell>
        </row>
        <row r="4442">
          <cell r="B4442">
            <v>4438</v>
          </cell>
          <cell r="C4442">
            <v>0.12109543</v>
          </cell>
          <cell r="D4442">
            <v>3.1138260000000001E-2</v>
          </cell>
          <cell r="E4442">
            <v>5.355447E-2</v>
          </cell>
        </row>
        <row r="4443">
          <cell r="B4443">
            <v>4439</v>
          </cell>
          <cell r="C4443">
            <v>0.12112452</v>
          </cell>
          <cell r="D4443">
            <v>3.1140959999999999E-2</v>
          </cell>
          <cell r="E4443">
            <v>5.3563619999999999E-2</v>
          </cell>
        </row>
        <row r="4444">
          <cell r="B4444">
            <v>4440</v>
          </cell>
          <cell r="C4444">
            <v>0.12115363</v>
          </cell>
          <cell r="D4444">
            <v>3.1143649999999998E-2</v>
          </cell>
          <cell r="E4444">
            <v>5.3572759999999997E-2</v>
          </cell>
        </row>
        <row r="4445">
          <cell r="B4445">
            <v>4441</v>
          </cell>
          <cell r="C4445">
            <v>0.12118274</v>
          </cell>
          <cell r="D4445">
            <v>3.114635E-2</v>
          </cell>
          <cell r="E4445">
            <v>5.3581899999999995E-2</v>
          </cell>
        </row>
        <row r="4446">
          <cell r="B4446">
            <v>4442</v>
          </cell>
          <cell r="C4446">
            <v>0.12121186</v>
          </cell>
          <cell r="D4446">
            <v>3.1149040000000003E-2</v>
          </cell>
          <cell r="E4446">
            <v>5.3591049999999994E-2</v>
          </cell>
        </row>
        <row r="4447">
          <cell r="B4447">
            <v>4443</v>
          </cell>
          <cell r="C4447">
            <v>0.12124098999999999</v>
          </cell>
          <cell r="D4447">
            <v>3.1151740000000001E-2</v>
          </cell>
          <cell r="E4447">
            <v>5.3600190000000006E-2</v>
          </cell>
        </row>
        <row r="4448">
          <cell r="B4448">
            <v>4444</v>
          </cell>
          <cell r="C4448">
            <v>0.12127013</v>
          </cell>
          <cell r="D4448">
            <v>3.115443E-2</v>
          </cell>
          <cell r="E4448">
            <v>5.3609330000000004E-2</v>
          </cell>
        </row>
        <row r="4449">
          <cell r="B4449">
            <v>4445</v>
          </cell>
          <cell r="C4449">
            <v>0.12129928</v>
          </cell>
          <cell r="D4449">
            <v>3.1157119999999996E-2</v>
          </cell>
          <cell r="E4449">
            <v>5.3618480000000003E-2</v>
          </cell>
        </row>
        <row r="4450">
          <cell r="B4450">
            <v>4446</v>
          </cell>
          <cell r="C4450">
            <v>0.12132844000000001</v>
          </cell>
          <cell r="D4450">
            <v>3.1159819999999998E-2</v>
          </cell>
          <cell r="E4450">
            <v>5.3627620000000001E-2</v>
          </cell>
        </row>
        <row r="4451">
          <cell r="B4451">
            <v>4447</v>
          </cell>
          <cell r="C4451">
            <v>0.12135761</v>
          </cell>
          <cell r="D4451">
            <v>3.1162510000000001E-2</v>
          </cell>
          <cell r="E4451">
            <v>5.3636759999999999E-2</v>
          </cell>
        </row>
        <row r="4452">
          <cell r="B4452">
            <v>4448</v>
          </cell>
          <cell r="C4452">
            <v>0.12138678</v>
          </cell>
          <cell r="D4452">
            <v>3.1165200000000001E-2</v>
          </cell>
          <cell r="E4452">
            <v>5.3645909999999998E-2</v>
          </cell>
        </row>
        <row r="4453">
          <cell r="B4453">
            <v>4449</v>
          </cell>
          <cell r="C4453">
            <v>0.12141597000000001</v>
          </cell>
          <cell r="D4453">
            <v>3.1167899999999998E-2</v>
          </cell>
          <cell r="E4453">
            <v>5.3655049999999996E-2</v>
          </cell>
        </row>
        <row r="4454">
          <cell r="B4454">
            <v>4450</v>
          </cell>
          <cell r="C4454">
            <v>0.12144516</v>
          </cell>
          <cell r="D4454">
            <v>3.11706E-2</v>
          </cell>
          <cell r="E4454">
            <v>5.3664189999999994E-2</v>
          </cell>
        </row>
        <row r="4455">
          <cell r="B4455">
            <v>4451</v>
          </cell>
          <cell r="C4455">
            <v>0.12147437</v>
          </cell>
          <cell r="D4455">
            <v>3.1173289999999999E-2</v>
          </cell>
          <cell r="E4455">
            <v>5.3673339999999993E-2</v>
          </cell>
        </row>
        <row r="4456">
          <cell r="B4456">
            <v>4452</v>
          </cell>
          <cell r="C4456">
            <v>0.12150358</v>
          </cell>
          <cell r="D4456">
            <v>3.1175989999999997E-2</v>
          </cell>
          <cell r="E4456">
            <v>5.3682480000000005E-2</v>
          </cell>
        </row>
        <row r="4457">
          <cell r="B4457">
            <v>4453</v>
          </cell>
          <cell r="C4457">
            <v>0.12153280999999999</v>
          </cell>
          <cell r="D4457">
            <v>3.1178689999999998E-2</v>
          </cell>
          <cell r="E4457">
            <v>5.3691620000000002E-2</v>
          </cell>
        </row>
        <row r="4458">
          <cell r="B4458">
            <v>4454</v>
          </cell>
          <cell r="C4458">
            <v>0.12156204000000001</v>
          </cell>
          <cell r="D4458">
            <v>3.1181390000000003E-2</v>
          </cell>
          <cell r="E4458">
            <v>5.3700770000000002E-2</v>
          </cell>
        </row>
        <row r="4459">
          <cell r="B4459">
            <v>4455</v>
          </cell>
          <cell r="C4459">
            <v>0.12159128000000001</v>
          </cell>
          <cell r="D4459">
            <v>3.1184099999999999E-2</v>
          </cell>
          <cell r="E4459">
            <v>5.370991E-2</v>
          </cell>
        </row>
        <row r="4460">
          <cell r="B4460">
            <v>4456</v>
          </cell>
          <cell r="C4460">
            <v>0.12162053</v>
          </cell>
          <cell r="D4460">
            <v>3.1186800000000001E-2</v>
          </cell>
          <cell r="E4460">
            <v>5.3719049999999997E-2</v>
          </cell>
        </row>
        <row r="4461">
          <cell r="B4461">
            <v>4457</v>
          </cell>
          <cell r="C4461">
            <v>0.12164979000000001</v>
          </cell>
          <cell r="D4461">
            <v>3.118951E-2</v>
          </cell>
          <cell r="E4461">
            <v>5.3728199999999997E-2</v>
          </cell>
        </row>
        <row r="4462">
          <cell r="B4462">
            <v>4458</v>
          </cell>
          <cell r="C4462">
            <v>0.12167906000000001</v>
          </cell>
          <cell r="D4462">
            <v>3.1192220000000003E-2</v>
          </cell>
          <cell r="E4462">
            <v>5.3737339999999995E-2</v>
          </cell>
        </row>
        <row r="4463">
          <cell r="B4463">
            <v>4459</v>
          </cell>
          <cell r="C4463">
            <v>0.12170834</v>
          </cell>
          <cell r="D4463">
            <v>3.1194929999999999E-2</v>
          </cell>
          <cell r="E4463">
            <v>5.3746479999999999E-2</v>
          </cell>
        </row>
        <row r="4464">
          <cell r="B4464">
            <v>4460</v>
          </cell>
          <cell r="C4464">
            <v>0.12173762999999999</v>
          </cell>
          <cell r="D4464">
            <v>3.119765E-2</v>
          </cell>
          <cell r="E4464">
            <v>5.3755629999999999E-2</v>
          </cell>
        </row>
        <row r="4465">
          <cell r="B4465">
            <v>4461</v>
          </cell>
          <cell r="C4465">
            <v>0.12176693</v>
          </cell>
          <cell r="D4465">
            <v>3.1200359999999996E-2</v>
          </cell>
          <cell r="E4465">
            <v>5.3764770000000003E-2</v>
          </cell>
        </row>
        <row r="4466">
          <cell r="B4466">
            <v>4462</v>
          </cell>
          <cell r="C4466">
            <v>0.12179624</v>
          </cell>
          <cell r="D4466">
            <v>3.1203080000000001E-2</v>
          </cell>
          <cell r="E4466">
            <v>5.3773920000000003E-2</v>
          </cell>
        </row>
        <row r="4467">
          <cell r="B4467">
            <v>4463</v>
          </cell>
          <cell r="C4467">
            <v>0.12182556</v>
          </cell>
          <cell r="D4467">
            <v>3.120581E-2</v>
          </cell>
          <cell r="E4467">
            <v>5.3783060000000001E-2</v>
          </cell>
        </row>
        <row r="4468">
          <cell r="B4468">
            <v>4464</v>
          </cell>
          <cell r="C4468">
            <v>0.12185488</v>
          </cell>
          <cell r="D4468">
            <v>3.120854E-2</v>
          </cell>
          <cell r="E4468">
            <v>5.3792199999999998E-2</v>
          </cell>
        </row>
        <row r="4469">
          <cell r="B4469">
            <v>4465</v>
          </cell>
          <cell r="C4469">
            <v>0.12188421999999999</v>
          </cell>
          <cell r="D4469">
            <v>3.1211269999999999E-2</v>
          </cell>
          <cell r="E4469">
            <v>5.3801349999999998E-2</v>
          </cell>
        </row>
        <row r="4470">
          <cell r="B4470">
            <v>4466</v>
          </cell>
          <cell r="C4470">
            <v>0.12191356</v>
          </cell>
          <cell r="D4470">
            <v>3.1213999999999999E-2</v>
          </cell>
          <cell r="E4470">
            <v>5.3810490000000002E-2</v>
          </cell>
        </row>
        <row r="4471">
          <cell r="B4471">
            <v>4467</v>
          </cell>
          <cell r="C4471">
            <v>0.12194292000000001</v>
          </cell>
          <cell r="D4471">
            <v>3.121674E-2</v>
          </cell>
          <cell r="E4471">
            <v>5.381963E-2</v>
          </cell>
        </row>
        <row r="4472">
          <cell r="B4472">
            <v>4468</v>
          </cell>
          <cell r="C4472">
            <v>0.12197228</v>
          </cell>
          <cell r="D4472">
            <v>3.1219480000000001E-2</v>
          </cell>
          <cell r="E4472">
            <v>5.382878E-2</v>
          </cell>
        </row>
        <row r="4473">
          <cell r="B4473">
            <v>4469</v>
          </cell>
          <cell r="C4473">
            <v>0.12200165</v>
          </cell>
          <cell r="D4473">
            <v>3.122223E-2</v>
          </cell>
          <cell r="E4473">
            <v>5.3837919999999997E-2</v>
          </cell>
        </row>
        <row r="4474">
          <cell r="B4474">
            <v>4470</v>
          </cell>
          <cell r="C4474">
            <v>0.12203103999999999</v>
          </cell>
          <cell r="D4474">
            <v>3.1224980000000003E-2</v>
          </cell>
          <cell r="E4474">
            <v>5.3847060000000002E-2</v>
          </cell>
        </row>
        <row r="4475">
          <cell r="B4475">
            <v>4471</v>
          </cell>
          <cell r="C4475">
            <v>0.12206043</v>
          </cell>
          <cell r="D4475">
            <v>3.1227729999999999E-2</v>
          </cell>
          <cell r="E4475">
            <v>5.3856210000000002E-2</v>
          </cell>
        </row>
        <row r="4476">
          <cell r="B4476">
            <v>4472</v>
          </cell>
          <cell r="C4476">
            <v>0.12208983</v>
          </cell>
          <cell r="D4476">
            <v>3.123049E-2</v>
          </cell>
          <cell r="E4476">
            <v>5.3865350000000006E-2</v>
          </cell>
        </row>
        <row r="4477">
          <cell r="B4477">
            <v>4473</v>
          </cell>
          <cell r="C4477">
            <v>0.12211924</v>
          </cell>
          <cell r="D4477">
            <v>3.1233259999999999E-2</v>
          </cell>
          <cell r="E4477">
            <v>5.3874490000000004E-2</v>
          </cell>
        </row>
        <row r="4478">
          <cell r="B4478">
            <v>4474</v>
          </cell>
          <cell r="C4478">
            <v>0.12214866000000001</v>
          </cell>
          <cell r="D4478">
            <v>3.1236030000000001E-2</v>
          </cell>
          <cell r="E4478">
            <v>5.3883640000000003E-2</v>
          </cell>
        </row>
        <row r="4479">
          <cell r="B4479">
            <v>4475</v>
          </cell>
          <cell r="C4479">
            <v>0.12217809</v>
          </cell>
          <cell r="D4479">
            <v>3.1238800000000001E-2</v>
          </cell>
          <cell r="E4479">
            <v>5.3892780000000001E-2</v>
          </cell>
        </row>
        <row r="4480">
          <cell r="B4480">
            <v>4476</v>
          </cell>
          <cell r="C4480">
            <v>0.12220753000000001</v>
          </cell>
          <cell r="D4480">
            <v>3.1241580000000001E-2</v>
          </cell>
          <cell r="E4480">
            <v>5.3901930000000001E-2</v>
          </cell>
        </row>
        <row r="4481">
          <cell r="B4481">
            <v>4477</v>
          </cell>
          <cell r="C4481">
            <v>0.12223698000000001</v>
          </cell>
          <cell r="D4481">
            <v>3.124437E-2</v>
          </cell>
          <cell r="E4481">
            <v>5.3911069999999998E-2</v>
          </cell>
        </row>
        <row r="4482">
          <cell r="B4482">
            <v>4478</v>
          </cell>
          <cell r="C4482">
            <v>0.12226643</v>
          </cell>
          <cell r="D4482">
            <v>3.124716E-2</v>
          </cell>
          <cell r="E4482">
            <v>5.3920209999999996E-2</v>
          </cell>
        </row>
        <row r="4483">
          <cell r="B4483">
            <v>4479</v>
          </cell>
          <cell r="C4483">
            <v>0.1222959</v>
          </cell>
          <cell r="D4483">
            <v>3.124996E-2</v>
          </cell>
          <cell r="E4483">
            <v>5.3929359999999996E-2</v>
          </cell>
        </row>
        <row r="4484">
          <cell r="B4484">
            <v>4480</v>
          </cell>
          <cell r="C4484">
            <v>0.12232538</v>
          </cell>
          <cell r="D4484">
            <v>3.1252759999999997E-2</v>
          </cell>
          <cell r="E4484">
            <v>5.3938499999999993E-2</v>
          </cell>
        </row>
        <row r="4485">
          <cell r="B4485">
            <v>4481</v>
          </cell>
          <cell r="C4485">
            <v>0.12235486</v>
          </cell>
          <cell r="D4485">
            <v>3.1255560000000002E-2</v>
          </cell>
          <cell r="E4485">
            <v>5.3947640000000005E-2</v>
          </cell>
        </row>
        <row r="4486">
          <cell r="B4486">
            <v>4482</v>
          </cell>
          <cell r="C4486">
            <v>0.12238436</v>
          </cell>
          <cell r="D4486">
            <v>3.1258380000000002E-2</v>
          </cell>
          <cell r="E4486">
            <v>5.3956790000000004E-2</v>
          </cell>
        </row>
        <row r="4487">
          <cell r="B4487">
            <v>4483</v>
          </cell>
          <cell r="C4487">
            <v>0.12241386</v>
          </cell>
          <cell r="D4487">
            <v>3.1261190000000001E-2</v>
          </cell>
          <cell r="E4487">
            <v>5.3965930000000002E-2</v>
          </cell>
        </row>
        <row r="4488">
          <cell r="B4488">
            <v>4484</v>
          </cell>
          <cell r="C4488">
            <v>0.12244337</v>
          </cell>
          <cell r="D4488">
            <v>3.1264010000000002E-2</v>
          </cell>
          <cell r="E4488">
            <v>5.397507E-2</v>
          </cell>
        </row>
        <row r="4489">
          <cell r="B4489">
            <v>4485</v>
          </cell>
          <cell r="C4489">
            <v>0.1224729</v>
          </cell>
          <cell r="D4489">
            <v>3.1266839999999997E-2</v>
          </cell>
          <cell r="E4489">
            <v>5.3984219999999999E-2</v>
          </cell>
        </row>
        <row r="4490">
          <cell r="B4490">
            <v>4486</v>
          </cell>
          <cell r="C4490">
            <v>0.12250243</v>
          </cell>
          <cell r="D4490">
            <v>3.1269659999999998E-2</v>
          </cell>
          <cell r="E4490">
            <v>5.3993359999999997E-2</v>
          </cell>
        </row>
        <row r="4491">
          <cell r="B4491">
            <v>4487</v>
          </cell>
          <cell r="C4491">
            <v>0.12253197</v>
          </cell>
          <cell r="D4491">
            <v>3.1272500000000002E-2</v>
          </cell>
          <cell r="E4491">
            <v>5.4002509999999997E-2</v>
          </cell>
        </row>
        <row r="4492">
          <cell r="B4492">
            <v>4488</v>
          </cell>
          <cell r="C4492">
            <v>0.12256152000000001</v>
          </cell>
          <cell r="D4492">
            <v>3.1275330000000004E-2</v>
          </cell>
          <cell r="E4492">
            <v>5.4011649999999994E-2</v>
          </cell>
        </row>
        <row r="4493">
          <cell r="B4493">
            <v>4489</v>
          </cell>
          <cell r="C4493">
            <v>0.12259109</v>
          </cell>
          <cell r="D4493">
            <v>3.1278170000000001E-2</v>
          </cell>
          <cell r="E4493">
            <v>5.4020789999999999E-2</v>
          </cell>
        </row>
        <row r="4494">
          <cell r="B4494">
            <v>4490</v>
          </cell>
          <cell r="C4494">
            <v>0.12262066000000001</v>
          </cell>
          <cell r="D4494">
            <v>3.1281009999999998E-2</v>
          </cell>
          <cell r="E4494">
            <v>5.4029939999999999E-2</v>
          </cell>
        </row>
        <row r="4495">
          <cell r="B4495">
            <v>4491</v>
          </cell>
          <cell r="C4495">
            <v>0.12265024000000001</v>
          </cell>
          <cell r="D4495">
            <v>3.1283859999999997E-2</v>
          </cell>
          <cell r="E4495">
            <v>5.4039080000000003E-2</v>
          </cell>
        </row>
        <row r="4496">
          <cell r="B4496">
            <v>4492</v>
          </cell>
          <cell r="C4496">
            <v>0.12267982999999999</v>
          </cell>
          <cell r="D4496">
            <v>3.1286700000000001E-2</v>
          </cell>
          <cell r="E4496">
            <v>5.4048220000000001E-2</v>
          </cell>
        </row>
        <row r="4497">
          <cell r="B4497">
            <v>4493</v>
          </cell>
          <cell r="C4497">
            <v>0.12270942</v>
          </cell>
          <cell r="D4497">
            <v>3.1289549999999999E-2</v>
          </cell>
          <cell r="E4497">
            <v>5.405737E-2</v>
          </cell>
        </row>
        <row r="4498">
          <cell r="B4498">
            <v>4494</v>
          </cell>
          <cell r="C4498">
            <v>0.12273903000000001</v>
          </cell>
          <cell r="D4498">
            <v>3.1292399999999998E-2</v>
          </cell>
          <cell r="E4498">
            <v>5.4066509999999998E-2</v>
          </cell>
        </row>
        <row r="4499">
          <cell r="B4499">
            <v>4495</v>
          </cell>
          <cell r="C4499">
            <v>0.12276865000000001</v>
          </cell>
          <cell r="D4499">
            <v>3.1295259999999998E-2</v>
          </cell>
          <cell r="E4499">
            <v>5.4075650000000003E-2</v>
          </cell>
        </row>
        <row r="4500">
          <cell r="B4500">
            <v>4496</v>
          </cell>
          <cell r="C4500">
            <v>0.12279828</v>
          </cell>
          <cell r="D4500">
            <v>3.1298110000000004E-2</v>
          </cell>
          <cell r="E4500">
            <v>5.4084800000000002E-2</v>
          </cell>
        </row>
        <row r="4501">
          <cell r="B4501">
            <v>4497</v>
          </cell>
          <cell r="C4501">
            <v>0.12282791</v>
          </cell>
          <cell r="D4501">
            <v>3.1300970000000004E-2</v>
          </cell>
          <cell r="E4501">
            <v>5.409394E-2</v>
          </cell>
        </row>
        <row r="4502">
          <cell r="B4502">
            <v>4498</v>
          </cell>
          <cell r="C4502">
            <v>0.12285755999999999</v>
          </cell>
          <cell r="D4502">
            <v>3.1303820000000003E-2</v>
          </cell>
          <cell r="E4502">
            <v>5.410309E-2</v>
          </cell>
        </row>
        <row r="4503">
          <cell r="B4503">
            <v>4499</v>
          </cell>
          <cell r="C4503">
            <v>0.12288722000000001</v>
          </cell>
          <cell r="D4503">
            <v>3.1306680000000003E-2</v>
          </cell>
          <cell r="E4503">
            <v>5.4112229999999997E-2</v>
          </cell>
        </row>
        <row r="4504">
          <cell r="B4504">
            <v>4500</v>
          </cell>
          <cell r="C4504">
            <v>0.12291688000000001</v>
          </cell>
          <cell r="D4504">
            <v>3.1309539999999997E-2</v>
          </cell>
          <cell r="E4504">
            <v>5.4121370000000002E-2</v>
          </cell>
        </row>
        <row r="4505">
          <cell r="B4505">
            <v>4501</v>
          </cell>
          <cell r="C4505">
            <v>0.12294656</v>
          </cell>
          <cell r="D4505">
            <v>3.1312399999999997E-2</v>
          </cell>
          <cell r="E4505">
            <v>5.4130520000000001E-2</v>
          </cell>
        </row>
        <row r="4506">
          <cell r="B4506">
            <v>4502</v>
          </cell>
          <cell r="C4506">
            <v>0.12297624000000001</v>
          </cell>
          <cell r="D4506">
            <v>3.1315269999999999E-2</v>
          </cell>
          <cell r="E4506">
            <v>5.4139660000000006E-2</v>
          </cell>
        </row>
        <row r="4507">
          <cell r="B4507">
            <v>4503</v>
          </cell>
          <cell r="C4507">
            <v>0.12300592999999999</v>
          </cell>
          <cell r="D4507">
            <v>3.131813E-2</v>
          </cell>
          <cell r="E4507">
            <v>5.4148800000000004E-2</v>
          </cell>
        </row>
        <row r="4508">
          <cell r="B4508">
            <v>4504</v>
          </cell>
          <cell r="C4508">
            <v>0.12303564</v>
          </cell>
          <cell r="D4508">
            <v>3.132099E-2</v>
          </cell>
          <cell r="E4508">
            <v>5.4157950000000003E-2</v>
          </cell>
        </row>
        <row r="4509">
          <cell r="B4509">
            <v>4505</v>
          </cell>
          <cell r="C4509">
            <v>0.12306535</v>
          </cell>
          <cell r="D4509">
            <v>3.132385E-2</v>
          </cell>
          <cell r="E4509">
            <v>5.4167090000000001E-2</v>
          </cell>
        </row>
        <row r="4510">
          <cell r="B4510">
            <v>4506</v>
          </cell>
          <cell r="C4510">
            <v>0.12309507</v>
          </cell>
          <cell r="D4510">
            <v>3.1326710000000001E-2</v>
          </cell>
          <cell r="E4510">
            <v>5.4176229999999999E-2</v>
          </cell>
        </row>
        <row r="4511">
          <cell r="B4511">
            <v>4507</v>
          </cell>
          <cell r="C4511">
            <v>0.12312481</v>
          </cell>
          <cell r="D4511">
            <v>3.1329570000000001E-2</v>
          </cell>
          <cell r="E4511">
            <v>5.4185379999999998E-2</v>
          </cell>
        </row>
        <row r="4512">
          <cell r="B4512">
            <v>4508</v>
          </cell>
          <cell r="C4512">
            <v>0.12315455</v>
          </cell>
          <cell r="D4512">
            <v>3.1332429999999994E-2</v>
          </cell>
          <cell r="E4512">
            <v>5.4194519999999996E-2</v>
          </cell>
        </row>
        <row r="4513">
          <cell r="B4513">
            <v>4509</v>
          </cell>
          <cell r="C4513">
            <v>0.1231843</v>
          </cell>
          <cell r="D4513">
            <v>3.1335289999999995E-2</v>
          </cell>
          <cell r="E4513">
            <v>5.4203659999999994E-2</v>
          </cell>
        </row>
        <row r="4514">
          <cell r="B4514">
            <v>4510</v>
          </cell>
          <cell r="C4514">
            <v>0.12321406</v>
          </cell>
          <cell r="D4514">
            <v>3.1338149999999995E-2</v>
          </cell>
          <cell r="E4514">
            <v>5.4212809999999993E-2</v>
          </cell>
        </row>
        <row r="4515">
          <cell r="B4515">
            <v>4511</v>
          </cell>
          <cell r="C4515">
            <v>0.12324383</v>
          </cell>
          <cell r="D4515">
            <v>3.1341000000000001E-2</v>
          </cell>
          <cell r="E4515">
            <v>5.4221950000000005E-2</v>
          </cell>
        </row>
        <row r="4516">
          <cell r="B4516">
            <v>4512</v>
          </cell>
          <cell r="C4516">
            <v>0.12327360999999999</v>
          </cell>
          <cell r="D4516">
            <v>3.1343860000000001E-2</v>
          </cell>
          <cell r="E4516">
            <v>5.4231090000000003E-2</v>
          </cell>
        </row>
        <row r="4517">
          <cell r="B4517">
            <v>4513</v>
          </cell>
          <cell r="C4517">
            <v>0.12330339999999999</v>
          </cell>
          <cell r="D4517">
            <v>3.134671E-2</v>
          </cell>
          <cell r="E4517">
            <v>5.4240240000000002E-2</v>
          </cell>
        </row>
        <row r="4518">
          <cell r="B4518">
            <v>4514</v>
          </cell>
          <cell r="C4518">
            <v>0.1233332</v>
          </cell>
          <cell r="D4518">
            <v>3.1349559999999999E-2</v>
          </cell>
          <cell r="E4518">
            <v>5.424938E-2</v>
          </cell>
        </row>
        <row r="4519">
          <cell r="B4519">
            <v>4515</v>
          </cell>
          <cell r="C4519">
            <v>0.12336301000000001</v>
          </cell>
          <cell r="D4519">
            <v>3.1352410000000004E-2</v>
          </cell>
          <cell r="E4519">
            <v>5.4258519999999998E-2</v>
          </cell>
        </row>
        <row r="4520">
          <cell r="B4520">
            <v>4516</v>
          </cell>
          <cell r="C4520">
            <v>0.12339283</v>
          </cell>
          <cell r="D4520">
            <v>3.1355250000000001E-2</v>
          </cell>
          <cell r="E4520">
            <v>5.4267669999999997E-2</v>
          </cell>
        </row>
        <row r="4521">
          <cell r="B4521">
            <v>4517</v>
          </cell>
          <cell r="C4521">
            <v>0.12342266</v>
          </cell>
          <cell r="D4521">
            <v>3.13581E-2</v>
          </cell>
          <cell r="E4521">
            <v>5.4276809999999995E-2</v>
          </cell>
        </row>
        <row r="4522">
          <cell r="B4522">
            <v>4518</v>
          </cell>
          <cell r="C4522">
            <v>0.12345249000000001</v>
          </cell>
          <cell r="D4522">
            <v>3.1360939999999997E-2</v>
          </cell>
          <cell r="E4522">
            <v>5.4285949999999999E-2</v>
          </cell>
        </row>
        <row r="4523">
          <cell r="B4523">
            <v>4519</v>
          </cell>
          <cell r="C4523">
            <v>0.12348234</v>
          </cell>
          <cell r="D4523">
            <v>3.1363769999999999E-2</v>
          </cell>
          <cell r="E4523">
            <v>5.4295099999999999E-2</v>
          </cell>
        </row>
        <row r="4524">
          <cell r="B4524">
            <v>4520</v>
          </cell>
          <cell r="C4524">
            <v>0.1235122</v>
          </cell>
          <cell r="D4524">
            <v>3.1366610000000003E-2</v>
          </cell>
          <cell r="E4524">
            <v>5.4304240000000004E-2</v>
          </cell>
        </row>
        <row r="4525">
          <cell r="B4525">
            <v>4521</v>
          </cell>
          <cell r="C4525">
            <v>0.12354207</v>
          </cell>
          <cell r="D4525">
            <v>3.1369439999999998E-2</v>
          </cell>
          <cell r="E4525">
            <v>5.4313380000000001E-2</v>
          </cell>
        </row>
        <row r="4526">
          <cell r="B4526">
            <v>4522</v>
          </cell>
          <cell r="C4526">
            <v>0.12357193999999999</v>
          </cell>
          <cell r="D4526">
            <v>3.1372270000000001E-2</v>
          </cell>
          <cell r="E4526">
            <v>5.4322519999999999E-2</v>
          </cell>
        </row>
        <row r="4527">
          <cell r="B4527">
            <v>4523</v>
          </cell>
          <cell r="C4527">
            <v>0.12360183</v>
          </cell>
          <cell r="D4527">
            <v>3.1375090000000001E-2</v>
          </cell>
          <cell r="E4527">
            <v>5.4331669999999999E-2</v>
          </cell>
        </row>
        <row r="4528">
          <cell r="B4528">
            <v>4524</v>
          </cell>
          <cell r="C4528">
            <v>0.12363172</v>
          </cell>
          <cell r="D4528">
            <v>3.1377910000000002E-2</v>
          </cell>
          <cell r="E4528">
            <v>5.4340809999999996E-2</v>
          </cell>
        </row>
        <row r="4529">
          <cell r="B4529">
            <v>4525</v>
          </cell>
          <cell r="C4529">
            <v>0.12366163000000001</v>
          </cell>
          <cell r="D4529">
            <v>3.1380720000000001E-2</v>
          </cell>
          <cell r="E4529">
            <v>5.4349950000000001E-2</v>
          </cell>
        </row>
        <row r="4530">
          <cell r="B4530">
            <v>4526</v>
          </cell>
          <cell r="C4530">
            <v>0.12369154</v>
          </cell>
          <cell r="D4530">
            <v>3.138353E-2</v>
          </cell>
          <cell r="E4530">
            <v>5.43591E-2</v>
          </cell>
        </row>
        <row r="4531">
          <cell r="B4531">
            <v>4527</v>
          </cell>
          <cell r="C4531">
            <v>0.12372147</v>
          </cell>
          <cell r="D4531">
            <v>3.1386339999999999E-2</v>
          </cell>
          <cell r="E4531">
            <v>5.4368239999999998E-2</v>
          </cell>
        </row>
        <row r="4532">
          <cell r="B4532">
            <v>4528</v>
          </cell>
          <cell r="C4532">
            <v>0.1237514</v>
          </cell>
          <cell r="D4532">
            <v>3.1389140000000003E-2</v>
          </cell>
          <cell r="E4532">
            <v>5.4377380000000003E-2</v>
          </cell>
        </row>
        <row r="4533">
          <cell r="B4533">
            <v>4529</v>
          </cell>
          <cell r="C4533">
            <v>0.12378133999999999</v>
          </cell>
          <cell r="D4533">
            <v>3.1391929999999998E-2</v>
          </cell>
          <cell r="E4533">
            <v>5.4386530000000002E-2</v>
          </cell>
        </row>
        <row r="4534">
          <cell r="B4534">
            <v>4530</v>
          </cell>
          <cell r="C4534">
            <v>0.12381128999999999</v>
          </cell>
          <cell r="D4534">
            <v>3.1394720000000001E-2</v>
          </cell>
          <cell r="E4534">
            <v>5.439567E-2</v>
          </cell>
        </row>
        <row r="4535">
          <cell r="B4535">
            <v>4531</v>
          </cell>
          <cell r="C4535">
            <v>0.12384126000000001</v>
          </cell>
          <cell r="D4535">
            <v>3.1397509999999997E-2</v>
          </cell>
          <cell r="E4535">
            <v>5.4404809999999998E-2</v>
          </cell>
        </row>
        <row r="4536">
          <cell r="B4536">
            <v>4532</v>
          </cell>
          <cell r="C4536">
            <v>0.12387123000000001</v>
          </cell>
          <cell r="D4536">
            <v>3.1400290000000004E-2</v>
          </cell>
          <cell r="E4536">
            <v>5.4413960000000004E-2</v>
          </cell>
        </row>
        <row r="4537">
          <cell r="B4537">
            <v>4533</v>
          </cell>
          <cell r="C4537">
            <v>0.12390121000000001</v>
          </cell>
          <cell r="D4537">
            <v>3.1403059999999997E-2</v>
          </cell>
          <cell r="E4537">
            <v>5.4423100000000002E-2</v>
          </cell>
        </row>
        <row r="4538">
          <cell r="B4538">
            <v>4534</v>
          </cell>
          <cell r="C4538">
            <v>0.12393119999999999</v>
          </cell>
          <cell r="D4538">
            <v>3.1405829999999996E-2</v>
          </cell>
          <cell r="E4538">
            <v>5.443224E-2</v>
          </cell>
        </row>
        <row r="4539">
          <cell r="B4539">
            <v>4535</v>
          </cell>
          <cell r="C4539">
            <v>0.12396119999999999</v>
          </cell>
          <cell r="D4539">
            <v>3.140859E-2</v>
          </cell>
          <cell r="E4539">
            <v>5.4441389999999999E-2</v>
          </cell>
        </row>
        <row r="4540">
          <cell r="B4540">
            <v>4536</v>
          </cell>
          <cell r="C4540">
            <v>0.12399120999999999</v>
          </cell>
          <cell r="D4540">
            <v>3.1411340000000003E-2</v>
          </cell>
          <cell r="E4540">
            <v>5.4450529999999997E-2</v>
          </cell>
        </row>
        <row r="4541">
          <cell r="B4541">
            <v>4537</v>
          </cell>
          <cell r="C4541">
            <v>0.12402123</v>
          </cell>
          <cell r="D4541">
            <v>3.1414089999999999E-2</v>
          </cell>
          <cell r="E4541">
            <v>5.4459669999999995E-2</v>
          </cell>
        </row>
        <row r="4542">
          <cell r="B4542">
            <v>4538</v>
          </cell>
          <cell r="C4542">
            <v>0.12405126</v>
          </cell>
          <cell r="D4542">
            <v>3.141683E-2</v>
          </cell>
          <cell r="E4542">
            <v>5.4468819999999994E-2</v>
          </cell>
        </row>
        <row r="4543">
          <cell r="B4543">
            <v>4539</v>
          </cell>
          <cell r="C4543">
            <v>0.12408130000000001</v>
          </cell>
          <cell r="D4543">
            <v>3.1419559999999999E-2</v>
          </cell>
          <cell r="E4543">
            <v>5.4477960000000006E-2</v>
          </cell>
        </row>
        <row r="4544">
          <cell r="B4544">
            <v>4540</v>
          </cell>
          <cell r="C4544">
            <v>0.12411134</v>
          </cell>
          <cell r="D4544">
            <v>3.1422279999999997E-2</v>
          </cell>
          <cell r="E4544">
            <v>5.4487100000000004E-2</v>
          </cell>
        </row>
        <row r="4545">
          <cell r="B4545">
            <v>4541</v>
          </cell>
          <cell r="C4545">
            <v>0.1241414</v>
          </cell>
          <cell r="D4545">
            <v>3.1425000000000002E-2</v>
          </cell>
          <cell r="E4545">
            <v>5.4496250000000003E-2</v>
          </cell>
        </row>
        <row r="4546">
          <cell r="B4546">
            <v>4542</v>
          </cell>
          <cell r="C4546">
            <v>0.12417147000000001</v>
          </cell>
          <cell r="D4546">
            <v>3.1427710000000005E-2</v>
          </cell>
          <cell r="E4546">
            <v>5.4505390000000001E-2</v>
          </cell>
        </row>
        <row r="4547">
          <cell r="B4547">
            <v>4543</v>
          </cell>
          <cell r="C4547">
            <v>0.12420154999999999</v>
          </cell>
          <cell r="D4547">
            <v>3.1430409999999999E-2</v>
          </cell>
          <cell r="E4547">
            <v>5.4514529999999999E-2</v>
          </cell>
        </row>
        <row r="4548">
          <cell r="B4548">
            <v>4544</v>
          </cell>
          <cell r="C4548">
            <v>0.12423163000000001</v>
          </cell>
          <cell r="D4548">
            <v>3.143311E-2</v>
          </cell>
          <cell r="E4548">
            <v>5.4523679999999998E-2</v>
          </cell>
        </row>
        <row r="4549">
          <cell r="B4549">
            <v>4545</v>
          </cell>
          <cell r="C4549">
            <v>0.12426173</v>
          </cell>
          <cell r="D4549">
            <v>3.1435789999999998E-2</v>
          </cell>
          <cell r="E4549">
            <v>5.4532819999999996E-2</v>
          </cell>
        </row>
        <row r="4550">
          <cell r="B4550">
            <v>4546</v>
          </cell>
          <cell r="C4550">
            <v>0.12429183000000001</v>
          </cell>
          <cell r="D4550">
            <v>3.1438470000000003E-2</v>
          </cell>
          <cell r="E4550">
            <v>5.4541969999999995E-2</v>
          </cell>
        </row>
        <row r="4551">
          <cell r="B4551">
            <v>4547</v>
          </cell>
          <cell r="C4551">
            <v>0.12432195</v>
          </cell>
          <cell r="D4551">
            <v>3.1441139999999999E-2</v>
          </cell>
          <cell r="E4551">
            <v>5.4551109999999993E-2</v>
          </cell>
        </row>
        <row r="4552">
          <cell r="B4552">
            <v>4548</v>
          </cell>
          <cell r="C4552">
            <v>0.12435207</v>
          </cell>
          <cell r="D4552">
            <v>3.1443800000000001E-2</v>
          </cell>
          <cell r="E4552">
            <v>5.4560250000000005E-2</v>
          </cell>
        </row>
        <row r="4553">
          <cell r="B4553">
            <v>4549</v>
          </cell>
          <cell r="C4553">
            <v>0.12438221000000001</v>
          </cell>
          <cell r="D4553">
            <v>3.1446450000000001E-2</v>
          </cell>
          <cell r="E4553">
            <v>5.4569400000000004E-2</v>
          </cell>
        </row>
        <row r="4554">
          <cell r="B4554">
            <v>4550</v>
          </cell>
          <cell r="C4554">
            <v>0.12441235</v>
          </cell>
          <cell r="D4554">
            <v>3.1449089999999999E-2</v>
          </cell>
          <cell r="E4554">
            <v>5.4578540000000002E-2</v>
          </cell>
        </row>
        <row r="4555">
          <cell r="B4555">
            <v>4551</v>
          </cell>
          <cell r="C4555">
            <v>0.12444250999999999</v>
          </cell>
          <cell r="D4555">
            <v>3.1451720000000002E-2</v>
          </cell>
          <cell r="E4555">
            <v>5.458768E-2</v>
          </cell>
        </row>
        <row r="4556">
          <cell r="B4556">
            <v>4552</v>
          </cell>
          <cell r="C4556">
            <v>0.12447267000000001</v>
          </cell>
          <cell r="D4556">
            <v>3.1454339999999997E-2</v>
          </cell>
          <cell r="E4556">
            <v>5.4596829999999999E-2</v>
          </cell>
        </row>
        <row r="4557">
          <cell r="B4557">
            <v>4553</v>
          </cell>
          <cell r="C4557">
            <v>0.12450284</v>
          </cell>
          <cell r="D4557">
            <v>3.1456949999999997E-2</v>
          </cell>
          <cell r="E4557">
            <v>5.4605969999999997E-2</v>
          </cell>
        </row>
        <row r="4558">
          <cell r="B4558">
            <v>4554</v>
          </cell>
          <cell r="C4558">
            <v>0.12453303</v>
          </cell>
          <cell r="D4558">
            <v>3.1459549999999996E-2</v>
          </cell>
          <cell r="E4558">
            <v>5.4615109999999994E-2</v>
          </cell>
        </row>
        <row r="4559">
          <cell r="B4559">
            <v>4555</v>
          </cell>
          <cell r="C4559">
            <v>0.12456322</v>
          </cell>
          <cell r="D4559">
            <v>3.146214E-2</v>
          </cell>
          <cell r="E4559">
            <v>5.4624260000000001E-2</v>
          </cell>
        </row>
        <row r="4560">
          <cell r="B4560">
            <v>4556</v>
          </cell>
          <cell r="C4560">
            <v>0.12459342</v>
          </cell>
          <cell r="D4560">
            <v>3.1464720000000002E-2</v>
          </cell>
          <cell r="E4560">
            <v>5.4633399999999999E-2</v>
          </cell>
        </row>
        <row r="4561">
          <cell r="B4561">
            <v>4557</v>
          </cell>
          <cell r="C4561">
            <v>0.12462364000000001</v>
          </cell>
          <cell r="D4561">
            <v>3.1467290000000002E-2</v>
          </cell>
          <cell r="E4561">
            <v>5.4642540000000003E-2</v>
          </cell>
        </row>
        <row r="4562">
          <cell r="B4562">
            <v>4558</v>
          </cell>
          <cell r="C4562">
            <v>0.12465386000000001</v>
          </cell>
          <cell r="D4562">
            <v>3.1469850000000001E-2</v>
          </cell>
          <cell r="E4562">
            <v>5.4651690000000003E-2</v>
          </cell>
        </row>
        <row r="4563">
          <cell r="B4563">
            <v>4559</v>
          </cell>
          <cell r="C4563">
            <v>0.12468409</v>
          </cell>
          <cell r="D4563">
            <v>3.1472389999999996E-2</v>
          </cell>
          <cell r="E4563">
            <v>5.4660830000000001E-2</v>
          </cell>
        </row>
        <row r="4564">
          <cell r="B4564">
            <v>4560</v>
          </cell>
          <cell r="C4564">
            <v>0.12471433</v>
          </cell>
          <cell r="D4564">
            <v>3.1474929999999998E-2</v>
          </cell>
          <cell r="E4564">
            <v>5.466998E-2</v>
          </cell>
        </row>
        <row r="4565">
          <cell r="B4565">
            <v>4561</v>
          </cell>
          <cell r="C4565">
            <v>0.12474458000000001</v>
          </cell>
          <cell r="D4565">
            <v>3.1477449999999997E-2</v>
          </cell>
          <cell r="E4565">
            <v>5.4679119999999998E-2</v>
          </cell>
        </row>
        <row r="4566">
          <cell r="B4566">
            <v>4562</v>
          </cell>
          <cell r="C4566">
            <v>0.12477484</v>
          </cell>
          <cell r="D4566">
            <v>3.1479960000000001E-2</v>
          </cell>
          <cell r="E4566">
            <v>5.4688260000000002E-2</v>
          </cell>
        </row>
        <row r="4567">
          <cell r="B4567">
            <v>4563</v>
          </cell>
          <cell r="C4567">
            <v>0.12480511</v>
          </cell>
          <cell r="D4567">
            <v>3.1482459999999997E-2</v>
          </cell>
          <cell r="E4567">
            <v>5.4697410000000002E-2</v>
          </cell>
        </row>
        <row r="4568">
          <cell r="B4568">
            <v>4564</v>
          </cell>
          <cell r="C4568">
            <v>0.12483539</v>
          </cell>
          <cell r="D4568">
            <v>3.1484949999999998E-2</v>
          </cell>
          <cell r="E4568">
            <v>5.470655E-2</v>
          </cell>
        </row>
        <row r="4569">
          <cell r="B4569">
            <v>4565</v>
          </cell>
          <cell r="C4569">
            <v>0.12486568000000001</v>
          </cell>
          <cell r="D4569">
            <v>3.1487420000000002E-2</v>
          </cell>
          <cell r="E4569">
            <v>5.4715689999999997E-2</v>
          </cell>
        </row>
        <row r="4570">
          <cell r="B4570">
            <v>4566</v>
          </cell>
          <cell r="C4570">
            <v>0.12489598</v>
          </cell>
          <cell r="D4570">
            <v>3.148989E-2</v>
          </cell>
          <cell r="E4570">
            <v>5.4724839999999997E-2</v>
          </cell>
        </row>
        <row r="4571">
          <cell r="B4571">
            <v>4567</v>
          </cell>
          <cell r="C4571">
            <v>0.12492629000000001</v>
          </cell>
          <cell r="D4571">
            <v>3.1492350000000002E-2</v>
          </cell>
          <cell r="E4571">
            <v>5.4733980000000002E-2</v>
          </cell>
        </row>
        <row r="4572">
          <cell r="B4572">
            <v>4568</v>
          </cell>
          <cell r="C4572">
            <v>0.12495661</v>
          </cell>
          <cell r="D4572">
            <v>3.1494810000000005E-2</v>
          </cell>
          <cell r="E4572">
            <v>5.4743120000000006E-2</v>
          </cell>
        </row>
        <row r="4573">
          <cell r="B4573">
            <v>4569</v>
          </cell>
          <cell r="C4573">
            <v>0.12498694</v>
          </cell>
          <cell r="D4573">
            <v>3.1497250000000004E-2</v>
          </cell>
          <cell r="E4573">
            <v>5.4752270000000006E-2</v>
          </cell>
        </row>
        <row r="4574">
          <cell r="B4574">
            <v>4570</v>
          </cell>
          <cell r="C4574">
            <v>0.12501728000000001</v>
          </cell>
          <cell r="D4574">
            <v>3.1499689999999997E-2</v>
          </cell>
          <cell r="E4574">
            <v>5.4761410000000003E-2</v>
          </cell>
        </row>
        <row r="4575">
          <cell r="B4575">
            <v>4571</v>
          </cell>
          <cell r="C4575">
            <v>0.12504762999999999</v>
          </cell>
          <cell r="D4575">
            <v>3.1502119999999995E-2</v>
          </cell>
          <cell r="E4575">
            <v>5.4770560000000003E-2</v>
          </cell>
        </row>
        <row r="4576">
          <cell r="B4576">
            <v>4572</v>
          </cell>
          <cell r="C4576">
            <v>0.12507799</v>
          </cell>
          <cell r="D4576">
            <v>3.1504539999999998E-2</v>
          </cell>
          <cell r="E4576">
            <v>5.4779700000000001E-2</v>
          </cell>
        </row>
        <row r="4577">
          <cell r="B4577">
            <v>4573</v>
          </cell>
          <cell r="C4577">
            <v>0.12510835000000001</v>
          </cell>
          <cell r="D4577">
            <v>3.1506960000000001E-2</v>
          </cell>
          <cell r="E4577">
            <v>5.4788839999999998E-2</v>
          </cell>
        </row>
        <row r="4578">
          <cell r="B4578">
            <v>4574</v>
          </cell>
          <cell r="C4578">
            <v>0.12513873</v>
          </cell>
          <cell r="D4578">
            <v>3.1509370000000002E-2</v>
          </cell>
          <cell r="E4578">
            <v>5.4797989999999998E-2</v>
          </cell>
        </row>
        <row r="4579">
          <cell r="B4579">
            <v>4575</v>
          </cell>
          <cell r="C4579">
            <v>0.12516911999999999</v>
          </cell>
          <cell r="D4579">
            <v>3.1511770000000001E-2</v>
          </cell>
          <cell r="E4579">
            <v>5.4807129999999996E-2</v>
          </cell>
        </row>
        <row r="4580">
          <cell r="B4580">
            <v>4576</v>
          </cell>
          <cell r="C4580">
            <v>0.12519952000000001</v>
          </cell>
          <cell r="D4580">
            <v>3.1514170000000001E-2</v>
          </cell>
          <cell r="E4580">
            <v>5.4816269999999993E-2</v>
          </cell>
        </row>
        <row r="4581">
          <cell r="B4581">
            <v>4577</v>
          </cell>
          <cell r="C4581">
            <v>0.12522991999999999</v>
          </cell>
          <cell r="D4581">
            <v>3.1516559999999999E-2</v>
          </cell>
          <cell r="E4581">
            <v>5.4825419999999993E-2</v>
          </cell>
        </row>
        <row r="4582">
          <cell r="B4582">
            <v>4578</v>
          </cell>
          <cell r="C4582">
            <v>0.12526034</v>
          </cell>
          <cell r="D4582">
            <v>3.1518940000000002E-2</v>
          </cell>
          <cell r="E4582">
            <v>5.4834560000000004E-2</v>
          </cell>
        </row>
        <row r="4583">
          <cell r="B4583">
            <v>4579</v>
          </cell>
          <cell r="C4583">
            <v>0.12529077</v>
          </cell>
          <cell r="D4583">
            <v>3.1521319999999999E-2</v>
          </cell>
          <cell r="E4583">
            <v>5.4843700000000002E-2</v>
          </cell>
        </row>
        <row r="4584">
          <cell r="B4584">
            <v>4580</v>
          </cell>
          <cell r="C4584">
            <v>0.12532120999999999</v>
          </cell>
          <cell r="D4584">
            <v>3.152369E-2</v>
          </cell>
          <cell r="E4584">
            <v>5.4852850000000002E-2</v>
          </cell>
        </row>
        <row r="4585">
          <cell r="B4585">
            <v>4581</v>
          </cell>
          <cell r="C4585">
            <v>0.12535164999999998</v>
          </cell>
          <cell r="D4585">
            <v>3.1526060000000002E-2</v>
          </cell>
          <cell r="E4585">
            <v>5.4861989999999999E-2</v>
          </cell>
        </row>
        <row r="4586">
          <cell r="B4586">
            <v>4582</v>
          </cell>
          <cell r="C4586">
            <v>0.12538210999999999</v>
          </cell>
          <cell r="D4586">
            <v>3.1528420000000001E-2</v>
          </cell>
          <cell r="E4586">
            <v>5.4871139999999999E-2</v>
          </cell>
        </row>
        <row r="4587">
          <cell r="B4587">
            <v>4583</v>
          </cell>
          <cell r="C4587">
            <v>0.12541257</v>
          </cell>
          <cell r="D4587">
            <v>3.1530780000000001E-2</v>
          </cell>
          <cell r="E4587">
            <v>5.4880279999999997E-2</v>
          </cell>
        </row>
        <row r="4588">
          <cell r="B4588">
            <v>4584</v>
          </cell>
          <cell r="C4588">
            <v>0.12544305</v>
          </cell>
          <cell r="D4588">
            <v>3.1533129999999999E-2</v>
          </cell>
          <cell r="E4588">
            <v>5.4889419999999994E-2</v>
          </cell>
        </row>
        <row r="4589">
          <cell r="B4589">
            <v>4585</v>
          </cell>
          <cell r="C4589">
            <v>0.12547353999999999</v>
          </cell>
          <cell r="D4589">
            <v>3.1535479999999998E-2</v>
          </cell>
          <cell r="E4589">
            <v>5.4898570000000001E-2</v>
          </cell>
        </row>
        <row r="4590">
          <cell r="B4590">
            <v>4586</v>
          </cell>
          <cell r="C4590">
            <v>0.12550402999999999</v>
          </cell>
          <cell r="D4590">
            <v>3.1537820000000001E-2</v>
          </cell>
          <cell r="E4590">
            <v>5.4907709999999998E-2</v>
          </cell>
        </row>
        <row r="4591">
          <cell r="B4591">
            <v>4587</v>
          </cell>
          <cell r="C4591">
            <v>0.12553454</v>
          </cell>
          <cell r="D4591">
            <v>3.1540149999999996E-2</v>
          </cell>
          <cell r="E4591">
            <v>5.4916850000000003E-2</v>
          </cell>
        </row>
        <row r="4592">
          <cell r="B4592">
            <v>4588</v>
          </cell>
          <cell r="C4592">
            <v>0.12556504999999998</v>
          </cell>
          <cell r="D4592">
            <v>3.1542479999999998E-2</v>
          </cell>
          <cell r="E4592">
            <v>5.4926000000000003E-2</v>
          </cell>
        </row>
        <row r="4593">
          <cell r="B4593">
            <v>4589</v>
          </cell>
          <cell r="C4593">
            <v>0.12559558000000001</v>
          </cell>
          <cell r="D4593">
            <v>3.154481E-2</v>
          </cell>
          <cell r="E4593">
            <v>5.493514E-2</v>
          </cell>
        </row>
        <row r="4594">
          <cell r="B4594">
            <v>4590</v>
          </cell>
          <cell r="C4594">
            <v>0.12562611000000001</v>
          </cell>
          <cell r="D4594">
            <v>3.154713E-2</v>
          </cell>
          <cell r="E4594">
            <v>5.4944279999999998E-2</v>
          </cell>
        </row>
        <row r="4595">
          <cell r="B4595">
            <v>4591</v>
          </cell>
          <cell r="C4595">
            <v>0.12565664999999998</v>
          </cell>
          <cell r="D4595">
            <v>3.154945E-2</v>
          </cell>
          <cell r="E4595">
            <v>5.4953429999999998E-2</v>
          </cell>
        </row>
        <row r="4596">
          <cell r="B4596">
            <v>4592</v>
          </cell>
          <cell r="C4596">
            <v>0.12568720999999999</v>
          </cell>
          <cell r="D4596">
            <v>3.155177E-2</v>
          </cell>
          <cell r="E4596">
            <v>5.4962570000000002E-2</v>
          </cell>
        </row>
        <row r="4597">
          <cell r="B4597">
            <v>4593</v>
          </cell>
          <cell r="C4597">
            <v>0.12571777000000001</v>
          </cell>
          <cell r="D4597">
            <v>3.1554079999999998E-2</v>
          </cell>
          <cell r="E4597">
            <v>5.497171E-2</v>
          </cell>
        </row>
        <row r="4598">
          <cell r="B4598">
            <v>4594</v>
          </cell>
          <cell r="C4598">
            <v>0.12574835000000001</v>
          </cell>
          <cell r="D4598">
            <v>3.1556389999999997E-2</v>
          </cell>
          <cell r="E4598">
            <v>5.4980859999999999E-2</v>
          </cell>
        </row>
        <row r="4599">
          <cell r="B4599">
            <v>4595</v>
          </cell>
          <cell r="C4599">
            <v>0.12577892999999998</v>
          </cell>
          <cell r="D4599">
            <v>3.155869E-2</v>
          </cell>
          <cell r="E4599">
            <v>5.4989999999999997E-2</v>
          </cell>
        </row>
        <row r="4600">
          <cell r="B4600">
            <v>4596</v>
          </cell>
          <cell r="C4600">
            <v>0.12580953</v>
          </cell>
          <cell r="D4600">
            <v>3.1560990000000004E-2</v>
          </cell>
          <cell r="E4600">
            <v>5.4999140000000002E-2</v>
          </cell>
        </row>
        <row r="4601">
          <cell r="B4601">
            <v>4597</v>
          </cell>
          <cell r="C4601">
            <v>0.12584012999999999</v>
          </cell>
          <cell r="D4601">
            <v>3.1563290000000001E-2</v>
          </cell>
          <cell r="E4601">
            <v>5.5008290000000001E-2</v>
          </cell>
        </row>
        <row r="4602">
          <cell r="B4602">
            <v>4598</v>
          </cell>
          <cell r="C4602">
            <v>0.12587073999999998</v>
          </cell>
          <cell r="D4602">
            <v>3.1565590000000004E-2</v>
          </cell>
          <cell r="E4602">
            <v>5.5017430000000006E-2</v>
          </cell>
        </row>
        <row r="4603">
          <cell r="B4603">
            <v>4599</v>
          </cell>
          <cell r="C4603">
            <v>0.12590137000000001</v>
          </cell>
          <cell r="D4603">
            <v>3.156788E-2</v>
          </cell>
          <cell r="E4603">
            <v>5.5026570000000004E-2</v>
          </cell>
        </row>
        <row r="4604">
          <cell r="B4604">
            <v>4600</v>
          </cell>
          <cell r="C4604">
            <v>0.12593199999999999</v>
          </cell>
          <cell r="D4604">
            <v>3.1570170000000002E-2</v>
          </cell>
          <cell r="E4604">
            <v>5.5035720000000003E-2</v>
          </cell>
        </row>
        <row r="4605">
          <cell r="B4605">
            <v>4601</v>
          </cell>
          <cell r="C4605">
            <v>0.12596263999999999</v>
          </cell>
          <cell r="D4605">
            <v>3.1572460000000004E-2</v>
          </cell>
          <cell r="E4605">
            <v>5.5044860000000001E-2</v>
          </cell>
        </row>
        <row r="4606">
          <cell r="B4606">
            <v>4602</v>
          </cell>
          <cell r="C4606">
            <v>0.12599329000000001</v>
          </cell>
          <cell r="D4606">
            <v>3.1574740000000004E-2</v>
          </cell>
          <cell r="E4606">
            <v>5.5053999999999999E-2</v>
          </cell>
        </row>
        <row r="4607">
          <cell r="B4607">
            <v>4603</v>
          </cell>
          <cell r="C4607">
            <v>0.12602396000000002</v>
          </cell>
          <cell r="D4607">
            <v>3.1577019999999997E-2</v>
          </cell>
          <cell r="E4607">
            <v>5.5063149999999998E-2</v>
          </cell>
        </row>
        <row r="4608">
          <cell r="B4608">
            <v>4604</v>
          </cell>
          <cell r="C4608">
            <v>0.12605463</v>
          </cell>
          <cell r="D4608">
            <v>3.1579299999999998E-2</v>
          </cell>
          <cell r="E4608">
            <v>5.5072289999999996E-2</v>
          </cell>
        </row>
        <row r="4609">
          <cell r="B4609">
            <v>4605</v>
          </cell>
          <cell r="C4609">
            <v>0.12608531000000001</v>
          </cell>
          <cell r="D4609">
            <v>3.1581579999999998E-2</v>
          </cell>
          <cell r="E4609">
            <v>5.5081429999999994E-2</v>
          </cell>
        </row>
        <row r="4610">
          <cell r="B4610">
            <v>4606</v>
          </cell>
          <cell r="C4610">
            <v>0.12611600000000001</v>
          </cell>
          <cell r="D4610">
            <v>3.1583859999999998E-2</v>
          </cell>
          <cell r="E4610">
            <v>5.5090570000000005E-2</v>
          </cell>
        </row>
        <row r="4611">
          <cell r="B4611">
            <v>4607</v>
          </cell>
          <cell r="C4611">
            <v>0.12614671</v>
          </cell>
          <cell r="D4611">
            <v>3.1586139999999999E-2</v>
          </cell>
          <cell r="E4611">
            <v>5.5099720000000005E-2</v>
          </cell>
        </row>
        <row r="4612">
          <cell r="B4612">
            <v>4608</v>
          </cell>
          <cell r="C4612">
            <v>0.12617741999999998</v>
          </cell>
          <cell r="D4612">
            <v>3.1588409999999997E-2</v>
          </cell>
          <cell r="E4612">
            <v>5.5108860000000003E-2</v>
          </cell>
        </row>
        <row r="4613">
          <cell r="B4613">
            <v>4609</v>
          </cell>
          <cell r="C4613">
            <v>0.12620814</v>
          </cell>
          <cell r="D4613">
            <v>3.1590680000000003E-2</v>
          </cell>
          <cell r="E4613">
            <v>5.5118E-2</v>
          </cell>
        </row>
        <row r="4614">
          <cell r="B4614">
            <v>4610</v>
          </cell>
          <cell r="C4614">
            <v>0.12623887</v>
          </cell>
          <cell r="D4614">
            <v>3.1592959999999996E-2</v>
          </cell>
          <cell r="E4614">
            <v>5.512715E-2</v>
          </cell>
        </row>
        <row r="4615">
          <cell r="B4615">
            <v>4611</v>
          </cell>
          <cell r="C4615">
            <v>0.12626962</v>
          </cell>
          <cell r="D4615">
            <v>3.1595230000000002E-2</v>
          </cell>
          <cell r="E4615">
            <v>5.5136289999999998E-2</v>
          </cell>
        </row>
        <row r="4616">
          <cell r="B4616">
            <v>4612</v>
          </cell>
          <cell r="C4616">
            <v>0.12630037</v>
          </cell>
          <cell r="D4616">
            <v>3.1597500000000001E-2</v>
          </cell>
          <cell r="E4616">
            <v>5.5145429999999995E-2</v>
          </cell>
        </row>
        <row r="4617">
          <cell r="B4617">
            <v>4613</v>
          </cell>
          <cell r="C4617">
            <v>0.12633112999999999</v>
          </cell>
          <cell r="D4617">
            <v>3.1599769999999999E-2</v>
          </cell>
          <cell r="E4617">
            <v>5.5154579999999995E-2</v>
          </cell>
        </row>
        <row r="4618">
          <cell r="B4618">
            <v>4614</v>
          </cell>
          <cell r="C4618">
            <v>0.1263619</v>
          </cell>
          <cell r="D4618">
            <v>3.1602039999999998E-2</v>
          </cell>
          <cell r="E4618">
            <v>5.5163719999999999E-2</v>
          </cell>
        </row>
        <row r="4619">
          <cell r="B4619">
            <v>4615</v>
          </cell>
          <cell r="C4619">
            <v>0.12639268000000001</v>
          </cell>
          <cell r="D4619">
            <v>3.1604309999999997E-2</v>
          </cell>
          <cell r="E4619">
            <v>5.5172860000000004E-2</v>
          </cell>
        </row>
        <row r="4620">
          <cell r="B4620">
            <v>4616</v>
          </cell>
          <cell r="C4620">
            <v>0.12642348</v>
          </cell>
          <cell r="D4620">
            <v>3.1606580000000002E-2</v>
          </cell>
          <cell r="E4620">
            <v>5.5182010000000004E-2</v>
          </cell>
        </row>
        <row r="4621">
          <cell r="B4621">
            <v>4617</v>
          </cell>
          <cell r="C4621">
            <v>0.12645428</v>
          </cell>
          <cell r="D4621">
            <v>3.1608839999999999E-2</v>
          </cell>
          <cell r="E4621">
            <v>5.5191150000000001E-2</v>
          </cell>
        </row>
        <row r="4622">
          <cell r="B4622">
            <v>4618</v>
          </cell>
          <cell r="C4622">
            <v>0.12648508999999999</v>
          </cell>
          <cell r="D4622">
            <v>3.1611109999999998E-2</v>
          </cell>
          <cell r="E4622">
            <v>5.5200289999999999E-2</v>
          </cell>
        </row>
        <row r="4623">
          <cell r="B4623">
            <v>4619</v>
          </cell>
          <cell r="C4623">
            <v>0.12651591000000001</v>
          </cell>
          <cell r="D4623">
            <v>3.1613380000000003E-2</v>
          </cell>
          <cell r="E4623">
            <v>5.5209439999999999E-2</v>
          </cell>
        </row>
        <row r="4624">
          <cell r="B4624">
            <v>4620</v>
          </cell>
          <cell r="C4624">
            <v>0.12654673999999999</v>
          </cell>
          <cell r="D4624">
            <v>3.1615650000000002E-2</v>
          </cell>
          <cell r="E4624">
            <v>5.5218579999999996E-2</v>
          </cell>
        </row>
        <row r="4625">
          <cell r="B4625">
            <v>4621</v>
          </cell>
          <cell r="C4625">
            <v>0.12657759000000002</v>
          </cell>
          <cell r="D4625">
            <v>3.1617920000000001E-2</v>
          </cell>
          <cell r="E4625">
            <v>5.5227720000000001E-2</v>
          </cell>
        </row>
        <row r="4626">
          <cell r="B4626">
            <v>4622</v>
          </cell>
          <cell r="C4626">
            <v>0.12660844000000002</v>
          </cell>
          <cell r="D4626">
            <v>3.1620200000000001E-2</v>
          </cell>
          <cell r="E4626">
            <v>5.523687E-2</v>
          </cell>
        </row>
        <row r="4627">
          <cell r="B4627">
            <v>4623</v>
          </cell>
          <cell r="C4627">
            <v>0.12663930000000001</v>
          </cell>
          <cell r="D4627">
            <v>3.162247E-2</v>
          </cell>
          <cell r="E4627">
            <v>5.5246009999999998E-2</v>
          </cell>
        </row>
        <row r="4628">
          <cell r="B4628">
            <v>4624</v>
          </cell>
          <cell r="C4628">
            <v>0.12667017</v>
          </cell>
          <cell r="D4628">
            <v>3.1624739999999998E-2</v>
          </cell>
          <cell r="E4628">
            <v>5.5255150000000003E-2</v>
          </cell>
        </row>
        <row r="4629">
          <cell r="B4629">
            <v>4625</v>
          </cell>
          <cell r="C4629">
            <v>0.12670106</v>
          </cell>
          <cell r="D4629">
            <v>3.1627019999999999E-2</v>
          </cell>
          <cell r="E4629">
            <v>5.5264300000000002E-2</v>
          </cell>
        </row>
        <row r="4630">
          <cell r="B4630">
            <v>4626</v>
          </cell>
          <cell r="C4630">
            <v>0.12673195000000001</v>
          </cell>
          <cell r="D4630">
            <v>3.1629299999999999E-2</v>
          </cell>
          <cell r="E4630">
            <v>5.527344E-2</v>
          </cell>
        </row>
        <row r="4631">
          <cell r="B4631">
            <v>4627</v>
          </cell>
          <cell r="C4631">
            <v>0.12676285000000001</v>
          </cell>
          <cell r="D4631">
            <v>3.1631569999999998E-2</v>
          </cell>
          <cell r="E4631">
            <v>5.5282579999999998E-2</v>
          </cell>
        </row>
        <row r="4632">
          <cell r="B4632">
            <v>4628</v>
          </cell>
          <cell r="C4632">
            <v>0.12679376000000001</v>
          </cell>
          <cell r="D4632">
            <v>3.1633849999999998E-2</v>
          </cell>
          <cell r="E4632">
            <v>5.5291730000000004E-2</v>
          </cell>
        </row>
        <row r="4633">
          <cell r="B4633">
            <v>4629</v>
          </cell>
          <cell r="C4633">
            <v>0.12682468999999999</v>
          </cell>
          <cell r="D4633">
            <v>3.163614E-2</v>
          </cell>
          <cell r="E4633">
            <v>5.5300870000000002E-2</v>
          </cell>
        </row>
        <row r="4634">
          <cell r="B4634">
            <v>4630</v>
          </cell>
          <cell r="C4634">
            <v>0.12685562</v>
          </cell>
          <cell r="D4634">
            <v>3.163842E-2</v>
          </cell>
          <cell r="E4634">
            <v>5.5310020000000001E-2</v>
          </cell>
        </row>
        <row r="4635">
          <cell r="B4635">
            <v>4631</v>
          </cell>
          <cell r="C4635">
            <v>0.12688656000000001</v>
          </cell>
          <cell r="D4635">
            <v>3.1640709999999996E-2</v>
          </cell>
          <cell r="E4635">
            <v>5.5319159999999999E-2</v>
          </cell>
        </row>
        <row r="4636">
          <cell r="B4636">
            <v>4632</v>
          </cell>
          <cell r="C4636">
            <v>0.12691751000000001</v>
          </cell>
          <cell r="D4636">
            <v>3.1642999999999998E-2</v>
          </cell>
          <cell r="E4636">
            <v>5.5328299999999997E-2</v>
          </cell>
        </row>
        <row r="4637">
          <cell r="B4637">
            <v>4633</v>
          </cell>
          <cell r="C4637">
            <v>0.12694848</v>
          </cell>
          <cell r="D4637">
            <v>3.164529E-2</v>
          </cell>
          <cell r="E4637">
            <v>5.5337449999999996E-2</v>
          </cell>
        </row>
        <row r="4638">
          <cell r="B4638">
            <v>4634</v>
          </cell>
          <cell r="C4638">
            <v>0.12697944999999999</v>
          </cell>
          <cell r="D4638">
            <v>3.1647580000000002E-2</v>
          </cell>
          <cell r="E4638">
            <v>5.5346590000000001E-2</v>
          </cell>
        </row>
        <row r="4639">
          <cell r="B4639">
            <v>4635</v>
          </cell>
          <cell r="C4639">
            <v>0.12701043000000001</v>
          </cell>
          <cell r="D4639">
            <v>3.1649879999999998E-2</v>
          </cell>
          <cell r="E4639">
            <v>5.5355730000000006E-2</v>
          </cell>
        </row>
        <row r="4640">
          <cell r="B4640">
            <v>4636</v>
          </cell>
          <cell r="C4640">
            <v>0.12704141999999999</v>
          </cell>
          <cell r="D4640">
            <v>3.1652180000000002E-2</v>
          </cell>
          <cell r="E4640">
            <v>5.5364880000000005E-2</v>
          </cell>
        </row>
        <row r="4641">
          <cell r="B4641">
            <v>4637</v>
          </cell>
          <cell r="C4641">
            <v>0.12707243000000001</v>
          </cell>
          <cell r="D4641">
            <v>3.1654479999999999E-2</v>
          </cell>
          <cell r="E4641">
            <v>5.5374020000000003E-2</v>
          </cell>
        </row>
        <row r="4642">
          <cell r="B4642">
            <v>4638</v>
          </cell>
          <cell r="C4642">
            <v>0.12710343999999998</v>
          </cell>
          <cell r="D4642">
            <v>3.1656789999999997E-2</v>
          </cell>
          <cell r="E4642">
            <v>5.5383160000000001E-2</v>
          </cell>
        </row>
        <row r="4643">
          <cell r="B4643">
            <v>4639</v>
          </cell>
          <cell r="C4643">
            <v>0.12713446</v>
          </cell>
          <cell r="D4643">
            <v>3.1659099999999996E-2</v>
          </cell>
          <cell r="E4643">
            <v>5.539231E-2</v>
          </cell>
        </row>
        <row r="4644">
          <cell r="B4644">
            <v>4640</v>
          </cell>
          <cell r="C4644">
            <v>0.12716548999999999</v>
          </cell>
          <cell r="D4644">
            <v>3.1661410000000001E-2</v>
          </cell>
          <cell r="E4644">
            <v>5.5401449999999998E-2</v>
          </cell>
        </row>
        <row r="4645">
          <cell r="B4645">
            <v>4641</v>
          </cell>
          <cell r="C4645">
            <v>0.12719654</v>
          </cell>
          <cell r="D4645">
            <v>3.1663730000000001E-2</v>
          </cell>
          <cell r="E4645">
            <v>5.5410589999999996E-2</v>
          </cell>
        </row>
        <row r="4646">
          <cell r="B4646">
            <v>4642</v>
          </cell>
          <cell r="C4646">
            <v>0.12722759</v>
          </cell>
          <cell r="D4646">
            <v>3.1666050000000001E-2</v>
          </cell>
          <cell r="E4646">
            <v>5.5419739999999995E-2</v>
          </cell>
        </row>
        <row r="4647">
          <cell r="B4647">
            <v>4643</v>
          </cell>
          <cell r="C4647">
            <v>0.12725865</v>
          </cell>
          <cell r="D4647">
            <v>3.1668379999999996E-2</v>
          </cell>
          <cell r="E4647">
            <v>5.5428879999999993E-2</v>
          </cell>
        </row>
        <row r="4648">
          <cell r="B4648">
            <v>4644</v>
          </cell>
          <cell r="C4648">
            <v>0.12728972</v>
          </cell>
          <cell r="D4648">
            <v>3.1670709999999998E-2</v>
          </cell>
          <cell r="E4648">
            <v>5.5438029999999999E-2</v>
          </cell>
        </row>
        <row r="4649">
          <cell r="B4649">
            <v>4645</v>
          </cell>
          <cell r="C4649">
            <v>0.12732080000000001</v>
          </cell>
          <cell r="D4649">
            <v>3.167304E-2</v>
          </cell>
          <cell r="E4649">
            <v>5.5447170000000004E-2</v>
          </cell>
        </row>
        <row r="4650">
          <cell r="B4650">
            <v>4646</v>
          </cell>
          <cell r="C4650">
            <v>0.12735189999999999</v>
          </cell>
          <cell r="D4650">
            <v>3.1675380000000003E-2</v>
          </cell>
          <cell r="E4650">
            <v>5.5456310000000002E-2</v>
          </cell>
        </row>
        <row r="4651">
          <cell r="B4651">
            <v>4647</v>
          </cell>
          <cell r="C4651">
            <v>0.127383</v>
          </cell>
          <cell r="D4651">
            <v>3.1677719999999999E-2</v>
          </cell>
          <cell r="E4651">
            <v>5.5465460000000001E-2</v>
          </cell>
        </row>
        <row r="4652">
          <cell r="B4652">
            <v>4648</v>
          </cell>
          <cell r="C4652">
            <v>0.12741411</v>
          </cell>
          <cell r="D4652">
            <v>3.1680069999999998E-2</v>
          </cell>
          <cell r="E4652">
            <v>5.5474599999999999E-2</v>
          </cell>
        </row>
        <row r="4653">
          <cell r="B4653">
            <v>4649</v>
          </cell>
          <cell r="C4653">
            <v>0.12744522999999999</v>
          </cell>
          <cell r="D4653">
            <v>3.1682429999999998E-2</v>
          </cell>
          <cell r="E4653">
            <v>5.5483739999999997E-2</v>
          </cell>
        </row>
        <row r="4654">
          <cell r="B4654">
            <v>4650</v>
          </cell>
          <cell r="C4654">
            <v>0.12747637000000001</v>
          </cell>
          <cell r="D4654">
            <v>3.1684779999999996E-2</v>
          </cell>
          <cell r="E4654">
            <v>5.5492889999999996E-2</v>
          </cell>
        </row>
        <row r="4655">
          <cell r="B4655">
            <v>4651</v>
          </cell>
          <cell r="C4655">
            <v>0.12750750999999999</v>
          </cell>
          <cell r="D4655">
            <v>3.1687150000000004E-2</v>
          </cell>
          <cell r="E4655">
            <v>5.5502030000000001E-2</v>
          </cell>
        </row>
        <row r="4656">
          <cell r="B4656">
            <v>4652</v>
          </cell>
          <cell r="C4656">
            <v>0.12753866</v>
          </cell>
          <cell r="D4656">
            <v>3.1689519999999999E-2</v>
          </cell>
          <cell r="E4656">
            <v>5.5511169999999999E-2</v>
          </cell>
        </row>
        <row r="4657">
          <cell r="B4657">
            <v>4653</v>
          </cell>
          <cell r="C4657">
            <v>0.12756982</v>
          </cell>
          <cell r="D4657">
            <v>3.169189E-2</v>
          </cell>
          <cell r="E4657">
            <v>5.5520319999999998E-2</v>
          </cell>
        </row>
        <row r="4658">
          <cell r="B4658">
            <v>4654</v>
          </cell>
          <cell r="C4658">
            <v>0.12760099999999999</v>
          </cell>
          <cell r="D4658">
            <v>3.1694279999999998E-2</v>
          </cell>
          <cell r="E4658">
            <v>5.5529460000000003E-2</v>
          </cell>
        </row>
        <row r="4659">
          <cell r="B4659">
            <v>4655</v>
          </cell>
          <cell r="C4659">
            <v>0.12763218000000001</v>
          </cell>
          <cell r="D4659">
            <v>3.1696660000000002E-2</v>
          </cell>
          <cell r="E4659">
            <v>5.5538610000000002E-2</v>
          </cell>
        </row>
        <row r="4660">
          <cell r="B4660">
            <v>4656</v>
          </cell>
          <cell r="C4660">
            <v>0.12766337</v>
          </cell>
          <cell r="D4660">
            <v>3.1699060000000001E-2</v>
          </cell>
          <cell r="E4660">
            <v>5.554775E-2</v>
          </cell>
        </row>
        <row r="4661">
          <cell r="B4661">
            <v>4657</v>
          </cell>
          <cell r="C4661">
            <v>0.12769456999999998</v>
          </cell>
          <cell r="D4661">
            <v>3.1701449999999999E-2</v>
          </cell>
          <cell r="E4661">
            <v>5.5556889999999998E-2</v>
          </cell>
        </row>
        <row r="4662">
          <cell r="B4662">
            <v>4658</v>
          </cell>
          <cell r="C4662">
            <v>0.12772579000000001</v>
          </cell>
          <cell r="D4662">
            <v>3.1703849999999999E-2</v>
          </cell>
          <cell r="E4662">
            <v>5.5566040000000004E-2</v>
          </cell>
        </row>
        <row r="4663">
          <cell r="B4663">
            <v>4659</v>
          </cell>
          <cell r="C4663">
            <v>0.12775701</v>
          </cell>
          <cell r="D4663">
            <v>3.1706240000000004E-2</v>
          </cell>
          <cell r="E4663">
            <v>5.5575180000000002E-2</v>
          </cell>
        </row>
        <row r="4664">
          <cell r="B4664">
            <v>4660</v>
          </cell>
          <cell r="C4664">
            <v>0.12778824</v>
          </cell>
          <cell r="D4664">
            <v>3.1708630000000002E-2</v>
          </cell>
          <cell r="E4664">
            <v>5.558432E-2</v>
          </cell>
        </row>
        <row r="4665">
          <cell r="B4665">
            <v>4661</v>
          </cell>
          <cell r="C4665">
            <v>0.12781947999999999</v>
          </cell>
          <cell r="D4665">
            <v>3.1711030000000001E-2</v>
          </cell>
          <cell r="E4665">
            <v>5.5593469999999999E-2</v>
          </cell>
        </row>
        <row r="4666">
          <cell r="B4666">
            <v>4662</v>
          </cell>
          <cell r="C4666">
            <v>0.12785073999999999</v>
          </cell>
          <cell r="D4666">
            <v>3.1713419999999999E-2</v>
          </cell>
          <cell r="E4666">
            <v>5.5602609999999997E-2</v>
          </cell>
        </row>
        <row r="4667">
          <cell r="B4667">
            <v>4663</v>
          </cell>
          <cell r="C4667">
            <v>0.127882</v>
          </cell>
          <cell r="D4667">
            <v>3.1715810000000004E-2</v>
          </cell>
          <cell r="E4667">
            <v>5.5611750000000001E-2</v>
          </cell>
        </row>
        <row r="4668">
          <cell r="B4668">
            <v>4664</v>
          </cell>
          <cell r="C4668">
            <v>0.12791327</v>
          </cell>
          <cell r="D4668">
            <v>3.1718200000000002E-2</v>
          </cell>
          <cell r="E4668">
            <v>5.5620900000000001E-2</v>
          </cell>
        </row>
        <row r="4669">
          <cell r="B4669">
            <v>4665</v>
          </cell>
          <cell r="C4669">
            <v>0.12794456000000001</v>
          </cell>
          <cell r="D4669">
            <v>3.1720579999999998E-2</v>
          </cell>
          <cell r="E4669">
            <v>5.5630040000000006E-2</v>
          </cell>
        </row>
        <row r="4670">
          <cell r="B4670">
            <v>4666</v>
          </cell>
          <cell r="C4670">
            <v>0.12797585</v>
          </cell>
          <cell r="D4670">
            <v>3.1722969999999996E-2</v>
          </cell>
          <cell r="E4670">
            <v>5.5639180000000003E-2</v>
          </cell>
        </row>
        <row r="4671">
          <cell r="B4671">
            <v>4667</v>
          </cell>
          <cell r="C4671">
            <v>0.12800716000000001</v>
          </cell>
          <cell r="D4671">
            <v>3.1725360000000001E-2</v>
          </cell>
          <cell r="E4671">
            <v>5.5648330000000003E-2</v>
          </cell>
        </row>
        <row r="4672">
          <cell r="B4672">
            <v>4668</v>
          </cell>
          <cell r="C4672">
            <v>0.12803846999999999</v>
          </cell>
          <cell r="D4672">
            <v>3.1727749999999999E-2</v>
          </cell>
          <cell r="E4672">
            <v>5.5657470000000001E-2</v>
          </cell>
        </row>
        <row r="4673">
          <cell r="B4673">
            <v>4669</v>
          </cell>
          <cell r="C4673">
            <v>0.12806978999999999</v>
          </cell>
          <cell r="D4673">
            <v>3.1730130000000002E-2</v>
          </cell>
          <cell r="E4673">
            <v>5.566662E-2</v>
          </cell>
        </row>
        <row r="4674">
          <cell r="B4674">
            <v>4670</v>
          </cell>
          <cell r="C4674">
            <v>0.12810113000000001</v>
          </cell>
          <cell r="D4674">
            <v>3.173252E-2</v>
          </cell>
          <cell r="E4674">
            <v>5.5675759999999998E-2</v>
          </cell>
        </row>
        <row r="4675">
          <cell r="B4675">
            <v>4671</v>
          </cell>
          <cell r="C4675">
            <v>0.12813247</v>
          </cell>
          <cell r="D4675">
            <v>3.1734900000000003E-2</v>
          </cell>
          <cell r="E4675">
            <v>5.5684899999999996E-2</v>
          </cell>
        </row>
        <row r="4676">
          <cell r="B4676">
            <v>4672</v>
          </cell>
          <cell r="C4676">
            <v>0.12816383000000001</v>
          </cell>
          <cell r="D4676">
            <v>3.1737290000000001E-2</v>
          </cell>
          <cell r="E4676">
            <v>5.5694049999999995E-2</v>
          </cell>
        </row>
        <row r="4677">
          <cell r="B4677">
            <v>4673</v>
          </cell>
          <cell r="C4677">
            <v>0.12819518999999999</v>
          </cell>
          <cell r="D4677">
            <v>3.1739670000000005E-2</v>
          </cell>
          <cell r="E4677">
            <v>5.5703189999999993E-2</v>
          </cell>
        </row>
        <row r="4678">
          <cell r="B4678">
            <v>4674</v>
          </cell>
          <cell r="C4678">
            <v>0.12822656999999998</v>
          </cell>
          <cell r="D4678">
            <v>3.1742059999999996E-2</v>
          </cell>
          <cell r="E4678">
            <v>5.5712330000000004E-2</v>
          </cell>
        </row>
        <row r="4679">
          <cell r="B4679">
            <v>4675</v>
          </cell>
          <cell r="C4679">
            <v>0.12825794999999998</v>
          </cell>
          <cell r="D4679">
            <v>3.1744439999999999E-2</v>
          </cell>
          <cell r="E4679">
            <v>5.5721480000000004E-2</v>
          </cell>
        </row>
        <row r="4680">
          <cell r="B4680">
            <v>4676</v>
          </cell>
          <cell r="C4680">
            <v>0.12828935</v>
          </cell>
          <cell r="D4680">
            <v>3.1746829999999997E-2</v>
          </cell>
          <cell r="E4680">
            <v>5.5730620000000002E-2</v>
          </cell>
        </row>
        <row r="4681">
          <cell r="B4681">
            <v>4677</v>
          </cell>
          <cell r="C4681">
            <v>0.12832074999999998</v>
          </cell>
          <cell r="D4681">
            <v>3.174921E-2</v>
          </cell>
          <cell r="E4681">
            <v>5.5739759999999999E-2</v>
          </cell>
        </row>
        <row r="4682">
          <cell r="B4682">
            <v>4678</v>
          </cell>
          <cell r="C4682">
            <v>0.12835216999999999</v>
          </cell>
          <cell r="D4682">
            <v>3.1751589999999996E-2</v>
          </cell>
          <cell r="E4682">
            <v>5.5748909999999999E-2</v>
          </cell>
        </row>
        <row r="4683">
          <cell r="B4683">
            <v>4679</v>
          </cell>
          <cell r="C4683">
            <v>0.12838358999999999</v>
          </cell>
          <cell r="D4683">
            <v>3.1753980000000001E-2</v>
          </cell>
          <cell r="E4683">
            <v>5.5758049999999997E-2</v>
          </cell>
        </row>
        <row r="4684">
          <cell r="B4684">
            <v>4680</v>
          </cell>
          <cell r="C4684">
            <v>0.12841502999999999</v>
          </cell>
          <cell r="D4684">
            <v>3.1756359999999997E-2</v>
          </cell>
          <cell r="E4684">
            <v>5.5767189999999994E-2</v>
          </cell>
        </row>
        <row r="4685">
          <cell r="B4685">
            <v>4681</v>
          </cell>
          <cell r="C4685">
            <v>0.12844648</v>
          </cell>
          <cell r="D4685">
            <v>3.1758750000000002E-2</v>
          </cell>
          <cell r="E4685">
            <v>5.5776340000000001E-2</v>
          </cell>
        </row>
        <row r="4686">
          <cell r="B4686">
            <v>4682</v>
          </cell>
          <cell r="C4686">
            <v>0.12847792999999999</v>
          </cell>
          <cell r="D4686">
            <v>3.1761129999999999E-2</v>
          </cell>
          <cell r="E4686">
            <v>5.5785479999999998E-2</v>
          </cell>
        </row>
        <row r="4687">
          <cell r="B4687">
            <v>4683</v>
          </cell>
          <cell r="C4687">
            <v>0.1285094</v>
          </cell>
          <cell r="D4687">
            <v>3.1763510000000002E-2</v>
          </cell>
          <cell r="E4687">
            <v>5.5794629999999998E-2</v>
          </cell>
        </row>
        <row r="4688">
          <cell r="B4688">
            <v>4684</v>
          </cell>
          <cell r="C4688">
            <v>0.12854088</v>
          </cell>
          <cell r="D4688">
            <v>3.17659E-2</v>
          </cell>
          <cell r="E4688">
            <v>5.5803770000000003E-2</v>
          </cell>
        </row>
        <row r="4689">
          <cell r="B4689">
            <v>4685</v>
          </cell>
          <cell r="C4689">
            <v>0.12857236</v>
          </cell>
          <cell r="D4689">
            <v>3.1768280000000003E-2</v>
          </cell>
          <cell r="E4689">
            <v>5.581291E-2</v>
          </cell>
        </row>
        <row r="4690">
          <cell r="B4690">
            <v>4686</v>
          </cell>
          <cell r="C4690">
            <v>0.12860386000000001</v>
          </cell>
          <cell r="D4690">
            <v>3.1770670000000001E-2</v>
          </cell>
          <cell r="E4690">
            <v>5.582206E-2</v>
          </cell>
        </row>
        <row r="4691">
          <cell r="B4691">
            <v>4687</v>
          </cell>
          <cell r="C4691">
            <v>0.12863537</v>
          </cell>
          <cell r="D4691">
            <v>3.1773049999999997E-2</v>
          </cell>
          <cell r="E4691">
            <v>5.5831199999999997E-2</v>
          </cell>
        </row>
        <row r="4692">
          <cell r="B4692">
            <v>4688</v>
          </cell>
          <cell r="C4692">
            <v>0.12866688999999998</v>
          </cell>
          <cell r="D4692">
            <v>3.1775440000000002E-2</v>
          </cell>
          <cell r="E4692">
            <v>5.5840340000000002E-2</v>
          </cell>
        </row>
        <row r="4693">
          <cell r="B4693">
            <v>4689</v>
          </cell>
          <cell r="C4693">
            <v>0.12869840999999999</v>
          </cell>
          <cell r="D4693">
            <v>3.177783E-2</v>
          </cell>
          <cell r="E4693">
            <v>5.5849490000000002E-2</v>
          </cell>
        </row>
        <row r="4694">
          <cell r="B4694">
            <v>4690</v>
          </cell>
          <cell r="C4694">
            <v>0.12872994999999998</v>
          </cell>
          <cell r="D4694">
            <v>3.1780219999999998E-2</v>
          </cell>
          <cell r="E4694">
            <v>5.5858629999999999E-2</v>
          </cell>
        </row>
        <row r="4695">
          <cell r="B4695">
            <v>4691</v>
          </cell>
          <cell r="C4695">
            <v>0.1287615</v>
          </cell>
          <cell r="D4695">
            <v>3.1782600000000001E-2</v>
          </cell>
          <cell r="E4695">
            <v>5.5867769999999997E-2</v>
          </cell>
        </row>
        <row r="4696">
          <cell r="B4696">
            <v>4692</v>
          </cell>
          <cell r="C4696">
            <v>0.12879305999999999</v>
          </cell>
          <cell r="D4696">
            <v>3.1784989999999999E-2</v>
          </cell>
          <cell r="E4696">
            <v>5.5876919999999997E-2</v>
          </cell>
        </row>
        <row r="4697">
          <cell r="B4697">
            <v>4693</v>
          </cell>
          <cell r="C4697">
            <v>0.12882463</v>
          </cell>
          <cell r="D4697">
            <v>3.1787380000000004E-2</v>
          </cell>
          <cell r="E4697">
            <v>5.5886060000000001E-2</v>
          </cell>
        </row>
        <row r="4698">
          <cell r="B4698">
            <v>4694</v>
          </cell>
          <cell r="C4698">
            <v>0.12885621</v>
          </cell>
          <cell r="D4698">
            <v>3.1789770000000002E-2</v>
          </cell>
          <cell r="E4698">
            <v>5.5895210000000001E-2</v>
          </cell>
        </row>
        <row r="4699">
          <cell r="B4699">
            <v>4695</v>
          </cell>
          <cell r="C4699">
            <v>0.1288878</v>
          </cell>
          <cell r="D4699">
            <v>3.179216E-2</v>
          </cell>
          <cell r="E4699">
            <v>5.5904350000000005E-2</v>
          </cell>
        </row>
        <row r="4700">
          <cell r="B4700">
            <v>4696</v>
          </cell>
          <cell r="C4700">
            <v>0.12891939999999999</v>
          </cell>
          <cell r="D4700">
            <v>3.1794549999999998E-2</v>
          </cell>
          <cell r="E4700">
            <v>5.5913490000000003E-2</v>
          </cell>
        </row>
        <row r="4701">
          <cell r="B4701">
            <v>4697</v>
          </cell>
          <cell r="C4701">
            <v>0.12895101</v>
          </cell>
          <cell r="D4701">
            <v>3.1796950000000004E-2</v>
          </cell>
          <cell r="E4701">
            <v>5.5922640000000003E-2</v>
          </cell>
        </row>
        <row r="4702">
          <cell r="B4702">
            <v>4698</v>
          </cell>
          <cell r="C4702">
            <v>0.12898262999999999</v>
          </cell>
          <cell r="D4702">
            <v>3.1799339999999995E-2</v>
          </cell>
          <cell r="E4702">
            <v>5.593178E-2</v>
          </cell>
        </row>
        <row r="4703">
          <cell r="B4703">
            <v>4699</v>
          </cell>
          <cell r="C4703">
            <v>0.12901426000000002</v>
          </cell>
          <cell r="D4703">
            <v>3.1801740000000002E-2</v>
          </cell>
          <cell r="E4703">
            <v>5.5940919999999998E-2</v>
          </cell>
        </row>
        <row r="4704">
          <cell r="B4704">
            <v>4700</v>
          </cell>
          <cell r="C4704">
            <v>0.12904590000000002</v>
          </cell>
          <cell r="D4704">
            <v>3.180413E-2</v>
          </cell>
          <cell r="E4704">
            <v>5.5950069999999998E-2</v>
          </cell>
        </row>
        <row r="4705">
          <cell r="B4705">
            <v>4701</v>
          </cell>
          <cell r="C4705">
            <v>0.12907754999999999</v>
          </cell>
          <cell r="D4705">
            <v>3.180653E-2</v>
          </cell>
          <cell r="E4705">
            <v>5.5959209999999995E-2</v>
          </cell>
        </row>
        <row r="4706">
          <cell r="B4706">
            <v>4702</v>
          </cell>
          <cell r="C4706">
            <v>0.12910921</v>
          </cell>
          <cell r="D4706">
            <v>3.1808929999999999E-2</v>
          </cell>
          <cell r="E4706">
            <v>5.5968349999999993E-2</v>
          </cell>
        </row>
        <row r="4707">
          <cell r="B4707">
            <v>4703</v>
          </cell>
          <cell r="C4707">
            <v>0.12914087999999999</v>
          </cell>
          <cell r="D4707">
            <v>3.1811329999999999E-2</v>
          </cell>
          <cell r="E4707">
            <v>5.5977499999999993E-2</v>
          </cell>
        </row>
        <row r="4708">
          <cell r="B4708">
            <v>4704</v>
          </cell>
          <cell r="C4708">
            <v>0.12917256999999999</v>
          </cell>
          <cell r="D4708">
            <v>3.1813729999999998E-2</v>
          </cell>
          <cell r="E4708">
            <v>5.5986640000000004E-2</v>
          </cell>
        </row>
        <row r="4709">
          <cell r="B4709">
            <v>4705</v>
          </cell>
          <cell r="C4709">
            <v>0.12920426000000002</v>
          </cell>
          <cell r="D4709">
            <v>3.1816129999999998E-2</v>
          </cell>
          <cell r="E4709">
            <v>5.5995780000000002E-2</v>
          </cell>
        </row>
        <row r="4710">
          <cell r="B4710">
            <v>4706</v>
          </cell>
          <cell r="C4710">
            <v>0.12923596000000001</v>
          </cell>
          <cell r="D4710">
            <v>3.1818529999999998E-2</v>
          </cell>
          <cell r="E4710">
            <v>5.6004930000000001E-2</v>
          </cell>
        </row>
        <row r="4711">
          <cell r="B4711">
            <v>4707</v>
          </cell>
          <cell r="C4711">
            <v>0.12926767</v>
          </cell>
          <cell r="D4711">
            <v>3.1820939999999999E-2</v>
          </cell>
          <cell r="E4711">
            <v>5.6014069999999999E-2</v>
          </cell>
        </row>
        <row r="4712">
          <cell r="B4712">
            <v>4708</v>
          </cell>
          <cell r="C4712">
            <v>0.12929940000000001</v>
          </cell>
          <cell r="D4712">
            <v>3.182335E-2</v>
          </cell>
          <cell r="E4712">
            <v>5.6023209999999997E-2</v>
          </cell>
        </row>
        <row r="4713">
          <cell r="B4713">
            <v>4709</v>
          </cell>
          <cell r="C4713">
            <v>0.12933113000000002</v>
          </cell>
          <cell r="D4713">
            <v>3.182575E-2</v>
          </cell>
          <cell r="E4713">
            <v>5.6032359999999996E-2</v>
          </cell>
        </row>
        <row r="4714">
          <cell r="B4714">
            <v>4710</v>
          </cell>
          <cell r="C4714">
            <v>0.12936286999999999</v>
          </cell>
          <cell r="D4714">
            <v>3.1828160000000001E-2</v>
          </cell>
          <cell r="E4714">
            <v>5.6041499999999994E-2</v>
          </cell>
        </row>
        <row r="4715">
          <cell r="B4715">
            <v>4711</v>
          </cell>
          <cell r="C4715">
            <v>0.12939463000000001</v>
          </cell>
          <cell r="D4715">
            <v>3.1830579999999997E-2</v>
          </cell>
          <cell r="E4715">
            <v>5.6050639999999999E-2</v>
          </cell>
        </row>
        <row r="4716">
          <cell r="B4716">
            <v>4712</v>
          </cell>
          <cell r="C4716">
            <v>0.12942639</v>
          </cell>
          <cell r="D4716">
            <v>3.1832989999999999E-2</v>
          </cell>
          <cell r="E4716">
            <v>5.6059789999999998E-2</v>
          </cell>
        </row>
        <row r="4717">
          <cell r="B4717">
            <v>4713</v>
          </cell>
          <cell r="C4717">
            <v>0.12945817000000001</v>
          </cell>
          <cell r="D4717">
            <v>3.18354E-2</v>
          </cell>
          <cell r="E4717">
            <v>5.6068930000000003E-2</v>
          </cell>
        </row>
        <row r="4718">
          <cell r="B4718">
            <v>4714</v>
          </cell>
          <cell r="C4718">
            <v>0.12948994999999999</v>
          </cell>
          <cell r="D4718">
            <v>3.1837819999999996E-2</v>
          </cell>
          <cell r="E4718">
            <v>5.6078070000000001E-2</v>
          </cell>
        </row>
        <row r="4719">
          <cell r="B4719">
            <v>4715</v>
          </cell>
          <cell r="C4719">
            <v>0.12952174999999999</v>
          </cell>
          <cell r="D4719">
            <v>3.1840239999999999E-2</v>
          </cell>
          <cell r="E4719">
            <v>5.608722E-2</v>
          </cell>
        </row>
        <row r="4720">
          <cell r="B4720">
            <v>4716</v>
          </cell>
          <cell r="C4720">
            <v>0.12955355000000002</v>
          </cell>
          <cell r="D4720">
            <v>3.1842660000000002E-2</v>
          </cell>
          <cell r="E4720">
            <v>5.6096359999999998E-2</v>
          </cell>
        </row>
        <row r="4721">
          <cell r="B4721">
            <v>4717</v>
          </cell>
          <cell r="C4721">
            <v>0.12958537000000001</v>
          </cell>
          <cell r="D4721">
            <v>3.1845079999999998E-2</v>
          </cell>
          <cell r="E4721">
            <v>5.6105500000000003E-2</v>
          </cell>
        </row>
        <row r="4722">
          <cell r="B4722">
            <v>4718</v>
          </cell>
          <cell r="C4722">
            <v>0.12961719999999999</v>
          </cell>
          <cell r="D4722">
            <v>3.1847509999999996E-2</v>
          </cell>
          <cell r="E4722">
            <v>5.611464E-2</v>
          </cell>
        </row>
        <row r="4723">
          <cell r="B4723">
            <v>4719</v>
          </cell>
          <cell r="C4723">
            <v>0.12964903</v>
          </cell>
          <cell r="D4723">
            <v>3.184994E-2</v>
          </cell>
          <cell r="E4723">
            <v>5.612379E-2</v>
          </cell>
        </row>
        <row r="4724">
          <cell r="B4724">
            <v>4720</v>
          </cell>
          <cell r="C4724">
            <v>0.12968088</v>
          </cell>
          <cell r="D4724">
            <v>3.1852360000000003E-2</v>
          </cell>
          <cell r="E4724">
            <v>5.6132929999999998E-2</v>
          </cell>
        </row>
        <row r="4725">
          <cell r="B4725">
            <v>4721</v>
          </cell>
          <cell r="C4725">
            <v>0.12971273999999999</v>
          </cell>
          <cell r="D4725">
            <v>3.1854800000000003E-2</v>
          </cell>
          <cell r="E4725">
            <v>5.6142070000000002E-2</v>
          </cell>
        </row>
        <row r="4726">
          <cell r="B4726">
            <v>4722</v>
          </cell>
          <cell r="C4726">
            <v>0.12974461000000001</v>
          </cell>
          <cell r="D4726">
            <v>3.185723E-2</v>
          </cell>
          <cell r="E4726">
            <v>5.6151220000000002E-2</v>
          </cell>
        </row>
        <row r="4727">
          <cell r="B4727">
            <v>4723</v>
          </cell>
          <cell r="C4727">
            <v>0.12977648</v>
          </cell>
          <cell r="D4727">
            <v>3.1859659999999998E-2</v>
          </cell>
          <cell r="E4727">
            <v>5.6160359999999999E-2</v>
          </cell>
        </row>
        <row r="4728">
          <cell r="B4728">
            <v>4724</v>
          </cell>
          <cell r="C4728">
            <v>0.12980837000000001</v>
          </cell>
          <cell r="D4728">
            <v>3.1862099999999997E-2</v>
          </cell>
          <cell r="E4728">
            <v>5.6169500000000004E-2</v>
          </cell>
        </row>
        <row r="4729">
          <cell r="B4729">
            <v>4725</v>
          </cell>
          <cell r="C4729">
            <v>0.12984026999999998</v>
          </cell>
          <cell r="D4729">
            <v>3.1864539999999997E-2</v>
          </cell>
          <cell r="E4729">
            <v>5.6178650000000004E-2</v>
          </cell>
        </row>
        <row r="4730">
          <cell r="B4730">
            <v>4726</v>
          </cell>
          <cell r="C4730">
            <v>0.12987218</v>
          </cell>
          <cell r="D4730">
            <v>3.1866989999999998E-2</v>
          </cell>
          <cell r="E4730">
            <v>5.6187790000000001E-2</v>
          </cell>
        </row>
        <row r="4731">
          <cell r="B4731">
            <v>4727</v>
          </cell>
          <cell r="C4731">
            <v>0.12990409999999999</v>
          </cell>
          <cell r="D4731">
            <v>3.1869429999999997E-2</v>
          </cell>
          <cell r="E4731">
            <v>5.6196929999999999E-2</v>
          </cell>
        </row>
        <row r="4732">
          <cell r="B4732">
            <v>4728</v>
          </cell>
          <cell r="C4732">
            <v>0.12993603000000001</v>
          </cell>
          <cell r="D4732">
            <v>3.1871879999999998E-2</v>
          </cell>
          <cell r="E4732">
            <v>5.6206079999999999E-2</v>
          </cell>
        </row>
        <row r="4733">
          <cell r="B4733">
            <v>4729</v>
          </cell>
          <cell r="C4733">
            <v>0.12996797000000002</v>
          </cell>
          <cell r="D4733">
            <v>3.1874329999999999E-2</v>
          </cell>
          <cell r="E4733">
            <v>5.6215219999999996E-2</v>
          </cell>
        </row>
        <row r="4734">
          <cell r="B4734">
            <v>4730</v>
          </cell>
          <cell r="C4734">
            <v>0.12999992999999999</v>
          </cell>
          <cell r="D4734">
            <v>3.187678E-2</v>
          </cell>
          <cell r="E4734">
            <v>5.6224360000000001E-2</v>
          </cell>
        </row>
        <row r="4735">
          <cell r="B4735">
            <v>4731</v>
          </cell>
          <cell r="C4735">
            <v>0.13003189000000001</v>
          </cell>
          <cell r="D4735">
            <v>3.1879240000000003E-2</v>
          </cell>
          <cell r="E4735">
            <v>5.6233510000000007E-2</v>
          </cell>
        </row>
        <row r="4736">
          <cell r="B4736">
            <v>4732</v>
          </cell>
          <cell r="C4736">
            <v>0.13006386</v>
          </cell>
          <cell r="D4736">
            <v>3.1881699999999999E-2</v>
          </cell>
          <cell r="E4736">
            <v>5.6242650000000005E-2</v>
          </cell>
        </row>
        <row r="4737">
          <cell r="B4737">
            <v>4733</v>
          </cell>
          <cell r="C4737">
            <v>0.13009583999999999</v>
          </cell>
          <cell r="D4737">
            <v>3.1884160000000002E-2</v>
          </cell>
          <cell r="E4737">
            <v>5.6251790000000003E-2</v>
          </cell>
        </row>
        <row r="4738">
          <cell r="B4738">
            <v>4734</v>
          </cell>
          <cell r="C4738">
            <v>0.13012783999999999</v>
          </cell>
          <cell r="D4738">
            <v>3.1886619999999997E-2</v>
          </cell>
          <cell r="E4738">
            <v>5.6260940000000002E-2</v>
          </cell>
        </row>
        <row r="4739">
          <cell r="B4739">
            <v>4735</v>
          </cell>
          <cell r="C4739">
            <v>0.13015984</v>
          </cell>
          <cell r="D4739">
            <v>3.1889090000000002E-2</v>
          </cell>
          <cell r="E4739">
            <v>5.627008E-2</v>
          </cell>
        </row>
        <row r="4740">
          <cell r="B4740">
            <v>4736</v>
          </cell>
          <cell r="C4740">
            <v>0.13019185999999999</v>
          </cell>
          <cell r="D4740">
            <v>3.1891559999999999E-2</v>
          </cell>
          <cell r="E4740">
            <v>5.6279219999999998E-2</v>
          </cell>
        </row>
        <row r="4741">
          <cell r="B4741">
            <v>4737</v>
          </cell>
          <cell r="C4741">
            <v>0.13022387999999999</v>
          </cell>
          <cell r="D4741">
            <v>3.1894029999999997E-2</v>
          </cell>
          <cell r="E4741">
            <v>5.6288369999999997E-2</v>
          </cell>
        </row>
        <row r="4742">
          <cell r="B4742">
            <v>4738</v>
          </cell>
          <cell r="C4742">
            <v>0.13025592</v>
          </cell>
          <cell r="D4742">
            <v>3.1896510000000003E-2</v>
          </cell>
          <cell r="E4742">
            <v>5.6297509999999995E-2</v>
          </cell>
        </row>
        <row r="4743">
          <cell r="B4743">
            <v>4739</v>
          </cell>
          <cell r="C4743">
            <v>0.13028796000000001</v>
          </cell>
          <cell r="D4743">
            <v>3.1898990000000002E-2</v>
          </cell>
          <cell r="E4743">
            <v>5.6306649999999993E-2</v>
          </cell>
        </row>
        <row r="4744">
          <cell r="B4744">
            <v>4740</v>
          </cell>
          <cell r="C4744">
            <v>0.13032002000000001</v>
          </cell>
          <cell r="D4744">
            <v>3.1901470000000001E-2</v>
          </cell>
          <cell r="E4744">
            <v>5.6315799999999999E-2</v>
          </cell>
        </row>
        <row r="4745">
          <cell r="B4745">
            <v>4741</v>
          </cell>
          <cell r="C4745">
            <v>0.13035209</v>
          </cell>
          <cell r="D4745">
            <v>3.1903959999999995E-2</v>
          </cell>
          <cell r="E4745">
            <v>5.6324940000000004E-2</v>
          </cell>
        </row>
        <row r="4746">
          <cell r="B4746">
            <v>4742</v>
          </cell>
          <cell r="C4746">
            <v>0.13038416</v>
          </cell>
          <cell r="D4746">
            <v>3.1906440000000001E-2</v>
          </cell>
          <cell r="E4746">
            <v>5.6334090000000003E-2</v>
          </cell>
        </row>
        <row r="4747">
          <cell r="B4747">
            <v>4743</v>
          </cell>
          <cell r="C4747">
            <v>0.13041625000000001</v>
          </cell>
          <cell r="D4747">
            <v>3.1908940000000004E-2</v>
          </cell>
          <cell r="E4747">
            <v>5.6343230000000001E-2</v>
          </cell>
        </row>
        <row r="4748">
          <cell r="B4748">
            <v>4744</v>
          </cell>
          <cell r="C4748">
            <v>0.13044835000000002</v>
          </cell>
          <cell r="D4748">
            <v>3.1911429999999998E-2</v>
          </cell>
          <cell r="E4748">
            <v>5.6352369999999999E-2</v>
          </cell>
        </row>
        <row r="4749">
          <cell r="B4749">
            <v>4745</v>
          </cell>
          <cell r="C4749">
            <v>0.13048045999999999</v>
          </cell>
          <cell r="D4749">
            <v>3.191393E-2</v>
          </cell>
          <cell r="E4749">
            <v>5.6361519999999998E-2</v>
          </cell>
        </row>
        <row r="4750">
          <cell r="B4750">
            <v>4746</v>
          </cell>
          <cell r="C4750">
            <v>0.13051258000000002</v>
          </cell>
          <cell r="D4750">
            <v>3.1916430000000003E-2</v>
          </cell>
          <cell r="E4750">
            <v>5.6370659999999996E-2</v>
          </cell>
        </row>
        <row r="4751">
          <cell r="B4751">
            <v>4747</v>
          </cell>
          <cell r="C4751">
            <v>0.13054471000000001</v>
          </cell>
          <cell r="D4751">
            <v>3.191894E-2</v>
          </cell>
          <cell r="E4751">
            <v>5.6379800000000001E-2</v>
          </cell>
        </row>
        <row r="4752">
          <cell r="B4752">
            <v>4748</v>
          </cell>
          <cell r="C4752">
            <v>0.13057684999999999</v>
          </cell>
          <cell r="D4752">
            <v>3.1921449999999997E-2</v>
          </cell>
          <cell r="E4752">
            <v>5.638895E-2</v>
          </cell>
        </row>
        <row r="4753">
          <cell r="B4753">
            <v>4749</v>
          </cell>
          <cell r="C4753">
            <v>0.130609</v>
          </cell>
          <cell r="D4753">
            <v>3.1923960000000001E-2</v>
          </cell>
          <cell r="E4753">
            <v>5.6398089999999998E-2</v>
          </cell>
        </row>
        <row r="4754">
          <cell r="B4754">
            <v>4750</v>
          </cell>
          <cell r="C4754">
            <v>0.13064116000000001</v>
          </cell>
          <cell r="D4754">
            <v>3.1926459999999997E-2</v>
          </cell>
          <cell r="E4754">
            <v>5.6407230000000003E-2</v>
          </cell>
        </row>
        <row r="4755">
          <cell r="B4755">
            <v>4751</v>
          </cell>
          <cell r="C4755">
            <v>0.13067333</v>
          </cell>
          <cell r="D4755">
            <v>3.1928970000000001E-2</v>
          </cell>
          <cell r="E4755">
            <v>5.6416380000000002E-2</v>
          </cell>
        </row>
        <row r="4756">
          <cell r="B4756">
            <v>4752</v>
          </cell>
          <cell r="C4756">
            <v>0.13070551999999999</v>
          </cell>
          <cell r="D4756">
            <v>3.1931470000000003E-2</v>
          </cell>
          <cell r="E4756">
            <v>5.642552E-2</v>
          </cell>
        </row>
        <row r="4757">
          <cell r="B4757">
            <v>4753</v>
          </cell>
          <cell r="C4757">
            <v>0.13073771000000001</v>
          </cell>
          <cell r="D4757">
            <v>3.1933959999999997E-2</v>
          </cell>
          <cell r="E4757">
            <v>5.6434659999999998E-2</v>
          </cell>
        </row>
        <row r="4758">
          <cell r="B4758">
            <v>4754</v>
          </cell>
          <cell r="C4758">
            <v>0.13076990999999999</v>
          </cell>
          <cell r="D4758">
            <v>3.193646E-2</v>
          </cell>
          <cell r="E4758">
            <v>5.6443810000000004E-2</v>
          </cell>
        </row>
        <row r="4759">
          <cell r="B4759">
            <v>4755</v>
          </cell>
          <cell r="C4759">
            <v>0.13080211999999999</v>
          </cell>
          <cell r="D4759">
            <v>3.1938950000000001E-2</v>
          </cell>
          <cell r="E4759">
            <v>5.6452950000000002E-2</v>
          </cell>
        </row>
        <row r="4760">
          <cell r="B4760">
            <v>4756</v>
          </cell>
          <cell r="C4760">
            <v>0.13083434999999999</v>
          </cell>
          <cell r="D4760">
            <v>3.194143E-2</v>
          </cell>
          <cell r="E4760">
            <v>5.6462100000000001E-2</v>
          </cell>
        </row>
        <row r="4761">
          <cell r="B4761">
            <v>4757</v>
          </cell>
          <cell r="C4761">
            <v>0.13086658000000001</v>
          </cell>
          <cell r="D4761">
            <v>3.1943920000000001E-2</v>
          </cell>
          <cell r="E4761">
            <v>5.6471239999999999E-2</v>
          </cell>
        </row>
        <row r="4762">
          <cell r="B4762">
            <v>4758</v>
          </cell>
          <cell r="C4762">
            <v>0.13089882999999999</v>
          </cell>
          <cell r="D4762">
            <v>3.19464E-2</v>
          </cell>
          <cell r="E4762">
            <v>5.6480379999999997E-2</v>
          </cell>
        </row>
        <row r="4763">
          <cell r="B4763">
            <v>4759</v>
          </cell>
          <cell r="C4763">
            <v>0.13093108000000001</v>
          </cell>
          <cell r="D4763">
            <v>3.1948879999999999E-2</v>
          </cell>
          <cell r="E4763">
            <v>5.6489529999999996E-2</v>
          </cell>
        </row>
        <row r="4764">
          <cell r="B4764">
            <v>4760</v>
          </cell>
          <cell r="C4764">
            <v>0.13096335000000001</v>
          </cell>
          <cell r="D4764">
            <v>3.1951360000000005E-2</v>
          </cell>
          <cell r="E4764">
            <v>5.6498670000000001E-2</v>
          </cell>
        </row>
        <row r="4765">
          <cell r="B4765">
            <v>4761</v>
          </cell>
          <cell r="C4765">
            <v>0.13099562000000001</v>
          </cell>
          <cell r="D4765">
            <v>3.1953839999999997E-2</v>
          </cell>
          <cell r="E4765">
            <v>5.6507810000000006E-2</v>
          </cell>
        </row>
        <row r="4766">
          <cell r="B4766">
            <v>4762</v>
          </cell>
          <cell r="C4766">
            <v>0.13102791</v>
          </cell>
          <cell r="D4766">
            <v>3.1956310000000002E-2</v>
          </cell>
          <cell r="E4766">
            <v>5.6516960000000005E-2</v>
          </cell>
        </row>
        <row r="4767">
          <cell r="B4767">
            <v>4763</v>
          </cell>
          <cell r="C4767">
            <v>0.13106021000000001</v>
          </cell>
          <cell r="D4767">
            <v>3.1958779999999999E-2</v>
          </cell>
          <cell r="E4767">
            <v>5.6526100000000003E-2</v>
          </cell>
        </row>
        <row r="4768">
          <cell r="B4768">
            <v>4764</v>
          </cell>
          <cell r="C4768">
            <v>0.13109251999999999</v>
          </cell>
          <cell r="D4768">
            <v>3.1961259999999998E-2</v>
          </cell>
          <cell r="E4768">
            <v>5.653524E-2</v>
          </cell>
        </row>
        <row r="4769">
          <cell r="B4769">
            <v>4765</v>
          </cell>
          <cell r="C4769">
            <v>0.13112483</v>
          </cell>
          <cell r="D4769">
            <v>3.1963729999999996E-2</v>
          </cell>
          <cell r="E4769">
            <v>5.654439E-2</v>
          </cell>
        </row>
        <row r="4770">
          <cell r="B4770">
            <v>4766</v>
          </cell>
          <cell r="C4770">
            <v>0.13115715999999999</v>
          </cell>
          <cell r="D4770">
            <v>3.1966189999999998E-2</v>
          </cell>
          <cell r="E4770">
            <v>5.6553529999999998E-2</v>
          </cell>
        </row>
        <row r="4771">
          <cell r="B4771">
            <v>4767</v>
          </cell>
          <cell r="C4771">
            <v>0.13118949999999999</v>
          </cell>
          <cell r="D4771">
            <v>3.1968660000000003E-2</v>
          </cell>
          <cell r="E4771">
            <v>5.6562679999999997E-2</v>
          </cell>
        </row>
        <row r="4772">
          <cell r="B4772">
            <v>4768</v>
          </cell>
          <cell r="C4772">
            <v>0.13122185</v>
          </cell>
          <cell r="D4772">
            <v>3.197113E-2</v>
          </cell>
          <cell r="E4772">
            <v>5.6571819999999995E-2</v>
          </cell>
        </row>
        <row r="4773">
          <cell r="B4773">
            <v>4769</v>
          </cell>
          <cell r="C4773">
            <v>0.13125420999999998</v>
          </cell>
          <cell r="D4773">
            <v>3.1973590000000003E-2</v>
          </cell>
          <cell r="E4773">
            <v>5.6580959999999993E-2</v>
          </cell>
        </row>
        <row r="4774">
          <cell r="B4774">
            <v>4770</v>
          </cell>
          <cell r="C4774">
            <v>0.13128657999999999</v>
          </cell>
          <cell r="D4774">
            <v>3.1976060000000001E-2</v>
          </cell>
          <cell r="E4774">
            <v>5.6590109999999999E-2</v>
          </cell>
        </row>
        <row r="4775">
          <cell r="B4775">
            <v>4771</v>
          </cell>
          <cell r="C4775">
            <v>0.13131895999999998</v>
          </cell>
          <cell r="D4775">
            <v>3.1978520000000003E-2</v>
          </cell>
          <cell r="E4775">
            <v>5.6599250000000004E-2</v>
          </cell>
        </row>
        <row r="4776">
          <cell r="B4776">
            <v>4772</v>
          </cell>
          <cell r="C4776">
            <v>0.13135136</v>
          </cell>
          <cell r="D4776">
            <v>3.1980990000000001E-2</v>
          </cell>
          <cell r="E4776">
            <v>5.6608390000000001E-2</v>
          </cell>
        </row>
        <row r="4777">
          <cell r="B4777">
            <v>4773</v>
          </cell>
          <cell r="C4777">
            <v>0.13138375999999999</v>
          </cell>
          <cell r="D4777">
            <v>3.1983450000000004E-2</v>
          </cell>
          <cell r="E4777">
            <v>5.6617540000000001E-2</v>
          </cell>
        </row>
        <row r="4778">
          <cell r="B4778">
            <v>4774</v>
          </cell>
          <cell r="C4778">
            <v>0.13141617</v>
          </cell>
          <cell r="D4778">
            <v>3.1985920000000001E-2</v>
          </cell>
          <cell r="E4778">
            <v>5.6626679999999999E-2</v>
          </cell>
        </row>
        <row r="4779">
          <cell r="B4779">
            <v>4775</v>
          </cell>
          <cell r="C4779">
            <v>0.1314486</v>
          </cell>
          <cell r="D4779">
            <v>3.1988379999999997E-2</v>
          </cell>
          <cell r="E4779">
            <v>5.6635819999999996E-2</v>
          </cell>
        </row>
        <row r="4780">
          <cell r="B4780">
            <v>4776</v>
          </cell>
          <cell r="C4780">
            <v>0.13148103</v>
          </cell>
          <cell r="D4780">
            <v>3.1990850000000001E-2</v>
          </cell>
          <cell r="E4780">
            <v>5.6644969999999996E-2</v>
          </cell>
        </row>
        <row r="4781">
          <cell r="B4781">
            <v>4777</v>
          </cell>
          <cell r="C4781">
            <v>0.13151346999999999</v>
          </cell>
          <cell r="D4781">
            <v>3.1993309999999997E-2</v>
          </cell>
          <cell r="E4781">
            <v>5.6654110000000001E-2</v>
          </cell>
        </row>
        <row r="4782">
          <cell r="B4782">
            <v>4778</v>
          </cell>
          <cell r="C4782">
            <v>0.13154593000000001</v>
          </cell>
          <cell r="D4782">
            <v>3.1995780000000001E-2</v>
          </cell>
          <cell r="E4782">
            <v>5.666326E-2</v>
          </cell>
        </row>
        <row r="4783">
          <cell r="B4783">
            <v>4779</v>
          </cell>
          <cell r="C4783">
            <v>0.13157840000000001</v>
          </cell>
          <cell r="D4783">
            <v>3.1998239999999997E-2</v>
          </cell>
          <cell r="E4783">
            <v>5.6672399999999998E-2</v>
          </cell>
        </row>
        <row r="4784">
          <cell r="B4784">
            <v>4780</v>
          </cell>
          <cell r="C4784">
            <v>0.13161086999999999</v>
          </cell>
          <cell r="D4784">
            <v>3.2000710000000002E-2</v>
          </cell>
          <cell r="E4784">
            <v>5.6681540000000002E-2</v>
          </cell>
        </row>
        <row r="4785">
          <cell r="B4785">
            <v>4781</v>
          </cell>
          <cell r="C4785">
            <v>0.13164336000000001</v>
          </cell>
          <cell r="D4785">
            <v>3.2003179999999999E-2</v>
          </cell>
          <cell r="E4785">
            <v>5.6690690000000002E-2</v>
          </cell>
        </row>
        <row r="4786">
          <cell r="B4786">
            <v>4782</v>
          </cell>
          <cell r="C4786">
            <v>0.13167586000000001</v>
          </cell>
          <cell r="D4786">
            <v>3.2005640000000002E-2</v>
          </cell>
          <cell r="E4786">
            <v>5.669983E-2</v>
          </cell>
        </row>
        <row r="4787">
          <cell r="B4787">
            <v>4783</v>
          </cell>
          <cell r="C4787">
            <v>0.13170837000000002</v>
          </cell>
          <cell r="D4787">
            <v>3.2008109999999999E-2</v>
          </cell>
          <cell r="E4787">
            <v>5.6708969999999997E-2</v>
          </cell>
        </row>
        <row r="4788">
          <cell r="B4788">
            <v>4784</v>
          </cell>
          <cell r="C4788">
            <v>0.13174089</v>
          </cell>
          <cell r="D4788">
            <v>3.2010580000000004E-2</v>
          </cell>
          <cell r="E4788">
            <v>5.6718120000000004E-2</v>
          </cell>
        </row>
        <row r="4789">
          <cell r="B4789">
            <v>4785</v>
          </cell>
          <cell r="C4789">
            <v>0.13177342</v>
          </cell>
          <cell r="D4789">
            <v>3.2013060000000003E-2</v>
          </cell>
          <cell r="E4789">
            <v>5.6727260000000002E-2</v>
          </cell>
        </row>
        <row r="4790">
          <cell r="B4790">
            <v>4786</v>
          </cell>
          <cell r="C4790">
            <v>0.13180596</v>
          </cell>
          <cell r="D4790">
            <v>3.201553E-2</v>
          </cell>
          <cell r="E4790">
            <v>5.6736399999999999E-2</v>
          </cell>
        </row>
        <row r="4791">
          <cell r="B4791">
            <v>4787</v>
          </cell>
          <cell r="C4791">
            <v>0.13183851000000002</v>
          </cell>
          <cell r="D4791">
            <v>3.201801E-2</v>
          </cell>
          <cell r="E4791">
            <v>5.6745549999999999E-2</v>
          </cell>
        </row>
        <row r="4792">
          <cell r="B4792">
            <v>4788</v>
          </cell>
          <cell r="C4792">
            <v>0.13187106999999998</v>
          </cell>
          <cell r="D4792">
            <v>3.2020479999999997E-2</v>
          </cell>
          <cell r="E4792">
            <v>5.6754689999999997E-2</v>
          </cell>
        </row>
        <row r="4793">
          <cell r="B4793">
            <v>4789</v>
          </cell>
          <cell r="C4793">
            <v>0.13190364000000002</v>
          </cell>
          <cell r="D4793">
            <v>3.2022960000000003E-2</v>
          </cell>
          <cell r="E4793">
            <v>5.6763830000000001E-2</v>
          </cell>
        </row>
        <row r="4794">
          <cell r="B4794">
            <v>4790</v>
          </cell>
          <cell r="C4794">
            <v>0.13193621999999999</v>
          </cell>
          <cell r="D4794">
            <v>3.2025450000000004E-2</v>
          </cell>
          <cell r="E4794">
            <v>5.6772980000000001E-2</v>
          </cell>
        </row>
        <row r="4795">
          <cell r="B4795">
            <v>4791</v>
          </cell>
          <cell r="C4795">
            <v>0.13196882000000001</v>
          </cell>
          <cell r="D4795">
            <v>3.2027929999999996E-2</v>
          </cell>
          <cell r="E4795">
            <v>5.6782120000000005E-2</v>
          </cell>
        </row>
        <row r="4796">
          <cell r="B4796">
            <v>4792</v>
          </cell>
          <cell r="C4796">
            <v>0.13200142000000001</v>
          </cell>
          <cell r="D4796">
            <v>3.2030419999999997E-2</v>
          </cell>
          <cell r="E4796">
            <v>5.6791260000000003E-2</v>
          </cell>
        </row>
        <row r="4797">
          <cell r="B4797">
            <v>4793</v>
          </cell>
          <cell r="C4797">
            <v>0.13203404000000002</v>
          </cell>
          <cell r="D4797">
            <v>3.2032909999999998E-2</v>
          </cell>
          <cell r="E4797">
            <v>5.6800410000000003E-2</v>
          </cell>
        </row>
        <row r="4798">
          <cell r="B4798">
            <v>4794</v>
          </cell>
          <cell r="C4798">
            <v>0.13206666</v>
          </cell>
          <cell r="D4798">
            <v>3.2035399999999999E-2</v>
          </cell>
          <cell r="E4798">
            <v>5.680955E-2</v>
          </cell>
        </row>
        <row r="4799">
          <cell r="B4799">
            <v>4795</v>
          </cell>
          <cell r="C4799">
            <v>0.1320993</v>
          </cell>
          <cell r="D4799">
            <v>3.2037889999999999E-2</v>
          </cell>
          <cell r="E4799">
            <v>5.6818689999999998E-2</v>
          </cell>
        </row>
        <row r="4800">
          <cell r="B4800">
            <v>4796</v>
          </cell>
          <cell r="C4800">
            <v>0.13213195</v>
          </cell>
          <cell r="D4800">
            <v>3.2040390000000002E-2</v>
          </cell>
          <cell r="E4800">
            <v>5.6827839999999998E-2</v>
          </cell>
        </row>
        <row r="4801">
          <cell r="B4801">
            <v>4797</v>
          </cell>
          <cell r="C4801">
            <v>0.13216461000000002</v>
          </cell>
          <cell r="D4801">
            <v>3.2042890000000004E-2</v>
          </cell>
          <cell r="E4801">
            <v>5.6836979999999995E-2</v>
          </cell>
        </row>
        <row r="4802">
          <cell r="B4802">
            <v>4798</v>
          </cell>
          <cell r="C4802">
            <v>0.13219727000000001</v>
          </cell>
          <cell r="D4802">
            <v>3.2045400000000002E-2</v>
          </cell>
          <cell r="E4802">
            <v>5.6846120000000007E-2</v>
          </cell>
        </row>
        <row r="4803">
          <cell r="B4803">
            <v>4799</v>
          </cell>
          <cell r="C4803">
            <v>0.13222994999999998</v>
          </cell>
          <cell r="D4803">
            <v>3.2047899999999997E-2</v>
          </cell>
          <cell r="E4803">
            <v>5.6855270000000006E-2</v>
          </cell>
        </row>
        <row r="4804">
          <cell r="B4804">
            <v>4800</v>
          </cell>
          <cell r="C4804">
            <v>0.13226264000000001</v>
          </cell>
          <cell r="D4804">
            <v>3.2050420000000003E-2</v>
          </cell>
          <cell r="E4804">
            <v>5.6864410000000004E-2</v>
          </cell>
        </row>
        <row r="4805">
          <cell r="B4805">
            <v>4801</v>
          </cell>
          <cell r="C4805">
            <v>0.13229533999999998</v>
          </cell>
          <cell r="D4805">
            <v>3.205293E-2</v>
          </cell>
          <cell r="E4805">
            <v>5.6873550000000002E-2</v>
          </cell>
        </row>
        <row r="4806">
          <cell r="B4806">
            <v>4802</v>
          </cell>
          <cell r="C4806">
            <v>0.13232806</v>
          </cell>
          <cell r="D4806">
            <v>3.2055449999999999E-2</v>
          </cell>
          <cell r="E4806">
            <v>5.688269E-2</v>
          </cell>
        </row>
        <row r="4807">
          <cell r="B4807">
            <v>4803</v>
          </cell>
          <cell r="C4807">
            <v>0.13236077999999998</v>
          </cell>
          <cell r="D4807">
            <v>3.2057969999999998E-2</v>
          </cell>
          <cell r="E4807">
            <v>5.6891839999999999E-2</v>
          </cell>
        </row>
        <row r="4808">
          <cell r="B4808">
            <v>4804</v>
          </cell>
          <cell r="C4808">
            <v>0.13239350999999999</v>
          </cell>
          <cell r="D4808">
            <v>3.2060499999999999E-2</v>
          </cell>
          <cell r="E4808">
            <v>5.6900979999999997E-2</v>
          </cell>
        </row>
        <row r="4809">
          <cell r="B4809">
            <v>4805</v>
          </cell>
          <cell r="C4809">
            <v>0.13242625</v>
          </cell>
          <cell r="D4809">
            <v>3.2063029999999999E-2</v>
          </cell>
          <cell r="E4809">
            <v>5.6910119999999995E-2</v>
          </cell>
        </row>
        <row r="4810">
          <cell r="B4810">
            <v>4806</v>
          </cell>
          <cell r="C4810">
            <v>0.13245900999999999</v>
          </cell>
          <cell r="D4810">
            <v>3.2065570000000002E-2</v>
          </cell>
          <cell r="E4810">
            <v>5.6919269999999994E-2</v>
          </cell>
        </row>
        <row r="4811">
          <cell r="B4811">
            <v>4807</v>
          </cell>
          <cell r="C4811">
            <v>0.13249177000000001</v>
          </cell>
          <cell r="D4811">
            <v>3.2068110000000004E-2</v>
          </cell>
          <cell r="E4811">
            <v>5.6928409999999999E-2</v>
          </cell>
        </row>
        <row r="4812">
          <cell r="B4812">
            <v>4808</v>
          </cell>
          <cell r="C4812">
            <v>0.13252454999999999</v>
          </cell>
          <cell r="D4812">
            <v>3.2070660000000001E-2</v>
          </cell>
          <cell r="E4812">
            <v>5.6937550000000003E-2</v>
          </cell>
        </row>
        <row r="4813">
          <cell r="B4813">
            <v>4809</v>
          </cell>
          <cell r="C4813">
            <v>0.13255734</v>
          </cell>
          <cell r="D4813">
            <v>3.2073209999999998E-2</v>
          </cell>
          <cell r="E4813">
            <v>5.6946700000000003E-2</v>
          </cell>
        </row>
        <row r="4814">
          <cell r="B4814">
            <v>4810</v>
          </cell>
          <cell r="C4814">
            <v>0.13259013</v>
          </cell>
          <cell r="D4814">
            <v>3.2075760000000002E-2</v>
          </cell>
          <cell r="E4814">
            <v>5.6955840000000001E-2</v>
          </cell>
        </row>
        <row r="4815">
          <cell r="B4815">
            <v>4811</v>
          </cell>
          <cell r="C4815">
            <v>0.13262293999999999</v>
          </cell>
          <cell r="D4815">
            <v>3.207832E-2</v>
          </cell>
          <cell r="E4815">
            <v>5.6964979999999998E-2</v>
          </cell>
        </row>
        <row r="4816">
          <cell r="B4816">
            <v>4812</v>
          </cell>
          <cell r="C4816">
            <v>0.13265575999999998</v>
          </cell>
          <cell r="D4816">
            <v>3.2080890000000001E-2</v>
          </cell>
          <cell r="E4816">
            <v>5.6974129999999998E-2</v>
          </cell>
        </row>
        <row r="4817">
          <cell r="B4817">
            <v>4813</v>
          </cell>
          <cell r="C4817">
            <v>0.13268859</v>
          </cell>
          <cell r="D4817">
            <v>3.2083460000000001E-2</v>
          </cell>
          <cell r="E4817">
            <v>5.6983270000000003E-2</v>
          </cell>
        </row>
        <row r="4818">
          <cell r="B4818">
            <v>4814</v>
          </cell>
          <cell r="C4818">
            <v>0.13272143</v>
          </cell>
          <cell r="D4818">
            <v>3.2086039999999996E-2</v>
          </cell>
          <cell r="E4818">
            <v>5.699241E-2</v>
          </cell>
        </row>
        <row r="4819">
          <cell r="B4819">
            <v>4815</v>
          </cell>
          <cell r="C4819">
            <v>0.13275428</v>
          </cell>
          <cell r="D4819">
            <v>3.2088619999999998E-2</v>
          </cell>
          <cell r="E4819">
            <v>5.700156E-2</v>
          </cell>
        </row>
        <row r="4820">
          <cell r="B4820">
            <v>4816</v>
          </cell>
          <cell r="C4820">
            <v>0.13278714</v>
          </cell>
          <cell r="D4820">
            <v>3.2091210000000002E-2</v>
          </cell>
          <cell r="E4820">
            <v>5.7010699999999997E-2</v>
          </cell>
        </row>
        <row r="4821">
          <cell r="B4821">
            <v>4817</v>
          </cell>
          <cell r="C4821">
            <v>0.13282002000000001</v>
          </cell>
          <cell r="D4821">
            <v>3.2093799999999999E-2</v>
          </cell>
          <cell r="E4821">
            <v>5.7019840000000002E-2</v>
          </cell>
        </row>
        <row r="4822">
          <cell r="B4822">
            <v>4818</v>
          </cell>
          <cell r="C4822">
            <v>0.1328529</v>
          </cell>
          <cell r="D4822">
            <v>3.2096399999999997E-2</v>
          </cell>
          <cell r="E4822">
            <v>5.7028990000000002E-2</v>
          </cell>
        </row>
        <row r="4823">
          <cell r="B4823">
            <v>4819</v>
          </cell>
          <cell r="C4823">
            <v>0.13288579</v>
          </cell>
          <cell r="D4823">
            <v>3.2099009999999997E-2</v>
          </cell>
          <cell r="E4823">
            <v>5.7038129999999999E-2</v>
          </cell>
        </row>
        <row r="4824">
          <cell r="B4824">
            <v>4820</v>
          </cell>
          <cell r="C4824">
            <v>0.1329187</v>
          </cell>
          <cell r="D4824">
            <v>3.2101619999999997E-2</v>
          </cell>
          <cell r="E4824">
            <v>5.7047270000000004E-2</v>
          </cell>
        </row>
        <row r="4825">
          <cell r="B4825">
            <v>4821</v>
          </cell>
          <cell r="C4825">
            <v>0.13295161</v>
          </cell>
          <cell r="D4825">
            <v>3.2104239999999999E-2</v>
          </cell>
          <cell r="E4825">
            <v>5.7056420000000004E-2</v>
          </cell>
        </row>
        <row r="4826">
          <cell r="B4826">
            <v>4822</v>
          </cell>
          <cell r="C4826">
            <v>0.13298453999999998</v>
          </cell>
          <cell r="D4826">
            <v>3.2106870000000003E-2</v>
          </cell>
          <cell r="E4826">
            <v>5.7065560000000001E-2</v>
          </cell>
        </row>
        <row r="4827">
          <cell r="B4827">
            <v>4823</v>
          </cell>
          <cell r="C4827">
            <v>0.13301747999999999</v>
          </cell>
          <cell r="D4827">
            <v>3.2109499999999999E-2</v>
          </cell>
          <cell r="E4827">
            <v>5.7074699999999999E-2</v>
          </cell>
        </row>
        <row r="4828">
          <cell r="B4828">
            <v>4824</v>
          </cell>
          <cell r="C4828">
            <v>0.13305043</v>
          </cell>
          <cell r="D4828">
            <v>3.2112139999999997E-2</v>
          </cell>
          <cell r="E4828">
            <v>5.7083849999999998E-2</v>
          </cell>
        </row>
        <row r="4829">
          <cell r="B4829">
            <v>4825</v>
          </cell>
          <cell r="C4829">
            <v>0.13308338</v>
          </cell>
          <cell r="D4829">
            <v>3.2114790000000004E-2</v>
          </cell>
          <cell r="E4829">
            <v>5.7092989999999996E-2</v>
          </cell>
        </row>
        <row r="4830">
          <cell r="B4830">
            <v>4826</v>
          </cell>
          <cell r="C4830">
            <v>0.13311634999999999</v>
          </cell>
          <cell r="D4830">
            <v>3.2117439999999997E-2</v>
          </cell>
          <cell r="E4830">
            <v>5.7102139999999996E-2</v>
          </cell>
        </row>
        <row r="4831">
          <cell r="B4831">
            <v>4827</v>
          </cell>
          <cell r="C4831">
            <v>0.13314933000000001</v>
          </cell>
          <cell r="D4831">
            <v>3.2120099999999999E-2</v>
          </cell>
          <cell r="E4831">
            <v>5.7111280000000007E-2</v>
          </cell>
        </row>
        <row r="4832">
          <cell r="B4832">
            <v>4828</v>
          </cell>
          <cell r="C4832">
            <v>0.13318232999999999</v>
          </cell>
          <cell r="D4832">
            <v>3.2122769999999995E-2</v>
          </cell>
          <cell r="E4832">
            <v>5.7120420000000005E-2</v>
          </cell>
        </row>
        <row r="4833">
          <cell r="B4833">
            <v>4829</v>
          </cell>
          <cell r="C4833">
            <v>0.13321532999999999</v>
          </cell>
          <cell r="D4833">
            <v>3.212545E-2</v>
          </cell>
          <cell r="E4833">
            <v>5.7129570000000005E-2</v>
          </cell>
        </row>
        <row r="4834">
          <cell r="B4834">
            <v>4830</v>
          </cell>
          <cell r="C4834">
            <v>0.13324833999999999</v>
          </cell>
          <cell r="D4834">
            <v>3.2128139999999999E-2</v>
          </cell>
          <cell r="E4834">
            <v>5.7138710000000002E-2</v>
          </cell>
        </row>
        <row r="4835">
          <cell r="B4835">
            <v>4831</v>
          </cell>
          <cell r="C4835">
            <v>0.13328136000000002</v>
          </cell>
          <cell r="D4835">
            <v>3.2130829999999999E-2</v>
          </cell>
          <cell r="E4835">
            <v>5.714785E-2</v>
          </cell>
        </row>
        <row r="4836">
          <cell r="B4836">
            <v>4832</v>
          </cell>
          <cell r="C4836">
            <v>0.1333144</v>
          </cell>
          <cell r="D4836">
            <v>3.213353E-2</v>
          </cell>
          <cell r="E4836">
            <v>5.7156999999999999E-2</v>
          </cell>
        </row>
        <row r="4837">
          <cell r="B4837">
            <v>4833</v>
          </cell>
          <cell r="C4837">
            <v>0.13334744000000001</v>
          </cell>
          <cell r="D4837">
            <v>3.2136239999999996E-2</v>
          </cell>
          <cell r="E4837">
            <v>5.7166139999999997E-2</v>
          </cell>
        </row>
        <row r="4838">
          <cell r="B4838">
            <v>4834</v>
          </cell>
          <cell r="C4838">
            <v>0.13338050000000001</v>
          </cell>
          <cell r="D4838">
            <v>3.2138960000000001E-2</v>
          </cell>
          <cell r="E4838">
            <v>5.7175279999999995E-2</v>
          </cell>
        </row>
        <row r="4839">
          <cell r="B4839">
            <v>4835</v>
          </cell>
          <cell r="C4839">
            <v>0.13341357000000001</v>
          </cell>
          <cell r="D4839">
            <v>3.2141679999999999E-2</v>
          </cell>
          <cell r="E4839">
            <v>5.7184429999999994E-2</v>
          </cell>
        </row>
        <row r="4840">
          <cell r="B4840">
            <v>4836</v>
          </cell>
          <cell r="C4840">
            <v>0.13344665</v>
          </cell>
          <cell r="D4840">
            <v>3.214442E-2</v>
          </cell>
          <cell r="E4840">
            <v>5.7193569999999999E-2</v>
          </cell>
        </row>
        <row r="4841">
          <cell r="B4841">
            <v>4837</v>
          </cell>
          <cell r="C4841">
            <v>0.13347974000000001</v>
          </cell>
          <cell r="D4841">
            <v>3.2147160000000001E-2</v>
          </cell>
          <cell r="E4841">
            <v>5.7202710000000004E-2</v>
          </cell>
        </row>
        <row r="4842">
          <cell r="B4842">
            <v>4838</v>
          </cell>
          <cell r="C4842">
            <v>0.13351283999999999</v>
          </cell>
          <cell r="D4842">
            <v>3.2149909999999997E-2</v>
          </cell>
          <cell r="E4842">
            <v>5.7211860000000003E-2</v>
          </cell>
        </row>
        <row r="4843">
          <cell r="B4843">
            <v>4839</v>
          </cell>
          <cell r="C4843">
            <v>0.13354595</v>
          </cell>
          <cell r="D4843">
            <v>3.2152670000000001E-2</v>
          </cell>
          <cell r="E4843">
            <v>5.7221000000000001E-2</v>
          </cell>
        </row>
        <row r="4844">
          <cell r="B4844">
            <v>4840</v>
          </cell>
          <cell r="C4844">
            <v>0.13357907000000002</v>
          </cell>
          <cell r="D4844">
            <v>3.215544E-2</v>
          </cell>
          <cell r="E4844">
            <v>5.723015E-2</v>
          </cell>
        </row>
        <row r="4845">
          <cell r="B4845">
            <v>4841</v>
          </cell>
          <cell r="C4845">
            <v>0.13361219999999999</v>
          </cell>
          <cell r="D4845">
            <v>3.2158220000000001E-2</v>
          </cell>
          <cell r="E4845">
            <v>5.7239289999999998E-2</v>
          </cell>
        </row>
        <row r="4846">
          <cell r="B4846">
            <v>4842</v>
          </cell>
          <cell r="C4846">
            <v>0.13364535</v>
          </cell>
          <cell r="D4846">
            <v>3.2161010000000004E-2</v>
          </cell>
          <cell r="E4846">
            <v>5.7248429999999996E-2</v>
          </cell>
        </row>
        <row r="4847">
          <cell r="B4847">
            <v>4843</v>
          </cell>
          <cell r="C4847">
            <v>0.13367850000000001</v>
          </cell>
          <cell r="D4847">
            <v>3.2163810000000001E-2</v>
          </cell>
          <cell r="E4847">
            <v>5.7257580000000002E-2</v>
          </cell>
        </row>
        <row r="4848">
          <cell r="B4848">
            <v>4844</v>
          </cell>
          <cell r="C4848">
            <v>0.13371167</v>
          </cell>
          <cell r="D4848">
            <v>3.2166610000000005E-2</v>
          </cell>
          <cell r="E4848">
            <v>5.726672E-2</v>
          </cell>
        </row>
        <row r="4849">
          <cell r="B4849">
            <v>4845</v>
          </cell>
          <cell r="C4849">
            <v>0.13374484</v>
          </cell>
          <cell r="D4849">
            <v>3.2169419999999997E-2</v>
          </cell>
          <cell r="E4849">
            <v>5.7275859999999998E-2</v>
          </cell>
        </row>
        <row r="4850">
          <cell r="B4850">
            <v>4846</v>
          </cell>
          <cell r="C4850">
            <v>0.13377802999999999</v>
          </cell>
          <cell r="D4850">
            <v>3.2172239999999998E-2</v>
          </cell>
          <cell r="E4850">
            <v>5.7285009999999997E-2</v>
          </cell>
        </row>
        <row r="4851">
          <cell r="B4851">
            <v>4847</v>
          </cell>
          <cell r="C4851">
            <v>0.13381123</v>
          </cell>
          <cell r="D4851">
            <v>3.217507E-2</v>
          </cell>
          <cell r="E4851">
            <v>5.7294150000000002E-2</v>
          </cell>
        </row>
        <row r="4852">
          <cell r="B4852">
            <v>4848</v>
          </cell>
          <cell r="C4852">
            <v>0.13384444000000001</v>
          </cell>
          <cell r="D4852">
            <v>3.2177900000000002E-2</v>
          </cell>
          <cell r="E4852">
            <v>5.730329E-2</v>
          </cell>
        </row>
        <row r="4853">
          <cell r="B4853">
            <v>4849</v>
          </cell>
          <cell r="C4853">
            <v>0.13387765999999998</v>
          </cell>
          <cell r="D4853">
            <v>3.2180750000000001E-2</v>
          </cell>
          <cell r="E4853">
            <v>5.7312439999999999E-2</v>
          </cell>
        </row>
        <row r="4854">
          <cell r="B4854">
            <v>4850</v>
          </cell>
          <cell r="C4854">
            <v>0.13391089</v>
          </cell>
          <cell r="D4854">
            <v>3.2183589999999998E-2</v>
          </cell>
          <cell r="E4854">
            <v>5.7321580000000004E-2</v>
          </cell>
        </row>
        <row r="4855">
          <cell r="B4855">
            <v>4851</v>
          </cell>
          <cell r="C4855">
            <v>0.13394413999999999</v>
          </cell>
          <cell r="D4855">
            <v>3.2186449999999998E-2</v>
          </cell>
          <cell r="E4855">
            <v>5.7330730000000003E-2</v>
          </cell>
        </row>
        <row r="4856">
          <cell r="B4856">
            <v>4852</v>
          </cell>
          <cell r="C4856">
            <v>0.13397739</v>
          </cell>
          <cell r="D4856">
            <v>3.2189309999999999E-2</v>
          </cell>
          <cell r="E4856">
            <v>5.7339870000000001E-2</v>
          </cell>
        </row>
        <row r="4857">
          <cell r="B4857">
            <v>4853</v>
          </cell>
          <cell r="C4857">
            <v>0.13401064999999998</v>
          </cell>
          <cell r="D4857">
            <v>3.2192169999999999E-2</v>
          </cell>
          <cell r="E4857">
            <v>5.7349009999999999E-2</v>
          </cell>
        </row>
        <row r="4858">
          <cell r="B4858">
            <v>4854</v>
          </cell>
          <cell r="C4858">
            <v>0.13404393000000001</v>
          </cell>
          <cell r="D4858">
            <v>3.2195049999999996E-2</v>
          </cell>
          <cell r="E4858">
            <v>5.7358159999999998E-2</v>
          </cell>
        </row>
        <row r="4859">
          <cell r="B4859">
            <v>4855</v>
          </cell>
          <cell r="C4859">
            <v>0.13407722</v>
          </cell>
          <cell r="D4859">
            <v>3.2197919999999998E-2</v>
          </cell>
          <cell r="E4859">
            <v>5.7367299999999996E-2</v>
          </cell>
        </row>
        <row r="4860">
          <cell r="B4860">
            <v>4856</v>
          </cell>
          <cell r="C4860">
            <v>0.13411051000000002</v>
          </cell>
          <cell r="D4860">
            <v>3.2200809999999996E-2</v>
          </cell>
          <cell r="E4860">
            <v>5.7376440000000001E-2</v>
          </cell>
        </row>
        <row r="4861">
          <cell r="B4861">
            <v>4857</v>
          </cell>
          <cell r="C4861">
            <v>0.13414382</v>
          </cell>
          <cell r="D4861">
            <v>3.2203700000000002E-2</v>
          </cell>
          <cell r="E4861">
            <v>5.7385590000000007E-2</v>
          </cell>
        </row>
        <row r="4862">
          <cell r="B4862">
            <v>4858</v>
          </cell>
          <cell r="C4862">
            <v>0.13417714</v>
          </cell>
          <cell r="D4862">
            <v>3.220659E-2</v>
          </cell>
          <cell r="E4862">
            <v>5.7394730000000005E-2</v>
          </cell>
        </row>
        <row r="4863">
          <cell r="B4863">
            <v>4859</v>
          </cell>
          <cell r="C4863">
            <v>0.13421047</v>
          </cell>
          <cell r="D4863">
            <v>3.220949E-2</v>
          </cell>
          <cell r="E4863">
            <v>5.7403870000000003E-2</v>
          </cell>
        </row>
        <row r="4864">
          <cell r="B4864">
            <v>4860</v>
          </cell>
          <cell r="C4864">
            <v>0.13424380999999999</v>
          </cell>
          <cell r="D4864">
            <v>3.221239E-2</v>
          </cell>
          <cell r="E4864">
            <v>5.7413020000000002E-2</v>
          </cell>
        </row>
        <row r="4865">
          <cell r="B4865">
            <v>4861</v>
          </cell>
          <cell r="C4865">
            <v>0.13427717</v>
          </cell>
          <cell r="D4865">
            <v>3.2215300000000002E-2</v>
          </cell>
          <cell r="E4865">
            <v>5.742216E-2</v>
          </cell>
        </row>
        <row r="4866">
          <cell r="B4866">
            <v>4862</v>
          </cell>
          <cell r="C4866">
            <v>0.13431053000000001</v>
          </cell>
          <cell r="D4866">
            <v>3.2218209999999997E-2</v>
          </cell>
          <cell r="E4866">
            <v>5.7431309999999999E-2</v>
          </cell>
        </row>
        <row r="4867">
          <cell r="B4867">
            <v>4863</v>
          </cell>
          <cell r="C4867">
            <v>0.13434390000000002</v>
          </cell>
          <cell r="D4867">
            <v>3.2221119999999999E-2</v>
          </cell>
          <cell r="E4867">
            <v>5.7440449999999997E-2</v>
          </cell>
        </row>
        <row r="4868">
          <cell r="B4868">
            <v>4864</v>
          </cell>
          <cell r="C4868">
            <v>0.13437728999999998</v>
          </cell>
          <cell r="D4868">
            <v>3.2224040000000002E-2</v>
          </cell>
          <cell r="E4868">
            <v>5.7449589999999995E-2</v>
          </cell>
        </row>
        <row r="4869">
          <cell r="B4869">
            <v>4865</v>
          </cell>
          <cell r="C4869">
            <v>0.13441068</v>
          </cell>
          <cell r="D4869">
            <v>3.2226959999999999E-2</v>
          </cell>
          <cell r="E4869">
            <v>5.7458739999999994E-2</v>
          </cell>
        </row>
        <row r="4870">
          <cell r="B4870">
            <v>4866</v>
          </cell>
          <cell r="C4870">
            <v>0.13444409000000002</v>
          </cell>
          <cell r="D4870">
            <v>3.2229890000000004E-2</v>
          </cell>
          <cell r="E4870">
            <v>5.7467879999999999E-2</v>
          </cell>
        </row>
        <row r="4871">
          <cell r="B4871">
            <v>4867</v>
          </cell>
          <cell r="C4871">
            <v>0.13447750999999999</v>
          </cell>
          <cell r="D4871">
            <v>3.2232820000000002E-2</v>
          </cell>
          <cell r="E4871">
            <v>5.7477020000000004E-2</v>
          </cell>
        </row>
        <row r="4872">
          <cell r="B4872">
            <v>4868</v>
          </cell>
          <cell r="C4872">
            <v>0.13451094</v>
          </cell>
          <cell r="D4872">
            <v>3.2235750000000001E-2</v>
          </cell>
          <cell r="E4872">
            <v>5.7486170000000003E-2</v>
          </cell>
        </row>
        <row r="4873">
          <cell r="B4873">
            <v>4869</v>
          </cell>
          <cell r="C4873">
            <v>0.13454437999999999</v>
          </cell>
          <cell r="D4873">
            <v>3.2238679999999999E-2</v>
          </cell>
          <cell r="E4873">
            <v>5.7495310000000001E-2</v>
          </cell>
        </row>
        <row r="4874">
          <cell r="B4874">
            <v>4870</v>
          </cell>
          <cell r="C4874">
            <v>0.13457782999999998</v>
          </cell>
          <cell r="D4874">
            <v>3.2241619999999999E-2</v>
          </cell>
          <cell r="E4874">
            <v>5.7504449999999999E-2</v>
          </cell>
        </row>
        <row r="4875">
          <cell r="B4875">
            <v>4871</v>
          </cell>
          <cell r="C4875">
            <v>0.13461128999999999</v>
          </cell>
          <cell r="D4875">
            <v>3.2244559999999999E-2</v>
          </cell>
          <cell r="E4875">
            <v>5.7513599999999998E-2</v>
          </cell>
        </row>
        <row r="4876">
          <cell r="B4876">
            <v>4872</v>
          </cell>
          <cell r="C4876">
            <v>0.13464476</v>
          </cell>
          <cell r="D4876">
            <v>3.2247499999999998E-2</v>
          </cell>
          <cell r="E4876">
            <v>5.7522739999999996E-2</v>
          </cell>
        </row>
        <row r="4877">
          <cell r="B4877">
            <v>4873</v>
          </cell>
          <cell r="C4877">
            <v>0.13467825</v>
          </cell>
          <cell r="D4877">
            <v>3.2250439999999998E-2</v>
          </cell>
          <cell r="E4877">
            <v>5.7531880000000001E-2</v>
          </cell>
        </row>
        <row r="4878">
          <cell r="B4878">
            <v>4874</v>
          </cell>
          <cell r="C4878">
            <v>0.13471174</v>
          </cell>
          <cell r="D4878">
            <v>3.2253379999999998E-2</v>
          </cell>
          <cell r="E4878">
            <v>5.754103E-2</v>
          </cell>
        </row>
        <row r="4879">
          <cell r="B4879">
            <v>4875</v>
          </cell>
          <cell r="C4879">
            <v>0.13474525000000001</v>
          </cell>
          <cell r="D4879">
            <v>3.2256319999999998E-2</v>
          </cell>
          <cell r="E4879">
            <v>5.7550169999999998E-2</v>
          </cell>
        </row>
        <row r="4880">
          <cell r="B4880">
            <v>4876</v>
          </cell>
          <cell r="C4880">
            <v>0.13477876</v>
          </cell>
          <cell r="D4880">
            <v>3.225927E-2</v>
          </cell>
          <cell r="E4880">
            <v>5.7559310000000002E-2</v>
          </cell>
        </row>
        <row r="4881">
          <cell r="B4881">
            <v>4877</v>
          </cell>
          <cell r="C4881">
            <v>0.13481229</v>
          </cell>
          <cell r="D4881">
            <v>3.2262220000000001E-2</v>
          </cell>
          <cell r="E4881">
            <v>5.7568460000000002E-2</v>
          </cell>
        </row>
        <row r="4882">
          <cell r="B4882">
            <v>4878</v>
          </cell>
          <cell r="C4882">
            <v>0.13484583</v>
          </cell>
          <cell r="D4882">
            <v>3.2265160000000001E-2</v>
          </cell>
          <cell r="E4882">
            <v>5.75776E-2</v>
          </cell>
        </row>
        <row r="4883">
          <cell r="B4883">
            <v>4879</v>
          </cell>
          <cell r="C4883">
            <v>0.13487937999999999</v>
          </cell>
          <cell r="D4883">
            <v>3.2268110000000003E-2</v>
          </cell>
          <cell r="E4883">
            <v>5.7586739999999997E-2</v>
          </cell>
        </row>
        <row r="4884">
          <cell r="B4884">
            <v>4880</v>
          </cell>
          <cell r="C4884">
            <v>0.13491294000000001</v>
          </cell>
          <cell r="D4884">
            <v>3.2271059999999997E-2</v>
          </cell>
          <cell r="E4884">
            <v>5.7595890000000004E-2</v>
          </cell>
        </row>
        <row r="4885">
          <cell r="B4885">
            <v>4881</v>
          </cell>
          <cell r="C4885">
            <v>0.13494650999999999</v>
          </cell>
          <cell r="D4885">
            <v>3.2273999999999997E-2</v>
          </cell>
          <cell r="E4885">
            <v>5.7605030000000002E-2</v>
          </cell>
        </row>
        <row r="4886">
          <cell r="B4886">
            <v>4882</v>
          </cell>
          <cell r="C4886">
            <v>0.13498009</v>
          </cell>
          <cell r="D4886">
            <v>3.2276949999999999E-2</v>
          </cell>
          <cell r="E4886">
            <v>5.7614169999999999E-2</v>
          </cell>
        </row>
        <row r="4887">
          <cell r="B4887">
            <v>4883</v>
          </cell>
          <cell r="C4887">
            <v>0.13501368999999999</v>
          </cell>
          <cell r="D4887">
            <v>3.22799E-2</v>
          </cell>
          <cell r="E4887">
            <v>5.7623319999999999E-2</v>
          </cell>
        </row>
        <row r="4888">
          <cell r="B4888">
            <v>4884</v>
          </cell>
          <cell r="C4888">
            <v>0.13504728999999999</v>
          </cell>
          <cell r="D4888">
            <v>3.228284E-2</v>
          </cell>
          <cell r="E4888">
            <v>5.7632459999999996E-2</v>
          </cell>
        </row>
        <row r="4889">
          <cell r="B4889">
            <v>4885</v>
          </cell>
          <cell r="C4889">
            <v>0.13508091</v>
          </cell>
          <cell r="D4889">
            <v>3.2285790000000002E-2</v>
          </cell>
          <cell r="E4889">
            <v>5.7641600000000001E-2</v>
          </cell>
        </row>
        <row r="4890">
          <cell r="B4890">
            <v>4886</v>
          </cell>
          <cell r="C4890">
            <v>0.13511452999999998</v>
          </cell>
          <cell r="D4890">
            <v>3.2288730000000002E-2</v>
          </cell>
          <cell r="E4890">
            <v>5.7650740000000006E-2</v>
          </cell>
        </row>
        <row r="4891">
          <cell r="B4891">
            <v>4887</v>
          </cell>
          <cell r="C4891">
            <v>0.13514817000000001</v>
          </cell>
          <cell r="D4891">
            <v>3.2291680000000003E-2</v>
          </cell>
          <cell r="E4891">
            <v>5.7659890000000005E-2</v>
          </cell>
        </row>
        <row r="4892">
          <cell r="B4892">
            <v>4888</v>
          </cell>
          <cell r="C4892">
            <v>0.13518182000000001</v>
          </cell>
          <cell r="D4892">
            <v>3.2294619999999996E-2</v>
          </cell>
          <cell r="E4892">
            <v>5.7669030000000003E-2</v>
          </cell>
        </row>
        <row r="4893">
          <cell r="B4893">
            <v>4889</v>
          </cell>
          <cell r="C4893">
            <v>0.13521548</v>
          </cell>
          <cell r="D4893">
            <v>3.2297560000000003E-2</v>
          </cell>
          <cell r="E4893">
            <v>5.7678170000000001E-2</v>
          </cell>
        </row>
        <row r="4894">
          <cell r="B4894">
            <v>4890</v>
          </cell>
          <cell r="C4894">
            <v>0.13524915000000001</v>
          </cell>
          <cell r="D4894">
            <v>3.2300490000000001E-2</v>
          </cell>
          <cell r="E4894">
            <v>5.768732E-2</v>
          </cell>
        </row>
        <row r="4895">
          <cell r="B4895">
            <v>4891</v>
          </cell>
          <cell r="C4895">
            <v>0.13528283999999999</v>
          </cell>
          <cell r="D4895">
            <v>3.2303430000000001E-2</v>
          </cell>
          <cell r="E4895">
            <v>5.7696459999999998E-2</v>
          </cell>
        </row>
        <row r="4896">
          <cell r="B4896">
            <v>4892</v>
          </cell>
          <cell r="C4896">
            <v>0.13531652999999999</v>
          </cell>
          <cell r="D4896">
            <v>3.2306359999999999E-2</v>
          </cell>
          <cell r="E4896">
            <v>5.7705599999999996E-2</v>
          </cell>
        </row>
        <row r="4897">
          <cell r="B4897">
            <v>4893</v>
          </cell>
          <cell r="C4897">
            <v>0.13535023000000002</v>
          </cell>
          <cell r="D4897">
            <v>3.2309290000000004E-2</v>
          </cell>
          <cell r="E4897">
            <v>5.7714749999999995E-2</v>
          </cell>
        </row>
        <row r="4898">
          <cell r="B4898">
            <v>4894</v>
          </cell>
          <cell r="C4898">
            <v>0.13538395</v>
          </cell>
          <cell r="D4898">
            <v>3.2312219999999996E-2</v>
          </cell>
          <cell r="E4898">
            <v>5.7723890000000007E-2</v>
          </cell>
        </row>
        <row r="4899">
          <cell r="B4899">
            <v>4895</v>
          </cell>
          <cell r="C4899">
            <v>0.13541767999999998</v>
          </cell>
          <cell r="D4899">
            <v>3.2315139999999999E-2</v>
          </cell>
          <cell r="E4899">
            <v>5.7733030000000005E-2</v>
          </cell>
        </row>
        <row r="4900">
          <cell r="B4900">
            <v>4896</v>
          </cell>
          <cell r="C4900">
            <v>0.13545140999999999</v>
          </cell>
          <cell r="D4900">
            <v>3.2318060000000003E-2</v>
          </cell>
          <cell r="E4900">
            <v>5.7742180000000004E-2</v>
          </cell>
        </row>
        <row r="4901">
          <cell r="B4901">
            <v>4897</v>
          </cell>
          <cell r="C4901">
            <v>0.13548515999999999</v>
          </cell>
          <cell r="D4901">
            <v>3.2320979999999999E-2</v>
          </cell>
          <cell r="E4901">
            <v>5.7751320000000002E-2</v>
          </cell>
        </row>
        <row r="4902">
          <cell r="B4902">
            <v>4898</v>
          </cell>
          <cell r="C4902">
            <v>0.13551892000000001</v>
          </cell>
          <cell r="D4902">
            <v>3.2323900000000003E-2</v>
          </cell>
          <cell r="E4902">
            <v>5.776046E-2</v>
          </cell>
        </row>
        <row r="4903">
          <cell r="B4903">
            <v>4899</v>
          </cell>
          <cell r="C4903">
            <v>0.13555269</v>
          </cell>
          <cell r="D4903">
            <v>3.2326809999999997E-2</v>
          </cell>
          <cell r="E4903">
            <v>5.7769609999999999E-2</v>
          </cell>
        </row>
        <row r="4904">
          <cell r="B4904">
            <v>4900</v>
          </cell>
          <cell r="C4904">
            <v>0.13558648000000001</v>
          </cell>
          <cell r="D4904">
            <v>3.2329709999999998E-2</v>
          </cell>
          <cell r="E4904">
            <v>5.7778749999999997E-2</v>
          </cell>
        </row>
        <row r="4905">
          <cell r="B4905">
            <v>4901</v>
          </cell>
          <cell r="C4905">
            <v>0.13562027000000001</v>
          </cell>
          <cell r="D4905">
            <v>3.2332610000000005E-2</v>
          </cell>
          <cell r="E4905">
            <v>5.7787889999999995E-2</v>
          </cell>
        </row>
        <row r="4906">
          <cell r="B4906">
            <v>4902</v>
          </cell>
          <cell r="C4906">
            <v>0.13565408000000001</v>
          </cell>
          <cell r="D4906">
            <v>3.2335509999999998E-2</v>
          </cell>
          <cell r="E4906">
            <v>5.7797039999999994E-2</v>
          </cell>
        </row>
        <row r="4907">
          <cell r="B4907">
            <v>4903</v>
          </cell>
          <cell r="C4907">
            <v>0.13568789000000001</v>
          </cell>
          <cell r="D4907">
            <v>3.2338399999999996E-2</v>
          </cell>
          <cell r="E4907">
            <v>5.7806179999999999E-2</v>
          </cell>
        </row>
        <row r="4908">
          <cell r="B4908">
            <v>4904</v>
          </cell>
          <cell r="C4908">
            <v>0.13572171999999999</v>
          </cell>
          <cell r="D4908">
            <v>3.2341289999999995E-2</v>
          </cell>
          <cell r="E4908">
            <v>5.7815320000000003E-2</v>
          </cell>
        </row>
        <row r="4909">
          <cell r="B4909">
            <v>4905</v>
          </cell>
          <cell r="C4909">
            <v>0.13575556</v>
          </cell>
          <cell r="D4909">
            <v>3.2344169999999998E-2</v>
          </cell>
          <cell r="E4909">
            <v>5.7824470000000003E-2</v>
          </cell>
        </row>
        <row r="4910">
          <cell r="B4910">
            <v>4906</v>
          </cell>
          <cell r="C4910">
            <v>0.13578941</v>
          </cell>
          <cell r="D4910">
            <v>3.2347050000000002E-2</v>
          </cell>
          <cell r="E4910">
            <v>5.7833610000000001E-2</v>
          </cell>
        </row>
        <row r="4911">
          <cell r="B4911">
            <v>4907</v>
          </cell>
          <cell r="C4911">
            <v>0.13582327</v>
          </cell>
          <cell r="D4911">
            <v>3.2349920000000004E-2</v>
          </cell>
          <cell r="E4911">
            <v>5.7842749999999998E-2</v>
          </cell>
        </row>
        <row r="4912">
          <cell r="B4912">
            <v>4908</v>
          </cell>
          <cell r="C4912">
            <v>0.13585713999999999</v>
          </cell>
          <cell r="D4912">
            <v>3.2352779999999998E-2</v>
          </cell>
          <cell r="E4912">
            <v>5.7851899999999998E-2</v>
          </cell>
        </row>
        <row r="4913">
          <cell r="B4913">
            <v>4909</v>
          </cell>
          <cell r="C4913">
            <v>0.13589102</v>
          </cell>
          <cell r="D4913">
            <v>3.2355639999999998E-2</v>
          </cell>
          <cell r="E4913">
            <v>5.7861040000000002E-2</v>
          </cell>
        </row>
        <row r="4914">
          <cell r="B4914">
            <v>4910</v>
          </cell>
          <cell r="C4914">
            <v>0.13592492</v>
          </cell>
          <cell r="D4914">
            <v>3.2358499999999998E-2</v>
          </cell>
          <cell r="E4914">
            <v>5.7870190000000002E-2</v>
          </cell>
        </row>
        <row r="4915">
          <cell r="B4915">
            <v>4911</v>
          </cell>
          <cell r="C4915">
            <v>0.13595882000000001</v>
          </cell>
          <cell r="D4915">
            <v>3.2361339999999995E-2</v>
          </cell>
          <cell r="E4915">
            <v>5.787933E-2</v>
          </cell>
        </row>
        <row r="4916">
          <cell r="B4916">
            <v>4912</v>
          </cell>
          <cell r="C4916">
            <v>0.13599274</v>
          </cell>
          <cell r="D4916">
            <v>3.2364179999999999E-2</v>
          </cell>
          <cell r="E4916">
            <v>5.7888469999999997E-2</v>
          </cell>
        </row>
        <row r="4917">
          <cell r="B4917">
            <v>4913</v>
          </cell>
          <cell r="C4917">
            <v>0.13602667000000002</v>
          </cell>
          <cell r="D4917">
            <v>3.2367020000000003E-2</v>
          </cell>
          <cell r="E4917">
            <v>5.7897619999999997E-2</v>
          </cell>
        </row>
        <row r="4918">
          <cell r="B4918">
            <v>4914</v>
          </cell>
          <cell r="C4918">
            <v>0.13606061</v>
          </cell>
          <cell r="D4918">
            <v>3.2369840000000004E-2</v>
          </cell>
          <cell r="E4918">
            <v>5.7906760000000002E-2</v>
          </cell>
        </row>
        <row r="4919">
          <cell r="B4919">
            <v>4915</v>
          </cell>
          <cell r="C4919">
            <v>0.13609456</v>
          </cell>
          <cell r="D4919">
            <v>3.2372659999999998E-2</v>
          </cell>
          <cell r="E4919">
            <v>5.7915899999999999E-2</v>
          </cell>
        </row>
        <row r="4920">
          <cell r="B4920">
            <v>4916</v>
          </cell>
          <cell r="C4920">
            <v>0.13612852</v>
          </cell>
          <cell r="D4920">
            <v>3.2375470000000003E-2</v>
          </cell>
          <cell r="E4920">
            <v>5.7925050000000006E-2</v>
          </cell>
        </row>
        <row r="4921">
          <cell r="B4921">
            <v>4917</v>
          </cell>
          <cell r="C4921">
            <v>0.13616249</v>
          </cell>
          <cell r="D4921">
            <v>3.2378270000000001E-2</v>
          </cell>
          <cell r="E4921">
            <v>5.7934190000000003E-2</v>
          </cell>
        </row>
        <row r="4922">
          <cell r="B4922">
            <v>4918</v>
          </cell>
          <cell r="C4922">
            <v>0.13619647000000001</v>
          </cell>
          <cell r="D4922">
            <v>3.2381069999999998E-2</v>
          </cell>
          <cell r="E4922">
            <v>5.7943330000000001E-2</v>
          </cell>
        </row>
        <row r="4923">
          <cell r="B4923">
            <v>4919</v>
          </cell>
          <cell r="C4923">
            <v>0.13623046999999999</v>
          </cell>
          <cell r="D4923">
            <v>3.238386E-2</v>
          </cell>
          <cell r="E4923">
            <v>5.7952480000000001E-2</v>
          </cell>
        </row>
        <row r="4924">
          <cell r="B4924">
            <v>4920</v>
          </cell>
          <cell r="C4924">
            <v>0.13626447999999999</v>
          </cell>
          <cell r="D4924">
            <v>3.2386640000000001E-2</v>
          </cell>
          <cell r="E4924">
            <v>5.7961619999999998E-2</v>
          </cell>
        </row>
        <row r="4925">
          <cell r="B4925">
            <v>4921</v>
          </cell>
          <cell r="C4925">
            <v>0.13629848999999999</v>
          </cell>
          <cell r="D4925">
            <v>3.238941E-2</v>
          </cell>
          <cell r="E4925">
            <v>5.7970759999999996E-2</v>
          </cell>
        </row>
        <row r="4926">
          <cell r="B4926">
            <v>4922</v>
          </cell>
          <cell r="C4926">
            <v>0.13633252000000001</v>
          </cell>
          <cell r="D4926">
            <v>3.2392169999999998E-2</v>
          </cell>
          <cell r="E4926">
            <v>5.7979909999999996E-2</v>
          </cell>
        </row>
        <row r="4927">
          <cell r="B4927">
            <v>4923</v>
          </cell>
          <cell r="C4927">
            <v>0.13636656</v>
          </cell>
          <cell r="D4927">
            <v>3.2394920000000001E-2</v>
          </cell>
          <cell r="E4927">
            <v>5.7989050000000007E-2</v>
          </cell>
        </row>
        <row r="4928">
          <cell r="B4928">
            <v>4924</v>
          </cell>
          <cell r="C4928">
            <v>0.13640061000000001</v>
          </cell>
          <cell r="D4928">
            <v>3.2397660000000002E-2</v>
          </cell>
          <cell r="E4928">
            <v>5.7998200000000007E-2</v>
          </cell>
        </row>
        <row r="4929">
          <cell r="B4929">
            <v>4925</v>
          </cell>
          <cell r="C4929">
            <v>0.13643468</v>
          </cell>
          <cell r="D4929">
            <v>3.2400400000000003E-2</v>
          </cell>
          <cell r="E4929">
            <v>5.8007340000000004E-2</v>
          </cell>
        </row>
        <row r="4930">
          <cell r="B4930">
            <v>4926</v>
          </cell>
          <cell r="C4930">
            <v>0.13646875</v>
          </cell>
          <cell r="D4930">
            <v>3.2403120000000001E-2</v>
          </cell>
          <cell r="E4930">
            <v>5.8016480000000002E-2</v>
          </cell>
        </row>
        <row r="4931">
          <cell r="B4931">
            <v>4927</v>
          </cell>
          <cell r="C4931">
            <v>0.13650283999999999</v>
          </cell>
          <cell r="D4931">
            <v>3.2405839999999998E-2</v>
          </cell>
          <cell r="E4931">
            <v>5.8025630000000002E-2</v>
          </cell>
        </row>
        <row r="4932">
          <cell r="B4932">
            <v>4928</v>
          </cell>
          <cell r="C4932">
            <v>0.13653693</v>
          </cell>
          <cell r="D4932">
            <v>3.240854E-2</v>
          </cell>
          <cell r="E4932">
            <v>5.8034769999999999E-2</v>
          </cell>
        </row>
        <row r="4933">
          <cell r="B4933">
            <v>4929</v>
          </cell>
          <cell r="C4933">
            <v>0.13657104</v>
          </cell>
          <cell r="D4933">
            <v>3.2411240000000001E-2</v>
          </cell>
          <cell r="E4933">
            <v>5.8043909999999997E-2</v>
          </cell>
        </row>
        <row r="4934">
          <cell r="B4934">
            <v>4930</v>
          </cell>
          <cell r="C4934">
            <v>0.13660516</v>
          </cell>
          <cell r="D4934">
            <v>3.2413919999999999E-2</v>
          </cell>
          <cell r="E4934">
            <v>5.8053059999999997E-2</v>
          </cell>
        </row>
        <row r="4935">
          <cell r="B4935">
            <v>4931</v>
          </cell>
          <cell r="C4935">
            <v>0.13663929</v>
          </cell>
          <cell r="D4935">
            <v>3.2416599999999997E-2</v>
          </cell>
          <cell r="E4935">
            <v>5.8062199999999994E-2</v>
          </cell>
        </row>
        <row r="4936">
          <cell r="B4936">
            <v>4932</v>
          </cell>
          <cell r="C4936">
            <v>0.13667343000000001</v>
          </cell>
          <cell r="D4936">
            <v>3.2419280000000002E-2</v>
          </cell>
          <cell r="E4936">
            <v>5.8071339999999999E-2</v>
          </cell>
        </row>
        <row r="4937">
          <cell r="B4937">
            <v>4933</v>
          </cell>
          <cell r="C4937">
            <v>0.13670758</v>
          </cell>
          <cell r="D4937">
            <v>3.2421950000000005E-2</v>
          </cell>
          <cell r="E4937">
            <v>5.8080489999999999E-2</v>
          </cell>
        </row>
        <row r="4938">
          <cell r="B4938">
            <v>4934</v>
          </cell>
          <cell r="C4938">
            <v>0.13674175</v>
          </cell>
          <cell r="D4938">
            <v>3.2424620000000001E-2</v>
          </cell>
          <cell r="E4938">
            <v>5.8089630000000003E-2</v>
          </cell>
        </row>
        <row r="4939">
          <cell r="B4939">
            <v>4935</v>
          </cell>
          <cell r="C4939">
            <v>0.13677592</v>
          </cell>
          <cell r="D4939">
            <v>3.2427280000000003E-2</v>
          </cell>
          <cell r="E4939">
            <v>5.8098780000000003E-2</v>
          </cell>
        </row>
        <row r="4940">
          <cell r="B4940">
            <v>4936</v>
          </cell>
          <cell r="C4940">
            <v>0.13681010999999998</v>
          </cell>
          <cell r="D4940">
            <v>3.2429939999999997E-2</v>
          </cell>
          <cell r="E4940">
            <v>5.810792E-2</v>
          </cell>
        </row>
        <row r="4941">
          <cell r="B4941">
            <v>4937</v>
          </cell>
          <cell r="C4941">
            <v>0.13684431</v>
          </cell>
          <cell r="D4941">
            <v>3.2432590000000004E-2</v>
          </cell>
          <cell r="E4941">
            <v>5.8117059999999998E-2</v>
          </cell>
        </row>
        <row r="4942">
          <cell r="B4942">
            <v>4938</v>
          </cell>
          <cell r="C4942">
            <v>0.13687852</v>
          </cell>
          <cell r="D4942">
            <v>3.2435239999999997E-2</v>
          </cell>
          <cell r="E4942">
            <v>5.8126209999999998E-2</v>
          </cell>
        </row>
        <row r="4943">
          <cell r="B4943">
            <v>4939</v>
          </cell>
          <cell r="C4943">
            <v>0.13691274</v>
          </cell>
          <cell r="D4943">
            <v>3.2437880000000002E-2</v>
          </cell>
          <cell r="E4943">
            <v>5.8135350000000002E-2</v>
          </cell>
        </row>
        <row r="4944">
          <cell r="B4944">
            <v>4940</v>
          </cell>
          <cell r="C4944">
            <v>0.13694697</v>
          </cell>
          <cell r="D4944">
            <v>3.244052E-2</v>
          </cell>
          <cell r="E4944">
            <v>5.814449E-2</v>
          </cell>
        </row>
        <row r="4945">
          <cell r="B4945">
            <v>4941</v>
          </cell>
          <cell r="C4945">
            <v>0.13698120999999999</v>
          </cell>
          <cell r="D4945">
            <v>3.2443159999999999E-2</v>
          </cell>
          <cell r="E4945">
            <v>5.8153639999999999E-2</v>
          </cell>
        </row>
        <row r="4946">
          <cell r="B4946">
            <v>4942</v>
          </cell>
          <cell r="C4946">
            <v>0.13701547</v>
          </cell>
          <cell r="D4946">
            <v>3.2445790000000002E-2</v>
          </cell>
          <cell r="E4946">
            <v>5.8162779999999997E-2</v>
          </cell>
        </row>
        <row r="4947">
          <cell r="B4947">
            <v>4943</v>
          </cell>
          <cell r="C4947">
            <v>0.13704973000000001</v>
          </cell>
          <cell r="D4947">
            <v>3.2448419999999999E-2</v>
          </cell>
          <cell r="E4947">
            <v>5.8171920000000002E-2</v>
          </cell>
        </row>
        <row r="4948">
          <cell r="B4948">
            <v>4944</v>
          </cell>
          <cell r="C4948">
            <v>0.13708401000000001</v>
          </cell>
          <cell r="D4948">
            <v>3.245104E-2</v>
          </cell>
          <cell r="E4948">
            <v>5.8181070000000001E-2</v>
          </cell>
        </row>
        <row r="4949">
          <cell r="B4949">
            <v>4945</v>
          </cell>
          <cell r="C4949">
            <v>0.1371183</v>
          </cell>
          <cell r="D4949">
            <v>3.2453660000000002E-2</v>
          </cell>
          <cell r="E4949">
            <v>5.8190209999999999E-2</v>
          </cell>
        </row>
        <row r="4950">
          <cell r="B4950">
            <v>4946</v>
          </cell>
          <cell r="C4950">
            <v>0.13715260000000001</v>
          </cell>
          <cell r="D4950">
            <v>3.2456279999999997E-2</v>
          </cell>
          <cell r="E4950">
            <v>5.8199350000000004E-2</v>
          </cell>
        </row>
        <row r="4951">
          <cell r="B4951">
            <v>4947</v>
          </cell>
          <cell r="C4951">
            <v>0.13718691</v>
          </cell>
          <cell r="D4951">
            <v>3.2458889999999997E-2</v>
          </cell>
          <cell r="E4951">
            <v>5.8208500000000003E-2</v>
          </cell>
        </row>
        <row r="4952">
          <cell r="B4952">
            <v>4948</v>
          </cell>
          <cell r="C4952">
            <v>0.13722124000000002</v>
          </cell>
          <cell r="D4952">
            <v>3.2461500000000004E-2</v>
          </cell>
          <cell r="E4952">
            <v>5.8217640000000001E-2</v>
          </cell>
        </row>
        <row r="4953">
          <cell r="B4953">
            <v>4949</v>
          </cell>
          <cell r="C4953">
            <v>0.13725556999999999</v>
          </cell>
          <cell r="D4953">
            <v>3.2464110000000004E-2</v>
          </cell>
          <cell r="E4953">
            <v>5.822679E-2</v>
          </cell>
        </row>
        <row r="4954">
          <cell r="B4954">
            <v>4950</v>
          </cell>
          <cell r="C4954">
            <v>0.13728992000000001</v>
          </cell>
          <cell r="D4954">
            <v>3.2466710000000003E-2</v>
          </cell>
          <cell r="E4954">
            <v>5.8235929999999998E-2</v>
          </cell>
        </row>
        <row r="4955">
          <cell r="B4955">
            <v>4951</v>
          </cell>
          <cell r="C4955">
            <v>0.13732427</v>
          </cell>
          <cell r="D4955">
            <v>3.2469310000000001E-2</v>
          </cell>
          <cell r="E4955">
            <v>5.8245069999999996E-2</v>
          </cell>
        </row>
        <row r="4956">
          <cell r="B4956">
            <v>4952</v>
          </cell>
          <cell r="C4956">
            <v>0.13735864</v>
          </cell>
          <cell r="D4956">
            <v>3.247191E-2</v>
          </cell>
          <cell r="E4956">
            <v>5.8254219999999995E-2</v>
          </cell>
        </row>
        <row r="4957">
          <cell r="B4957">
            <v>4953</v>
          </cell>
          <cell r="C4957">
            <v>0.13739302</v>
          </cell>
          <cell r="D4957">
            <v>3.2474500000000003E-2</v>
          </cell>
          <cell r="E4957">
            <v>5.8263360000000007E-2</v>
          </cell>
        </row>
        <row r="4958">
          <cell r="B4958">
            <v>4954</v>
          </cell>
          <cell r="C4958">
            <v>0.13742741</v>
          </cell>
          <cell r="D4958">
            <v>3.247709E-2</v>
          </cell>
          <cell r="E4958">
            <v>5.8272500000000005E-2</v>
          </cell>
        </row>
        <row r="4959">
          <cell r="B4959">
            <v>4955</v>
          </cell>
          <cell r="C4959">
            <v>0.13746181999999998</v>
          </cell>
          <cell r="D4959">
            <v>3.2479680000000004E-2</v>
          </cell>
          <cell r="E4959">
            <v>5.8281650000000004E-2</v>
          </cell>
        </row>
        <row r="4960">
          <cell r="B4960">
            <v>4956</v>
          </cell>
          <cell r="C4960">
            <v>0.13749623</v>
          </cell>
          <cell r="D4960">
            <v>3.2482259999999999E-2</v>
          </cell>
          <cell r="E4960">
            <v>5.8290790000000002E-2</v>
          </cell>
        </row>
        <row r="4961">
          <cell r="B4961">
            <v>4957</v>
          </cell>
          <cell r="C4961">
            <v>0.13753066</v>
          </cell>
          <cell r="D4961">
            <v>3.2484850000000003E-2</v>
          </cell>
          <cell r="E4961">
            <v>5.829993E-2</v>
          </cell>
        </row>
        <row r="4962">
          <cell r="B4962">
            <v>4958</v>
          </cell>
          <cell r="C4962">
            <v>0.1375651</v>
          </cell>
          <cell r="D4962">
            <v>3.2487430000000005E-2</v>
          </cell>
          <cell r="E4962">
            <v>5.8309079999999999E-2</v>
          </cell>
        </row>
        <row r="4963">
          <cell r="B4963">
            <v>4959</v>
          </cell>
          <cell r="C4963">
            <v>0.13759954999999999</v>
          </cell>
          <cell r="D4963">
            <v>3.2489999999999998E-2</v>
          </cell>
          <cell r="E4963">
            <v>5.8318219999999997E-2</v>
          </cell>
        </row>
        <row r="4964">
          <cell r="B4964">
            <v>4960</v>
          </cell>
          <cell r="C4964">
            <v>0.13763401</v>
          </cell>
          <cell r="D4964">
            <v>3.249258E-2</v>
          </cell>
          <cell r="E4964">
            <v>5.8327359999999995E-2</v>
          </cell>
        </row>
        <row r="4965">
          <cell r="B4965">
            <v>4961</v>
          </cell>
          <cell r="C4965">
            <v>0.13766847999999998</v>
          </cell>
          <cell r="D4965">
            <v>3.249515E-2</v>
          </cell>
          <cell r="E4965">
            <v>5.8336509999999994E-2</v>
          </cell>
        </row>
        <row r="4966">
          <cell r="B4966">
            <v>4962</v>
          </cell>
          <cell r="C4966">
            <v>0.13770296000000001</v>
          </cell>
          <cell r="D4966">
            <v>3.2497720000000001E-2</v>
          </cell>
          <cell r="E4966">
            <v>5.8345649999999999E-2</v>
          </cell>
        </row>
        <row r="4967">
          <cell r="B4967">
            <v>4963</v>
          </cell>
          <cell r="C4967">
            <v>0.13773745999999998</v>
          </cell>
          <cell r="D4967">
            <v>3.2500290000000001E-2</v>
          </cell>
          <cell r="E4967">
            <v>5.8354799999999998E-2</v>
          </cell>
        </row>
        <row r="4968">
          <cell r="B4968">
            <v>4964</v>
          </cell>
          <cell r="C4968">
            <v>0.13777196</v>
          </cell>
          <cell r="D4968">
            <v>3.2502860000000001E-2</v>
          </cell>
          <cell r="E4968">
            <v>5.8363940000000003E-2</v>
          </cell>
        </row>
        <row r="4969">
          <cell r="B4969">
            <v>4965</v>
          </cell>
          <cell r="C4969">
            <v>0.13780647999999998</v>
          </cell>
          <cell r="D4969">
            <v>3.250542E-2</v>
          </cell>
          <cell r="E4969">
            <v>5.8373080000000001E-2</v>
          </cell>
        </row>
        <row r="4970">
          <cell r="B4970">
            <v>4966</v>
          </cell>
          <cell r="C4970">
            <v>0.13784100999999999</v>
          </cell>
          <cell r="D4970">
            <v>3.250799E-2</v>
          </cell>
          <cell r="E4970">
            <v>5.838223E-2</v>
          </cell>
        </row>
        <row r="4971">
          <cell r="B4971">
            <v>4967</v>
          </cell>
          <cell r="C4971">
            <v>0.13787554999999999</v>
          </cell>
          <cell r="D4971">
            <v>3.2510549999999999E-2</v>
          </cell>
          <cell r="E4971">
            <v>5.8391369999999998E-2</v>
          </cell>
        </row>
        <row r="4972">
          <cell r="B4972">
            <v>4968</v>
          </cell>
          <cell r="C4972">
            <v>0.13791011</v>
          </cell>
          <cell r="D4972">
            <v>3.2513109999999998E-2</v>
          </cell>
          <cell r="E4972">
            <v>5.8400509999999996E-2</v>
          </cell>
        </row>
        <row r="4973">
          <cell r="B4973">
            <v>4969</v>
          </cell>
          <cell r="C4973">
            <v>0.13794466999999999</v>
          </cell>
          <cell r="D4973">
            <v>3.2515660000000002E-2</v>
          </cell>
          <cell r="E4973">
            <v>5.8409660000000002E-2</v>
          </cell>
        </row>
        <row r="4974">
          <cell r="B4974">
            <v>4970</v>
          </cell>
          <cell r="C4974">
            <v>0.13797925</v>
          </cell>
          <cell r="D4974">
            <v>3.251822E-2</v>
          </cell>
          <cell r="E4974">
            <v>5.84188E-2</v>
          </cell>
        </row>
        <row r="4975">
          <cell r="B4975">
            <v>4971</v>
          </cell>
          <cell r="C4975">
            <v>0.13801383</v>
          </cell>
          <cell r="D4975">
            <v>3.2520779999999999E-2</v>
          </cell>
          <cell r="E4975">
            <v>5.8427939999999998E-2</v>
          </cell>
        </row>
        <row r="4976">
          <cell r="B4976">
            <v>4972</v>
          </cell>
          <cell r="C4976">
            <v>0.13804843</v>
          </cell>
          <cell r="D4976">
            <v>3.2523330000000003E-2</v>
          </cell>
          <cell r="E4976">
            <v>5.8437089999999997E-2</v>
          </cell>
        </row>
        <row r="4977">
          <cell r="B4977">
            <v>4973</v>
          </cell>
          <cell r="C4977">
            <v>0.13808303999999999</v>
          </cell>
          <cell r="D4977">
            <v>3.252588E-2</v>
          </cell>
          <cell r="E4977">
            <v>5.8446230000000002E-2</v>
          </cell>
        </row>
        <row r="4978">
          <cell r="B4978">
            <v>4974</v>
          </cell>
          <cell r="C4978">
            <v>0.13811766</v>
          </cell>
          <cell r="D4978">
            <v>3.2528429999999997E-2</v>
          </cell>
          <cell r="E4978">
            <v>5.8455380000000001E-2</v>
          </cell>
        </row>
        <row r="4979">
          <cell r="B4979">
            <v>4975</v>
          </cell>
          <cell r="C4979">
            <v>0.13815230000000001</v>
          </cell>
          <cell r="D4979">
            <v>3.2530990000000003E-2</v>
          </cell>
          <cell r="E4979">
            <v>5.8464519999999999E-2</v>
          </cell>
        </row>
        <row r="4980">
          <cell r="B4980">
            <v>4976</v>
          </cell>
          <cell r="C4980">
            <v>0.13818694000000001</v>
          </cell>
          <cell r="D4980">
            <v>3.253354E-2</v>
          </cell>
          <cell r="E4980">
            <v>5.8473660000000004E-2</v>
          </cell>
        </row>
        <row r="4981">
          <cell r="B4981">
            <v>4977</v>
          </cell>
          <cell r="C4981">
            <v>0.1382216</v>
          </cell>
          <cell r="D4981">
            <v>3.2536079999999995E-2</v>
          </cell>
          <cell r="E4981">
            <v>5.8482810000000003E-2</v>
          </cell>
        </row>
        <row r="4982">
          <cell r="B4982">
            <v>4978</v>
          </cell>
          <cell r="C4982">
            <v>0.13825625999999999</v>
          </cell>
          <cell r="D4982">
            <v>3.2538629999999999E-2</v>
          </cell>
          <cell r="E4982">
            <v>5.8491950000000001E-2</v>
          </cell>
        </row>
        <row r="4983">
          <cell r="B4983">
            <v>4979</v>
          </cell>
          <cell r="C4983">
            <v>0.13829094</v>
          </cell>
          <cell r="D4983">
            <v>3.2541180000000003E-2</v>
          </cell>
          <cell r="E4983">
            <v>5.8501089999999999E-2</v>
          </cell>
        </row>
        <row r="4984">
          <cell r="B4984">
            <v>4980</v>
          </cell>
          <cell r="C4984">
            <v>0.13832563</v>
          </cell>
          <cell r="D4984">
            <v>3.254373E-2</v>
          </cell>
          <cell r="E4984">
            <v>5.8510239999999998E-2</v>
          </cell>
        </row>
        <row r="4985">
          <cell r="B4985">
            <v>4981</v>
          </cell>
          <cell r="C4985">
            <v>0.13836033</v>
          </cell>
          <cell r="D4985">
            <v>3.2546279999999997E-2</v>
          </cell>
          <cell r="E4985">
            <v>5.8519379999999996E-2</v>
          </cell>
        </row>
        <row r="4986">
          <cell r="B4986">
            <v>4982</v>
          </cell>
          <cell r="C4986">
            <v>0.13839505000000002</v>
          </cell>
          <cell r="D4986">
            <v>3.2548819999999999E-2</v>
          </cell>
          <cell r="E4986">
            <v>5.8528520000000001E-2</v>
          </cell>
        </row>
        <row r="4987">
          <cell r="B4987">
            <v>4983</v>
          </cell>
          <cell r="C4987">
            <v>0.13842977000000001</v>
          </cell>
          <cell r="D4987">
            <v>3.2551369999999996E-2</v>
          </cell>
          <cell r="E4987">
            <v>5.8537670000000007E-2</v>
          </cell>
        </row>
        <row r="4988">
          <cell r="B4988">
            <v>4984</v>
          </cell>
          <cell r="C4988">
            <v>0.13846451000000001</v>
          </cell>
          <cell r="D4988">
            <v>3.2553909999999998E-2</v>
          </cell>
          <cell r="E4988">
            <v>5.8546810000000005E-2</v>
          </cell>
        </row>
        <row r="4989">
          <cell r="B4989">
            <v>4985</v>
          </cell>
          <cell r="C4989">
            <v>0.13849925000000002</v>
          </cell>
          <cell r="D4989">
            <v>3.2556460000000002E-2</v>
          </cell>
          <cell r="E4989">
            <v>5.8555950000000002E-2</v>
          </cell>
        </row>
        <row r="4990">
          <cell r="B4990">
            <v>4986</v>
          </cell>
          <cell r="C4990">
            <v>0.13853400999999999</v>
          </cell>
          <cell r="D4990">
            <v>3.2559009999999999E-2</v>
          </cell>
          <cell r="E4990">
            <v>5.8565100000000002E-2</v>
          </cell>
        </row>
        <row r="4991">
          <cell r="B4991">
            <v>4987</v>
          </cell>
          <cell r="C4991">
            <v>0.13856878</v>
          </cell>
          <cell r="D4991">
            <v>3.2561550000000002E-2</v>
          </cell>
          <cell r="E4991">
            <v>5.857424E-2</v>
          </cell>
        </row>
        <row r="4992">
          <cell r="B4992">
            <v>4988</v>
          </cell>
          <cell r="C4992">
            <v>0.13860355999999999</v>
          </cell>
          <cell r="D4992">
            <v>3.2564099999999999E-2</v>
          </cell>
          <cell r="E4992">
            <v>5.8583379999999997E-2</v>
          </cell>
        </row>
        <row r="4993">
          <cell r="B4993">
            <v>4989</v>
          </cell>
          <cell r="C4993">
            <v>0.13863835999999999</v>
          </cell>
          <cell r="D4993">
            <v>3.2566650000000003E-2</v>
          </cell>
          <cell r="E4993">
            <v>5.8592529999999997E-2</v>
          </cell>
        </row>
        <row r="4994">
          <cell r="B4994">
            <v>4990</v>
          </cell>
          <cell r="C4994">
            <v>0.13867316000000002</v>
          </cell>
          <cell r="D4994">
            <v>3.2569189999999998E-2</v>
          </cell>
          <cell r="E4994">
            <v>5.8601669999999995E-2</v>
          </cell>
        </row>
        <row r="4995">
          <cell r="B4995">
            <v>4991</v>
          </cell>
          <cell r="C4995">
            <v>0.13870798000000001</v>
          </cell>
          <cell r="D4995">
            <v>3.2571740000000002E-2</v>
          </cell>
          <cell r="E4995">
            <v>5.8610810000000006E-2</v>
          </cell>
        </row>
        <row r="4996">
          <cell r="B4996">
            <v>4992</v>
          </cell>
          <cell r="C4996">
            <v>0.13874280999999999</v>
          </cell>
          <cell r="D4996">
            <v>3.2574289999999999E-2</v>
          </cell>
          <cell r="E4996">
            <v>5.8619960000000006E-2</v>
          </cell>
        </row>
        <row r="4997">
          <cell r="B4997">
            <v>4993</v>
          </cell>
          <cell r="C4997">
            <v>0.13877765</v>
          </cell>
          <cell r="D4997">
            <v>3.2576839999999996E-2</v>
          </cell>
          <cell r="E4997">
            <v>5.8629100000000003E-2</v>
          </cell>
        </row>
        <row r="4998">
          <cell r="B4998">
            <v>4994</v>
          </cell>
          <cell r="C4998">
            <v>0.13881250000000001</v>
          </cell>
          <cell r="D4998">
            <v>3.257939E-2</v>
          </cell>
          <cell r="E4998">
            <v>5.8638240000000001E-2</v>
          </cell>
        </row>
        <row r="4999">
          <cell r="B4999">
            <v>4995</v>
          </cell>
          <cell r="C4999">
            <v>0.13884736</v>
          </cell>
          <cell r="D4999">
            <v>3.2581940000000004E-2</v>
          </cell>
          <cell r="E4999">
            <v>5.8647390000000001E-2</v>
          </cell>
        </row>
        <row r="5000">
          <cell r="B5000">
            <v>4996</v>
          </cell>
          <cell r="C5000">
            <v>0.13888223</v>
          </cell>
          <cell r="D5000">
            <v>3.2584490000000001E-2</v>
          </cell>
          <cell r="E5000">
            <v>5.8656529999999998E-2</v>
          </cell>
        </row>
        <row r="5001">
          <cell r="B5001">
            <v>4997</v>
          </cell>
          <cell r="C5001">
            <v>0.13891712000000001</v>
          </cell>
          <cell r="D5001">
            <v>3.2587049999999999E-2</v>
          </cell>
          <cell r="E5001">
            <v>5.8665669999999996E-2</v>
          </cell>
        </row>
        <row r="5002">
          <cell r="B5002">
            <v>4998</v>
          </cell>
          <cell r="C5002">
            <v>0.13895201999999998</v>
          </cell>
          <cell r="D5002">
            <v>3.2589600000000003E-2</v>
          </cell>
          <cell r="E5002">
            <v>5.8674809999999994E-2</v>
          </cell>
        </row>
        <row r="5003">
          <cell r="B5003">
            <v>4999</v>
          </cell>
          <cell r="C5003">
            <v>0.13898692000000001</v>
          </cell>
          <cell r="D5003">
            <v>3.2592160000000002E-2</v>
          </cell>
          <cell r="E5003">
            <v>5.868396E-2</v>
          </cell>
        </row>
        <row r="5004">
          <cell r="B5004">
            <v>5000</v>
          </cell>
          <cell r="C5004">
            <v>0.13902185</v>
          </cell>
          <cell r="D5004">
            <v>3.2594709999999999E-2</v>
          </cell>
          <cell r="E5004">
            <v>5.8693099999999998E-2</v>
          </cell>
        </row>
        <row r="5005">
          <cell r="B5005">
            <v>5001</v>
          </cell>
          <cell r="C5005">
            <v>0.13905677999999999</v>
          </cell>
          <cell r="D5005">
            <v>3.2597269999999998E-2</v>
          </cell>
          <cell r="E5005">
            <v>5.8702240000000003E-2</v>
          </cell>
        </row>
        <row r="5006">
          <cell r="B5006">
            <v>5002</v>
          </cell>
          <cell r="C5006">
            <v>0.13909172</v>
          </cell>
          <cell r="D5006">
            <v>3.2599830000000003E-2</v>
          </cell>
          <cell r="E5006">
            <v>5.8711390000000002E-2</v>
          </cell>
        </row>
        <row r="5007">
          <cell r="B5007">
            <v>5003</v>
          </cell>
          <cell r="C5007">
            <v>0.13912668</v>
          </cell>
          <cell r="D5007">
            <v>3.2602390000000002E-2</v>
          </cell>
          <cell r="E5007">
            <v>5.872053E-2</v>
          </cell>
        </row>
        <row r="5008">
          <cell r="B5008">
            <v>5004</v>
          </cell>
          <cell r="C5008">
            <v>0.13916164</v>
          </cell>
          <cell r="D5008">
            <v>3.2604950000000001E-2</v>
          </cell>
          <cell r="E5008">
            <v>5.8729669999999998E-2</v>
          </cell>
        </row>
        <row r="5009">
          <cell r="B5009">
            <v>5005</v>
          </cell>
          <cell r="C5009">
            <v>0.13919661999999999</v>
          </cell>
          <cell r="D5009">
            <v>3.2607520000000001E-2</v>
          </cell>
          <cell r="E5009">
            <v>5.8738819999999997E-2</v>
          </cell>
        </row>
        <row r="5010">
          <cell r="B5010">
            <v>5006</v>
          </cell>
          <cell r="C5010">
            <v>0.13923161000000001</v>
          </cell>
          <cell r="D5010">
            <v>3.261008E-2</v>
          </cell>
          <cell r="E5010">
            <v>5.8747960000000002E-2</v>
          </cell>
        </row>
        <row r="5011">
          <cell r="B5011">
            <v>5007</v>
          </cell>
          <cell r="C5011">
            <v>0.13926660999999999</v>
          </cell>
          <cell r="D5011">
            <v>3.261265E-2</v>
          </cell>
          <cell r="E5011">
            <v>5.87571E-2</v>
          </cell>
        </row>
        <row r="5012">
          <cell r="B5012">
            <v>5008</v>
          </cell>
          <cell r="C5012">
            <v>0.13930163000000001</v>
          </cell>
          <cell r="D5012">
            <v>3.261522E-2</v>
          </cell>
          <cell r="E5012">
            <v>5.8766249999999999E-2</v>
          </cell>
        </row>
        <row r="5013">
          <cell r="B5013">
            <v>5009</v>
          </cell>
          <cell r="C5013">
            <v>0.13933665000000001</v>
          </cell>
          <cell r="D5013">
            <v>3.2617800000000002E-2</v>
          </cell>
          <cell r="E5013">
            <v>5.8775389999999997E-2</v>
          </cell>
        </row>
        <row r="5014">
          <cell r="B5014">
            <v>5010</v>
          </cell>
          <cell r="C5014">
            <v>0.13937169000000002</v>
          </cell>
          <cell r="D5014">
            <v>3.2620369999999996E-2</v>
          </cell>
          <cell r="E5014">
            <v>5.8784530000000002E-2</v>
          </cell>
        </row>
        <row r="5015">
          <cell r="B5015">
            <v>5011</v>
          </cell>
          <cell r="C5015">
            <v>0.13940674</v>
          </cell>
          <cell r="D5015">
            <v>3.2622949999999998E-2</v>
          </cell>
          <cell r="E5015">
            <v>5.8793680000000001E-2</v>
          </cell>
        </row>
        <row r="5016">
          <cell r="B5016">
            <v>5012</v>
          </cell>
          <cell r="C5016">
            <v>0.1394418</v>
          </cell>
          <cell r="D5016">
            <v>3.262553E-2</v>
          </cell>
          <cell r="E5016">
            <v>5.8802820000000006E-2</v>
          </cell>
        </row>
        <row r="5017">
          <cell r="B5017">
            <v>5013</v>
          </cell>
          <cell r="C5017">
            <v>0.13947687</v>
          </cell>
          <cell r="D5017">
            <v>3.2628110000000002E-2</v>
          </cell>
          <cell r="E5017">
            <v>5.8811960000000003E-2</v>
          </cell>
        </row>
        <row r="5018">
          <cell r="B5018">
            <v>5014</v>
          </cell>
          <cell r="C5018">
            <v>0.13951195</v>
          </cell>
          <cell r="D5018">
            <v>3.2630699999999999E-2</v>
          </cell>
          <cell r="E5018">
            <v>5.8821110000000003E-2</v>
          </cell>
        </row>
        <row r="5019">
          <cell r="B5019">
            <v>5015</v>
          </cell>
          <cell r="C5019">
            <v>0.13954705000000001</v>
          </cell>
          <cell r="D5019">
            <v>3.2633280000000001E-2</v>
          </cell>
          <cell r="E5019">
            <v>5.8830250000000001E-2</v>
          </cell>
        </row>
        <row r="5020">
          <cell r="B5020">
            <v>5016</v>
          </cell>
          <cell r="C5020">
            <v>0.13958216000000001</v>
          </cell>
          <cell r="D5020">
            <v>3.2635869999999997E-2</v>
          </cell>
          <cell r="E5020">
            <v>5.8839389999999998E-2</v>
          </cell>
        </row>
        <row r="5021">
          <cell r="B5021">
            <v>5017</v>
          </cell>
          <cell r="C5021">
            <v>0.13961728000000001</v>
          </cell>
          <cell r="D5021">
            <v>3.2638470000000003E-2</v>
          </cell>
          <cell r="E5021">
            <v>5.8848539999999998E-2</v>
          </cell>
        </row>
        <row r="5022">
          <cell r="B5022">
            <v>5018</v>
          </cell>
          <cell r="C5022">
            <v>0.13965241</v>
          </cell>
          <cell r="D5022">
            <v>3.264106E-2</v>
          </cell>
          <cell r="E5022">
            <v>5.8857679999999996E-2</v>
          </cell>
        </row>
        <row r="5023">
          <cell r="B5023">
            <v>5019</v>
          </cell>
          <cell r="C5023">
            <v>0.13968754999999999</v>
          </cell>
          <cell r="D5023">
            <v>3.2643659999999998E-2</v>
          </cell>
          <cell r="E5023">
            <v>5.8866820000000007E-2</v>
          </cell>
        </row>
        <row r="5024">
          <cell r="B5024">
            <v>5020</v>
          </cell>
          <cell r="C5024">
            <v>0.13972270000000001</v>
          </cell>
          <cell r="D5024">
            <v>3.2646259999999996E-2</v>
          </cell>
          <cell r="E5024">
            <v>5.8875970000000007E-2</v>
          </cell>
        </row>
        <row r="5025">
          <cell r="B5025">
            <v>5021</v>
          </cell>
          <cell r="C5025">
            <v>0.13975787000000001</v>
          </cell>
          <cell r="D5025">
            <v>3.2648869999999997E-2</v>
          </cell>
          <cell r="E5025">
            <v>5.8885110000000004E-2</v>
          </cell>
        </row>
        <row r="5026">
          <cell r="B5026">
            <v>5022</v>
          </cell>
          <cell r="C5026">
            <v>0.13979304000000001</v>
          </cell>
          <cell r="D5026">
            <v>3.2651479999999997E-2</v>
          </cell>
          <cell r="E5026">
            <v>5.8894260000000004E-2</v>
          </cell>
        </row>
        <row r="5027">
          <cell r="B5027">
            <v>5023</v>
          </cell>
          <cell r="C5027">
            <v>0.13982823</v>
          </cell>
          <cell r="D5027">
            <v>3.2654080000000002E-2</v>
          </cell>
          <cell r="E5027">
            <v>5.8903400000000002E-2</v>
          </cell>
        </row>
        <row r="5028">
          <cell r="B5028">
            <v>5024</v>
          </cell>
          <cell r="C5028">
            <v>0.13986343000000001</v>
          </cell>
          <cell r="D5028">
            <v>3.265668E-2</v>
          </cell>
          <cell r="E5028">
            <v>5.8912539999999999E-2</v>
          </cell>
        </row>
        <row r="5029">
          <cell r="B5029">
            <v>5025</v>
          </cell>
          <cell r="C5029">
            <v>0.13989865000000001</v>
          </cell>
          <cell r="D5029">
            <v>3.2659269999999997E-2</v>
          </cell>
          <cell r="E5029">
            <v>5.8921689999999999E-2</v>
          </cell>
        </row>
        <row r="5030">
          <cell r="B5030">
            <v>5026</v>
          </cell>
          <cell r="C5030">
            <v>0.13993387000000002</v>
          </cell>
          <cell r="D5030">
            <v>3.2661870000000003E-2</v>
          </cell>
          <cell r="E5030">
            <v>5.8930829999999997E-2</v>
          </cell>
        </row>
        <row r="5031">
          <cell r="B5031">
            <v>5027</v>
          </cell>
          <cell r="C5031">
            <v>0.13996911000000001</v>
          </cell>
          <cell r="D5031">
            <v>3.2664459999999999E-2</v>
          </cell>
          <cell r="E5031">
            <v>5.8939969999999994E-2</v>
          </cell>
        </row>
        <row r="5032">
          <cell r="B5032">
            <v>5028</v>
          </cell>
          <cell r="C5032">
            <v>0.14000435</v>
          </cell>
          <cell r="D5032">
            <v>3.2667040000000001E-2</v>
          </cell>
          <cell r="E5032">
            <v>5.8949119999999994E-2</v>
          </cell>
        </row>
        <row r="5033">
          <cell r="B5033">
            <v>5029</v>
          </cell>
          <cell r="C5033">
            <v>0.14003961000000001</v>
          </cell>
          <cell r="D5033">
            <v>3.2669629999999998E-2</v>
          </cell>
          <cell r="E5033">
            <v>5.8958259999999998E-2</v>
          </cell>
        </row>
        <row r="5034">
          <cell r="B5034">
            <v>5030</v>
          </cell>
          <cell r="C5034">
            <v>0.14007489000000001</v>
          </cell>
          <cell r="D5034">
            <v>3.267221E-2</v>
          </cell>
          <cell r="E5034">
            <v>5.8967400000000003E-2</v>
          </cell>
        </row>
        <row r="5035">
          <cell r="B5035">
            <v>5031</v>
          </cell>
          <cell r="C5035">
            <v>0.14011017000000001</v>
          </cell>
          <cell r="D5035">
            <v>3.2674789999999995E-2</v>
          </cell>
          <cell r="E5035">
            <v>5.8976550000000003E-2</v>
          </cell>
        </row>
        <row r="5036">
          <cell r="B5036">
            <v>5032</v>
          </cell>
          <cell r="C5036">
            <v>0.14014546</v>
          </cell>
          <cell r="D5036">
            <v>3.2677369999999997E-2</v>
          </cell>
          <cell r="E5036">
            <v>5.898569E-2</v>
          </cell>
        </row>
        <row r="5037">
          <cell r="B5037">
            <v>5033</v>
          </cell>
          <cell r="C5037">
            <v>0.14018077000000001</v>
          </cell>
          <cell r="D5037">
            <v>3.2679939999999998E-2</v>
          </cell>
          <cell r="E5037">
            <v>5.8994829999999998E-2</v>
          </cell>
        </row>
        <row r="5038">
          <cell r="B5038">
            <v>5034</v>
          </cell>
          <cell r="C5038">
            <v>0.14021608999999999</v>
          </cell>
          <cell r="D5038">
            <v>3.268252E-2</v>
          </cell>
          <cell r="E5038">
            <v>5.9003979999999998E-2</v>
          </cell>
        </row>
        <row r="5039">
          <cell r="B5039">
            <v>5035</v>
          </cell>
          <cell r="C5039">
            <v>0.14025142000000002</v>
          </cell>
          <cell r="D5039">
            <v>3.268509E-2</v>
          </cell>
          <cell r="E5039">
            <v>5.9013120000000002E-2</v>
          </cell>
        </row>
        <row r="5040">
          <cell r="B5040">
            <v>5036</v>
          </cell>
          <cell r="C5040">
            <v>0.14028676000000001</v>
          </cell>
          <cell r="D5040">
            <v>3.268766E-2</v>
          </cell>
          <cell r="E5040">
            <v>5.9022270000000002E-2</v>
          </cell>
        </row>
        <row r="5041">
          <cell r="B5041">
            <v>5037</v>
          </cell>
          <cell r="C5041">
            <v>0.14032211</v>
          </cell>
          <cell r="D5041">
            <v>3.2690219999999999E-2</v>
          </cell>
          <cell r="E5041">
            <v>5.9031409999999999E-2</v>
          </cell>
        </row>
        <row r="5042">
          <cell r="B5042">
            <v>5038</v>
          </cell>
          <cell r="C5042">
            <v>0.14035748000000001</v>
          </cell>
          <cell r="D5042">
            <v>3.2692789999999999E-2</v>
          </cell>
          <cell r="E5042">
            <v>5.9040549999999997E-2</v>
          </cell>
        </row>
        <row r="5043">
          <cell r="B5043">
            <v>5039</v>
          </cell>
          <cell r="C5043">
            <v>0.14039286000000001</v>
          </cell>
          <cell r="D5043">
            <v>3.2695349999999998E-2</v>
          </cell>
          <cell r="E5043">
            <v>5.9049699999999997E-2</v>
          </cell>
        </row>
        <row r="5044">
          <cell r="B5044">
            <v>5040</v>
          </cell>
          <cell r="C5044">
            <v>0.14042823999999998</v>
          </cell>
          <cell r="D5044">
            <v>3.2697919999999998E-2</v>
          </cell>
          <cell r="E5044">
            <v>5.9058840000000001E-2</v>
          </cell>
        </row>
        <row r="5045">
          <cell r="B5045">
            <v>5041</v>
          </cell>
          <cell r="C5045">
            <v>0.14046365</v>
          </cell>
          <cell r="D5045">
            <v>3.2700480000000004E-2</v>
          </cell>
          <cell r="E5045">
            <v>5.9067979999999999E-2</v>
          </cell>
        </row>
        <row r="5046">
          <cell r="B5046">
            <v>5042</v>
          </cell>
          <cell r="C5046">
            <v>0.14049906000000001</v>
          </cell>
          <cell r="D5046">
            <v>3.2703039999999996E-2</v>
          </cell>
          <cell r="E5046">
            <v>5.9077130000000005E-2</v>
          </cell>
        </row>
        <row r="5047">
          <cell r="B5047">
            <v>5043</v>
          </cell>
          <cell r="C5047">
            <v>0.14053447999999999</v>
          </cell>
          <cell r="D5047">
            <v>3.2705600000000001E-2</v>
          </cell>
          <cell r="E5047">
            <v>5.9086270000000003E-2</v>
          </cell>
        </row>
        <row r="5048">
          <cell r="B5048">
            <v>5044</v>
          </cell>
          <cell r="C5048">
            <v>0.14056991999999999</v>
          </cell>
          <cell r="D5048">
            <v>3.270816E-2</v>
          </cell>
          <cell r="E5048">
            <v>5.9095410000000001E-2</v>
          </cell>
        </row>
        <row r="5049">
          <cell r="B5049">
            <v>5045</v>
          </cell>
          <cell r="C5049">
            <v>0.14060537000000001</v>
          </cell>
          <cell r="D5049">
            <v>3.2710710000000004E-2</v>
          </cell>
          <cell r="E5049">
            <v>5.910456E-2</v>
          </cell>
        </row>
        <row r="5050">
          <cell r="B5050">
            <v>5046</v>
          </cell>
          <cell r="C5050">
            <v>0.14064082999999999</v>
          </cell>
          <cell r="D5050">
            <v>3.2713269999999996E-2</v>
          </cell>
          <cell r="E5050">
            <v>5.9113699999999998E-2</v>
          </cell>
        </row>
        <row r="5051">
          <cell r="B5051">
            <v>5047</v>
          </cell>
          <cell r="C5051">
            <v>0.1406763</v>
          </cell>
          <cell r="D5051">
            <v>3.2715830000000001E-2</v>
          </cell>
          <cell r="E5051">
            <v>5.9122849999999998E-2</v>
          </cell>
        </row>
        <row r="5052">
          <cell r="B5052">
            <v>5048</v>
          </cell>
          <cell r="C5052">
            <v>0.14071178000000001</v>
          </cell>
          <cell r="D5052">
            <v>3.2718379999999998E-2</v>
          </cell>
          <cell r="E5052">
            <v>5.9131989999999995E-2</v>
          </cell>
        </row>
        <row r="5053">
          <cell r="B5053">
            <v>5049</v>
          </cell>
          <cell r="C5053">
            <v>0.14074728</v>
          </cell>
          <cell r="D5053">
            <v>3.2720940000000004E-2</v>
          </cell>
          <cell r="E5053">
            <v>5.9141130000000007E-2</v>
          </cell>
        </row>
        <row r="5054">
          <cell r="B5054">
            <v>5050</v>
          </cell>
          <cell r="C5054">
            <v>0.14078278</v>
          </cell>
          <cell r="D5054">
            <v>3.2723490000000001E-2</v>
          </cell>
          <cell r="E5054">
            <v>5.9150280000000006E-2</v>
          </cell>
        </row>
        <row r="5055">
          <cell r="B5055">
            <v>5051</v>
          </cell>
          <cell r="C5055">
            <v>0.14081830000000001</v>
          </cell>
          <cell r="D5055">
            <v>3.272605E-2</v>
          </cell>
          <cell r="E5055">
            <v>5.9159420000000004E-2</v>
          </cell>
        </row>
        <row r="5056">
          <cell r="B5056">
            <v>5052</v>
          </cell>
          <cell r="C5056">
            <v>0.14085383000000001</v>
          </cell>
          <cell r="D5056">
            <v>3.2728600000000004E-2</v>
          </cell>
          <cell r="E5056">
            <v>5.9168560000000002E-2</v>
          </cell>
        </row>
        <row r="5057">
          <cell r="B5057">
            <v>5053</v>
          </cell>
          <cell r="C5057">
            <v>0.14088938000000001</v>
          </cell>
          <cell r="D5057">
            <v>3.2731150000000001E-2</v>
          </cell>
          <cell r="E5057">
            <v>5.9177710000000001E-2</v>
          </cell>
        </row>
        <row r="5058">
          <cell r="B5058">
            <v>5054</v>
          </cell>
          <cell r="C5058">
            <v>0.14092493</v>
          </cell>
          <cell r="D5058">
            <v>3.2733709999999999E-2</v>
          </cell>
          <cell r="E5058">
            <v>5.9186849999999999E-2</v>
          </cell>
        </row>
        <row r="5059">
          <cell r="B5059">
            <v>5055</v>
          </cell>
          <cell r="C5059">
            <v>0.14096049999999999</v>
          </cell>
          <cell r="D5059">
            <v>3.2736260000000003E-2</v>
          </cell>
          <cell r="E5059">
            <v>5.9195989999999997E-2</v>
          </cell>
        </row>
        <row r="5060">
          <cell r="B5060">
            <v>5056</v>
          </cell>
          <cell r="C5060">
            <v>0.14099607</v>
          </cell>
          <cell r="D5060">
            <v>3.2738820000000002E-2</v>
          </cell>
          <cell r="E5060">
            <v>5.9205139999999996E-2</v>
          </cell>
        </row>
        <row r="5061">
          <cell r="B5061">
            <v>5057</v>
          </cell>
          <cell r="C5061">
            <v>0.14103167</v>
          </cell>
          <cell r="D5061">
            <v>3.2741369999999999E-2</v>
          </cell>
          <cell r="E5061">
            <v>5.9214279999999994E-2</v>
          </cell>
        </row>
        <row r="5062">
          <cell r="B5062">
            <v>5058</v>
          </cell>
          <cell r="C5062">
            <v>0.14106726999999999</v>
          </cell>
          <cell r="D5062">
            <v>3.2743929999999997E-2</v>
          </cell>
          <cell r="E5062">
            <v>5.9223429999999994E-2</v>
          </cell>
        </row>
        <row r="5063">
          <cell r="B5063">
            <v>5059</v>
          </cell>
          <cell r="C5063">
            <v>0.14110288000000001</v>
          </cell>
          <cell r="D5063">
            <v>3.2746480000000001E-2</v>
          </cell>
          <cell r="E5063">
            <v>5.9232570000000005E-2</v>
          </cell>
        </row>
        <row r="5064">
          <cell r="B5064">
            <v>5060</v>
          </cell>
          <cell r="C5064">
            <v>0.14113850999999999</v>
          </cell>
          <cell r="D5064">
            <v>3.274904E-2</v>
          </cell>
          <cell r="E5064">
            <v>5.9241710000000003E-2</v>
          </cell>
        </row>
        <row r="5065">
          <cell r="B5065">
            <v>5061</v>
          </cell>
          <cell r="C5065">
            <v>0.14117415</v>
          </cell>
          <cell r="D5065">
            <v>3.2751599999999999E-2</v>
          </cell>
          <cell r="E5065">
            <v>5.9250860000000002E-2</v>
          </cell>
        </row>
        <row r="5066">
          <cell r="B5066">
            <v>5062</v>
          </cell>
          <cell r="C5066">
            <v>0.1412098</v>
          </cell>
          <cell r="D5066">
            <v>3.2754159999999997E-2</v>
          </cell>
          <cell r="E5066">
            <v>5.926E-2</v>
          </cell>
        </row>
        <row r="5067">
          <cell r="B5067">
            <v>5063</v>
          </cell>
          <cell r="C5067">
            <v>0.14124546000000002</v>
          </cell>
          <cell r="D5067">
            <v>3.2756720000000003E-2</v>
          </cell>
          <cell r="E5067">
            <v>5.9269139999999998E-2</v>
          </cell>
        </row>
        <row r="5068">
          <cell r="B5068">
            <v>5064</v>
          </cell>
          <cell r="C5068">
            <v>0.14128113</v>
          </cell>
          <cell r="D5068">
            <v>3.2759280000000002E-2</v>
          </cell>
          <cell r="E5068">
            <v>5.9278289999999997E-2</v>
          </cell>
        </row>
        <row r="5069">
          <cell r="B5069">
            <v>5065</v>
          </cell>
          <cell r="C5069">
            <v>0.14131682000000001</v>
          </cell>
          <cell r="D5069">
            <v>3.276184E-2</v>
          </cell>
          <cell r="E5069">
            <v>5.9287430000000002E-2</v>
          </cell>
        </row>
        <row r="5070">
          <cell r="B5070">
            <v>5066</v>
          </cell>
          <cell r="C5070">
            <v>0.14135251999999998</v>
          </cell>
          <cell r="D5070">
            <v>3.2764410000000001E-2</v>
          </cell>
          <cell r="E5070">
            <v>5.929657E-2</v>
          </cell>
        </row>
        <row r="5071">
          <cell r="B5071">
            <v>5067</v>
          </cell>
          <cell r="C5071">
            <v>0.14138823</v>
          </cell>
          <cell r="D5071">
            <v>3.2766969999999999E-2</v>
          </cell>
          <cell r="E5071">
            <v>5.9305719999999999E-2</v>
          </cell>
        </row>
        <row r="5072">
          <cell r="B5072">
            <v>5068</v>
          </cell>
          <cell r="C5072">
            <v>0.14142394999999999</v>
          </cell>
          <cell r="D5072">
            <v>3.276954E-2</v>
          </cell>
          <cell r="E5072">
            <v>5.9314859999999997E-2</v>
          </cell>
        </row>
        <row r="5073">
          <cell r="B5073">
            <v>5069</v>
          </cell>
          <cell r="C5073">
            <v>0.14145968</v>
          </cell>
          <cell r="D5073">
            <v>3.277211E-2</v>
          </cell>
          <cell r="E5073">
            <v>5.9324000000000002E-2</v>
          </cell>
        </row>
        <row r="5074">
          <cell r="B5074">
            <v>5070</v>
          </cell>
          <cell r="C5074">
            <v>0.14149543000000001</v>
          </cell>
          <cell r="D5074">
            <v>3.277468E-2</v>
          </cell>
          <cell r="E5074">
            <v>5.9333150000000001E-2</v>
          </cell>
        </row>
        <row r="5075">
          <cell r="B5075">
            <v>5071</v>
          </cell>
          <cell r="C5075">
            <v>0.14153119</v>
          </cell>
          <cell r="D5075">
            <v>3.2777250000000001E-2</v>
          </cell>
          <cell r="E5075">
            <v>5.9342289999999999E-2</v>
          </cell>
        </row>
        <row r="5076">
          <cell r="B5076">
            <v>5072</v>
          </cell>
          <cell r="C5076">
            <v>0.14156695999999999</v>
          </cell>
          <cell r="D5076">
            <v>3.2779829999999996E-2</v>
          </cell>
          <cell r="E5076">
            <v>5.9351430000000004E-2</v>
          </cell>
        </row>
        <row r="5077">
          <cell r="B5077">
            <v>5073</v>
          </cell>
          <cell r="C5077">
            <v>0.14160274</v>
          </cell>
          <cell r="D5077">
            <v>3.2782399999999996E-2</v>
          </cell>
          <cell r="E5077">
            <v>5.9360580000000003E-2</v>
          </cell>
        </row>
        <row r="5078">
          <cell r="B5078">
            <v>5074</v>
          </cell>
          <cell r="C5078">
            <v>0.14163852999999998</v>
          </cell>
          <cell r="D5078">
            <v>3.2784979999999998E-2</v>
          </cell>
          <cell r="E5078">
            <v>5.9369720000000001E-2</v>
          </cell>
        </row>
        <row r="5079">
          <cell r="B5079">
            <v>5075</v>
          </cell>
          <cell r="C5079">
            <v>0.14167434000000001</v>
          </cell>
          <cell r="D5079">
            <v>3.278756E-2</v>
          </cell>
          <cell r="E5079">
            <v>5.9378859999999999E-2</v>
          </cell>
        </row>
        <row r="5080">
          <cell r="B5080">
            <v>5076</v>
          </cell>
          <cell r="C5080">
            <v>0.14171016</v>
          </cell>
          <cell r="D5080">
            <v>3.2790149999999997E-2</v>
          </cell>
          <cell r="E5080">
            <v>5.9388009999999998E-2</v>
          </cell>
        </row>
        <row r="5081">
          <cell r="B5081">
            <v>5077</v>
          </cell>
          <cell r="C5081">
            <v>0.14174599000000002</v>
          </cell>
          <cell r="D5081">
            <v>3.2792729999999999E-2</v>
          </cell>
          <cell r="E5081">
            <v>5.9397149999999996E-2</v>
          </cell>
        </row>
        <row r="5082">
          <cell r="B5082">
            <v>5078</v>
          </cell>
          <cell r="C5082">
            <v>0.14178183</v>
          </cell>
          <cell r="D5082">
            <v>3.2795320000000003E-2</v>
          </cell>
          <cell r="E5082">
            <v>5.940629E-2</v>
          </cell>
        </row>
        <row r="5083">
          <cell r="B5083">
            <v>5079</v>
          </cell>
          <cell r="C5083">
            <v>0.14181769</v>
          </cell>
          <cell r="D5083">
            <v>3.279791E-2</v>
          </cell>
          <cell r="E5083">
            <v>5.9415440000000007E-2</v>
          </cell>
        </row>
        <row r="5084">
          <cell r="B5084">
            <v>5080</v>
          </cell>
          <cell r="C5084">
            <v>0.14185354999999999</v>
          </cell>
          <cell r="D5084">
            <v>3.2800509999999998E-2</v>
          </cell>
          <cell r="E5084">
            <v>5.9424580000000005E-2</v>
          </cell>
        </row>
        <row r="5085">
          <cell r="B5085">
            <v>5081</v>
          </cell>
          <cell r="C5085">
            <v>0.14188943000000001</v>
          </cell>
          <cell r="D5085">
            <v>3.2803110000000003E-2</v>
          </cell>
          <cell r="E5085">
            <v>5.9433720000000002E-2</v>
          </cell>
        </row>
        <row r="5086">
          <cell r="B5086">
            <v>5082</v>
          </cell>
          <cell r="C5086">
            <v>0.14192531999999999</v>
          </cell>
          <cell r="D5086">
            <v>3.2805710000000002E-2</v>
          </cell>
          <cell r="E5086">
            <v>5.944286E-2</v>
          </cell>
        </row>
        <row r="5087">
          <cell r="B5087">
            <v>5083</v>
          </cell>
          <cell r="C5087">
            <v>0.14196122999999999</v>
          </cell>
          <cell r="D5087">
            <v>3.280831E-2</v>
          </cell>
          <cell r="E5087">
            <v>5.945201E-2</v>
          </cell>
        </row>
        <row r="5088">
          <cell r="B5088">
            <v>5084</v>
          </cell>
          <cell r="C5088">
            <v>0.14199713999999999</v>
          </cell>
          <cell r="D5088">
            <v>3.281092E-2</v>
          </cell>
          <cell r="E5088">
            <v>5.9461149999999997E-2</v>
          </cell>
        </row>
        <row r="5089">
          <cell r="B5089">
            <v>5085</v>
          </cell>
          <cell r="C5089">
            <v>0.14203307000000001</v>
          </cell>
          <cell r="D5089">
            <v>3.281353E-2</v>
          </cell>
          <cell r="E5089">
            <v>5.9470289999999995E-2</v>
          </cell>
        </row>
        <row r="5090">
          <cell r="B5090">
            <v>5086</v>
          </cell>
          <cell r="C5090">
            <v>0.142069</v>
          </cell>
          <cell r="D5090">
            <v>3.2816140000000001E-2</v>
          </cell>
          <cell r="E5090">
            <v>5.9479439999999995E-2</v>
          </cell>
        </row>
        <row r="5091">
          <cell r="B5091">
            <v>5087</v>
          </cell>
          <cell r="C5091">
            <v>0.14210496</v>
          </cell>
          <cell r="D5091">
            <v>3.2818760000000002E-2</v>
          </cell>
          <cell r="E5091">
            <v>5.9488580000000006E-2</v>
          </cell>
        </row>
        <row r="5092">
          <cell r="B5092">
            <v>5088</v>
          </cell>
          <cell r="C5092">
            <v>0.14214092</v>
          </cell>
          <cell r="D5092">
            <v>3.2821380000000004E-2</v>
          </cell>
          <cell r="E5092">
            <v>5.9497720000000004E-2</v>
          </cell>
        </row>
        <row r="5093">
          <cell r="B5093">
            <v>5089</v>
          </cell>
          <cell r="C5093">
            <v>0.14217689</v>
          </cell>
          <cell r="D5093">
            <v>3.2824010000000001E-2</v>
          </cell>
          <cell r="E5093">
            <v>5.9506870000000003E-2</v>
          </cell>
        </row>
        <row r="5094">
          <cell r="B5094">
            <v>5090</v>
          </cell>
          <cell r="C5094">
            <v>0.14221287999999999</v>
          </cell>
          <cell r="D5094">
            <v>3.2826639999999997E-2</v>
          </cell>
          <cell r="E5094">
            <v>5.9516010000000001E-2</v>
          </cell>
        </row>
        <row r="5095">
          <cell r="B5095">
            <v>5091</v>
          </cell>
          <cell r="C5095">
            <v>0.14224887999999999</v>
          </cell>
          <cell r="D5095">
            <v>3.2829270000000001E-2</v>
          </cell>
          <cell r="E5095">
            <v>5.9525149999999999E-2</v>
          </cell>
        </row>
        <row r="5096">
          <cell r="B5096">
            <v>5092</v>
          </cell>
          <cell r="C5096">
            <v>0.14228489</v>
          </cell>
          <cell r="D5096">
            <v>3.2831909999999999E-2</v>
          </cell>
          <cell r="E5096">
            <v>5.9534299999999998E-2</v>
          </cell>
        </row>
        <row r="5097">
          <cell r="B5097">
            <v>5093</v>
          </cell>
          <cell r="C5097">
            <v>0.14232090999999999</v>
          </cell>
          <cell r="D5097">
            <v>3.2834549999999997E-2</v>
          </cell>
          <cell r="E5097">
            <v>5.9543439999999996E-2</v>
          </cell>
        </row>
        <row r="5098">
          <cell r="B5098">
            <v>5094</v>
          </cell>
          <cell r="C5098">
            <v>0.14235694000000002</v>
          </cell>
          <cell r="D5098">
            <v>3.2837200000000004E-2</v>
          </cell>
          <cell r="E5098">
            <v>5.9552579999999994E-2</v>
          </cell>
        </row>
        <row r="5099">
          <cell r="B5099">
            <v>5095</v>
          </cell>
          <cell r="C5099">
            <v>0.14239299</v>
          </cell>
          <cell r="D5099">
            <v>3.2839849999999997E-2</v>
          </cell>
          <cell r="E5099">
            <v>5.956173E-2</v>
          </cell>
        </row>
        <row r="5100">
          <cell r="B5100">
            <v>5096</v>
          </cell>
          <cell r="C5100">
            <v>0.14242905</v>
          </cell>
          <cell r="D5100">
            <v>3.2842500000000004E-2</v>
          </cell>
          <cell r="E5100">
            <v>5.9570869999999998E-2</v>
          </cell>
        </row>
        <row r="5101">
          <cell r="B5101">
            <v>5097</v>
          </cell>
          <cell r="C5101">
            <v>0.14246512</v>
          </cell>
          <cell r="D5101">
            <v>3.284517E-2</v>
          </cell>
          <cell r="E5101">
            <v>5.9580010000000003E-2</v>
          </cell>
        </row>
        <row r="5102">
          <cell r="B5102">
            <v>5098</v>
          </cell>
          <cell r="C5102">
            <v>0.14250119999999999</v>
          </cell>
          <cell r="D5102">
            <v>3.2847830000000001E-2</v>
          </cell>
          <cell r="E5102">
            <v>5.9589160000000002E-2</v>
          </cell>
        </row>
        <row r="5103">
          <cell r="B5103">
            <v>5099</v>
          </cell>
          <cell r="C5103">
            <v>0.14253729999999998</v>
          </cell>
          <cell r="D5103">
            <v>3.2850499999999998E-2</v>
          </cell>
          <cell r="E5103">
            <v>5.95983E-2</v>
          </cell>
        </row>
        <row r="5104">
          <cell r="B5104">
            <v>5100</v>
          </cell>
          <cell r="C5104">
            <v>0.14257339999999999</v>
          </cell>
          <cell r="D5104">
            <v>3.2853180000000003E-2</v>
          </cell>
          <cell r="E5104">
            <v>5.9607439999999998E-2</v>
          </cell>
        </row>
        <row r="5105">
          <cell r="B5105">
            <v>5101</v>
          </cell>
          <cell r="C5105">
            <v>0.14260951999999999</v>
          </cell>
          <cell r="D5105">
            <v>3.2855860000000001E-2</v>
          </cell>
          <cell r="E5105">
            <v>5.9616589999999997E-2</v>
          </cell>
        </row>
        <row r="5106">
          <cell r="B5106">
            <v>5102</v>
          </cell>
          <cell r="C5106">
            <v>0.14264564999999998</v>
          </cell>
          <cell r="D5106">
            <v>3.2858539999999999E-2</v>
          </cell>
          <cell r="E5106">
            <v>5.9625730000000002E-2</v>
          </cell>
        </row>
        <row r="5107">
          <cell r="B5107">
            <v>5103</v>
          </cell>
          <cell r="C5107">
            <v>0.14268179</v>
          </cell>
          <cell r="D5107">
            <v>3.2861229999999998E-2</v>
          </cell>
          <cell r="E5107">
            <v>5.963487E-2</v>
          </cell>
        </row>
        <row r="5108">
          <cell r="B5108">
            <v>5104</v>
          </cell>
          <cell r="C5108">
            <v>0.14271794999999998</v>
          </cell>
          <cell r="D5108">
            <v>3.286393E-2</v>
          </cell>
          <cell r="E5108">
            <v>5.9644019999999999E-2</v>
          </cell>
        </row>
        <row r="5109">
          <cell r="B5109">
            <v>5105</v>
          </cell>
          <cell r="C5109">
            <v>0.14275411999999998</v>
          </cell>
          <cell r="D5109">
            <v>3.2866630000000001E-2</v>
          </cell>
          <cell r="E5109">
            <v>5.9653159999999997E-2</v>
          </cell>
        </row>
        <row r="5110">
          <cell r="B5110">
            <v>5106</v>
          </cell>
          <cell r="C5110">
            <v>0.14279028999999999</v>
          </cell>
          <cell r="D5110">
            <v>3.2869339999999997E-2</v>
          </cell>
          <cell r="E5110">
            <v>5.9662309999999996E-2</v>
          </cell>
        </row>
        <row r="5111">
          <cell r="B5111">
            <v>5107</v>
          </cell>
          <cell r="C5111">
            <v>0.14282649</v>
          </cell>
          <cell r="D5111">
            <v>3.287205E-2</v>
          </cell>
          <cell r="E5111">
            <v>5.9671450000000001E-2</v>
          </cell>
        </row>
        <row r="5112">
          <cell r="B5112">
            <v>5108</v>
          </cell>
          <cell r="C5112">
            <v>0.14286269000000001</v>
          </cell>
          <cell r="D5112">
            <v>3.2874769999999998E-2</v>
          </cell>
          <cell r="E5112">
            <v>5.9680590000000006E-2</v>
          </cell>
        </row>
        <row r="5113">
          <cell r="B5113">
            <v>5109</v>
          </cell>
          <cell r="C5113">
            <v>0.1428989</v>
          </cell>
          <cell r="D5113">
            <v>3.2877499999999997E-2</v>
          </cell>
          <cell r="E5113">
            <v>5.9689740000000005E-2</v>
          </cell>
        </row>
        <row r="5114">
          <cell r="B5114">
            <v>5110</v>
          </cell>
          <cell r="C5114">
            <v>0.14293513000000002</v>
          </cell>
          <cell r="D5114">
            <v>3.2880229999999996E-2</v>
          </cell>
          <cell r="E5114">
            <v>5.9698880000000003E-2</v>
          </cell>
        </row>
        <row r="5115">
          <cell r="B5115">
            <v>5111</v>
          </cell>
          <cell r="C5115">
            <v>0.14297136999999999</v>
          </cell>
          <cell r="D5115">
            <v>3.2882959999999996E-2</v>
          </cell>
          <cell r="E5115">
            <v>5.9708020000000001E-2</v>
          </cell>
        </row>
        <row r="5116">
          <cell r="B5116">
            <v>5112</v>
          </cell>
          <cell r="C5116">
            <v>0.14300762</v>
          </cell>
          <cell r="D5116">
            <v>3.2885709999999999E-2</v>
          </cell>
          <cell r="E5116">
            <v>5.971717E-2</v>
          </cell>
        </row>
        <row r="5117">
          <cell r="B5117">
            <v>5113</v>
          </cell>
          <cell r="C5117">
            <v>0.14304389000000001</v>
          </cell>
          <cell r="D5117">
            <v>3.2888460000000001E-2</v>
          </cell>
          <cell r="E5117">
            <v>5.9726309999999998E-2</v>
          </cell>
        </row>
        <row r="5118">
          <cell r="B5118">
            <v>5114</v>
          </cell>
          <cell r="C5118">
            <v>0.14308016000000001</v>
          </cell>
          <cell r="D5118">
            <v>3.2891210000000004E-2</v>
          </cell>
          <cell r="E5118">
            <v>5.9735449999999995E-2</v>
          </cell>
        </row>
        <row r="5119">
          <cell r="B5119">
            <v>5115</v>
          </cell>
          <cell r="C5119">
            <v>0.14311645000000001</v>
          </cell>
          <cell r="D5119">
            <v>3.289396E-2</v>
          </cell>
          <cell r="E5119">
            <v>5.9744599999999995E-2</v>
          </cell>
        </row>
        <row r="5120">
          <cell r="B5120">
            <v>5116</v>
          </cell>
          <cell r="C5120">
            <v>0.14315275</v>
          </cell>
          <cell r="D5120">
            <v>3.2896709999999996E-2</v>
          </cell>
          <cell r="E5120">
            <v>5.9753740000000007E-2</v>
          </cell>
        </row>
        <row r="5121">
          <cell r="B5121">
            <v>5117</v>
          </cell>
          <cell r="C5121">
            <v>0.14318906000000001</v>
          </cell>
          <cell r="D5121">
            <v>3.2899449999999997E-2</v>
          </cell>
          <cell r="E5121">
            <v>5.9762880000000004E-2</v>
          </cell>
        </row>
        <row r="5122">
          <cell r="B5122">
            <v>5118</v>
          </cell>
          <cell r="C5122">
            <v>0.14322539000000001</v>
          </cell>
          <cell r="D5122">
            <v>3.2902189999999998E-2</v>
          </cell>
          <cell r="E5122">
            <v>5.9772030000000004E-2</v>
          </cell>
        </row>
        <row r="5123">
          <cell r="B5123">
            <v>5119</v>
          </cell>
          <cell r="C5123">
            <v>0.14326173</v>
          </cell>
          <cell r="D5123">
            <v>3.2904929999999999E-2</v>
          </cell>
          <cell r="E5123">
            <v>5.9781170000000002E-2</v>
          </cell>
        </row>
        <row r="5124">
          <cell r="B5124">
            <v>5120</v>
          </cell>
          <cell r="C5124">
            <v>0.14329807</v>
          </cell>
          <cell r="D5124">
            <v>3.290767E-2</v>
          </cell>
          <cell r="E5124">
            <v>5.9790320000000001E-2</v>
          </cell>
        </row>
        <row r="5125">
          <cell r="B5125">
            <v>5121</v>
          </cell>
          <cell r="C5125">
            <v>0.14333444000000001</v>
          </cell>
          <cell r="D5125">
            <v>3.2910399999999999E-2</v>
          </cell>
          <cell r="E5125">
            <v>5.9799459999999999E-2</v>
          </cell>
        </row>
        <row r="5126">
          <cell r="B5126">
            <v>5122</v>
          </cell>
          <cell r="C5126">
            <v>0.14337080999999999</v>
          </cell>
          <cell r="D5126">
            <v>3.291314E-2</v>
          </cell>
          <cell r="E5126">
            <v>5.9808599999999996E-2</v>
          </cell>
        </row>
        <row r="5127">
          <cell r="B5127">
            <v>5123</v>
          </cell>
          <cell r="C5127">
            <v>0.14340719999999998</v>
          </cell>
          <cell r="D5127">
            <v>3.291587E-2</v>
          </cell>
          <cell r="E5127">
            <v>5.9817749999999996E-2</v>
          </cell>
        </row>
        <row r="5128">
          <cell r="B5128">
            <v>5124</v>
          </cell>
          <cell r="C5128">
            <v>0.14344359000000001</v>
          </cell>
          <cell r="D5128">
            <v>3.2918599999999999E-2</v>
          </cell>
          <cell r="E5128">
            <v>5.9826889999999994E-2</v>
          </cell>
        </row>
        <row r="5129">
          <cell r="B5129">
            <v>5125</v>
          </cell>
          <cell r="C5129">
            <v>0.14348</v>
          </cell>
          <cell r="D5129">
            <v>3.2921329999999999E-2</v>
          </cell>
          <cell r="E5129">
            <v>5.9836029999999998E-2</v>
          </cell>
        </row>
        <row r="5130">
          <cell r="B5130">
            <v>5126</v>
          </cell>
          <cell r="C5130">
            <v>0.14351643</v>
          </cell>
          <cell r="D5130">
            <v>3.2924050000000003E-2</v>
          </cell>
          <cell r="E5130">
            <v>5.9845179999999998E-2</v>
          </cell>
        </row>
        <row r="5131">
          <cell r="B5131">
            <v>5127</v>
          </cell>
          <cell r="C5131">
            <v>0.14355286</v>
          </cell>
          <cell r="D5131">
            <v>3.2926780000000003E-2</v>
          </cell>
          <cell r="E5131">
            <v>5.9854320000000003E-2</v>
          </cell>
        </row>
        <row r="5132">
          <cell r="B5132">
            <v>5128</v>
          </cell>
          <cell r="C5132">
            <v>0.14358931</v>
          </cell>
          <cell r="D5132">
            <v>3.29295E-2</v>
          </cell>
          <cell r="E5132">
            <v>5.986346E-2</v>
          </cell>
        </row>
        <row r="5133">
          <cell r="B5133">
            <v>5129</v>
          </cell>
          <cell r="C5133">
            <v>0.14362576999999999</v>
          </cell>
          <cell r="D5133">
            <v>3.293223E-2</v>
          </cell>
          <cell r="E5133">
            <v>5.987261E-2</v>
          </cell>
        </row>
        <row r="5134">
          <cell r="B5134">
            <v>5130</v>
          </cell>
          <cell r="C5134">
            <v>0.14366224</v>
          </cell>
          <cell r="D5134">
            <v>3.2934949999999998E-2</v>
          </cell>
          <cell r="E5134">
            <v>5.9881749999999997E-2</v>
          </cell>
        </row>
        <row r="5135">
          <cell r="B5135">
            <v>5131</v>
          </cell>
          <cell r="C5135">
            <v>0.14369872</v>
          </cell>
          <cell r="D5135">
            <v>3.2937670000000002E-2</v>
          </cell>
          <cell r="E5135">
            <v>5.9890899999999997E-2</v>
          </cell>
        </row>
        <row r="5136">
          <cell r="B5136">
            <v>5132</v>
          </cell>
          <cell r="C5136">
            <v>0.14373522</v>
          </cell>
          <cell r="D5136">
            <v>3.294039E-2</v>
          </cell>
          <cell r="E5136">
            <v>5.9900040000000002E-2</v>
          </cell>
        </row>
        <row r="5137">
          <cell r="B5137">
            <v>5133</v>
          </cell>
          <cell r="C5137">
            <v>0.14377173000000001</v>
          </cell>
          <cell r="D5137">
            <v>3.2943119999999999E-2</v>
          </cell>
          <cell r="E5137">
            <v>5.9909179999999999E-2</v>
          </cell>
        </row>
        <row r="5138">
          <cell r="B5138">
            <v>5134</v>
          </cell>
          <cell r="C5138">
            <v>0.14380825</v>
          </cell>
          <cell r="D5138">
            <v>3.2945839999999997E-2</v>
          </cell>
          <cell r="E5138">
            <v>5.9918329999999999E-2</v>
          </cell>
        </row>
        <row r="5139">
          <cell r="B5139">
            <v>5135</v>
          </cell>
          <cell r="C5139">
            <v>0.14384478000000001</v>
          </cell>
          <cell r="D5139">
            <v>3.2948559999999995E-2</v>
          </cell>
          <cell r="E5139">
            <v>5.9927469999999997E-2</v>
          </cell>
        </row>
        <row r="5140">
          <cell r="B5140">
            <v>5136</v>
          </cell>
          <cell r="C5140">
            <v>0.14388133</v>
          </cell>
          <cell r="D5140">
            <v>3.2951279999999999E-2</v>
          </cell>
          <cell r="E5140">
            <v>5.9936610000000001E-2</v>
          </cell>
        </row>
        <row r="5141">
          <cell r="B5141">
            <v>5137</v>
          </cell>
          <cell r="C5141">
            <v>0.14391788</v>
          </cell>
          <cell r="D5141">
            <v>3.2953999999999997E-2</v>
          </cell>
          <cell r="E5141">
            <v>5.9945760000000001E-2</v>
          </cell>
        </row>
        <row r="5142">
          <cell r="B5142">
            <v>5138</v>
          </cell>
          <cell r="C5142">
            <v>0.14395445000000001</v>
          </cell>
          <cell r="D5142">
            <v>3.2956720000000002E-2</v>
          </cell>
          <cell r="E5142">
            <v>5.9954900000000005E-2</v>
          </cell>
        </row>
        <row r="5143">
          <cell r="B5143">
            <v>5139</v>
          </cell>
          <cell r="C5143">
            <v>0.14399102999999999</v>
          </cell>
          <cell r="D5143">
            <v>3.2959450000000001E-2</v>
          </cell>
          <cell r="E5143">
            <v>5.9964040000000003E-2</v>
          </cell>
        </row>
        <row r="5144">
          <cell r="B5144">
            <v>5140</v>
          </cell>
          <cell r="C5144">
            <v>0.14402762999999999</v>
          </cell>
          <cell r="D5144">
            <v>3.2962169999999999E-2</v>
          </cell>
          <cell r="E5144">
            <v>5.9973190000000003E-2</v>
          </cell>
        </row>
        <row r="5145">
          <cell r="B5145">
            <v>5141</v>
          </cell>
          <cell r="C5145">
            <v>0.14406423999999998</v>
          </cell>
          <cell r="D5145">
            <v>3.2964889999999997E-2</v>
          </cell>
          <cell r="E5145">
            <v>5.998233E-2</v>
          </cell>
        </row>
        <row r="5146">
          <cell r="B5146">
            <v>5142</v>
          </cell>
          <cell r="C5146">
            <v>0.14410085</v>
          </cell>
          <cell r="D5146">
            <v>3.2967620000000003E-2</v>
          </cell>
          <cell r="E5146">
            <v>5.999148E-2</v>
          </cell>
        </row>
        <row r="5147">
          <cell r="B5147">
            <v>5143</v>
          </cell>
          <cell r="C5147">
            <v>0.14413748999999998</v>
          </cell>
          <cell r="D5147">
            <v>3.2970340000000001E-2</v>
          </cell>
          <cell r="E5147">
            <v>6.0000619999999998E-2</v>
          </cell>
        </row>
        <row r="5148">
          <cell r="B5148">
            <v>5144</v>
          </cell>
          <cell r="C5148">
            <v>0.14417413000000001</v>
          </cell>
          <cell r="D5148">
            <v>3.297307E-2</v>
          </cell>
          <cell r="E5148">
            <v>6.0009759999999995E-2</v>
          </cell>
        </row>
        <row r="5149">
          <cell r="B5149">
            <v>5145</v>
          </cell>
          <cell r="C5149">
            <v>0.14421079000000001</v>
          </cell>
          <cell r="D5149">
            <v>3.29758E-2</v>
          </cell>
          <cell r="E5149">
            <v>6.0018909999999995E-2</v>
          </cell>
        </row>
        <row r="5150">
          <cell r="B5150">
            <v>5146</v>
          </cell>
          <cell r="C5150">
            <v>0.14424745</v>
          </cell>
          <cell r="D5150">
            <v>3.2978529999999999E-2</v>
          </cell>
          <cell r="E5150">
            <v>6.0028050000000006E-2</v>
          </cell>
        </row>
        <row r="5151">
          <cell r="B5151">
            <v>5147</v>
          </cell>
          <cell r="C5151">
            <v>0.14428413000000001</v>
          </cell>
          <cell r="D5151">
            <v>3.2981259999999998E-2</v>
          </cell>
          <cell r="E5151">
            <v>6.0037190000000004E-2</v>
          </cell>
        </row>
        <row r="5152">
          <cell r="B5152">
            <v>5148</v>
          </cell>
          <cell r="C5152">
            <v>0.14432083000000001</v>
          </cell>
          <cell r="D5152">
            <v>3.2983989999999998E-2</v>
          </cell>
          <cell r="E5152">
            <v>6.0046340000000004E-2</v>
          </cell>
        </row>
        <row r="5153">
          <cell r="B5153">
            <v>5149</v>
          </cell>
          <cell r="C5153">
            <v>0.14435753000000001</v>
          </cell>
          <cell r="D5153">
            <v>3.2986729999999999E-2</v>
          </cell>
          <cell r="E5153">
            <v>6.0055480000000001E-2</v>
          </cell>
        </row>
        <row r="5154">
          <cell r="B5154">
            <v>5150</v>
          </cell>
          <cell r="C5154">
            <v>0.14439425</v>
          </cell>
          <cell r="D5154">
            <v>3.2989459999999998E-2</v>
          </cell>
          <cell r="E5154">
            <v>6.0064619999999999E-2</v>
          </cell>
        </row>
        <row r="5155">
          <cell r="B5155">
            <v>5151</v>
          </cell>
          <cell r="C5155">
            <v>0.14443098000000001</v>
          </cell>
          <cell r="D5155">
            <v>3.2992199999999999E-2</v>
          </cell>
          <cell r="E5155">
            <v>6.0073769999999999E-2</v>
          </cell>
        </row>
        <row r="5156">
          <cell r="B5156">
            <v>5152</v>
          </cell>
          <cell r="C5156">
            <v>0.14446771999999999</v>
          </cell>
          <cell r="D5156">
            <v>3.299494E-2</v>
          </cell>
          <cell r="E5156">
            <v>6.0082909999999996E-2</v>
          </cell>
        </row>
        <row r="5157">
          <cell r="B5157">
            <v>5153</v>
          </cell>
          <cell r="C5157">
            <v>0.14450447999999999</v>
          </cell>
          <cell r="D5157">
            <v>3.2997689999999996E-2</v>
          </cell>
          <cell r="E5157">
            <v>6.0092049999999994E-2</v>
          </cell>
        </row>
        <row r="5158">
          <cell r="B5158">
            <v>5154</v>
          </cell>
          <cell r="C5158">
            <v>0.14454124000000002</v>
          </cell>
          <cell r="D5158">
            <v>3.3000429999999997E-2</v>
          </cell>
          <cell r="E5158">
            <v>6.0101199999999994E-2</v>
          </cell>
        </row>
        <row r="5159">
          <cell r="B5159">
            <v>5155</v>
          </cell>
          <cell r="C5159">
            <v>0.14457802</v>
          </cell>
          <cell r="D5159">
            <v>3.300318E-2</v>
          </cell>
          <cell r="E5159">
            <v>6.0110340000000005E-2</v>
          </cell>
        </row>
        <row r="5160">
          <cell r="B5160">
            <v>5156</v>
          </cell>
          <cell r="C5160">
            <v>0.14461480999999998</v>
          </cell>
          <cell r="D5160">
            <v>3.3005930000000003E-2</v>
          </cell>
          <cell r="E5160">
            <v>6.0119480000000003E-2</v>
          </cell>
        </row>
        <row r="5161">
          <cell r="B5161">
            <v>5157</v>
          </cell>
          <cell r="C5161">
            <v>0.14465161999999998</v>
          </cell>
          <cell r="D5161">
            <v>3.300869E-2</v>
          </cell>
          <cell r="E5161">
            <v>6.0128630000000002E-2</v>
          </cell>
        </row>
        <row r="5162">
          <cell r="B5162">
            <v>5158</v>
          </cell>
          <cell r="C5162">
            <v>0.14468844</v>
          </cell>
          <cell r="D5162">
            <v>3.3011439999999996E-2</v>
          </cell>
          <cell r="E5162">
            <v>6.013777E-2</v>
          </cell>
        </row>
        <row r="5163">
          <cell r="B5163">
            <v>5159</v>
          </cell>
          <cell r="C5163">
            <v>0.14472525999999999</v>
          </cell>
          <cell r="D5163">
            <v>3.30142E-2</v>
          </cell>
          <cell r="E5163">
            <v>6.0146909999999998E-2</v>
          </cell>
        </row>
        <row r="5164">
          <cell r="B5164">
            <v>5160</v>
          </cell>
          <cell r="C5164">
            <v>0.14476211</v>
          </cell>
          <cell r="D5164">
            <v>3.301697E-2</v>
          </cell>
          <cell r="E5164">
            <v>6.0156059999999997E-2</v>
          </cell>
        </row>
        <row r="5165">
          <cell r="B5165">
            <v>5161</v>
          </cell>
          <cell r="C5165">
            <v>0.14479896</v>
          </cell>
          <cell r="D5165">
            <v>3.3019739999999999E-2</v>
          </cell>
          <cell r="E5165">
            <v>6.0165200000000002E-2</v>
          </cell>
        </row>
        <row r="5166">
          <cell r="B5166">
            <v>5162</v>
          </cell>
          <cell r="C5166">
            <v>0.14483582</v>
          </cell>
          <cell r="D5166">
            <v>3.3022509999999998E-2</v>
          </cell>
          <cell r="E5166">
            <v>6.017434E-2</v>
          </cell>
        </row>
        <row r="5167">
          <cell r="B5167">
            <v>5163</v>
          </cell>
          <cell r="C5167">
            <v>0.14487269999999999</v>
          </cell>
          <cell r="D5167">
            <v>3.3025280000000004E-2</v>
          </cell>
          <cell r="E5167">
            <v>6.0183489999999999E-2</v>
          </cell>
        </row>
        <row r="5168">
          <cell r="B5168">
            <v>5164</v>
          </cell>
          <cell r="C5168">
            <v>0.14490959</v>
          </cell>
          <cell r="D5168">
            <v>3.3028059999999998E-2</v>
          </cell>
          <cell r="E5168">
            <v>6.0192629999999997E-2</v>
          </cell>
        </row>
        <row r="5169">
          <cell r="B5169">
            <v>5165</v>
          </cell>
          <cell r="C5169">
            <v>0.14494650000000001</v>
          </cell>
          <cell r="D5169">
            <v>3.3030839999999999E-2</v>
          </cell>
          <cell r="E5169">
            <v>6.0201770000000002E-2</v>
          </cell>
        </row>
        <row r="5170">
          <cell r="B5170">
            <v>5166</v>
          </cell>
          <cell r="C5170">
            <v>0.14498341000000001</v>
          </cell>
          <cell r="D5170">
            <v>3.3033630000000001E-2</v>
          </cell>
          <cell r="E5170">
            <v>6.0210909999999999E-2</v>
          </cell>
        </row>
        <row r="5171">
          <cell r="B5171">
            <v>5167</v>
          </cell>
          <cell r="C5171">
            <v>0.14502034</v>
          </cell>
          <cell r="D5171">
            <v>3.3036419999999997E-2</v>
          </cell>
          <cell r="E5171">
            <v>6.0220059999999999E-2</v>
          </cell>
        </row>
        <row r="5172">
          <cell r="B5172">
            <v>5168</v>
          </cell>
          <cell r="C5172">
            <v>0.14505727999999998</v>
          </cell>
          <cell r="D5172">
            <v>3.3039220000000001E-2</v>
          </cell>
          <cell r="E5172">
            <v>6.0229200000000004E-2</v>
          </cell>
        </row>
        <row r="5173">
          <cell r="B5173">
            <v>5169</v>
          </cell>
          <cell r="C5173">
            <v>0.14509423999999999</v>
          </cell>
          <cell r="D5173">
            <v>3.3042019999999998E-2</v>
          </cell>
          <cell r="E5173">
            <v>6.0238340000000001E-2</v>
          </cell>
        </row>
        <row r="5174">
          <cell r="B5174">
            <v>5170</v>
          </cell>
          <cell r="C5174">
            <v>0.14513120000000002</v>
          </cell>
          <cell r="D5174">
            <v>3.3044820000000003E-2</v>
          </cell>
          <cell r="E5174">
            <v>6.0247490000000001E-2</v>
          </cell>
        </row>
        <row r="5175">
          <cell r="B5175">
            <v>5171</v>
          </cell>
          <cell r="C5175">
            <v>0.14516818000000001</v>
          </cell>
          <cell r="D5175">
            <v>3.3047630000000001E-2</v>
          </cell>
          <cell r="E5175">
            <v>6.0256629999999999E-2</v>
          </cell>
        </row>
        <row r="5176">
          <cell r="B5176">
            <v>5172</v>
          </cell>
          <cell r="C5176">
            <v>0.14520516999999999</v>
          </cell>
          <cell r="D5176">
            <v>3.3050449999999995E-2</v>
          </cell>
          <cell r="E5176">
            <v>6.0265769999999996E-2</v>
          </cell>
        </row>
        <row r="5177">
          <cell r="B5177">
            <v>5173</v>
          </cell>
          <cell r="C5177">
            <v>0.14524217</v>
          </cell>
          <cell r="D5177">
            <v>3.3053270000000003E-2</v>
          </cell>
          <cell r="E5177">
            <v>6.0274919999999996E-2</v>
          </cell>
        </row>
        <row r="5178">
          <cell r="B5178">
            <v>5174</v>
          </cell>
          <cell r="C5178">
            <v>0.14527919</v>
          </cell>
          <cell r="D5178">
            <v>3.3056090000000003E-2</v>
          </cell>
          <cell r="E5178">
            <v>6.028406E-2</v>
          </cell>
        </row>
        <row r="5179">
          <cell r="B5179">
            <v>5175</v>
          </cell>
          <cell r="C5179">
            <v>0.14531622</v>
          </cell>
          <cell r="D5179">
            <v>3.305893E-2</v>
          </cell>
          <cell r="E5179">
            <v>6.0293200000000005E-2</v>
          </cell>
        </row>
        <row r="5180">
          <cell r="B5180">
            <v>5176</v>
          </cell>
          <cell r="C5180">
            <v>0.14535325999999998</v>
          </cell>
          <cell r="D5180">
            <v>3.3061759999999996E-2</v>
          </cell>
          <cell r="E5180">
            <v>6.0302350000000005E-2</v>
          </cell>
        </row>
        <row r="5181">
          <cell r="B5181">
            <v>5177</v>
          </cell>
          <cell r="C5181">
            <v>0.14539030999999999</v>
          </cell>
          <cell r="D5181">
            <v>3.30646E-2</v>
          </cell>
          <cell r="E5181">
            <v>6.0311490000000002E-2</v>
          </cell>
        </row>
        <row r="5182">
          <cell r="B5182">
            <v>5178</v>
          </cell>
          <cell r="C5182">
            <v>0.14542737999999999</v>
          </cell>
          <cell r="D5182">
            <v>3.3067449999999998E-2</v>
          </cell>
          <cell r="E5182">
            <v>6.032063E-2</v>
          </cell>
        </row>
        <row r="5183">
          <cell r="B5183">
            <v>5179</v>
          </cell>
          <cell r="C5183">
            <v>0.14546445999999999</v>
          </cell>
          <cell r="D5183">
            <v>3.3070309999999999E-2</v>
          </cell>
          <cell r="E5183">
            <v>6.032978E-2</v>
          </cell>
        </row>
        <row r="5184">
          <cell r="B5184">
            <v>5180</v>
          </cell>
          <cell r="C5184">
            <v>0.14550155000000001</v>
          </cell>
          <cell r="D5184">
            <v>3.3073169999999999E-2</v>
          </cell>
          <cell r="E5184">
            <v>6.0338919999999997E-2</v>
          </cell>
        </row>
        <row r="5185">
          <cell r="B5185">
            <v>5181</v>
          </cell>
          <cell r="C5185">
            <v>0.14553864999999999</v>
          </cell>
          <cell r="D5185">
            <v>3.3076029999999999E-2</v>
          </cell>
          <cell r="E5185">
            <v>6.0348059999999995E-2</v>
          </cell>
        </row>
        <row r="5186">
          <cell r="B5186">
            <v>5182</v>
          </cell>
          <cell r="C5186">
            <v>0.14557576999999999</v>
          </cell>
          <cell r="D5186">
            <v>3.3078900000000001E-2</v>
          </cell>
          <cell r="E5186">
            <v>6.0357209999999994E-2</v>
          </cell>
        </row>
        <row r="5187">
          <cell r="B5187">
            <v>5183</v>
          </cell>
          <cell r="C5187">
            <v>0.14561289999999999</v>
          </cell>
          <cell r="D5187">
            <v>3.3081779999999998E-2</v>
          </cell>
          <cell r="E5187">
            <v>6.0366350000000006E-2</v>
          </cell>
        </row>
        <row r="5188">
          <cell r="B5188">
            <v>5184</v>
          </cell>
          <cell r="C5188">
            <v>0.14565004000000001</v>
          </cell>
          <cell r="D5188">
            <v>3.3084669999999997E-2</v>
          </cell>
          <cell r="E5188">
            <v>6.0375490000000004E-2</v>
          </cell>
        </row>
        <row r="5189">
          <cell r="B5189">
            <v>5185</v>
          </cell>
          <cell r="C5189">
            <v>0.14568718999999999</v>
          </cell>
          <cell r="D5189">
            <v>3.3087559999999995E-2</v>
          </cell>
          <cell r="E5189">
            <v>6.0384640000000003E-2</v>
          </cell>
        </row>
        <row r="5190">
          <cell r="B5190">
            <v>5186</v>
          </cell>
          <cell r="C5190">
            <v>0.14572436</v>
          </cell>
          <cell r="D5190">
            <v>3.3090460000000002E-2</v>
          </cell>
          <cell r="E5190">
            <v>6.0393780000000001E-2</v>
          </cell>
        </row>
        <row r="5191">
          <cell r="B5191">
            <v>5187</v>
          </cell>
          <cell r="C5191">
            <v>0.14576153999999999</v>
          </cell>
          <cell r="D5191">
            <v>3.3093370000000004E-2</v>
          </cell>
          <cell r="E5191">
            <v>6.0402919999999999E-2</v>
          </cell>
        </row>
        <row r="5192">
          <cell r="B5192">
            <v>5188</v>
          </cell>
          <cell r="C5192">
            <v>0.14579872999999999</v>
          </cell>
          <cell r="D5192">
            <v>3.3096279999999999E-2</v>
          </cell>
          <cell r="E5192">
            <v>6.0412069999999998E-2</v>
          </cell>
        </row>
        <row r="5193">
          <cell r="B5193">
            <v>5189</v>
          </cell>
          <cell r="C5193">
            <v>0.14583594</v>
          </cell>
          <cell r="D5193">
            <v>3.3099200000000002E-2</v>
          </cell>
          <cell r="E5193">
            <v>6.0421209999999996E-2</v>
          </cell>
        </row>
        <row r="5194">
          <cell r="B5194">
            <v>5190</v>
          </cell>
          <cell r="C5194">
            <v>0.14587315000000001</v>
          </cell>
          <cell r="D5194">
            <v>3.310213E-2</v>
          </cell>
          <cell r="E5194">
            <v>6.0430359999999995E-2</v>
          </cell>
        </row>
        <row r="5195">
          <cell r="B5195">
            <v>5191</v>
          </cell>
          <cell r="C5195">
            <v>0.14591038000000001</v>
          </cell>
          <cell r="D5195">
            <v>3.3105059999999999E-2</v>
          </cell>
          <cell r="E5195">
            <v>6.04395E-2</v>
          </cell>
        </row>
        <row r="5196">
          <cell r="B5196">
            <v>5192</v>
          </cell>
          <cell r="C5196">
            <v>0.14594762</v>
          </cell>
          <cell r="D5196">
            <v>3.310801E-2</v>
          </cell>
          <cell r="E5196">
            <v>6.0448639999999998E-2</v>
          </cell>
        </row>
        <row r="5197">
          <cell r="B5197">
            <v>5193</v>
          </cell>
          <cell r="C5197">
            <v>0.14598487999999998</v>
          </cell>
          <cell r="D5197">
            <v>3.3110960000000002E-2</v>
          </cell>
          <cell r="E5197">
            <v>6.0457789999999997E-2</v>
          </cell>
        </row>
        <row r="5198">
          <cell r="B5198">
            <v>5194</v>
          </cell>
          <cell r="C5198">
            <v>0.14602214999999999</v>
          </cell>
          <cell r="D5198">
            <v>3.3113919999999998E-2</v>
          </cell>
          <cell r="E5198">
            <v>6.0466930000000002E-2</v>
          </cell>
        </row>
        <row r="5199">
          <cell r="B5199">
            <v>5195</v>
          </cell>
          <cell r="C5199">
            <v>0.14605942999999999</v>
          </cell>
          <cell r="D5199">
            <v>3.3116880000000001E-2</v>
          </cell>
          <cell r="E5199">
            <v>6.047607E-2</v>
          </cell>
        </row>
        <row r="5200">
          <cell r="B5200">
            <v>5196</v>
          </cell>
          <cell r="C5200">
            <v>0.14609671999999999</v>
          </cell>
          <cell r="D5200">
            <v>3.3119860000000001E-2</v>
          </cell>
          <cell r="E5200">
            <v>6.0485219999999999E-2</v>
          </cell>
        </row>
        <row r="5201">
          <cell r="B5201">
            <v>5197</v>
          </cell>
          <cell r="C5201">
            <v>0.14613403</v>
          </cell>
          <cell r="D5201">
            <v>3.3122840000000001E-2</v>
          </cell>
          <cell r="E5201">
            <v>6.0494359999999997E-2</v>
          </cell>
        </row>
        <row r="5202">
          <cell r="B5202">
            <v>5198</v>
          </cell>
          <cell r="C5202">
            <v>0.14617134000000001</v>
          </cell>
          <cell r="D5202">
            <v>3.3125830000000002E-2</v>
          </cell>
          <cell r="E5202">
            <v>6.0503500000000002E-2</v>
          </cell>
        </row>
        <row r="5203">
          <cell r="B5203">
            <v>5199</v>
          </cell>
          <cell r="C5203">
            <v>0.14620867000000001</v>
          </cell>
          <cell r="D5203">
            <v>3.312884E-2</v>
          </cell>
          <cell r="E5203">
            <v>6.0512650000000001E-2</v>
          </cell>
        </row>
        <row r="5204">
          <cell r="B5204">
            <v>5200</v>
          </cell>
          <cell r="C5204">
            <v>0.14624602</v>
          </cell>
          <cell r="D5204">
            <v>3.3131840000000003E-2</v>
          </cell>
          <cell r="E5204">
            <v>6.0521789999999999E-2</v>
          </cell>
        </row>
        <row r="5205">
          <cell r="B5205">
            <v>5201</v>
          </cell>
          <cell r="C5205">
            <v>0.14628337</v>
          </cell>
          <cell r="D5205">
            <v>3.3134860000000002E-2</v>
          </cell>
          <cell r="E5205">
            <v>6.0530929999999997E-2</v>
          </cell>
        </row>
        <row r="5206">
          <cell r="B5206">
            <v>5202</v>
          </cell>
          <cell r="C5206">
            <v>0.14632074</v>
          </cell>
          <cell r="D5206">
            <v>3.3137889999999996E-2</v>
          </cell>
          <cell r="E5206">
            <v>6.0540079999999996E-2</v>
          </cell>
        </row>
        <row r="5207">
          <cell r="B5207">
            <v>5203</v>
          </cell>
          <cell r="C5207">
            <v>0.14635812000000001</v>
          </cell>
          <cell r="D5207">
            <v>3.3140929999999999E-2</v>
          </cell>
          <cell r="E5207">
            <v>6.0549220000000001E-2</v>
          </cell>
        </row>
        <row r="5208">
          <cell r="B5208">
            <v>5204</v>
          </cell>
          <cell r="C5208">
            <v>0.14639551000000001</v>
          </cell>
          <cell r="D5208">
            <v>3.3143970000000002E-2</v>
          </cell>
          <cell r="E5208">
            <v>6.055837E-2</v>
          </cell>
        </row>
        <row r="5209">
          <cell r="B5209">
            <v>5205</v>
          </cell>
          <cell r="C5209">
            <v>0.14643291999999999</v>
          </cell>
          <cell r="D5209">
            <v>3.3147030000000001E-2</v>
          </cell>
          <cell r="E5209">
            <v>6.0567510000000005E-2</v>
          </cell>
        </row>
        <row r="5210">
          <cell r="B5210">
            <v>5206</v>
          </cell>
          <cell r="C5210">
            <v>0.14647034</v>
          </cell>
          <cell r="D5210">
            <v>3.315009E-2</v>
          </cell>
          <cell r="E5210">
            <v>6.0576650000000003E-2</v>
          </cell>
        </row>
        <row r="5211">
          <cell r="B5211">
            <v>5207</v>
          </cell>
          <cell r="C5211">
            <v>0.14650777000000001</v>
          </cell>
          <cell r="D5211">
            <v>3.3153169999999996E-2</v>
          </cell>
          <cell r="E5211">
            <v>6.0585800000000002E-2</v>
          </cell>
        </row>
        <row r="5212">
          <cell r="B5212">
            <v>5208</v>
          </cell>
          <cell r="C5212">
            <v>0.14654521000000001</v>
          </cell>
          <cell r="D5212">
            <v>3.315626E-2</v>
          </cell>
          <cell r="E5212">
            <v>6.059494E-2</v>
          </cell>
        </row>
        <row r="5213">
          <cell r="B5213">
            <v>5209</v>
          </cell>
          <cell r="C5213">
            <v>0.14658267</v>
          </cell>
          <cell r="D5213">
            <v>3.3159350000000004E-2</v>
          </cell>
          <cell r="E5213">
            <v>6.0604079999999998E-2</v>
          </cell>
        </row>
        <row r="5214">
          <cell r="B5214">
            <v>5210</v>
          </cell>
          <cell r="C5214">
            <v>0.14662013999999998</v>
          </cell>
          <cell r="D5214">
            <v>3.3162459999999998E-2</v>
          </cell>
          <cell r="E5214">
            <v>6.0613229999999997E-2</v>
          </cell>
        </row>
        <row r="5215">
          <cell r="B5215">
            <v>5211</v>
          </cell>
          <cell r="C5215">
            <v>0.14665762000000002</v>
          </cell>
          <cell r="D5215">
            <v>3.316558E-2</v>
          </cell>
          <cell r="E5215">
            <v>6.0622369999999995E-2</v>
          </cell>
        </row>
        <row r="5216">
          <cell r="B5216">
            <v>5212</v>
          </cell>
          <cell r="C5216">
            <v>0.14669510999999999</v>
          </cell>
          <cell r="D5216">
            <v>3.3168700000000002E-2</v>
          </cell>
          <cell r="E5216">
            <v>6.0631510000000007E-2</v>
          </cell>
        </row>
        <row r="5217">
          <cell r="B5217">
            <v>5213</v>
          </cell>
          <cell r="C5217">
            <v>0.14673261999999998</v>
          </cell>
          <cell r="D5217">
            <v>3.3171840000000001E-2</v>
          </cell>
          <cell r="E5217">
            <v>6.0640660000000006E-2</v>
          </cell>
        </row>
        <row r="5218">
          <cell r="B5218">
            <v>5214</v>
          </cell>
          <cell r="C5218">
            <v>0.14677013999999999</v>
          </cell>
          <cell r="D5218">
            <v>3.317498E-2</v>
          </cell>
          <cell r="E5218">
            <v>6.0649800000000004E-2</v>
          </cell>
        </row>
        <row r="5219">
          <cell r="B5219">
            <v>5215</v>
          </cell>
          <cell r="C5219">
            <v>0.14680767</v>
          </cell>
          <cell r="D5219">
            <v>3.317813E-2</v>
          </cell>
          <cell r="E5219">
            <v>6.0658950000000003E-2</v>
          </cell>
        </row>
        <row r="5220">
          <cell r="B5220">
            <v>5216</v>
          </cell>
          <cell r="C5220">
            <v>0.14684521</v>
          </cell>
          <cell r="D5220">
            <v>3.3181290000000002E-2</v>
          </cell>
          <cell r="E5220">
            <v>6.0668090000000001E-2</v>
          </cell>
        </row>
        <row r="5221">
          <cell r="B5221">
            <v>5217</v>
          </cell>
          <cell r="C5221">
            <v>0.14688277</v>
          </cell>
          <cell r="D5221">
            <v>3.3184459999999999E-2</v>
          </cell>
          <cell r="E5221">
            <v>6.0677229999999999E-2</v>
          </cell>
        </row>
        <row r="5222">
          <cell r="B5222">
            <v>5218</v>
          </cell>
          <cell r="C5222">
            <v>0.14692033999999998</v>
          </cell>
          <cell r="D5222">
            <v>3.3187630000000003E-2</v>
          </cell>
          <cell r="E5222">
            <v>6.0686379999999998E-2</v>
          </cell>
        </row>
        <row r="5223">
          <cell r="B5223">
            <v>5219</v>
          </cell>
          <cell r="C5223">
            <v>0.14695792000000002</v>
          </cell>
          <cell r="D5223">
            <v>3.3190810000000001E-2</v>
          </cell>
          <cell r="E5223">
            <v>6.0695519999999996E-2</v>
          </cell>
        </row>
        <row r="5224">
          <cell r="B5224">
            <v>5220</v>
          </cell>
          <cell r="C5224">
            <v>0.14699552000000002</v>
          </cell>
          <cell r="D5224">
            <v>3.3194000000000001E-2</v>
          </cell>
          <cell r="E5224">
            <v>6.0704659999999994E-2</v>
          </cell>
        </row>
        <row r="5225">
          <cell r="B5225">
            <v>5221</v>
          </cell>
          <cell r="C5225">
            <v>0.14703312000000002</v>
          </cell>
          <cell r="D5225">
            <v>3.3197199999999996E-2</v>
          </cell>
          <cell r="E5225">
            <v>6.071381E-2</v>
          </cell>
        </row>
        <row r="5226">
          <cell r="B5226">
            <v>5222</v>
          </cell>
          <cell r="C5226">
            <v>0.14707074000000001</v>
          </cell>
          <cell r="D5226">
            <v>3.3200399999999998E-2</v>
          </cell>
          <cell r="E5226">
            <v>6.0722950000000005E-2</v>
          </cell>
        </row>
        <row r="5227">
          <cell r="B5227">
            <v>5223</v>
          </cell>
          <cell r="C5227">
            <v>0.14710838000000001</v>
          </cell>
          <cell r="D5227">
            <v>3.3203610000000001E-2</v>
          </cell>
          <cell r="E5227">
            <v>6.0732090000000002E-2</v>
          </cell>
        </row>
        <row r="5228">
          <cell r="B5228">
            <v>5224</v>
          </cell>
          <cell r="C5228">
            <v>0.14714601999999999</v>
          </cell>
          <cell r="D5228">
            <v>3.3206819999999998E-2</v>
          </cell>
          <cell r="E5228">
            <v>6.0741240000000002E-2</v>
          </cell>
        </row>
        <row r="5229">
          <cell r="B5229">
            <v>5225</v>
          </cell>
          <cell r="C5229">
            <v>0.14718368000000001</v>
          </cell>
          <cell r="D5229">
            <v>3.3210039999999996E-2</v>
          </cell>
          <cell r="E5229">
            <v>6.075038E-2</v>
          </cell>
        </row>
        <row r="5230">
          <cell r="B5230">
            <v>5226</v>
          </cell>
          <cell r="C5230">
            <v>0.14722135</v>
          </cell>
          <cell r="D5230">
            <v>3.3213260000000001E-2</v>
          </cell>
          <cell r="E5230">
            <v>6.0759519999999997E-2</v>
          </cell>
        </row>
        <row r="5231">
          <cell r="B5231">
            <v>5227</v>
          </cell>
          <cell r="C5231">
            <v>0.14725904000000001</v>
          </cell>
          <cell r="D5231">
            <v>3.3216490000000001E-2</v>
          </cell>
          <cell r="E5231">
            <v>6.0768669999999997E-2</v>
          </cell>
        </row>
        <row r="5232">
          <cell r="B5232">
            <v>5228</v>
          </cell>
          <cell r="C5232">
            <v>0.14729672999999999</v>
          </cell>
          <cell r="D5232">
            <v>3.3219729999999996E-2</v>
          </cell>
          <cell r="E5232">
            <v>6.0777810000000002E-2</v>
          </cell>
        </row>
        <row r="5233">
          <cell r="B5233">
            <v>5229</v>
          </cell>
          <cell r="C5233">
            <v>0.14733444000000001</v>
          </cell>
          <cell r="D5233">
            <v>3.3222969999999998E-2</v>
          </cell>
          <cell r="E5233">
            <v>6.0786960000000001E-2</v>
          </cell>
        </row>
        <row r="5234">
          <cell r="B5234">
            <v>5230</v>
          </cell>
          <cell r="C5234">
            <v>0.14737217</v>
          </cell>
          <cell r="D5234">
            <v>3.3226209999999999E-2</v>
          </cell>
          <cell r="E5234">
            <v>6.0796099999999999E-2</v>
          </cell>
        </row>
        <row r="5235">
          <cell r="B5235">
            <v>5231</v>
          </cell>
          <cell r="C5235">
            <v>0.14740990000000001</v>
          </cell>
          <cell r="D5235">
            <v>3.3229450000000001E-2</v>
          </cell>
          <cell r="E5235">
            <v>6.0805239999999997E-2</v>
          </cell>
        </row>
        <row r="5236">
          <cell r="B5236">
            <v>5232</v>
          </cell>
          <cell r="C5236">
            <v>0.14744764999999999</v>
          </cell>
          <cell r="D5236">
            <v>3.3232699999999997E-2</v>
          </cell>
          <cell r="E5236">
            <v>6.0814389999999996E-2</v>
          </cell>
        </row>
        <row r="5237">
          <cell r="B5237">
            <v>5233</v>
          </cell>
          <cell r="C5237">
            <v>0.14748540999999998</v>
          </cell>
          <cell r="D5237">
            <v>3.323595E-2</v>
          </cell>
          <cell r="E5237">
            <v>6.0823530000000001E-2</v>
          </cell>
        </row>
        <row r="5238">
          <cell r="B5238">
            <v>5234</v>
          </cell>
          <cell r="C5238">
            <v>0.14752318</v>
          </cell>
          <cell r="D5238">
            <v>3.3239209999999998E-2</v>
          </cell>
          <cell r="E5238">
            <v>6.0832670000000005E-2</v>
          </cell>
        </row>
        <row r="5239">
          <cell r="B5239">
            <v>5235</v>
          </cell>
          <cell r="C5239">
            <v>0.14756097000000001</v>
          </cell>
          <cell r="D5239">
            <v>3.3242470000000003E-2</v>
          </cell>
          <cell r="E5239">
            <v>6.0841820000000005E-2</v>
          </cell>
        </row>
        <row r="5240">
          <cell r="B5240">
            <v>5236</v>
          </cell>
          <cell r="C5240">
            <v>0.14759876999999999</v>
          </cell>
          <cell r="D5240">
            <v>3.3245730000000001E-2</v>
          </cell>
          <cell r="E5240">
            <v>6.0850960000000003E-2</v>
          </cell>
        </row>
        <row r="5241">
          <cell r="B5241">
            <v>5237</v>
          </cell>
          <cell r="C5241">
            <v>0.14763657999999999</v>
          </cell>
          <cell r="D5241">
            <v>3.3248989999999999E-2</v>
          </cell>
          <cell r="E5241">
            <v>6.08601E-2</v>
          </cell>
        </row>
        <row r="5242">
          <cell r="B5242">
            <v>5238</v>
          </cell>
          <cell r="C5242">
            <v>0.14767440000000001</v>
          </cell>
          <cell r="D5242">
            <v>3.3252250000000004E-2</v>
          </cell>
          <cell r="E5242">
            <v>6.086925E-2</v>
          </cell>
        </row>
        <row r="5243">
          <cell r="B5243">
            <v>5239</v>
          </cell>
          <cell r="C5243">
            <v>0.14771223999999999</v>
          </cell>
          <cell r="D5243">
            <v>3.3255520000000004E-2</v>
          </cell>
          <cell r="E5243">
            <v>6.0878389999999998E-2</v>
          </cell>
        </row>
        <row r="5244">
          <cell r="B5244">
            <v>5240</v>
          </cell>
          <cell r="C5244">
            <v>0.14775009</v>
          </cell>
          <cell r="D5244">
            <v>3.3258780000000002E-2</v>
          </cell>
          <cell r="E5244">
            <v>6.0887529999999995E-2</v>
          </cell>
        </row>
        <row r="5245">
          <cell r="B5245">
            <v>5241</v>
          </cell>
          <cell r="C5245">
            <v>0.14778796</v>
          </cell>
          <cell r="D5245">
            <v>3.3262050000000001E-2</v>
          </cell>
          <cell r="E5245">
            <v>6.0896679999999995E-2</v>
          </cell>
        </row>
        <row r="5246">
          <cell r="B5246">
            <v>5242</v>
          </cell>
          <cell r="C5246">
            <v>0.14782583000000002</v>
          </cell>
          <cell r="D5246">
            <v>3.3265320000000001E-2</v>
          </cell>
          <cell r="E5246">
            <v>6.0905820000000006E-2</v>
          </cell>
        </row>
        <row r="5247">
          <cell r="B5247">
            <v>5243</v>
          </cell>
          <cell r="C5247">
            <v>0.14786372</v>
          </cell>
          <cell r="D5247">
            <v>3.3268590000000001E-2</v>
          </cell>
          <cell r="E5247">
            <v>6.0914970000000006E-2</v>
          </cell>
        </row>
        <row r="5248">
          <cell r="B5248">
            <v>5244</v>
          </cell>
          <cell r="C5248">
            <v>0.14790162000000001</v>
          </cell>
          <cell r="D5248">
            <v>3.327186E-2</v>
          </cell>
          <cell r="E5248">
            <v>6.0924110000000004E-2</v>
          </cell>
        </row>
        <row r="5249">
          <cell r="B5249">
            <v>5245</v>
          </cell>
          <cell r="C5249">
            <v>0.14793953999999998</v>
          </cell>
          <cell r="D5249">
            <v>3.3275119999999998E-2</v>
          </cell>
          <cell r="E5249">
            <v>6.0933250000000001E-2</v>
          </cell>
        </row>
        <row r="5250">
          <cell r="B5250">
            <v>5246</v>
          </cell>
          <cell r="C5250">
            <v>0.14797747</v>
          </cell>
          <cell r="D5250">
            <v>3.3278389999999998E-2</v>
          </cell>
          <cell r="E5250">
            <v>6.0942400000000001E-2</v>
          </cell>
        </row>
        <row r="5251">
          <cell r="B5251">
            <v>5247</v>
          </cell>
          <cell r="C5251">
            <v>0.14801541000000001</v>
          </cell>
          <cell r="D5251">
            <v>3.3281659999999998E-2</v>
          </cell>
          <cell r="E5251">
            <v>6.0951539999999998E-2</v>
          </cell>
        </row>
        <row r="5252">
          <cell r="B5252">
            <v>5248</v>
          </cell>
          <cell r="C5252">
            <v>0.14805335999999999</v>
          </cell>
          <cell r="D5252">
            <v>3.3284919999999996E-2</v>
          </cell>
          <cell r="E5252">
            <v>6.0960679999999996E-2</v>
          </cell>
        </row>
        <row r="5253">
          <cell r="B5253">
            <v>5249</v>
          </cell>
          <cell r="C5253">
            <v>0.14809132</v>
          </cell>
          <cell r="D5253">
            <v>3.3288190000000002E-2</v>
          </cell>
          <cell r="E5253">
            <v>6.0969829999999996E-2</v>
          </cell>
        </row>
        <row r="5254">
          <cell r="B5254">
            <v>5250</v>
          </cell>
          <cell r="C5254">
            <v>0.14812929999999999</v>
          </cell>
          <cell r="D5254">
            <v>3.329145E-2</v>
          </cell>
          <cell r="E5254">
            <v>6.0978969999999993E-2</v>
          </cell>
        </row>
        <row r="5255">
          <cell r="B5255">
            <v>5251</v>
          </cell>
          <cell r="C5255">
            <v>0.1481673</v>
          </cell>
          <cell r="D5255">
            <v>3.3294709999999998E-2</v>
          </cell>
          <cell r="E5255">
            <v>6.0988110000000005E-2</v>
          </cell>
        </row>
        <row r="5256">
          <cell r="B5256">
            <v>5252</v>
          </cell>
          <cell r="C5256">
            <v>0.14820529999999998</v>
          </cell>
          <cell r="D5256">
            <v>3.3297970000000003E-2</v>
          </cell>
          <cell r="E5256">
            <v>6.0997260000000005E-2</v>
          </cell>
        </row>
        <row r="5257">
          <cell r="B5257">
            <v>5253</v>
          </cell>
          <cell r="C5257">
            <v>0.14824332000000001</v>
          </cell>
          <cell r="D5257">
            <v>3.3301219999999999E-2</v>
          </cell>
          <cell r="E5257">
            <v>6.1006400000000002E-2</v>
          </cell>
        </row>
        <row r="5258">
          <cell r="B5258">
            <v>5254</v>
          </cell>
          <cell r="C5258">
            <v>0.14828135000000001</v>
          </cell>
          <cell r="D5258">
            <v>3.3304470000000003E-2</v>
          </cell>
          <cell r="E5258">
            <v>6.1015550000000002E-2</v>
          </cell>
        </row>
        <row r="5259">
          <cell r="B5259">
            <v>5255</v>
          </cell>
          <cell r="C5259">
            <v>0.14831939</v>
          </cell>
          <cell r="D5259">
            <v>3.3307719999999999E-2</v>
          </cell>
          <cell r="E5259">
            <v>6.1024689999999999E-2</v>
          </cell>
        </row>
        <row r="5260">
          <cell r="B5260">
            <v>5256</v>
          </cell>
          <cell r="C5260">
            <v>0.14835745</v>
          </cell>
          <cell r="D5260">
            <v>3.3310970000000002E-2</v>
          </cell>
          <cell r="E5260">
            <v>6.1033829999999997E-2</v>
          </cell>
        </row>
        <row r="5261">
          <cell r="B5261">
            <v>5257</v>
          </cell>
          <cell r="C5261">
            <v>0.14839552</v>
          </cell>
          <cell r="D5261">
            <v>3.3314210000000004E-2</v>
          </cell>
          <cell r="E5261">
            <v>6.1042979999999997E-2</v>
          </cell>
        </row>
        <row r="5262">
          <cell r="B5262">
            <v>5258</v>
          </cell>
          <cell r="C5262">
            <v>0.1484336</v>
          </cell>
          <cell r="D5262">
            <v>3.3317449999999998E-2</v>
          </cell>
          <cell r="E5262">
            <v>6.1052120000000001E-2</v>
          </cell>
        </row>
        <row r="5263">
          <cell r="B5263">
            <v>5259</v>
          </cell>
          <cell r="C5263">
            <v>0.14847168999999999</v>
          </cell>
          <cell r="D5263">
            <v>3.3320679999999998E-2</v>
          </cell>
          <cell r="E5263">
            <v>6.1061259999999999E-2</v>
          </cell>
        </row>
        <row r="5264">
          <cell r="B5264">
            <v>5260</v>
          </cell>
          <cell r="C5264">
            <v>0.1485098</v>
          </cell>
          <cell r="D5264">
            <v>3.3323909999999998E-2</v>
          </cell>
          <cell r="E5264">
            <v>6.1070409999999999E-2</v>
          </cell>
        </row>
        <row r="5265">
          <cell r="B5265">
            <v>5261</v>
          </cell>
          <cell r="C5265">
            <v>0.14854792</v>
          </cell>
          <cell r="D5265">
            <v>3.3327140000000005E-2</v>
          </cell>
          <cell r="E5265">
            <v>6.1079549999999996E-2</v>
          </cell>
        </row>
        <row r="5266">
          <cell r="B5266">
            <v>5262</v>
          </cell>
          <cell r="C5266">
            <v>0.14858605999999999</v>
          </cell>
          <cell r="D5266">
            <v>3.3330350000000002E-2</v>
          </cell>
          <cell r="E5266">
            <v>6.1088690000000001E-2</v>
          </cell>
        </row>
        <row r="5267">
          <cell r="B5267">
            <v>5263</v>
          </cell>
          <cell r="C5267">
            <v>0.14862420000000001</v>
          </cell>
          <cell r="D5267">
            <v>3.333357E-2</v>
          </cell>
          <cell r="E5267">
            <v>6.109784E-2</v>
          </cell>
        </row>
        <row r="5268">
          <cell r="B5268">
            <v>5264</v>
          </cell>
          <cell r="C5268">
            <v>0.14866235999999999</v>
          </cell>
          <cell r="D5268">
            <v>3.3336779999999996E-2</v>
          </cell>
          <cell r="E5268">
            <v>6.1106980000000005E-2</v>
          </cell>
        </row>
        <row r="5269">
          <cell r="B5269">
            <v>5265</v>
          </cell>
          <cell r="C5269">
            <v>0.14870053999999999</v>
          </cell>
          <cell r="D5269">
            <v>3.3339979999999998E-2</v>
          </cell>
          <cell r="E5269">
            <v>6.1116120000000003E-2</v>
          </cell>
        </row>
        <row r="5270">
          <cell r="B5270">
            <v>5266</v>
          </cell>
          <cell r="C5270">
            <v>0.14873871999999999</v>
          </cell>
          <cell r="D5270">
            <v>3.3343169999999998E-2</v>
          </cell>
          <cell r="E5270">
            <v>6.1125270000000002E-2</v>
          </cell>
        </row>
        <row r="5271">
          <cell r="B5271">
            <v>5267</v>
          </cell>
          <cell r="C5271">
            <v>0.14877692000000001</v>
          </cell>
          <cell r="D5271">
            <v>3.3346359999999999E-2</v>
          </cell>
          <cell r="E5271">
            <v>6.113441E-2</v>
          </cell>
        </row>
        <row r="5272">
          <cell r="B5272">
            <v>5268</v>
          </cell>
          <cell r="C5272">
            <v>0.14881512999999999</v>
          </cell>
          <cell r="D5272">
            <v>3.3349549999999999E-2</v>
          </cell>
          <cell r="E5272">
            <v>6.1143549999999998E-2</v>
          </cell>
        </row>
        <row r="5273">
          <cell r="B5273">
            <v>5269</v>
          </cell>
          <cell r="C5273">
            <v>0.14885336000000002</v>
          </cell>
          <cell r="D5273">
            <v>3.3352719999999995E-2</v>
          </cell>
          <cell r="E5273">
            <v>6.1152699999999997E-2</v>
          </cell>
        </row>
        <row r="5274">
          <cell r="B5274">
            <v>5270</v>
          </cell>
          <cell r="C5274">
            <v>0.14889158999999999</v>
          </cell>
          <cell r="D5274">
            <v>3.3355889999999999E-2</v>
          </cell>
          <cell r="E5274">
            <v>6.1161839999999995E-2</v>
          </cell>
        </row>
        <row r="5275">
          <cell r="B5275">
            <v>5271</v>
          </cell>
          <cell r="C5275">
            <v>0.14892984000000001</v>
          </cell>
          <cell r="D5275">
            <v>3.3359050000000001E-2</v>
          </cell>
          <cell r="E5275">
            <v>6.1170980000000007E-2</v>
          </cell>
        </row>
        <row r="5276">
          <cell r="B5276">
            <v>5272</v>
          </cell>
          <cell r="C5276">
            <v>0.14896810999999999</v>
          </cell>
          <cell r="D5276">
            <v>3.3362200000000002E-2</v>
          </cell>
          <cell r="E5276">
            <v>6.1180130000000006E-2</v>
          </cell>
        </row>
        <row r="5277">
          <cell r="B5277">
            <v>5273</v>
          </cell>
          <cell r="C5277">
            <v>0.14900637999999999</v>
          </cell>
          <cell r="D5277">
            <v>3.3365350000000002E-2</v>
          </cell>
          <cell r="E5277">
            <v>6.1189270000000004E-2</v>
          </cell>
        </row>
        <row r="5278">
          <cell r="B5278">
            <v>5274</v>
          </cell>
          <cell r="C5278">
            <v>0.14904466999999999</v>
          </cell>
          <cell r="D5278">
            <v>3.3368479999999999E-2</v>
          </cell>
          <cell r="E5278">
            <v>6.1198410000000002E-2</v>
          </cell>
        </row>
        <row r="5279">
          <cell r="B5279">
            <v>5275</v>
          </cell>
          <cell r="C5279">
            <v>0.14908298</v>
          </cell>
          <cell r="D5279">
            <v>3.3371610000000003E-2</v>
          </cell>
          <cell r="E5279">
            <v>6.1207560000000001E-2</v>
          </cell>
        </row>
        <row r="5280">
          <cell r="B5280">
            <v>5276</v>
          </cell>
          <cell r="C5280">
            <v>0.14912128999999999</v>
          </cell>
          <cell r="D5280">
            <v>3.3374729999999998E-2</v>
          </cell>
          <cell r="E5280">
            <v>6.1216699999999999E-2</v>
          </cell>
        </row>
        <row r="5281">
          <cell r="B5281">
            <v>5277</v>
          </cell>
          <cell r="C5281">
            <v>0.14915961999999999</v>
          </cell>
          <cell r="D5281">
            <v>3.3377829999999997E-2</v>
          </cell>
          <cell r="E5281">
            <v>6.1225839999999997E-2</v>
          </cell>
        </row>
        <row r="5282">
          <cell r="B5282">
            <v>5278</v>
          </cell>
          <cell r="C5282">
            <v>0.14919795999999999</v>
          </cell>
          <cell r="D5282">
            <v>3.3380930000000003E-2</v>
          </cell>
          <cell r="E5282">
            <v>6.1234979999999994E-2</v>
          </cell>
        </row>
        <row r="5283">
          <cell r="B5283">
            <v>5279</v>
          </cell>
          <cell r="C5283">
            <v>0.14923631000000001</v>
          </cell>
          <cell r="D5283">
            <v>3.338402E-2</v>
          </cell>
          <cell r="E5283">
            <v>6.1244129999999994E-2</v>
          </cell>
        </row>
        <row r="5284">
          <cell r="B5284">
            <v>5280</v>
          </cell>
          <cell r="C5284">
            <v>0.14927467999999999</v>
          </cell>
          <cell r="D5284">
            <v>3.3387099999999996E-2</v>
          </cell>
          <cell r="E5284">
            <v>6.1253270000000005E-2</v>
          </cell>
        </row>
        <row r="5285">
          <cell r="B5285">
            <v>5281</v>
          </cell>
          <cell r="C5285">
            <v>0.14931306</v>
          </cell>
          <cell r="D5285">
            <v>3.3390170000000004E-2</v>
          </cell>
          <cell r="E5285">
            <v>6.1262410000000003E-2</v>
          </cell>
        </row>
        <row r="5286">
          <cell r="B5286">
            <v>5282</v>
          </cell>
          <cell r="C5286">
            <v>0.14935145999999999</v>
          </cell>
          <cell r="D5286">
            <v>3.3393220000000001E-2</v>
          </cell>
          <cell r="E5286">
            <v>6.1271560000000003E-2</v>
          </cell>
        </row>
        <row r="5287">
          <cell r="B5287">
            <v>5283</v>
          </cell>
          <cell r="C5287">
            <v>0.14938985999999999</v>
          </cell>
          <cell r="D5287">
            <v>3.3396269999999999E-2</v>
          </cell>
          <cell r="E5287">
            <v>6.12807E-2</v>
          </cell>
        </row>
        <row r="5288">
          <cell r="B5288">
            <v>5284</v>
          </cell>
          <cell r="C5288">
            <v>0.14942828</v>
          </cell>
          <cell r="D5288">
            <v>3.3399310000000001E-2</v>
          </cell>
          <cell r="E5288">
            <v>6.1289839999999998E-2</v>
          </cell>
        </row>
        <row r="5289">
          <cell r="B5289">
            <v>5285</v>
          </cell>
          <cell r="C5289">
            <v>0.14946672</v>
          </cell>
          <cell r="D5289">
            <v>3.3402330000000001E-2</v>
          </cell>
          <cell r="E5289">
            <v>6.1298989999999998E-2</v>
          </cell>
        </row>
        <row r="5290">
          <cell r="B5290">
            <v>5286</v>
          </cell>
          <cell r="C5290">
            <v>0.14950516</v>
          </cell>
          <cell r="D5290">
            <v>3.3405339999999999E-2</v>
          </cell>
          <cell r="E5290">
            <v>6.1308129999999995E-2</v>
          </cell>
        </row>
        <row r="5291">
          <cell r="B5291">
            <v>5287</v>
          </cell>
          <cell r="C5291">
            <v>0.14954361999999999</v>
          </cell>
          <cell r="D5291">
            <v>3.3408340000000002E-2</v>
          </cell>
          <cell r="E5291">
            <v>6.131727E-2</v>
          </cell>
        </row>
        <row r="5292">
          <cell r="B5292">
            <v>5288</v>
          </cell>
          <cell r="C5292">
            <v>0.14958209</v>
          </cell>
          <cell r="D5292">
            <v>3.3411330000000003E-2</v>
          </cell>
          <cell r="E5292">
            <v>6.132642E-2</v>
          </cell>
        </row>
        <row r="5293">
          <cell r="B5293">
            <v>5289</v>
          </cell>
          <cell r="C5293">
            <v>0.14962058</v>
          </cell>
          <cell r="D5293">
            <v>3.3414300000000001E-2</v>
          </cell>
          <cell r="E5293">
            <v>6.1335559999999997E-2</v>
          </cell>
        </row>
        <row r="5294">
          <cell r="B5294">
            <v>5290</v>
          </cell>
          <cell r="C5294">
            <v>0.14965908</v>
          </cell>
          <cell r="D5294">
            <v>3.3417259999999997E-2</v>
          </cell>
          <cell r="E5294">
            <v>6.1344700000000002E-2</v>
          </cell>
        </row>
        <row r="5295">
          <cell r="B5295">
            <v>5291</v>
          </cell>
          <cell r="C5295">
            <v>0.14969758999999999</v>
          </cell>
          <cell r="D5295">
            <v>3.3420209999999999E-2</v>
          </cell>
          <cell r="E5295">
            <v>6.1353850000000001E-2</v>
          </cell>
        </row>
        <row r="5296">
          <cell r="B5296">
            <v>5292</v>
          </cell>
          <cell r="C5296">
            <v>0.14973612</v>
          </cell>
          <cell r="D5296">
            <v>3.3423139999999997E-2</v>
          </cell>
          <cell r="E5296">
            <v>6.1362989999999999E-2</v>
          </cell>
        </row>
        <row r="5297">
          <cell r="B5297">
            <v>5293</v>
          </cell>
          <cell r="C5297">
            <v>0.14977465000000001</v>
          </cell>
          <cell r="D5297">
            <v>3.342606E-2</v>
          </cell>
          <cell r="E5297">
            <v>6.1372129999999997E-2</v>
          </cell>
        </row>
        <row r="5298">
          <cell r="B5298">
            <v>5294</v>
          </cell>
          <cell r="C5298">
            <v>0.14981321</v>
          </cell>
          <cell r="D5298">
            <v>3.3428969999999995E-2</v>
          </cell>
          <cell r="E5298">
            <v>6.1381280000000003E-2</v>
          </cell>
        </row>
        <row r="5299">
          <cell r="B5299">
            <v>5295</v>
          </cell>
          <cell r="C5299">
            <v>0.14985177</v>
          </cell>
          <cell r="D5299">
            <v>3.3431860000000001E-2</v>
          </cell>
          <cell r="E5299">
            <v>6.1390420000000001E-2</v>
          </cell>
        </row>
        <row r="5300">
          <cell r="B5300">
            <v>5296</v>
          </cell>
          <cell r="C5300">
            <v>0.14989035000000001</v>
          </cell>
          <cell r="D5300">
            <v>3.3434749999999999E-2</v>
          </cell>
          <cell r="E5300">
            <v>6.1399559999999999E-2</v>
          </cell>
        </row>
        <row r="5301">
          <cell r="B5301">
            <v>5297</v>
          </cell>
          <cell r="C5301">
            <v>0.14992894000000001</v>
          </cell>
          <cell r="D5301">
            <v>3.3437630000000003E-2</v>
          </cell>
          <cell r="E5301">
            <v>6.1408709999999998E-2</v>
          </cell>
        </row>
        <row r="5302">
          <cell r="B5302">
            <v>5298</v>
          </cell>
          <cell r="C5302">
            <v>0.14996753999999998</v>
          </cell>
          <cell r="D5302">
            <v>3.3440520000000001E-2</v>
          </cell>
          <cell r="E5302">
            <v>6.1417849999999996E-2</v>
          </cell>
        </row>
        <row r="5303">
          <cell r="B5303">
            <v>5299</v>
          </cell>
          <cell r="C5303">
            <v>0.15000616</v>
          </cell>
          <cell r="D5303">
            <v>3.344341E-2</v>
          </cell>
          <cell r="E5303">
            <v>6.1426990000000001E-2</v>
          </cell>
        </row>
        <row r="5304">
          <cell r="B5304">
            <v>5300</v>
          </cell>
          <cell r="C5304">
            <v>0.15004479000000001</v>
          </cell>
          <cell r="D5304">
            <v>3.3446299999999998E-2</v>
          </cell>
          <cell r="E5304">
            <v>6.143614E-2</v>
          </cell>
        </row>
        <row r="5305">
          <cell r="B5305">
            <v>5301</v>
          </cell>
          <cell r="C5305">
            <v>0.15008343999999998</v>
          </cell>
          <cell r="D5305">
            <v>3.3449199999999998E-2</v>
          </cell>
          <cell r="E5305">
            <v>6.1445280000000005E-2</v>
          </cell>
        </row>
        <row r="5306">
          <cell r="B5306">
            <v>5302</v>
          </cell>
          <cell r="C5306">
            <v>0.15012209000000001</v>
          </cell>
          <cell r="D5306">
            <v>3.3452090000000004E-2</v>
          </cell>
          <cell r="E5306">
            <v>6.1454430000000004E-2</v>
          </cell>
        </row>
        <row r="5307">
          <cell r="B5307">
            <v>5303</v>
          </cell>
          <cell r="C5307">
            <v>0.15016076</v>
          </cell>
          <cell r="D5307">
            <v>3.3454989999999997E-2</v>
          </cell>
          <cell r="E5307">
            <v>6.1463570000000002E-2</v>
          </cell>
        </row>
        <row r="5308">
          <cell r="B5308">
            <v>5304</v>
          </cell>
          <cell r="C5308">
            <v>0.15019945000000001</v>
          </cell>
          <cell r="D5308">
            <v>3.3457880000000002E-2</v>
          </cell>
          <cell r="E5308">
            <v>6.147271E-2</v>
          </cell>
        </row>
        <row r="5309">
          <cell r="B5309">
            <v>5305</v>
          </cell>
          <cell r="C5309">
            <v>0.15023815000000001</v>
          </cell>
          <cell r="D5309">
            <v>3.3460779999999996E-2</v>
          </cell>
          <cell r="E5309">
            <v>6.1481859999999999E-2</v>
          </cell>
        </row>
        <row r="5310">
          <cell r="B5310">
            <v>5306</v>
          </cell>
          <cell r="C5310">
            <v>0.15027685999999998</v>
          </cell>
          <cell r="D5310">
            <v>3.3463670000000001E-2</v>
          </cell>
          <cell r="E5310">
            <v>6.1490999999999997E-2</v>
          </cell>
        </row>
        <row r="5311">
          <cell r="B5311">
            <v>5307</v>
          </cell>
          <cell r="C5311">
            <v>0.15031558</v>
          </cell>
          <cell r="D5311">
            <v>3.3466570000000001E-2</v>
          </cell>
          <cell r="E5311">
            <v>6.1500139999999995E-2</v>
          </cell>
        </row>
        <row r="5312">
          <cell r="B5312">
            <v>5308</v>
          </cell>
          <cell r="C5312">
            <v>0.15035431000000002</v>
          </cell>
          <cell r="D5312">
            <v>3.3469459999999999E-2</v>
          </cell>
          <cell r="E5312">
            <v>6.1509289999999994E-2</v>
          </cell>
        </row>
        <row r="5313">
          <cell r="B5313">
            <v>5309</v>
          </cell>
          <cell r="C5313">
            <v>0.15039306</v>
          </cell>
          <cell r="D5313">
            <v>3.347236E-2</v>
          </cell>
          <cell r="E5313">
            <v>6.1518430000000006E-2</v>
          </cell>
        </row>
        <row r="5314">
          <cell r="B5314">
            <v>5310</v>
          </cell>
          <cell r="C5314">
            <v>0.15043183000000002</v>
          </cell>
          <cell r="D5314">
            <v>3.347526E-2</v>
          </cell>
          <cell r="E5314">
            <v>6.1527570000000004E-2</v>
          </cell>
        </row>
        <row r="5315">
          <cell r="B5315">
            <v>5311</v>
          </cell>
          <cell r="C5315">
            <v>0.15047060000000001</v>
          </cell>
          <cell r="D5315">
            <v>3.3478150000000005E-2</v>
          </cell>
          <cell r="E5315">
            <v>6.1536720000000003E-2</v>
          </cell>
        </row>
        <row r="5316">
          <cell r="B5316">
            <v>5312</v>
          </cell>
          <cell r="C5316">
            <v>0.15050938999999999</v>
          </cell>
          <cell r="D5316">
            <v>3.3481040000000004E-2</v>
          </cell>
          <cell r="E5316">
            <v>6.1545860000000001E-2</v>
          </cell>
        </row>
        <row r="5317">
          <cell r="B5317">
            <v>5313</v>
          </cell>
          <cell r="C5317">
            <v>0.15054819</v>
          </cell>
          <cell r="D5317">
            <v>3.3483939999999997E-2</v>
          </cell>
          <cell r="E5317">
            <v>6.1554999999999999E-2</v>
          </cell>
        </row>
        <row r="5318">
          <cell r="B5318">
            <v>5314</v>
          </cell>
          <cell r="C5318">
            <v>0.15058700999999999</v>
          </cell>
          <cell r="D5318">
            <v>3.3486829999999995E-2</v>
          </cell>
          <cell r="E5318">
            <v>6.1564149999999998E-2</v>
          </cell>
        </row>
        <row r="5319">
          <cell r="B5319">
            <v>5315</v>
          </cell>
          <cell r="C5319">
            <v>0.15062583999999998</v>
          </cell>
          <cell r="D5319">
            <v>3.3489720000000001E-2</v>
          </cell>
          <cell r="E5319">
            <v>6.1573289999999996E-2</v>
          </cell>
        </row>
        <row r="5320">
          <cell r="B5320">
            <v>5316</v>
          </cell>
          <cell r="C5320">
            <v>0.15066468</v>
          </cell>
          <cell r="D5320">
            <v>3.3492609999999999E-2</v>
          </cell>
          <cell r="E5320">
            <v>6.1582439999999995E-2</v>
          </cell>
        </row>
        <row r="5321">
          <cell r="B5321">
            <v>5317</v>
          </cell>
          <cell r="C5321">
            <v>0.15070353</v>
          </cell>
          <cell r="D5321">
            <v>3.3495490000000003E-2</v>
          </cell>
          <cell r="E5321">
            <v>6.159158E-2</v>
          </cell>
        </row>
        <row r="5322">
          <cell r="B5322">
            <v>5318</v>
          </cell>
          <cell r="C5322">
            <v>0.1507424</v>
          </cell>
          <cell r="D5322">
            <v>3.3498380000000001E-2</v>
          </cell>
          <cell r="E5322">
            <v>6.1600720000000005E-2</v>
          </cell>
        </row>
        <row r="5323">
          <cell r="B5323">
            <v>5319</v>
          </cell>
          <cell r="C5323">
            <v>0.15078127999999999</v>
          </cell>
          <cell r="D5323">
            <v>3.3501259999999998E-2</v>
          </cell>
          <cell r="E5323">
            <v>6.1609870000000004E-2</v>
          </cell>
        </row>
        <row r="5324">
          <cell r="B5324">
            <v>5320</v>
          </cell>
          <cell r="C5324">
            <v>0.15082018</v>
          </cell>
          <cell r="D5324">
            <v>3.3504139999999995E-2</v>
          </cell>
          <cell r="E5324">
            <v>6.1619010000000002E-2</v>
          </cell>
        </row>
        <row r="5325">
          <cell r="B5325">
            <v>5321</v>
          </cell>
          <cell r="C5325">
            <v>0.15085908000000001</v>
          </cell>
          <cell r="D5325">
            <v>3.3507019999999998E-2</v>
          </cell>
          <cell r="E5325">
            <v>6.162815E-2</v>
          </cell>
        </row>
        <row r="5326">
          <cell r="B5326">
            <v>5322</v>
          </cell>
          <cell r="C5326">
            <v>0.150898</v>
          </cell>
          <cell r="D5326">
            <v>3.3509900000000002E-2</v>
          </cell>
          <cell r="E5326">
            <v>6.1637299999999999E-2</v>
          </cell>
        </row>
        <row r="5327">
          <cell r="B5327">
            <v>5323</v>
          </cell>
          <cell r="C5327">
            <v>0.15093693999999999</v>
          </cell>
          <cell r="D5327">
            <v>3.3512769999999997E-2</v>
          </cell>
          <cell r="E5327">
            <v>6.1646439999999997E-2</v>
          </cell>
        </row>
        <row r="5328">
          <cell r="B5328">
            <v>5324</v>
          </cell>
          <cell r="C5328">
            <v>0.15097588000000001</v>
          </cell>
          <cell r="D5328">
            <v>3.3515639999999999E-2</v>
          </cell>
          <cell r="E5328">
            <v>6.1655580000000001E-2</v>
          </cell>
        </row>
        <row r="5329">
          <cell r="B5329">
            <v>5325</v>
          </cell>
          <cell r="C5329">
            <v>0.15101483999999998</v>
          </cell>
          <cell r="D5329">
            <v>3.3518510000000001E-2</v>
          </cell>
          <cell r="E5329">
            <v>6.1664730000000001E-2</v>
          </cell>
        </row>
        <row r="5330">
          <cell r="B5330">
            <v>5326</v>
          </cell>
          <cell r="C5330">
            <v>0.15105382000000001</v>
          </cell>
          <cell r="D5330">
            <v>3.3521370000000002E-2</v>
          </cell>
          <cell r="E5330">
            <v>6.1673869999999999E-2</v>
          </cell>
        </row>
        <row r="5331">
          <cell r="B5331">
            <v>5327</v>
          </cell>
          <cell r="C5331">
            <v>0.1510928</v>
          </cell>
          <cell r="D5331">
            <v>3.3524240000000004E-2</v>
          </cell>
          <cell r="E5331">
            <v>6.1683019999999998E-2</v>
          </cell>
        </row>
        <row r="5332">
          <cell r="B5332">
            <v>5328</v>
          </cell>
          <cell r="C5332">
            <v>0.15113180000000001</v>
          </cell>
          <cell r="D5332">
            <v>3.3527090000000002E-2</v>
          </cell>
          <cell r="E5332">
            <v>6.1692159999999996E-2</v>
          </cell>
        </row>
        <row r="5333">
          <cell r="B5333">
            <v>5329</v>
          </cell>
          <cell r="C5333">
            <v>0.15117082000000001</v>
          </cell>
          <cell r="D5333">
            <v>3.3529950000000003E-2</v>
          </cell>
          <cell r="E5333">
            <v>6.1701300000000001E-2</v>
          </cell>
        </row>
        <row r="5334">
          <cell r="B5334">
            <v>5330</v>
          </cell>
          <cell r="C5334">
            <v>0.15120984000000001</v>
          </cell>
          <cell r="D5334">
            <v>3.3532800000000001E-2</v>
          </cell>
          <cell r="E5334">
            <v>6.171045E-2</v>
          </cell>
        </row>
        <row r="5335">
          <cell r="B5335">
            <v>5331</v>
          </cell>
          <cell r="C5335">
            <v>0.15124888</v>
          </cell>
          <cell r="D5335">
            <v>3.3535639999999999E-2</v>
          </cell>
          <cell r="E5335">
            <v>6.1719590000000005E-2</v>
          </cell>
        </row>
        <row r="5336">
          <cell r="B5336">
            <v>5332</v>
          </cell>
          <cell r="C5336">
            <v>0.15128793999999998</v>
          </cell>
          <cell r="D5336">
            <v>3.3538480000000002E-2</v>
          </cell>
          <cell r="E5336">
            <v>6.1728730000000002E-2</v>
          </cell>
        </row>
        <row r="5337">
          <cell r="B5337">
            <v>5333</v>
          </cell>
          <cell r="C5337">
            <v>0.15132699999999999</v>
          </cell>
          <cell r="D5337">
            <v>3.3541319999999999E-2</v>
          </cell>
          <cell r="E5337">
            <v>6.1737880000000002E-2</v>
          </cell>
        </row>
        <row r="5338">
          <cell r="B5338">
            <v>5334</v>
          </cell>
          <cell r="C5338">
            <v>0.15136608000000001</v>
          </cell>
          <cell r="D5338">
            <v>3.3544150000000002E-2</v>
          </cell>
          <cell r="E5338">
            <v>6.174702E-2</v>
          </cell>
        </row>
        <row r="5339">
          <cell r="B5339">
            <v>5335</v>
          </cell>
          <cell r="C5339">
            <v>0.15140516999999998</v>
          </cell>
          <cell r="D5339">
            <v>3.3546979999999997E-2</v>
          </cell>
          <cell r="E5339">
            <v>6.1756159999999997E-2</v>
          </cell>
        </row>
        <row r="5340">
          <cell r="B5340">
            <v>5336</v>
          </cell>
          <cell r="C5340">
            <v>0.15144427999999999</v>
          </cell>
          <cell r="D5340">
            <v>3.3549799999999998E-2</v>
          </cell>
          <cell r="E5340">
            <v>6.1765309999999997E-2</v>
          </cell>
        </row>
        <row r="5341">
          <cell r="B5341">
            <v>5337</v>
          </cell>
          <cell r="C5341">
            <v>0.15148339999999999</v>
          </cell>
          <cell r="D5341">
            <v>3.3552620000000005E-2</v>
          </cell>
          <cell r="E5341">
            <v>6.1774449999999995E-2</v>
          </cell>
        </row>
        <row r="5342">
          <cell r="B5342">
            <v>5338</v>
          </cell>
          <cell r="C5342">
            <v>0.15152252999999999</v>
          </cell>
          <cell r="D5342">
            <v>3.3555429999999997E-2</v>
          </cell>
          <cell r="E5342">
            <v>6.1783599999999994E-2</v>
          </cell>
        </row>
        <row r="5343">
          <cell r="B5343">
            <v>5339</v>
          </cell>
          <cell r="C5343">
            <v>0.15156168</v>
          </cell>
          <cell r="D5343">
            <v>3.3558230000000001E-2</v>
          </cell>
          <cell r="E5343">
            <v>6.1792740000000006E-2</v>
          </cell>
        </row>
        <row r="5344">
          <cell r="B5344">
            <v>5340</v>
          </cell>
          <cell r="C5344">
            <v>0.15160083999999999</v>
          </cell>
          <cell r="D5344">
            <v>3.3561029999999999E-2</v>
          </cell>
          <cell r="E5344">
            <v>6.1801880000000003E-2</v>
          </cell>
        </row>
        <row r="5345">
          <cell r="B5345">
            <v>5341</v>
          </cell>
          <cell r="C5345">
            <v>0.15164001000000002</v>
          </cell>
          <cell r="D5345">
            <v>3.3563830000000003E-2</v>
          </cell>
          <cell r="E5345">
            <v>6.1811030000000003E-2</v>
          </cell>
        </row>
        <row r="5346">
          <cell r="B5346">
            <v>5342</v>
          </cell>
          <cell r="C5346">
            <v>0.15167920000000001</v>
          </cell>
          <cell r="D5346">
            <v>3.3566619999999998E-2</v>
          </cell>
          <cell r="E5346">
            <v>6.1820170000000001E-2</v>
          </cell>
        </row>
        <row r="5347">
          <cell r="B5347">
            <v>5343</v>
          </cell>
          <cell r="C5347">
            <v>0.1517184</v>
          </cell>
          <cell r="D5347">
            <v>3.3569399999999999E-2</v>
          </cell>
          <cell r="E5347">
            <v>6.1829309999999998E-2</v>
          </cell>
        </row>
        <row r="5348">
          <cell r="B5348">
            <v>5344</v>
          </cell>
          <cell r="C5348">
            <v>0.15175760999999999</v>
          </cell>
          <cell r="D5348">
            <v>3.3572169999999998E-2</v>
          </cell>
          <cell r="E5348">
            <v>6.1838459999999998E-2</v>
          </cell>
        </row>
        <row r="5349">
          <cell r="B5349">
            <v>5345</v>
          </cell>
          <cell r="C5349">
            <v>0.15179683999999999</v>
          </cell>
          <cell r="D5349">
            <v>3.3574939999999998E-2</v>
          </cell>
          <cell r="E5349">
            <v>6.1847599999999996E-2</v>
          </cell>
        </row>
        <row r="5350">
          <cell r="B5350">
            <v>5346</v>
          </cell>
          <cell r="C5350">
            <v>0.15183607999999998</v>
          </cell>
          <cell r="D5350">
            <v>3.3577700000000002E-2</v>
          </cell>
          <cell r="E5350">
            <v>6.1856739999999993E-2</v>
          </cell>
        </row>
        <row r="5351">
          <cell r="B5351">
            <v>5347</v>
          </cell>
          <cell r="C5351">
            <v>0.15187533</v>
          </cell>
          <cell r="D5351">
            <v>3.3580459999999999E-2</v>
          </cell>
          <cell r="E5351">
            <v>6.186589E-2</v>
          </cell>
        </row>
        <row r="5352">
          <cell r="B5352">
            <v>5348</v>
          </cell>
          <cell r="C5352">
            <v>0.15191459999999998</v>
          </cell>
          <cell r="D5352">
            <v>3.3583210000000002E-2</v>
          </cell>
          <cell r="E5352">
            <v>6.1875030000000004E-2</v>
          </cell>
        </row>
        <row r="5353">
          <cell r="B5353">
            <v>5349</v>
          </cell>
          <cell r="C5353">
            <v>0.15195387999999999</v>
          </cell>
          <cell r="D5353">
            <v>3.3585950000000003E-2</v>
          </cell>
          <cell r="E5353">
            <v>6.1884170000000002E-2</v>
          </cell>
        </row>
        <row r="5354">
          <cell r="B5354">
            <v>5350</v>
          </cell>
          <cell r="C5354">
            <v>0.15199317000000001</v>
          </cell>
          <cell r="D5354">
            <v>3.3588680000000003E-2</v>
          </cell>
          <cell r="E5354">
            <v>6.1893320000000002E-2</v>
          </cell>
        </row>
        <row r="5355">
          <cell r="B5355">
            <v>5351</v>
          </cell>
          <cell r="C5355">
            <v>0.15203248</v>
          </cell>
          <cell r="D5355">
            <v>3.3591410000000002E-2</v>
          </cell>
          <cell r="E5355">
            <v>6.1902459999999999E-2</v>
          </cell>
        </row>
        <row r="5356">
          <cell r="B5356">
            <v>5352</v>
          </cell>
          <cell r="C5356">
            <v>0.15207179999999998</v>
          </cell>
          <cell r="D5356">
            <v>3.359413E-2</v>
          </cell>
          <cell r="E5356">
            <v>6.1911599999999997E-2</v>
          </cell>
        </row>
        <row r="5357">
          <cell r="B5357">
            <v>5353</v>
          </cell>
          <cell r="C5357">
            <v>0.15211114000000001</v>
          </cell>
          <cell r="D5357">
            <v>3.3596840000000003E-2</v>
          </cell>
          <cell r="E5357">
            <v>6.1920749999999997E-2</v>
          </cell>
        </row>
        <row r="5358">
          <cell r="B5358">
            <v>5354</v>
          </cell>
          <cell r="C5358">
            <v>0.15215048</v>
          </cell>
          <cell r="D5358">
            <v>3.3599540000000004E-2</v>
          </cell>
          <cell r="E5358">
            <v>6.1929890000000001E-2</v>
          </cell>
        </row>
        <row r="5359">
          <cell r="B5359">
            <v>5355</v>
          </cell>
          <cell r="C5359">
            <v>0.15218984000000002</v>
          </cell>
          <cell r="D5359">
            <v>3.3602229999999997E-2</v>
          </cell>
          <cell r="E5359">
            <v>6.1939029999999999E-2</v>
          </cell>
        </row>
        <row r="5360">
          <cell r="B5360">
            <v>5356</v>
          </cell>
          <cell r="C5360">
            <v>0.15222922</v>
          </cell>
          <cell r="D5360">
            <v>3.3604919999999996E-2</v>
          </cell>
          <cell r="E5360">
            <v>6.1948179999999999E-2</v>
          </cell>
        </row>
        <row r="5361">
          <cell r="B5361">
            <v>5357</v>
          </cell>
          <cell r="C5361">
            <v>0.1522686</v>
          </cell>
          <cell r="D5361">
            <v>3.3607600000000001E-2</v>
          </cell>
          <cell r="E5361">
            <v>6.1957319999999996E-2</v>
          </cell>
        </row>
        <row r="5362">
          <cell r="B5362">
            <v>5358</v>
          </cell>
          <cell r="C5362">
            <v>0.15230800999999999</v>
          </cell>
          <cell r="D5362">
            <v>3.3610259999999996E-2</v>
          </cell>
          <cell r="E5362">
            <v>6.1966460000000001E-2</v>
          </cell>
        </row>
        <row r="5363">
          <cell r="B5363">
            <v>5359</v>
          </cell>
          <cell r="C5363">
            <v>0.15234742000000001</v>
          </cell>
          <cell r="D5363">
            <v>3.3612920000000004E-2</v>
          </cell>
          <cell r="E5363">
            <v>6.197561E-2</v>
          </cell>
        </row>
        <row r="5364">
          <cell r="B5364">
            <v>5360</v>
          </cell>
          <cell r="C5364">
            <v>0.15238684999999999</v>
          </cell>
          <cell r="D5364">
            <v>3.3615569999999997E-2</v>
          </cell>
          <cell r="E5364">
            <v>6.1984750000000005E-2</v>
          </cell>
        </row>
        <row r="5365">
          <cell r="B5365">
            <v>5361</v>
          </cell>
          <cell r="C5365">
            <v>0.15242629000000002</v>
          </cell>
          <cell r="D5365">
            <v>3.3618210000000003E-2</v>
          </cell>
          <cell r="E5365">
            <v>6.1993890000000003E-2</v>
          </cell>
        </row>
        <row r="5366">
          <cell r="B5366">
            <v>5362</v>
          </cell>
          <cell r="C5366">
            <v>0.15246575000000001</v>
          </cell>
          <cell r="D5366">
            <v>3.3620850000000001E-2</v>
          </cell>
          <cell r="E5366">
            <v>6.2003030000000001E-2</v>
          </cell>
        </row>
        <row r="5367">
          <cell r="B5367">
            <v>5363</v>
          </cell>
          <cell r="C5367">
            <v>0.15250521</v>
          </cell>
          <cell r="D5367">
            <v>3.3623470000000003E-2</v>
          </cell>
          <cell r="E5367">
            <v>6.201218E-2</v>
          </cell>
        </row>
        <row r="5368">
          <cell r="B5368">
            <v>5364</v>
          </cell>
          <cell r="C5368">
            <v>0.15254470000000001</v>
          </cell>
          <cell r="D5368">
            <v>3.3626079999999996E-2</v>
          </cell>
          <cell r="E5368">
            <v>6.2021319999999998E-2</v>
          </cell>
        </row>
        <row r="5369">
          <cell r="B5369">
            <v>5365</v>
          </cell>
          <cell r="C5369">
            <v>0.15258419000000001</v>
          </cell>
          <cell r="D5369">
            <v>3.3628680000000001E-2</v>
          </cell>
          <cell r="E5369">
            <v>6.2030459999999996E-2</v>
          </cell>
        </row>
        <row r="5370">
          <cell r="B5370">
            <v>5366</v>
          </cell>
          <cell r="C5370">
            <v>0.1526237</v>
          </cell>
          <cell r="D5370">
            <v>3.3631269999999998E-2</v>
          </cell>
          <cell r="E5370">
            <v>6.2039609999999995E-2</v>
          </cell>
        </row>
        <row r="5371">
          <cell r="B5371">
            <v>5367</v>
          </cell>
          <cell r="C5371">
            <v>0.15266322000000002</v>
          </cell>
          <cell r="D5371">
            <v>3.363385E-2</v>
          </cell>
          <cell r="E5371">
            <v>6.2048750000000007E-2</v>
          </cell>
        </row>
        <row r="5372">
          <cell r="B5372">
            <v>5368</v>
          </cell>
          <cell r="C5372">
            <v>0.15270276000000002</v>
          </cell>
          <cell r="D5372">
            <v>3.363642E-2</v>
          </cell>
          <cell r="E5372">
            <v>6.2057890000000004E-2</v>
          </cell>
        </row>
        <row r="5373">
          <cell r="B5373">
            <v>5369</v>
          </cell>
          <cell r="C5373">
            <v>0.15274230999999999</v>
          </cell>
          <cell r="D5373">
            <v>3.3638979999999999E-2</v>
          </cell>
          <cell r="E5373">
            <v>6.2067040000000004E-2</v>
          </cell>
        </row>
        <row r="5374">
          <cell r="B5374">
            <v>5370</v>
          </cell>
          <cell r="C5374">
            <v>0.15278187000000001</v>
          </cell>
          <cell r="D5374">
            <v>3.3641530000000003E-2</v>
          </cell>
          <cell r="E5374">
            <v>6.2076180000000002E-2</v>
          </cell>
        </row>
        <row r="5375">
          <cell r="B5375">
            <v>5371</v>
          </cell>
          <cell r="C5375">
            <v>0.15282145</v>
          </cell>
          <cell r="D5375">
            <v>3.3644069999999998E-2</v>
          </cell>
          <cell r="E5375">
            <v>6.2085319999999999E-2</v>
          </cell>
        </row>
        <row r="5376">
          <cell r="B5376">
            <v>5372</v>
          </cell>
          <cell r="C5376">
            <v>0.15286104</v>
          </cell>
          <cell r="D5376">
            <v>3.3646599999999999E-2</v>
          </cell>
          <cell r="E5376">
            <v>6.2094469999999999E-2</v>
          </cell>
        </row>
        <row r="5377">
          <cell r="B5377">
            <v>5373</v>
          </cell>
          <cell r="C5377">
            <v>0.15290065</v>
          </cell>
          <cell r="D5377">
            <v>3.3649110000000003E-2</v>
          </cell>
          <cell r="E5377">
            <v>6.2103609999999997E-2</v>
          </cell>
        </row>
        <row r="5378">
          <cell r="B5378">
            <v>5374</v>
          </cell>
          <cell r="C5378">
            <v>0.15294025999999999</v>
          </cell>
          <cell r="D5378">
            <v>3.365162E-2</v>
          </cell>
          <cell r="E5378">
            <v>6.2112749999999994E-2</v>
          </cell>
        </row>
        <row r="5379">
          <cell r="B5379">
            <v>5375</v>
          </cell>
          <cell r="C5379">
            <v>0.1529799</v>
          </cell>
          <cell r="D5379">
            <v>3.3654110000000001E-2</v>
          </cell>
          <cell r="E5379">
            <v>6.2121899999999994E-2</v>
          </cell>
        </row>
        <row r="5380">
          <cell r="B5380">
            <v>5376</v>
          </cell>
          <cell r="C5380">
            <v>0.15301954000000001</v>
          </cell>
          <cell r="D5380">
            <v>3.365659E-2</v>
          </cell>
          <cell r="E5380">
            <v>6.2131040000000005E-2</v>
          </cell>
        </row>
        <row r="5381">
          <cell r="B5381">
            <v>5377</v>
          </cell>
          <cell r="C5381">
            <v>0.15305920000000001</v>
          </cell>
          <cell r="D5381">
            <v>3.3659059999999998E-2</v>
          </cell>
          <cell r="E5381">
            <v>6.2140180000000003E-2</v>
          </cell>
        </row>
        <row r="5382">
          <cell r="B5382">
            <v>5378</v>
          </cell>
          <cell r="C5382">
            <v>0.15309887</v>
          </cell>
          <cell r="D5382">
            <v>3.3661509999999999E-2</v>
          </cell>
          <cell r="E5382">
            <v>6.2149330000000003E-2</v>
          </cell>
        </row>
        <row r="5383">
          <cell r="B5383">
            <v>5379</v>
          </cell>
          <cell r="C5383">
            <v>0.15313856000000001</v>
          </cell>
          <cell r="D5383">
            <v>3.366396E-2</v>
          </cell>
          <cell r="E5383">
            <v>6.215847E-2</v>
          </cell>
        </row>
        <row r="5384">
          <cell r="B5384">
            <v>5380</v>
          </cell>
          <cell r="C5384">
            <v>0.15317826000000001</v>
          </cell>
          <cell r="D5384">
            <v>3.3666390000000004E-2</v>
          </cell>
          <cell r="E5384">
            <v>6.2167609999999998E-2</v>
          </cell>
        </row>
        <row r="5385">
          <cell r="B5385">
            <v>5381</v>
          </cell>
          <cell r="C5385">
            <v>0.15321797000000001</v>
          </cell>
          <cell r="D5385">
            <v>3.3668799999999999E-2</v>
          </cell>
          <cell r="E5385">
            <v>6.2176759999999998E-2</v>
          </cell>
        </row>
        <row r="5386">
          <cell r="B5386">
            <v>5382</v>
          </cell>
          <cell r="C5386">
            <v>0.1532577</v>
          </cell>
          <cell r="D5386">
            <v>3.367121E-2</v>
          </cell>
          <cell r="E5386">
            <v>6.2185899999999995E-2</v>
          </cell>
        </row>
        <row r="5387">
          <cell r="B5387">
            <v>5383</v>
          </cell>
          <cell r="C5387">
            <v>0.15329744000000001</v>
          </cell>
          <cell r="D5387">
            <v>3.3673599999999998E-2</v>
          </cell>
          <cell r="E5387">
            <v>6.219504E-2</v>
          </cell>
        </row>
        <row r="5388">
          <cell r="B5388">
            <v>5384</v>
          </cell>
          <cell r="C5388">
            <v>0.15333720000000001</v>
          </cell>
          <cell r="D5388">
            <v>3.3675980000000001E-2</v>
          </cell>
          <cell r="E5388">
            <v>6.2204189999999999E-2</v>
          </cell>
        </row>
        <row r="5389">
          <cell r="B5389">
            <v>5385</v>
          </cell>
          <cell r="C5389">
            <v>0.15337697</v>
          </cell>
          <cell r="D5389">
            <v>3.3678349999999996E-2</v>
          </cell>
          <cell r="E5389">
            <v>6.2213329999999997E-2</v>
          </cell>
        </row>
        <row r="5390">
          <cell r="B5390">
            <v>5386</v>
          </cell>
          <cell r="C5390">
            <v>0.15341674999999999</v>
          </cell>
          <cell r="D5390">
            <v>3.3680700000000001E-2</v>
          </cell>
          <cell r="E5390">
            <v>6.2222479999999997E-2</v>
          </cell>
        </row>
        <row r="5391">
          <cell r="B5391">
            <v>5387</v>
          </cell>
          <cell r="C5391">
            <v>0.15345654</v>
          </cell>
          <cell r="D5391">
            <v>3.3683040000000004E-2</v>
          </cell>
          <cell r="E5391">
            <v>6.2231620000000001E-2</v>
          </cell>
        </row>
        <row r="5392">
          <cell r="B5392">
            <v>5388</v>
          </cell>
          <cell r="C5392">
            <v>0.15349635</v>
          </cell>
          <cell r="D5392">
            <v>3.3685369999999999E-2</v>
          </cell>
          <cell r="E5392">
            <v>6.2240759999999999E-2</v>
          </cell>
        </row>
        <row r="5393">
          <cell r="B5393">
            <v>5389</v>
          </cell>
          <cell r="C5393">
            <v>0.15353618000000002</v>
          </cell>
          <cell r="D5393">
            <v>3.3687689999999999E-2</v>
          </cell>
          <cell r="E5393">
            <v>6.2249909999999999E-2</v>
          </cell>
        </row>
        <row r="5394">
          <cell r="B5394">
            <v>5390</v>
          </cell>
          <cell r="C5394">
            <v>0.15357601000000001</v>
          </cell>
          <cell r="D5394">
            <v>3.3690020000000001E-2</v>
          </cell>
          <cell r="E5394">
            <v>6.2259050000000003E-2</v>
          </cell>
        </row>
        <row r="5395">
          <cell r="B5395">
            <v>5391</v>
          </cell>
          <cell r="C5395">
            <v>0.15361586000000002</v>
          </cell>
          <cell r="D5395">
            <v>3.3692340000000001E-2</v>
          </cell>
          <cell r="E5395">
            <v>6.2268190000000001E-2</v>
          </cell>
        </row>
        <row r="5396">
          <cell r="B5396">
            <v>5392</v>
          </cell>
          <cell r="C5396">
            <v>0.15365572999999999</v>
          </cell>
          <cell r="D5396">
            <v>3.3694660000000001E-2</v>
          </cell>
          <cell r="E5396">
            <v>6.227734E-2</v>
          </cell>
        </row>
        <row r="5397">
          <cell r="B5397">
            <v>5393</v>
          </cell>
          <cell r="C5397">
            <v>0.15369560999999998</v>
          </cell>
          <cell r="D5397">
            <v>3.369697E-2</v>
          </cell>
          <cell r="E5397">
            <v>6.2286479999999998E-2</v>
          </cell>
        </row>
        <row r="5398">
          <cell r="B5398">
            <v>5394</v>
          </cell>
          <cell r="C5398">
            <v>0.1537355</v>
          </cell>
          <cell r="D5398">
            <v>3.3699279999999998E-2</v>
          </cell>
          <cell r="E5398">
            <v>6.2295619999999996E-2</v>
          </cell>
        </row>
        <row r="5399">
          <cell r="B5399">
            <v>5395</v>
          </cell>
          <cell r="C5399">
            <v>0.15377540000000001</v>
          </cell>
          <cell r="D5399">
            <v>3.3701590000000003E-2</v>
          </cell>
          <cell r="E5399">
            <v>6.2304769999999995E-2</v>
          </cell>
        </row>
        <row r="5400">
          <cell r="B5400">
            <v>5396</v>
          </cell>
          <cell r="C5400">
            <v>0.15381532000000001</v>
          </cell>
          <cell r="D5400">
            <v>3.3703900000000002E-2</v>
          </cell>
          <cell r="E5400">
            <v>6.231391E-2</v>
          </cell>
        </row>
        <row r="5401">
          <cell r="B5401">
            <v>5397</v>
          </cell>
          <cell r="C5401">
            <v>0.15385525</v>
          </cell>
          <cell r="D5401">
            <v>3.3706199999999999E-2</v>
          </cell>
          <cell r="E5401">
            <v>6.2323050000000005E-2</v>
          </cell>
        </row>
        <row r="5402">
          <cell r="B5402">
            <v>5398</v>
          </cell>
          <cell r="C5402">
            <v>0.15389519999999998</v>
          </cell>
          <cell r="D5402">
            <v>3.3708500000000002E-2</v>
          </cell>
          <cell r="E5402">
            <v>6.2332200000000004E-2</v>
          </cell>
        </row>
        <row r="5403">
          <cell r="B5403">
            <v>5399</v>
          </cell>
          <cell r="C5403">
            <v>0.15393515999999999</v>
          </cell>
          <cell r="D5403">
            <v>3.3710799999999999E-2</v>
          </cell>
          <cell r="E5403">
            <v>6.2341340000000002E-2</v>
          </cell>
        </row>
        <row r="5404">
          <cell r="B5404">
            <v>5400</v>
          </cell>
          <cell r="C5404">
            <v>0.15397512999999999</v>
          </cell>
          <cell r="D5404">
            <v>3.3713090000000001E-2</v>
          </cell>
          <cell r="E5404">
            <v>6.2350490000000001E-2</v>
          </cell>
        </row>
        <row r="5405">
          <cell r="B5405">
            <v>5401</v>
          </cell>
          <cell r="C5405">
            <v>0.15401512000000001</v>
          </cell>
          <cell r="D5405">
            <v>3.3715380000000003E-2</v>
          </cell>
          <cell r="E5405">
            <v>6.2359629999999999E-2</v>
          </cell>
        </row>
        <row r="5406">
          <cell r="B5406">
            <v>5402</v>
          </cell>
          <cell r="C5406">
            <v>0.15405511999999999</v>
          </cell>
          <cell r="D5406">
            <v>3.3717660000000003E-2</v>
          </cell>
          <cell r="E5406">
            <v>6.2368769999999997E-2</v>
          </cell>
        </row>
        <row r="5407">
          <cell r="B5407">
            <v>5403</v>
          </cell>
          <cell r="C5407">
            <v>0.15409513</v>
          </cell>
          <cell r="D5407">
            <v>3.3719939999999997E-2</v>
          </cell>
          <cell r="E5407">
            <v>6.2377919999999996E-2</v>
          </cell>
        </row>
        <row r="5408">
          <cell r="B5408">
            <v>5404</v>
          </cell>
          <cell r="C5408">
            <v>0.15413515999999999</v>
          </cell>
          <cell r="D5408">
            <v>3.3722219999999997E-2</v>
          </cell>
          <cell r="E5408">
            <v>6.2387059999999994E-2</v>
          </cell>
        </row>
        <row r="5409">
          <cell r="B5409">
            <v>5405</v>
          </cell>
          <cell r="C5409">
            <v>0.15417519999999998</v>
          </cell>
          <cell r="D5409">
            <v>3.3724500000000004E-2</v>
          </cell>
          <cell r="E5409">
            <v>6.2396200000000006E-2</v>
          </cell>
        </row>
        <row r="5410">
          <cell r="B5410">
            <v>5406</v>
          </cell>
          <cell r="C5410">
            <v>0.15421525</v>
          </cell>
          <cell r="D5410">
            <v>3.3726769999999996E-2</v>
          </cell>
          <cell r="E5410">
            <v>6.2405350000000005E-2</v>
          </cell>
        </row>
        <row r="5411">
          <cell r="B5411">
            <v>5407</v>
          </cell>
          <cell r="C5411">
            <v>0.15425532</v>
          </cell>
          <cell r="D5411">
            <v>3.372903E-2</v>
          </cell>
          <cell r="E5411">
            <v>6.2414490000000003E-2</v>
          </cell>
        </row>
        <row r="5412">
          <cell r="B5412">
            <v>5408</v>
          </cell>
          <cell r="C5412">
            <v>0.1542954</v>
          </cell>
          <cell r="D5412">
            <v>3.3731289999999997E-2</v>
          </cell>
          <cell r="E5412">
            <v>6.2423630000000001E-2</v>
          </cell>
        </row>
        <row r="5413">
          <cell r="B5413">
            <v>5409</v>
          </cell>
          <cell r="C5413">
            <v>0.15433550000000001</v>
          </cell>
          <cell r="D5413">
            <v>3.3733550000000001E-2</v>
          </cell>
          <cell r="E5413">
            <v>6.243278E-2</v>
          </cell>
        </row>
        <row r="5414">
          <cell r="B5414">
            <v>5410</v>
          </cell>
          <cell r="C5414">
            <v>0.15437561</v>
          </cell>
          <cell r="D5414">
            <v>3.3735810000000005E-2</v>
          </cell>
          <cell r="E5414">
            <v>6.2441919999999998E-2</v>
          </cell>
        </row>
        <row r="5415">
          <cell r="B5415">
            <v>5411</v>
          </cell>
          <cell r="C5415">
            <v>0.15441573</v>
          </cell>
          <cell r="D5415">
            <v>3.373806E-2</v>
          </cell>
          <cell r="E5415">
            <v>6.2451069999999997E-2</v>
          </cell>
        </row>
        <row r="5416">
          <cell r="B5416">
            <v>5412</v>
          </cell>
          <cell r="C5416">
            <v>0.15445587</v>
          </cell>
          <cell r="D5416">
            <v>3.3740300000000001E-2</v>
          </cell>
          <cell r="E5416">
            <v>6.2460209999999995E-2</v>
          </cell>
        </row>
        <row r="5417">
          <cell r="B5417">
            <v>5413</v>
          </cell>
          <cell r="C5417">
            <v>0.15449602000000001</v>
          </cell>
          <cell r="D5417">
            <v>3.3742549999999996E-2</v>
          </cell>
          <cell r="E5417">
            <v>6.246935E-2</v>
          </cell>
        </row>
        <row r="5418">
          <cell r="B5418">
            <v>5414</v>
          </cell>
          <cell r="C5418">
            <v>0.15453618999999999</v>
          </cell>
          <cell r="D5418">
            <v>3.3744780000000002E-2</v>
          </cell>
          <cell r="E5418">
            <v>6.2478499999999999E-2</v>
          </cell>
        </row>
        <row r="5419">
          <cell r="B5419">
            <v>5415</v>
          </cell>
          <cell r="C5419">
            <v>0.15457636</v>
          </cell>
          <cell r="D5419">
            <v>3.3747020000000003E-2</v>
          </cell>
          <cell r="E5419">
            <v>6.2487640000000004E-2</v>
          </cell>
        </row>
        <row r="5420">
          <cell r="B5420">
            <v>5416</v>
          </cell>
          <cell r="C5420">
            <v>0.15461655999999999</v>
          </cell>
          <cell r="D5420">
            <v>3.3749250000000001E-2</v>
          </cell>
          <cell r="E5420">
            <v>6.2496780000000002E-2</v>
          </cell>
        </row>
        <row r="5421">
          <cell r="B5421">
            <v>5417</v>
          </cell>
          <cell r="C5421">
            <v>0.15465676</v>
          </cell>
          <cell r="D5421">
            <v>3.3751469999999999E-2</v>
          </cell>
          <cell r="E5421">
            <v>6.2505930000000001E-2</v>
          </cell>
        </row>
        <row r="5422">
          <cell r="B5422">
            <v>5418</v>
          </cell>
          <cell r="C5422">
            <v>0.15469697999999998</v>
          </cell>
          <cell r="D5422">
            <v>3.3753690000000003E-2</v>
          </cell>
          <cell r="E5422">
            <v>6.2515070000000006E-2</v>
          </cell>
        </row>
        <row r="5423">
          <cell r="B5423">
            <v>5419</v>
          </cell>
          <cell r="C5423">
            <v>0.15473722000000001</v>
          </cell>
          <cell r="D5423">
            <v>3.375591E-2</v>
          </cell>
          <cell r="E5423">
            <v>6.2524209999999997E-2</v>
          </cell>
        </row>
        <row r="5424">
          <cell r="B5424">
            <v>5420</v>
          </cell>
          <cell r="C5424">
            <v>0.15477746000000001</v>
          </cell>
          <cell r="D5424">
            <v>3.3758119999999996E-2</v>
          </cell>
          <cell r="E5424">
            <v>6.2533359999999996E-2</v>
          </cell>
        </row>
        <row r="5425">
          <cell r="B5425">
            <v>5421</v>
          </cell>
          <cell r="C5425">
            <v>0.15481771999999999</v>
          </cell>
          <cell r="D5425">
            <v>3.3760319999999996E-2</v>
          </cell>
          <cell r="E5425">
            <v>6.2542500000000001E-2</v>
          </cell>
        </row>
        <row r="5426">
          <cell r="B5426">
            <v>5422</v>
          </cell>
          <cell r="C5426">
            <v>0.154858</v>
          </cell>
          <cell r="D5426">
            <v>3.3762529999999999E-2</v>
          </cell>
          <cell r="E5426">
            <v>6.255165E-2</v>
          </cell>
        </row>
        <row r="5427">
          <cell r="B5427">
            <v>5423</v>
          </cell>
          <cell r="C5427">
            <v>0.15489828999999999</v>
          </cell>
          <cell r="D5427">
            <v>3.3764719999999998E-2</v>
          </cell>
          <cell r="E5427">
            <v>6.2560789999999991E-2</v>
          </cell>
        </row>
        <row r="5428">
          <cell r="B5428">
            <v>5424</v>
          </cell>
          <cell r="C5428">
            <v>0.15493859000000001</v>
          </cell>
          <cell r="D5428">
            <v>3.3766910000000004E-2</v>
          </cell>
          <cell r="E5428">
            <v>6.2569929999999996E-2</v>
          </cell>
        </row>
        <row r="5429">
          <cell r="B5429">
            <v>5425</v>
          </cell>
          <cell r="C5429">
            <v>0.15497891</v>
          </cell>
          <cell r="D5429">
            <v>3.3769100000000003E-2</v>
          </cell>
          <cell r="E5429">
            <v>6.2579079999999995E-2</v>
          </cell>
        </row>
        <row r="5430">
          <cell r="B5430">
            <v>5426</v>
          </cell>
          <cell r="C5430">
            <v>0.15501924</v>
          </cell>
          <cell r="D5430">
            <v>3.3771280000000001E-2</v>
          </cell>
          <cell r="E5430">
            <v>6.258822E-2</v>
          </cell>
        </row>
        <row r="5431">
          <cell r="B5431">
            <v>5427</v>
          </cell>
          <cell r="C5431">
            <v>0.15505958</v>
          </cell>
          <cell r="D5431">
            <v>3.3773460000000005E-2</v>
          </cell>
          <cell r="E5431">
            <v>6.2597360000000005E-2</v>
          </cell>
        </row>
        <row r="5432">
          <cell r="B5432">
            <v>5428</v>
          </cell>
          <cell r="C5432">
            <v>0.15509994000000002</v>
          </cell>
          <cell r="D5432">
            <v>3.3775630000000001E-2</v>
          </cell>
          <cell r="E5432">
            <v>6.2606510000000004E-2</v>
          </cell>
        </row>
        <row r="5433">
          <cell r="B5433">
            <v>5429</v>
          </cell>
          <cell r="C5433">
            <v>0.15514031</v>
          </cell>
          <cell r="D5433">
            <v>3.3777799999999997E-2</v>
          </cell>
          <cell r="E5433">
            <v>6.2615649999999995E-2</v>
          </cell>
        </row>
        <row r="5434">
          <cell r="B5434">
            <v>5430</v>
          </cell>
          <cell r="C5434">
            <v>0.1551807</v>
          </cell>
          <cell r="D5434">
            <v>3.3779959999999998E-2</v>
          </cell>
          <cell r="E5434">
            <v>6.262479E-2</v>
          </cell>
        </row>
        <row r="5435">
          <cell r="B5435">
            <v>5431</v>
          </cell>
          <cell r="C5435">
            <v>0.1552211</v>
          </cell>
          <cell r="D5435">
            <v>3.3782119999999999E-2</v>
          </cell>
          <cell r="E5435">
            <v>6.2633939999999999E-2</v>
          </cell>
        </row>
        <row r="5436">
          <cell r="B5436">
            <v>5432</v>
          </cell>
          <cell r="C5436">
            <v>0.15526150999999999</v>
          </cell>
          <cell r="D5436">
            <v>3.3784269999999998E-2</v>
          </cell>
          <cell r="E5436">
            <v>6.2643080000000004E-2</v>
          </cell>
        </row>
        <row r="5437">
          <cell r="B5437">
            <v>5433</v>
          </cell>
          <cell r="C5437">
            <v>0.15530208000000001</v>
          </cell>
          <cell r="D5437">
            <v>3.3786410000000003E-2</v>
          </cell>
          <cell r="E5437">
            <v>6.2652250000000007E-2</v>
          </cell>
        </row>
        <row r="5438">
          <cell r="B5438">
            <v>5434</v>
          </cell>
          <cell r="C5438">
            <v>0.15534292</v>
          </cell>
          <cell r="D5438">
            <v>3.3788550000000001E-2</v>
          </cell>
          <cell r="E5438">
            <v>6.2661469999999997E-2</v>
          </cell>
        </row>
        <row r="5439">
          <cell r="B5439">
            <v>5435</v>
          </cell>
          <cell r="C5439">
            <v>0.15538401000000002</v>
          </cell>
          <cell r="D5439">
            <v>3.3790689999999998E-2</v>
          </cell>
          <cell r="E5439">
            <v>6.2670719999999999E-2</v>
          </cell>
        </row>
        <row r="5440">
          <cell r="B5440">
            <v>5436</v>
          </cell>
          <cell r="C5440">
            <v>0.15542531000000001</v>
          </cell>
          <cell r="D5440">
            <v>3.3792820000000001E-2</v>
          </cell>
          <cell r="E5440">
            <v>6.2680020000000003E-2</v>
          </cell>
        </row>
        <row r="5441">
          <cell r="B5441">
            <v>5437</v>
          </cell>
          <cell r="C5441">
            <v>0.15546678999999999</v>
          </cell>
          <cell r="D5441">
            <v>3.3794940000000002E-2</v>
          </cell>
          <cell r="E5441">
            <v>6.2689339999999996E-2</v>
          </cell>
        </row>
        <row r="5442">
          <cell r="B5442">
            <v>5438</v>
          </cell>
          <cell r="C5442">
            <v>0.15550841999999998</v>
          </cell>
          <cell r="D5442">
            <v>3.3797060000000004E-2</v>
          </cell>
          <cell r="E5442">
            <v>6.2698690000000001E-2</v>
          </cell>
        </row>
        <row r="5443">
          <cell r="B5443">
            <v>5439</v>
          </cell>
          <cell r="C5443">
            <v>0.15555016999999999</v>
          </cell>
          <cell r="D5443">
            <v>3.3799169999999996E-2</v>
          </cell>
          <cell r="E5443">
            <v>6.270806000000001E-2</v>
          </cell>
        </row>
        <row r="5444">
          <cell r="B5444">
            <v>5440</v>
          </cell>
          <cell r="C5444">
            <v>0.15559201</v>
          </cell>
          <cell r="D5444">
            <v>3.3801280000000003E-2</v>
          </cell>
          <cell r="E5444">
            <v>6.2717439999999999E-2</v>
          </cell>
        </row>
        <row r="5445">
          <cell r="B5445">
            <v>5441</v>
          </cell>
          <cell r="C5445">
            <v>0.15563389999999999</v>
          </cell>
          <cell r="D5445">
            <v>3.3803380000000001E-2</v>
          </cell>
          <cell r="E5445">
            <v>6.2726829999999997E-2</v>
          </cell>
        </row>
        <row r="5446">
          <cell r="B5446">
            <v>5442</v>
          </cell>
          <cell r="C5446">
            <v>0.15567581999999999</v>
          </cell>
          <cell r="D5446">
            <v>3.3805469999999997E-2</v>
          </cell>
          <cell r="E5446">
            <v>6.2736219999999995E-2</v>
          </cell>
        </row>
        <row r="5447">
          <cell r="B5447">
            <v>5443</v>
          </cell>
          <cell r="C5447">
            <v>0.15571773</v>
          </cell>
          <cell r="D5447">
            <v>3.380756E-2</v>
          </cell>
          <cell r="E5447">
            <v>6.2745599999999999E-2</v>
          </cell>
        </row>
        <row r="5448">
          <cell r="B5448">
            <v>5444</v>
          </cell>
          <cell r="C5448">
            <v>0.15575960999999999</v>
          </cell>
          <cell r="D5448">
            <v>3.3809640000000002E-2</v>
          </cell>
          <cell r="E5448">
            <v>6.2754980000000002E-2</v>
          </cell>
        </row>
        <row r="5449">
          <cell r="B5449">
            <v>5445</v>
          </cell>
          <cell r="C5449">
            <v>0.15580142</v>
          </cell>
          <cell r="D5449">
            <v>3.3811719999999996E-2</v>
          </cell>
          <cell r="E5449">
            <v>6.2764340000000002E-2</v>
          </cell>
        </row>
        <row r="5450">
          <cell r="B5450">
            <v>5446</v>
          </cell>
          <cell r="C5450">
            <v>0.15584312</v>
          </cell>
          <cell r="D5450">
            <v>3.3813789999999996E-2</v>
          </cell>
          <cell r="E5450">
            <v>6.2773679999999998E-2</v>
          </cell>
        </row>
        <row r="5451">
          <cell r="B5451">
            <v>5447</v>
          </cell>
          <cell r="C5451">
            <v>0.15588469999999999</v>
          </cell>
          <cell r="D5451">
            <v>3.3815850000000001E-2</v>
          </cell>
          <cell r="E5451">
            <v>6.2782999999999992E-2</v>
          </cell>
        </row>
        <row r="5452">
          <cell r="B5452">
            <v>5448</v>
          </cell>
          <cell r="C5452">
            <v>0.15592611000000001</v>
          </cell>
          <cell r="D5452">
            <v>3.381791E-2</v>
          </cell>
          <cell r="E5452">
            <v>6.2792279999999992E-2</v>
          </cell>
        </row>
        <row r="5453">
          <cell r="B5453">
            <v>5449</v>
          </cell>
          <cell r="C5453">
            <v>0.15596733000000002</v>
          </cell>
          <cell r="D5453">
            <v>3.3819960000000003E-2</v>
          </cell>
          <cell r="E5453">
            <v>6.280152E-2</v>
          </cell>
        </row>
        <row r="5454">
          <cell r="B5454">
            <v>5450</v>
          </cell>
          <cell r="C5454">
            <v>0.15600832000000001</v>
          </cell>
          <cell r="D5454">
            <v>3.382201E-2</v>
          </cell>
          <cell r="E5454">
            <v>6.2810729999999995E-2</v>
          </cell>
        </row>
        <row r="5455">
          <cell r="B5455">
            <v>5451</v>
          </cell>
          <cell r="C5455">
            <v>0.15604904999999999</v>
          </cell>
          <cell r="D5455">
            <v>3.3824050000000001E-2</v>
          </cell>
          <cell r="E5455">
            <v>6.2819879999999995E-2</v>
          </cell>
        </row>
        <row r="5456">
          <cell r="B5456">
            <v>5452</v>
          </cell>
          <cell r="C5456">
            <v>0.15608949</v>
          </cell>
          <cell r="D5456">
            <v>3.3826080000000001E-2</v>
          </cell>
          <cell r="E5456">
            <v>6.2828969999999998E-2</v>
          </cell>
        </row>
        <row r="5457">
          <cell r="B5457">
            <v>5453</v>
          </cell>
          <cell r="C5457">
            <v>0.15612961</v>
          </cell>
          <cell r="D5457">
            <v>3.3828109999999995E-2</v>
          </cell>
          <cell r="E5457">
            <v>6.283801E-2</v>
          </cell>
        </row>
        <row r="5458">
          <cell r="B5458">
            <v>5454</v>
          </cell>
          <cell r="C5458">
            <v>0.15616937</v>
          </cell>
          <cell r="D5458">
            <v>3.383013E-2</v>
          </cell>
          <cell r="E5458">
            <v>6.2846979999999997E-2</v>
          </cell>
        </row>
        <row r="5459">
          <cell r="B5459">
            <v>5455</v>
          </cell>
          <cell r="C5459">
            <v>0.15620875000000001</v>
          </cell>
          <cell r="D5459">
            <v>3.3832140000000004E-2</v>
          </cell>
          <cell r="E5459">
            <v>6.2855880000000003E-2</v>
          </cell>
        </row>
        <row r="5460">
          <cell r="B5460">
            <v>5456</v>
          </cell>
          <cell r="C5460">
            <v>0.15624772000000001</v>
          </cell>
          <cell r="D5460">
            <v>3.3834139999999999E-2</v>
          </cell>
          <cell r="E5460">
            <v>6.2864699999999996E-2</v>
          </cell>
        </row>
        <row r="5461">
          <cell r="B5461">
            <v>5457</v>
          </cell>
          <cell r="C5461">
            <v>0.15628623</v>
          </cell>
          <cell r="D5461">
            <v>3.3836140000000001E-2</v>
          </cell>
          <cell r="E5461">
            <v>6.2873440000000003E-2</v>
          </cell>
        </row>
        <row r="5462">
          <cell r="B5462">
            <v>5458</v>
          </cell>
          <cell r="C5462">
            <v>0.15632425999999999</v>
          </cell>
          <cell r="D5462">
            <v>3.3838140000000003E-2</v>
          </cell>
          <cell r="E5462">
            <v>6.2882080000000007E-2</v>
          </cell>
        </row>
        <row r="5463">
          <cell r="B5463">
            <v>5459</v>
          </cell>
          <cell r="C5463">
            <v>0.15636178000000001</v>
          </cell>
          <cell r="D5463">
            <v>3.3840120000000001E-2</v>
          </cell>
          <cell r="E5463">
            <v>6.2890639999999998E-2</v>
          </cell>
        </row>
        <row r="5464">
          <cell r="B5464">
            <v>5460</v>
          </cell>
          <cell r="C5464">
            <v>0.15639876</v>
          </cell>
          <cell r="D5464">
            <v>3.38421E-2</v>
          </cell>
          <cell r="E5464">
            <v>6.2899089999999991E-2</v>
          </cell>
        </row>
        <row r="5465">
          <cell r="B5465">
            <v>5461</v>
          </cell>
          <cell r="C5465">
            <v>0.15643530999999999</v>
          </cell>
          <cell r="D5465">
            <v>3.3844069999999997E-2</v>
          </cell>
          <cell r="E5465">
            <v>6.2907469999999993E-2</v>
          </cell>
        </row>
        <row r="5466">
          <cell r="B5466">
            <v>5462</v>
          </cell>
          <cell r="C5466">
            <v>0.15647158999999999</v>
          </cell>
          <cell r="D5466">
            <v>3.3846040000000001E-2</v>
          </cell>
          <cell r="E5466">
            <v>6.2915789999999999E-2</v>
          </cell>
        </row>
        <row r="5467">
          <cell r="B5467">
            <v>5463</v>
          </cell>
          <cell r="C5467">
            <v>0.15650763000000001</v>
          </cell>
          <cell r="D5467">
            <v>3.3847990000000001E-2</v>
          </cell>
          <cell r="E5467">
            <v>6.2924069999999999E-2</v>
          </cell>
        </row>
        <row r="5468">
          <cell r="B5468">
            <v>5464</v>
          </cell>
          <cell r="C5468">
            <v>0.15654341999999999</v>
          </cell>
          <cell r="D5468">
            <v>3.3849939999999995E-2</v>
          </cell>
          <cell r="E5468">
            <v>6.2932299999999997E-2</v>
          </cell>
        </row>
        <row r="5469">
          <cell r="B5469">
            <v>5465</v>
          </cell>
          <cell r="C5469">
            <v>0.156579</v>
          </cell>
          <cell r="D5469">
            <v>3.3851890000000003E-2</v>
          </cell>
          <cell r="E5469">
            <v>6.2940490000000002E-2</v>
          </cell>
        </row>
        <row r="5470">
          <cell r="B5470">
            <v>5466</v>
          </cell>
          <cell r="C5470">
            <v>0.15661437</v>
          </cell>
          <cell r="D5470">
            <v>3.385382E-2</v>
          </cell>
          <cell r="E5470">
            <v>6.294864E-2</v>
          </cell>
        </row>
        <row r="5471">
          <cell r="B5471">
            <v>5467</v>
          </cell>
          <cell r="C5471">
            <v>0.15664955</v>
          </cell>
          <cell r="D5471">
            <v>3.3855749999999997E-2</v>
          </cell>
          <cell r="E5471">
            <v>6.295676E-2</v>
          </cell>
        </row>
        <row r="5472">
          <cell r="B5472">
            <v>5468</v>
          </cell>
          <cell r="C5472">
            <v>0.15668456</v>
          </cell>
          <cell r="D5472">
            <v>3.3857669999999999E-2</v>
          </cell>
          <cell r="E5472">
            <v>6.2964840000000008E-2</v>
          </cell>
        </row>
        <row r="5473">
          <cell r="B5473">
            <v>5469</v>
          </cell>
          <cell r="C5473">
            <v>0.15671941</v>
          </cell>
          <cell r="D5473">
            <v>3.3859590000000002E-2</v>
          </cell>
          <cell r="E5473">
            <v>6.2972899999999998E-2</v>
          </cell>
        </row>
        <row r="5474">
          <cell r="B5474">
            <v>5470</v>
          </cell>
          <cell r="C5474">
            <v>0.15675412</v>
          </cell>
          <cell r="D5474">
            <v>3.3861490000000001E-2</v>
          </cell>
          <cell r="E5474">
            <v>6.2980919999999996E-2</v>
          </cell>
        </row>
        <row r="5475">
          <cell r="B5475">
            <v>5471</v>
          </cell>
          <cell r="C5475">
            <v>0.1567887</v>
          </cell>
          <cell r="D5475">
            <v>3.386339E-2</v>
          </cell>
          <cell r="E5475">
            <v>6.2988929999999999E-2</v>
          </cell>
        </row>
        <row r="5476">
          <cell r="B5476">
            <v>5472</v>
          </cell>
          <cell r="C5476">
            <v>0.15682316999999998</v>
          </cell>
          <cell r="D5476">
            <v>3.3865280000000005E-2</v>
          </cell>
          <cell r="E5476">
            <v>6.2996899999999995E-2</v>
          </cell>
        </row>
        <row r="5477">
          <cell r="B5477">
            <v>5473</v>
          </cell>
          <cell r="C5477">
            <v>0.15685753999999999</v>
          </cell>
          <cell r="D5477">
            <v>3.386716E-2</v>
          </cell>
          <cell r="E5477">
            <v>6.3004870000000004E-2</v>
          </cell>
        </row>
        <row r="5478">
          <cell r="B5478">
            <v>5474</v>
          </cell>
          <cell r="C5478">
            <v>0.15689184</v>
          </cell>
          <cell r="D5478">
            <v>3.3869039999999996E-2</v>
          </cell>
          <cell r="E5478">
            <v>6.3012810000000002E-2</v>
          </cell>
        </row>
        <row r="5479">
          <cell r="B5479">
            <v>5475</v>
          </cell>
          <cell r="C5479">
            <v>0.15692607</v>
          </cell>
          <cell r="D5479">
            <v>3.3870909999999997E-2</v>
          </cell>
          <cell r="E5479">
            <v>6.3020740000000006E-2</v>
          </cell>
        </row>
        <row r="5480">
          <cell r="B5480">
            <v>5476</v>
          </cell>
          <cell r="C5480">
            <v>0.15696025</v>
          </cell>
          <cell r="D5480">
            <v>3.3872770000000003E-2</v>
          </cell>
          <cell r="E5480">
            <v>6.302866E-2</v>
          </cell>
        </row>
        <row r="5481">
          <cell r="B5481">
            <v>5477</v>
          </cell>
          <cell r="C5481">
            <v>0.15699441</v>
          </cell>
          <cell r="D5481">
            <v>3.3874620000000001E-2</v>
          </cell>
          <cell r="E5481">
            <v>6.303657E-2</v>
          </cell>
        </row>
        <row r="5482">
          <cell r="B5482">
            <v>5478</v>
          </cell>
          <cell r="C5482">
            <v>0.15702853999999999</v>
          </cell>
          <cell r="D5482">
            <v>3.3876460000000004E-2</v>
          </cell>
          <cell r="E5482">
            <v>6.304448E-2</v>
          </cell>
        </row>
        <row r="5483">
          <cell r="B5483">
            <v>5479</v>
          </cell>
          <cell r="C5483">
            <v>0.15706267000000002</v>
          </cell>
          <cell r="D5483">
            <v>3.38783E-2</v>
          </cell>
          <cell r="E5483">
            <v>6.305239E-2</v>
          </cell>
        </row>
        <row r="5484">
          <cell r="B5484">
            <v>5480</v>
          </cell>
          <cell r="C5484">
            <v>0.15709682</v>
          </cell>
          <cell r="D5484">
            <v>3.3880130000000001E-2</v>
          </cell>
          <cell r="E5484">
            <v>6.30603E-2</v>
          </cell>
        </row>
        <row r="5485">
          <cell r="B5485">
            <v>5481</v>
          </cell>
          <cell r="C5485">
            <v>0.15713100999999999</v>
          </cell>
          <cell r="D5485">
            <v>3.3881939999999999E-2</v>
          </cell>
          <cell r="E5485">
            <v>6.306821E-2</v>
          </cell>
        </row>
        <row r="5486">
          <cell r="B5486">
            <v>5482</v>
          </cell>
          <cell r="C5486">
            <v>0.15716523000000002</v>
          </cell>
          <cell r="D5486">
            <v>3.3883749999999997E-2</v>
          </cell>
          <cell r="E5486">
            <v>6.3076129999999994E-2</v>
          </cell>
        </row>
        <row r="5487">
          <cell r="B5487">
            <v>5483</v>
          </cell>
          <cell r="C5487">
            <v>0.15719951999999998</v>
          </cell>
          <cell r="D5487">
            <v>3.388555E-2</v>
          </cell>
          <cell r="E5487">
            <v>6.3084050000000003E-2</v>
          </cell>
        </row>
        <row r="5488">
          <cell r="B5488">
            <v>5484</v>
          </cell>
          <cell r="C5488">
            <v>0.15723388999999999</v>
          </cell>
          <cell r="D5488">
            <v>3.3887340000000002E-2</v>
          </cell>
          <cell r="E5488">
            <v>6.3091990000000001E-2</v>
          </cell>
        </row>
        <row r="5489">
          <cell r="B5489">
            <v>5485</v>
          </cell>
          <cell r="C5489">
            <v>0.15726836</v>
          </cell>
          <cell r="D5489">
            <v>3.388911E-2</v>
          </cell>
          <cell r="E5489">
            <v>6.3099950000000002E-2</v>
          </cell>
        </row>
        <row r="5490">
          <cell r="B5490">
            <v>5486</v>
          </cell>
          <cell r="C5490">
            <v>0.15730294</v>
          </cell>
          <cell r="D5490">
            <v>3.3890879999999998E-2</v>
          </cell>
          <cell r="E5490">
            <v>6.3107919999999998E-2</v>
          </cell>
        </row>
        <row r="5491">
          <cell r="B5491">
            <v>5487</v>
          </cell>
          <cell r="C5491">
            <v>0.15733764</v>
          </cell>
          <cell r="D5491">
            <v>3.3892640000000002E-2</v>
          </cell>
          <cell r="E5491">
            <v>6.3115909999999997E-2</v>
          </cell>
        </row>
        <row r="5492">
          <cell r="B5492">
            <v>5488</v>
          </cell>
          <cell r="C5492">
            <v>0.15737247999999998</v>
          </cell>
          <cell r="D5492">
            <v>3.3894399999999998E-2</v>
          </cell>
          <cell r="E5492">
            <v>6.3123929999999995E-2</v>
          </cell>
        </row>
        <row r="5493">
          <cell r="B5493">
            <v>5489</v>
          </cell>
          <cell r="C5493">
            <v>0.15740741</v>
          </cell>
          <cell r="D5493">
            <v>3.3896139999999998E-2</v>
          </cell>
          <cell r="E5493">
            <v>6.3131960000000001E-2</v>
          </cell>
        </row>
        <row r="5494">
          <cell r="B5494">
            <v>5490</v>
          </cell>
          <cell r="C5494">
            <v>0.15744235000000001</v>
          </cell>
          <cell r="D5494">
            <v>3.3897879999999998E-2</v>
          </cell>
          <cell r="E5494">
            <v>6.3139989999999993E-2</v>
          </cell>
        </row>
        <row r="5495">
          <cell r="B5495">
            <v>5491</v>
          </cell>
          <cell r="C5495">
            <v>0.15747730000000001</v>
          </cell>
          <cell r="D5495">
            <v>3.3899600000000002E-2</v>
          </cell>
          <cell r="E5495">
            <v>6.3148019999999999E-2</v>
          </cell>
        </row>
        <row r="5496">
          <cell r="B5496">
            <v>5492</v>
          </cell>
          <cell r="C5496">
            <v>0.15751226000000002</v>
          </cell>
          <cell r="D5496">
            <v>3.3901319999999999E-2</v>
          </cell>
          <cell r="E5496">
            <v>6.3156049999999991E-2</v>
          </cell>
        </row>
        <row r="5497">
          <cell r="B5497">
            <v>5493</v>
          </cell>
          <cell r="C5497">
            <v>0.15754721999999999</v>
          </cell>
          <cell r="D5497">
            <v>3.3903040000000002E-2</v>
          </cell>
          <cell r="E5497">
            <v>6.3164079999999997E-2</v>
          </cell>
        </row>
        <row r="5498">
          <cell r="B5498">
            <v>5494</v>
          </cell>
          <cell r="C5498">
            <v>0.15758220000000001</v>
          </cell>
          <cell r="D5498">
            <v>3.3904740000000003E-2</v>
          </cell>
          <cell r="E5498">
            <v>6.3172110000000004E-2</v>
          </cell>
        </row>
        <row r="5499">
          <cell r="B5499">
            <v>5495</v>
          </cell>
          <cell r="C5499">
            <v>0.15761720000000001</v>
          </cell>
          <cell r="D5499">
            <v>3.3906440000000003E-2</v>
          </cell>
          <cell r="E5499">
            <v>6.3180139999999996E-2</v>
          </cell>
        </row>
        <row r="5500">
          <cell r="B5500">
            <v>5496</v>
          </cell>
          <cell r="C5500">
            <v>0.15765219999999999</v>
          </cell>
          <cell r="D5500">
            <v>3.3908140000000003E-2</v>
          </cell>
          <cell r="E5500">
            <v>6.3188170000000002E-2</v>
          </cell>
        </row>
        <row r="5501">
          <cell r="B5501">
            <v>5497</v>
          </cell>
          <cell r="C5501">
            <v>0.15768720999999999</v>
          </cell>
          <cell r="D5501">
            <v>3.390982E-2</v>
          </cell>
          <cell r="E5501">
            <v>6.3196199999999994E-2</v>
          </cell>
        </row>
        <row r="5502">
          <cell r="B5502">
            <v>5498</v>
          </cell>
          <cell r="C5502">
            <v>0.15772222999999999</v>
          </cell>
          <cell r="D5502">
            <v>3.3911500000000004E-2</v>
          </cell>
          <cell r="E5502">
            <v>6.320423E-2</v>
          </cell>
        </row>
        <row r="5503">
          <cell r="B5503">
            <v>5499</v>
          </cell>
          <cell r="C5503">
            <v>0.15775726000000001</v>
          </cell>
          <cell r="D5503">
            <v>3.3913169999999999E-2</v>
          </cell>
          <cell r="E5503">
            <v>6.3212260000000006E-2</v>
          </cell>
        </row>
        <row r="5504">
          <cell r="B5504">
            <v>5500</v>
          </cell>
          <cell r="C5504">
            <v>0.1577923</v>
          </cell>
          <cell r="D5504">
            <v>3.3914840000000002E-2</v>
          </cell>
          <cell r="E5504">
            <v>6.3220289999999998E-2</v>
          </cell>
        </row>
        <row r="5505">
          <cell r="B5505">
            <v>5501</v>
          </cell>
          <cell r="C5505">
            <v>0.15782736</v>
          </cell>
          <cell r="D5505">
            <v>3.3916499999999995E-2</v>
          </cell>
          <cell r="E5505">
            <v>6.3228320000000005E-2</v>
          </cell>
        </row>
        <row r="5506">
          <cell r="B5506">
            <v>5502</v>
          </cell>
          <cell r="C5506">
            <v>0.15786242</v>
          </cell>
          <cell r="D5506">
            <v>3.3918160000000003E-2</v>
          </cell>
          <cell r="E5506">
            <v>6.3236340000000002E-2</v>
          </cell>
        </row>
        <row r="5507">
          <cell r="B5507">
            <v>5503</v>
          </cell>
          <cell r="C5507">
            <v>0.1578975</v>
          </cell>
          <cell r="D5507">
            <v>3.3919810000000002E-2</v>
          </cell>
          <cell r="E5507">
            <v>6.3244369999999994E-2</v>
          </cell>
        </row>
        <row r="5508">
          <cell r="B5508">
            <v>5504</v>
          </cell>
          <cell r="C5508">
            <v>0.15793257999999999</v>
          </cell>
          <cell r="D5508">
            <v>3.3921460000000001E-2</v>
          </cell>
          <cell r="E5508">
            <v>6.32524E-2</v>
          </cell>
        </row>
        <row r="5509">
          <cell r="B5509">
            <v>5505</v>
          </cell>
          <cell r="C5509">
            <v>0.15796768</v>
          </cell>
          <cell r="D5509">
            <v>3.3923100000000005E-2</v>
          </cell>
          <cell r="E5509">
            <v>6.3260430000000006E-2</v>
          </cell>
        </row>
        <row r="5510">
          <cell r="B5510">
            <v>5506</v>
          </cell>
          <cell r="C5510">
            <v>0.15800278000000001</v>
          </cell>
          <cell r="D5510">
            <v>3.3924740000000002E-2</v>
          </cell>
          <cell r="E5510">
            <v>6.3268459999999999E-2</v>
          </cell>
        </row>
        <row r="5511">
          <cell r="B5511">
            <v>5507</v>
          </cell>
          <cell r="C5511">
            <v>0.15803789999999998</v>
          </cell>
          <cell r="D5511">
            <v>3.3926379999999999E-2</v>
          </cell>
          <cell r="E5511">
            <v>6.3276490000000005E-2</v>
          </cell>
        </row>
        <row r="5512">
          <cell r="B5512">
            <v>5508</v>
          </cell>
          <cell r="C5512">
            <v>0.15807303</v>
          </cell>
          <cell r="D5512">
            <v>3.3928010000000002E-2</v>
          </cell>
          <cell r="E5512">
            <v>6.3284520000000011E-2</v>
          </cell>
        </row>
        <row r="5513">
          <cell r="B5513">
            <v>5509</v>
          </cell>
          <cell r="C5513">
            <v>0.15810816</v>
          </cell>
          <cell r="D5513">
            <v>3.3929630000000002E-2</v>
          </cell>
          <cell r="E5513">
            <v>6.3292550000000003E-2</v>
          </cell>
        </row>
        <row r="5514">
          <cell r="B5514">
            <v>5510</v>
          </cell>
          <cell r="C5514">
            <v>0.15814330999999998</v>
          </cell>
          <cell r="D5514">
            <v>3.3931259999999998E-2</v>
          </cell>
          <cell r="E5514">
            <v>6.3300579999999995E-2</v>
          </cell>
        </row>
        <row r="5515">
          <cell r="B5515">
            <v>5511</v>
          </cell>
          <cell r="C5515">
            <v>0.15817847000000002</v>
          </cell>
          <cell r="D5515">
            <v>3.3932879999999999E-2</v>
          </cell>
          <cell r="E5515">
            <v>6.3308610000000001E-2</v>
          </cell>
        </row>
        <row r="5516">
          <cell r="B5516">
            <v>5512</v>
          </cell>
          <cell r="C5516">
            <v>0.15821364000000002</v>
          </cell>
          <cell r="D5516">
            <v>3.3934489999999998E-2</v>
          </cell>
          <cell r="E5516">
            <v>6.3316639999999993E-2</v>
          </cell>
        </row>
        <row r="5517">
          <cell r="B5517">
            <v>5513</v>
          </cell>
          <cell r="C5517">
            <v>0.15824882000000001</v>
          </cell>
          <cell r="D5517">
            <v>3.3936109999999998E-2</v>
          </cell>
          <cell r="E5517">
            <v>6.332467E-2</v>
          </cell>
        </row>
        <row r="5518">
          <cell r="B5518">
            <v>5514</v>
          </cell>
          <cell r="C5518">
            <v>0.15828401</v>
          </cell>
          <cell r="D5518">
            <v>3.3937719999999998E-2</v>
          </cell>
          <cell r="E5518">
            <v>6.3332699999999992E-2</v>
          </cell>
        </row>
        <row r="5519">
          <cell r="B5519">
            <v>5515</v>
          </cell>
          <cell r="C5519">
            <v>0.15831920999999999</v>
          </cell>
          <cell r="D5519">
            <v>3.3939330000000004E-2</v>
          </cell>
          <cell r="E5519">
            <v>6.3340729999999998E-2</v>
          </cell>
        </row>
        <row r="5520">
          <cell r="B5520">
            <v>5516</v>
          </cell>
          <cell r="C5520">
            <v>0.15835442</v>
          </cell>
          <cell r="D5520">
            <v>3.3940930000000001E-2</v>
          </cell>
          <cell r="E5520">
            <v>6.3348760000000004E-2</v>
          </cell>
        </row>
        <row r="5521">
          <cell r="B5521">
            <v>5517</v>
          </cell>
          <cell r="C5521">
            <v>0.15838964999999999</v>
          </cell>
          <cell r="D5521">
            <v>3.394254E-2</v>
          </cell>
          <cell r="E5521">
            <v>6.3356789999999996E-2</v>
          </cell>
        </row>
        <row r="5522">
          <cell r="B5522">
            <v>5518</v>
          </cell>
          <cell r="C5522">
            <v>0.15842487999999999</v>
          </cell>
          <cell r="D5522">
            <v>3.3944139999999998E-2</v>
          </cell>
          <cell r="E5522">
            <v>6.3364820000000002E-2</v>
          </cell>
        </row>
        <row r="5523">
          <cell r="B5523">
            <v>5519</v>
          </cell>
          <cell r="C5523">
            <v>0.15846012000000001</v>
          </cell>
          <cell r="D5523">
            <v>3.3945750000000004E-2</v>
          </cell>
          <cell r="E5523">
            <v>6.3372849999999994E-2</v>
          </cell>
        </row>
        <row r="5524">
          <cell r="B5524">
            <v>5520</v>
          </cell>
          <cell r="C5524">
            <v>0.15849538000000002</v>
          </cell>
          <cell r="D5524">
            <v>3.3947350000000001E-2</v>
          </cell>
          <cell r="E5524">
            <v>6.3380880000000001E-2</v>
          </cell>
        </row>
        <row r="5525">
          <cell r="B5525">
            <v>5521</v>
          </cell>
          <cell r="C5525">
            <v>0.15853064</v>
          </cell>
          <cell r="D5525">
            <v>3.3948949999999999E-2</v>
          </cell>
          <cell r="E5525">
            <v>6.3388910000000007E-2</v>
          </cell>
        </row>
        <row r="5526">
          <cell r="B5526">
            <v>5522</v>
          </cell>
          <cell r="C5526">
            <v>0.15856591</v>
          </cell>
          <cell r="D5526">
            <v>3.3950550000000003E-2</v>
          </cell>
          <cell r="E5526">
            <v>6.3396939999999999E-2</v>
          </cell>
        </row>
        <row r="5527">
          <cell r="B5527">
            <v>5523</v>
          </cell>
          <cell r="C5527">
            <v>0.1586012</v>
          </cell>
          <cell r="D5527">
            <v>3.395215E-2</v>
          </cell>
          <cell r="E5527">
            <v>6.3404970000000005E-2</v>
          </cell>
        </row>
        <row r="5528">
          <cell r="B5528">
            <v>5524</v>
          </cell>
          <cell r="C5528">
            <v>0.15863649999999999</v>
          </cell>
          <cell r="D5528">
            <v>3.3953739999999996E-2</v>
          </cell>
          <cell r="E5528">
            <v>6.3412999999999997E-2</v>
          </cell>
        </row>
        <row r="5529">
          <cell r="B5529">
            <v>5525</v>
          </cell>
          <cell r="C5529">
            <v>0.1586718</v>
          </cell>
          <cell r="D5529">
            <v>3.3955340000000001E-2</v>
          </cell>
          <cell r="E5529">
            <v>6.3421030000000003E-2</v>
          </cell>
        </row>
        <row r="5530">
          <cell r="B5530">
            <v>5526</v>
          </cell>
          <cell r="C5530">
            <v>0.15870711999999998</v>
          </cell>
          <cell r="D5530">
            <v>3.3956940000000005E-2</v>
          </cell>
          <cell r="E5530">
            <v>6.3429059999999995E-2</v>
          </cell>
        </row>
        <row r="5531">
          <cell r="B5531">
            <v>5527</v>
          </cell>
          <cell r="C5531">
            <v>0.15874245000000001</v>
          </cell>
          <cell r="D5531">
            <v>3.3958540000000002E-2</v>
          </cell>
          <cell r="E5531">
            <v>6.3437090000000002E-2</v>
          </cell>
        </row>
        <row r="5532">
          <cell r="B5532">
            <v>5528</v>
          </cell>
          <cell r="C5532">
            <v>0.15877779</v>
          </cell>
          <cell r="D5532">
            <v>3.396014E-2</v>
          </cell>
          <cell r="E5532">
            <v>6.3445119999999994E-2</v>
          </cell>
        </row>
        <row r="5533">
          <cell r="B5533">
            <v>5529</v>
          </cell>
          <cell r="C5533">
            <v>0.15881313999999999</v>
          </cell>
          <cell r="D5533">
            <v>3.3961739999999997E-2</v>
          </cell>
          <cell r="E5533">
            <v>6.345315E-2</v>
          </cell>
        </row>
        <row r="5534">
          <cell r="B5534">
            <v>5530</v>
          </cell>
          <cell r="C5534">
            <v>0.1588485</v>
          </cell>
          <cell r="D5534">
            <v>3.3963340000000002E-2</v>
          </cell>
          <cell r="E5534">
            <v>6.3461179999999992E-2</v>
          </cell>
        </row>
        <row r="5535">
          <cell r="B5535">
            <v>5531</v>
          </cell>
          <cell r="C5535">
            <v>0.15888387000000001</v>
          </cell>
          <cell r="D5535">
            <v>3.3964950000000001E-2</v>
          </cell>
          <cell r="E5535">
            <v>6.3469209999999998E-2</v>
          </cell>
        </row>
        <row r="5536">
          <cell r="B5536">
            <v>5532</v>
          </cell>
          <cell r="C5536">
            <v>0.15891925000000001</v>
          </cell>
          <cell r="D5536">
            <v>3.3966549999999998E-2</v>
          </cell>
          <cell r="E5536">
            <v>6.3477240000000004E-2</v>
          </cell>
        </row>
        <row r="5537">
          <cell r="B5537">
            <v>5533</v>
          </cell>
          <cell r="C5537">
            <v>0.15895464000000001</v>
          </cell>
          <cell r="D5537">
            <v>3.3968159999999997E-2</v>
          </cell>
          <cell r="E5537">
            <v>6.3485269999999996E-2</v>
          </cell>
        </row>
        <row r="5538">
          <cell r="B5538">
            <v>5534</v>
          </cell>
          <cell r="C5538">
            <v>0.15899004999999999</v>
          </cell>
          <cell r="D5538">
            <v>3.3969770000000003E-2</v>
          </cell>
          <cell r="E5538">
            <v>6.3493300000000003E-2</v>
          </cell>
        </row>
        <row r="5539">
          <cell r="B5539">
            <v>5535</v>
          </cell>
          <cell r="C5539">
            <v>0.15902545999999998</v>
          </cell>
          <cell r="D5539">
            <v>3.3971380000000002E-2</v>
          </cell>
          <cell r="E5539">
            <v>6.3501329999999995E-2</v>
          </cell>
        </row>
        <row r="5540">
          <cell r="B5540">
            <v>5536</v>
          </cell>
          <cell r="C5540">
            <v>0.15906088000000002</v>
          </cell>
          <cell r="D5540">
            <v>3.3972990000000002E-2</v>
          </cell>
          <cell r="E5540">
            <v>6.3509360000000001E-2</v>
          </cell>
        </row>
        <row r="5541">
          <cell r="B5541">
            <v>5537</v>
          </cell>
          <cell r="C5541">
            <v>0.15909632000000001</v>
          </cell>
          <cell r="D5541">
            <v>3.3974609999999995E-2</v>
          </cell>
          <cell r="E5541">
            <v>6.3517390000000007E-2</v>
          </cell>
        </row>
        <row r="5542">
          <cell r="B5542">
            <v>5538</v>
          </cell>
          <cell r="C5542">
            <v>0.15913176000000001</v>
          </cell>
          <cell r="D5542">
            <v>3.3976229999999996E-2</v>
          </cell>
          <cell r="E5542">
            <v>6.3525419999999999E-2</v>
          </cell>
        </row>
        <row r="5543">
          <cell r="B5543">
            <v>5539</v>
          </cell>
          <cell r="C5543">
            <v>0.15916722</v>
          </cell>
          <cell r="D5543">
            <v>3.3977849999999997E-2</v>
          </cell>
          <cell r="E5543">
            <v>6.3533450000000005E-2</v>
          </cell>
        </row>
        <row r="5544">
          <cell r="B5544">
            <v>5540</v>
          </cell>
          <cell r="C5544">
            <v>0.15920268999999998</v>
          </cell>
          <cell r="D5544">
            <v>3.3979469999999998E-2</v>
          </cell>
          <cell r="E5544">
            <v>6.3541479999999997E-2</v>
          </cell>
        </row>
        <row r="5545">
          <cell r="B5545">
            <v>5541</v>
          </cell>
          <cell r="C5545">
            <v>0.15923816000000002</v>
          </cell>
          <cell r="D5545">
            <v>3.39811E-2</v>
          </cell>
          <cell r="E5545">
            <v>6.3549510000000003E-2</v>
          </cell>
        </row>
        <row r="5546">
          <cell r="B5546">
            <v>5542</v>
          </cell>
          <cell r="C5546">
            <v>0.15927364999999999</v>
          </cell>
          <cell r="D5546">
            <v>3.3982739999999997E-2</v>
          </cell>
          <cell r="E5546">
            <v>6.3557539999999996E-2</v>
          </cell>
        </row>
        <row r="5547">
          <cell r="B5547">
            <v>5543</v>
          </cell>
          <cell r="C5547">
            <v>0.15930915000000001</v>
          </cell>
          <cell r="D5547">
            <v>3.398437E-2</v>
          </cell>
          <cell r="E5547">
            <v>6.3565570000000002E-2</v>
          </cell>
        </row>
        <row r="5548">
          <cell r="B5548">
            <v>5544</v>
          </cell>
          <cell r="C5548">
            <v>0.15934466</v>
          </cell>
          <cell r="D5548">
            <v>3.3986010000000004E-2</v>
          </cell>
          <cell r="E5548">
            <v>6.3573599999999994E-2</v>
          </cell>
        </row>
        <row r="5549">
          <cell r="B5549">
            <v>5545</v>
          </cell>
          <cell r="C5549">
            <v>0.15938017999999998</v>
          </cell>
          <cell r="D5549">
            <v>3.3987660000000003E-2</v>
          </cell>
          <cell r="E5549">
            <v>6.358163E-2</v>
          </cell>
        </row>
        <row r="5550">
          <cell r="B5550">
            <v>5546</v>
          </cell>
          <cell r="C5550">
            <v>0.15941570999999999</v>
          </cell>
          <cell r="D5550">
            <v>3.3989310000000002E-2</v>
          </cell>
          <cell r="E5550">
            <v>6.3589659999999992E-2</v>
          </cell>
        </row>
        <row r="5551">
          <cell r="B5551">
            <v>5547</v>
          </cell>
          <cell r="C5551">
            <v>0.15945125000000002</v>
          </cell>
          <cell r="D5551">
            <v>3.3990969999999995E-2</v>
          </cell>
          <cell r="E5551">
            <v>6.3597689999999998E-2</v>
          </cell>
        </row>
        <row r="5552">
          <cell r="B5552">
            <v>5548</v>
          </cell>
          <cell r="C5552">
            <v>0.15948679999999998</v>
          </cell>
          <cell r="D5552">
            <v>3.3992629999999996E-2</v>
          </cell>
          <cell r="E5552">
            <v>6.3605720000000004E-2</v>
          </cell>
        </row>
        <row r="5553">
          <cell r="B5553">
            <v>5549</v>
          </cell>
          <cell r="C5553">
            <v>0.15952237</v>
          </cell>
          <cell r="D5553">
            <v>3.3994290000000003E-2</v>
          </cell>
          <cell r="E5553">
            <v>6.3613749999999997E-2</v>
          </cell>
        </row>
        <row r="5554">
          <cell r="B5554">
            <v>5550</v>
          </cell>
          <cell r="C5554">
            <v>0.15955793999999998</v>
          </cell>
          <cell r="D5554">
            <v>3.3995959999999999E-2</v>
          </cell>
          <cell r="E5554">
            <v>6.3621780000000003E-2</v>
          </cell>
        </row>
        <row r="5555">
          <cell r="B5555">
            <v>5551</v>
          </cell>
          <cell r="C5555">
            <v>0.15959352000000002</v>
          </cell>
          <cell r="D5555">
            <v>3.3997639999999996E-2</v>
          </cell>
          <cell r="E5555">
            <v>6.3629810000000009E-2</v>
          </cell>
        </row>
        <row r="5556">
          <cell r="B5556">
            <v>5552</v>
          </cell>
          <cell r="C5556">
            <v>0.15962911999999999</v>
          </cell>
          <cell r="D5556">
            <v>3.399932E-2</v>
          </cell>
          <cell r="E5556">
            <v>6.3637840000000001E-2</v>
          </cell>
        </row>
        <row r="5557">
          <cell r="B5557">
            <v>5553</v>
          </cell>
          <cell r="C5557">
            <v>0.15966471999999998</v>
          </cell>
          <cell r="D5557">
            <v>3.4001009999999998E-2</v>
          </cell>
          <cell r="E5557">
            <v>6.3645870000000007E-2</v>
          </cell>
        </row>
        <row r="5558">
          <cell r="B5558">
            <v>5554</v>
          </cell>
          <cell r="C5558">
            <v>0.15970034</v>
          </cell>
          <cell r="D5558">
            <v>3.4002709999999998E-2</v>
          </cell>
          <cell r="E5558">
            <v>6.3653899999999999E-2</v>
          </cell>
        </row>
        <row r="5559">
          <cell r="B5559">
            <v>5555</v>
          </cell>
          <cell r="C5559">
            <v>0.15973597</v>
          </cell>
          <cell r="D5559">
            <v>3.4004409999999999E-2</v>
          </cell>
          <cell r="E5559">
            <v>6.3661930000000005E-2</v>
          </cell>
        </row>
        <row r="5560">
          <cell r="B5560">
            <v>5556</v>
          </cell>
          <cell r="C5560">
            <v>0.15977161000000001</v>
          </cell>
          <cell r="D5560">
            <v>3.4006120000000001E-2</v>
          </cell>
          <cell r="E5560">
            <v>6.3669959999999998E-2</v>
          </cell>
        </row>
        <row r="5561">
          <cell r="B5561">
            <v>5557</v>
          </cell>
          <cell r="C5561">
            <v>0.15980724999999998</v>
          </cell>
          <cell r="D5561">
            <v>3.4007839999999998E-2</v>
          </cell>
          <cell r="E5561">
            <v>6.3677990000000004E-2</v>
          </cell>
        </row>
        <row r="5562">
          <cell r="B5562">
            <v>5558</v>
          </cell>
          <cell r="C5562">
            <v>0.15984291</v>
          </cell>
          <cell r="D5562">
            <v>3.4009570000000003E-2</v>
          </cell>
          <cell r="E5562">
            <v>6.3686010000000001E-2</v>
          </cell>
        </row>
        <row r="5563">
          <cell r="B5563">
            <v>5559</v>
          </cell>
          <cell r="C5563">
            <v>0.15987857999999999</v>
          </cell>
          <cell r="D5563">
            <v>3.4011300000000001E-2</v>
          </cell>
          <cell r="E5563">
            <v>6.3694040000000007E-2</v>
          </cell>
        </row>
        <row r="5564">
          <cell r="B5564">
            <v>5560</v>
          </cell>
          <cell r="C5564">
            <v>0.15991426</v>
          </cell>
          <cell r="D5564">
            <v>3.4013040000000001E-2</v>
          </cell>
          <cell r="E5564">
            <v>6.370207E-2</v>
          </cell>
        </row>
        <row r="5565">
          <cell r="B5565">
            <v>5561</v>
          </cell>
          <cell r="C5565">
            <v>0.15994996</v>
          </cell>
          <cell r="D5565">
            <v>3.4014790000000003E-2</v>
          </cell>
          <cell r="E5565">
            <v>6.3710100000000006E-2</v>
          </cell>
        </row>
        <row r="5566">
          <cell r="B5566">
            <v>5562</v>
          </cell>
          <cell r="C5566">
            <v>0.15998566</v>
          </cell>
          <cell r="D5566">
            <v>3.4016540000000005E-2</v>
          </cell>
          <cell r="E5566">
            <v>6.3718129999999998E-2</v>
          </cell>
        </row>
        <row r="5567">
          <cell r="B5567">
            <v>5563</v>
          </cell>
          <cell r="C5567">
            <v>0.16002137000000002</v>
          </cell>
          <cell r="D5567">
            <v>3.4018310000000003E-2</v>
          </cell>
          <cell r="E5567">
            <v>6.3726160000000004E-2</v>
          </cell>
        </row>
        <row r="5568">
          <cell r="B5568">
            <v>5564</v>
          </cell>
          <cell r="C5568">
            <v>0.16005710000000001</v>
          </cell>
          <cell r="D5568">
            <v>3.4020080000000001E-2</v>
          </cell>
          <cell r="E5568">
            <v>6.3734189999999996E-2</v>
          </cell>
        </row>
        <row r="5569">
          <cell r="B5569">
            <v>5565</v>
          </cell>
          <cell r="C5569">
            <v>0.16009282999999999</v>
          </cell>
          <cell r="D5569">
            <v>3.4021860000000001E-2</v>
          </cell>
          <cell r="E5569">
            <v>6.3742220000000002E-2</v>
          </cell>
        </row>
        <row r="5570">
          <cell r="B5570">
            <v>5566</v>
          </cell>
          <cell r="C5570">
            <v>0.16012858000000002</v>
          </cell>
          <cell r="D5570">
            <v>3.4023659999999997E-2</v>
          </cell>
          <cell r="E5570">
            <v>6.3750249999999994E-2</v>
          </cell>
        </row>
        <row r="5571">
          <cell r="B5571">
            <v>5567</v>
          </cell>
          <cell r="C5571">
            <v>0.16016432999999999</v>
          </cell>
          <cell r="D5571">
            <v>3.402546E-2</v>
          </cell>
          <cell r="E5571">
            <v>6.3758280000000001E-2</v>
          </cell>
        </row>
        <row r="5572">
          <cell r="B5572">
            <v>5568</v>
          </cell>
          <cell r="C5572">
            <v>0.16020009999999998</v>
          </cell>
          <cell r="D5572">
            <v>3.4027269999999998E-2</v>
          </cell>
          <cell r="E5572">
            <v>6.3766309999999993E-2</v>
          </cell>
        </row>
        <row r="5573">
          <cell r="B5573">
            <v>5569</v>
          </cell>
          <cell r="C5573">
            <v>0.16023588</v>
          </cell>
          <cell r="D5573">
            <v>3.4029090000000005E-2</v>
          </cell>
          <cell r="E5573">
            <v>6.3774339999999999E-2</v>
          </cell>
        </row>
        <row r="5574">
          <cell r="B5574">
            <v>5570</v>
          </cell>
          <cell r="C5574">
            <v>0.16027166000000001</v>
          </cell>
          <cell r="D5574">
            <v>3.4030919999999999E-2</v>
          </cell>
          <cell r="E5574">
            <v>6.3782370000000005E-2</v>
          </cell>
        </row>
        <row r="5575">
          <cell r="B5575">
            <v>5571</v>
          </cell>
          <cell r="C5575">
            <v>0.16030746000000001</v>
          </cell>
          <cell r="D5575">
            <v>3.4032760000000002E-2</v>
          </cell>
          <cell r="E5575">
            <v>6.3790399999999997E-2</v>
          </cell>
        </row>
        <row r="5576">
          <cell r="B5576">
            <v>5572</v>
          </cell>
          <cell r="C5576">
            <v>0.16034327000000001</v>
          </cell>
          <cell r="D5576">
            <v>3.403461E-2</v>
          </cell>
          <cell r="E5576">
            <v>6.3798430000000003E-2</v>
          </cell>
        </row>
        <row r="5577">
          <cell r="B5577">
            <v>5573</v>
          </cell>
          <cell r="C5577">
            <v>0.16037909</v>
          </cell>
          <cell r="D5577">
            <v>3.4036469999999999E-2</v>
          </cell>
          <cell r="E5577">
            <v>6.3806459999999995E-2</v>
          </cell>
        </row>
        <row r="5578">
          <cell r="B5578">
            <v>5574</v>
          </cell>
          <cell r="C5578">
            <v>0.16041492999999998</v>
          </cell>
          <cell r="D5578">
            <v>3.403834E-2</v>
          </cell>
          <cell r="E5578">
            <v>6.3814490000000001E-2</v>
          </cell>
        </row>
        <row r="5579">
          <cell r="B5579">
            <v>5575</v>
          </cell>
          <cell r="C5579">
            <v>0.16045076999999999</v>
          </cell>
          <cell r="D5579">
            <v>3.4040210000000001E-2</v>
          </cell>
          <cell r="E5579">
            <v>6.3822520000000008E-2</v>
          </cell>
        </row>
        <row r="5580">
          <cell r="B5580">
            <v>5576</v>
          </cell>
          <cell r="C5580">
            <v>0.16048662</v>
          </cell>
          <cell r="D5580">
            <v>3.4042080000000002E-2</v>
          </cell>
          <cell r="E5580">
            <v>6.383055E-2</v>
          </cell>
        </row>
        <row r="5581">
          <cell r="B5581">
            <v>5577</v>
          </cell>
          <cell r="C5581">
            <v>0.16052248999999999</v>
          </cell>
          <cell r="D5581">
            <v>3.404397E-2</v>
          </cell>
          <cell r="E5581">
            <v>6.3838580000000006E-2</v>
          </cell>
        </row>
        <row r="5582">
          <cell r="B5582">
            <v>5578</v>
          </cell>
          <cell r="C5582">
            <v>0.16055835999999998</v>
          </cell>
          <cell r="D5582">
            <v>3.4045860000000004E-2</v>
          </cell>
          <cell r="E5582">
            <v>6.3846609999999998E-2</v>
          </cell>
        </row>
        <row r="5583">
          <cell r="B5583">
            <v>5579</v>
          </cell>
          <cell r="C5583">
            <v>0.16059425000000002</v>
          </cell>
          <cell r="D5583">
            <v>3.4047760000000003E-2</v>
          </cell>
          <cell r="E5583">
            <v>6.3854640000000004E-2</v>
          </cell>
        </row>
        <row r="5584">
          <cell r="B5584">
            <v>5580</v>
          </cell>
          <cell r="C5584">
            <v>0.16063013999999998</v>
          </cell>
          <cell r="D5584">
            <v>3.4049660000000002E-2</v>
          </cell>
          <cell r="E5584">
            <v>6.3862669999999996E-2</v>
          </cell>
        </row>
        <row r="5585">
          <cell r="B5585">
            <v>5581</v>
          </cell>
          <cell r="C5585">
            <v>0.16066605</v>
          </cell>
          <cell r="D5585">
            <v>3.4051570000000003E-2</v>
          </cell>
          <cell r="E5585">
            <v>6.3870700000000002E-2</v>
          </cell>
        </row>
        <row r="5586">
          <cell r="B5586">
            <v>5582</v>
          </cell>
          <cell r="C5586">
            <v>0.16070197</v>
          </cell>
          <cell r="D5586">
            <v>3.4053479999999997E-2</v>
          </cell>
          <cell r="E5586">
            <v>6.3878729999999995E-2</v>
          </cell>
        </row>
        <row r="5587">
          <cell r="B5587">
            <v>5583</v>
          </cell>
          <cell r="C5587">
            <v>0.16073789999999999</v>
          </cell>
          <cell r="D5587">
            <v>3.40554E-2</v>
          </cell>
          <cell r="E5587">
            <v>6.3886760000000001E-2</v>
          </cell>
        </row>
        <row r="5588">
          <cell r="B5588">
            <v>5584</v>
          </cell>
          <cell r="C5588">
            <v>0.16077383999999997</v>
          </cell>
          <cell r="D5588">
            <v>3.4057330000000004E-2</v>
          </cell>
          <cell r="E5588">
            <v>6.3894789999999993E-2</v>
          </cell>
        </row>
        <row r="5589">
          <cell r="B5589">
            <v>5585</v>
          </cell>
          <cell r="C5589">
            <v>0.16080978999999998</v>
          </cell>
          <cell r="D5589">
            <v>3.4059260000000001E-2</v>
          </cell>
          <cell r="E5589">
            <v>6.3902819999999999E-2</v>
          </cell>
        </row>
        <row r="5590">
          <cell r="B5590">
            <v>5586</v>
          </cell>
          <cell r="C5590">
            <v>0.16084575000000001</v>
          </cell>
          <cell r="D5590">
            <v>3.4061189999999998E-2</v>
          </cell>
          <cell r="E5590">
            <v>6.3910850000000005E-2</v>
          </cell>
        </row>
        <row r="5591">
          <cell r="B5591">
            <v>5587</v>
          </cell>
          <cell r="C5591">
            <v>0.16088172000000001</v>
          </cell>
          <cell r="D5591">
            <v>3.4063129999999997E-2</v>
          </cell>
          <cell r="E5591">
            <v>6.3918879999999997E-2</v>
          </cell>
        </row>
        <row r="5592">
          <cell r="B5592">
            <v>5588</v>
          </cell>
          <cell r="C5592">
            <v>0.16091771000000002</v>
          </cell>
          <cell r="D5592">
            <v>3.4065070000000003E-2</v>
          </cell>
          <cell r="E5592">
            <v>6.3926910000000003E-2</v>
          </cell>
        </row>
        <row r="5593">
          <cell r="B5593">
            <v>5589</v>
          </cell>
          <cell r="C5593">
            <v>0.16095369999999998</v>
          </cell>
          <cell r="D5593">
            <v>3.4067020000000003E-2</v>
          </cell>
          <cell r="E5593">
            <v>6.3934939999999996E-2</v>
          </cell>
        </row>
        <row r="5594">
          <cell r="B5594">
            <v>5590</v>
          </cell>
          <cell r="C5594">
            <v>0.16098970999999998</v>
          </cell>
          <cell r="D5594">
            <v>3.4068969999999997E-2</v>
          </cell>
          <cell r="E5594">
            <v>6.3942970000000002E-2</v>
          </cell>
        </row>
        <row r="5595">
          <cell r="B5595">
            <v>5591</v>
          </cell>
          <cell r="C5595">
            <v>0.16102571999999998</v>
          </cell>
          <cell r="D5595">
            <v>3.4070919999999998E-2</v>
          </cell>
          <cell r="E5595">
            <v>6.3951000000000008E-2</v>
          </cell>
        </row>
        <row r="5596">
          <cell r="B5596">
            <v>5592</v>
          </cell>
          <cell r="C5596">
            <v>0.16106175</v>
          </cell>
          <cell r="D5596">
            <v>3.407288E-2</v>
          </cell>
          <cell r="E5596">
            <v>6.395903E-2</v>
          </cell>
        </row>
        <row r="5597">
          <cell r="B5597">
            <v>5593</v>
          </cell>
          <cell r="C5597">
            <v>0.16109778999999999</v>
          </cell>
          <cell r="D5597">
            <v>3.4074840000000002E-2</v>
          </cell>
          <cell r="E5597">
            <v>6.3967060000000006E-2</v>
          </cell>
        </row>
        <row r="5598">
          <cell r="B5598">
            <v>5594</v>
          </cell>
          <cell r="C5598">
            <v>0.16113384</v>
          </cell>
          <cell r="D5598">
            <v>3.4076809999999999E-2</v>
          </cell>
          <cell r="E5598">
            <v>6.3975089999999998E-2</v>
          </cell>
        </row>
        <row r="5599">
          <cell r="B5599">
            <v>5595</v>
          </cell>
          <cell r="C5599">
            <v>0.16116989000000001</v>
          </cell>
          <cell r="D5599">
            <v>3.4078770000000001E-2</v>
          </cell>
          <cell r="E5599">
            <v>6.3983120000000004E-2</v>
          </cell>
        </row>
        <row r="5600">
          <cell r="B5600">
            <v>5596</v>
          </cell>
          <cell r="C5600">
            <v>0.16120595999999998</v>
          </cell>
          <cell r="D5600">
            <v>3.4080739999999998E-2</v>
          </cell>
          <cell r="E5600">
            <v>6.3991149999999997E-2</v>
          </cell>
        </row>
        <row r="5601">
          <cell r="B5601">
            <v>5597</v>
          </cell>
          <cell r="C5601">
            <v>0.16124205</v>
          </cell>
          <cell r="D5601">
            <v>3.4082710000000002E-2</v>
          </cell>
          <cell r="E5601">
            <v>6.3999180000000003E-2</v>
          </cell>
        </row>
        <row r="5602">
          <cell r="B5602">
            <v>5598</v>
          </cell>
          <cell r="C5602">
            <v>0.16127814000000001</v>
          </cell>
          <cell r="D5602">
            <v>3.4084690000000001E-2</v>
          </cell>
          <cell r="E5602">
            <v>6.4007209999999995E-2</v>
          </cell>
        </row>
        <row r="5603">
          <cell r="B5603">
            <v>5599</v>
          </cell>
          <cell r="C5603">
            <v>0.16131424</v>
          </cell>
          <cell r="D5603">
            <v>3.4086669999999999E-2</v>
          </cell>
          <cell r="E5603">
            <v>6.4015240000000001E-2</v>
          </cell>
        </row>
        <row r="5604">
          <cell r="B5604">
            <v>5600</v>
          </cell>
          <cell r="C5604">
            <v>0.16135036</v>
          </cell>
          <cell r="D5604">
            <v>3.4088639999999996E-2</v>
          </cell>
          <cell r="E5604">
            <v>6.4023269999999993E-2</v>
          </cell>
        </row>
        <row r="5605">
          <cell r="B5605">
            <v>5601</v>
          </cell>
          <cell r="C5605">
            <v>0.16138648</v>
          </cell>
          <cell r="D5605">
            <v>3.4090630000000004E-2</v>
          </cell>
          <cell r="E5605">
            <v>6.4031299999999999E-2</v>
          </cell>
        </row>
        <row r="5606">
          <cell r="B5606">
            <v>5602</v>
          </cell>
          <cell r="C5606">
            <v>0.16142261999999999</v>
          </cell>
          <cell r="D5606">
            <v>3.4092609999999995E-2</v>
          </cell>
          <cell r="E5606">
            <v>6.4039330000000005E-2</v>
          </cell>
        </row>
        <row r="5607">
          <cell r="B5607">
            <v>5603</v>
          </cell>
          <cell r="C5607">
            <v>0.16145876000000001</v>
          </cell>
          <cell r="D5607">
            <v>3.4094590000000001E-2</v>
          </cell>
          <cell r="E5607">
            <v>6.4047359999999998E-2</v>
          </cell>
        </row>
        <row r="5608">
          <cell r="B5608">
            <v>5604</v>
          </cell>
          <cell r="C5608">
            <v>0.16149491999999999</v>
          </cell>
          <cell r="D5608">
            <v>3.409657E-2</v>
          </cell>
          <cell r="E5608">
            <v>6.4055390000000004E-2</v>
          </cell>
        </row>
        <row r="5609">
          <cell r="B5609">
            <v>5605</v>
          </cell>
          <cell r="C5609">
            <v>0.16153109000000002</v>
          </cell>
          <cell r="D5609">
            <v>3.409856E-2</v>
          </cell>
          <cell r="E5609">
            <v>6.406342000000001E-2</v>
          </cell>
        </row>
        <row r="5610">
          <cell r="B5610">
            <v>5606</v>
          </cell>
          <cell r="C5610">
            <v>0.16156727000000001</v>
          </cell>
          <cell r="D5610">
            <v>3.410055E-2</v>
          </cell>
          <cell r="E5610">
            <v>6.4071450000000002E-2</v>
          </cell>
        </row>
        <row r="5611">
          <cell r="B5611">
            <v>5607</v>
          </cell>
          <cell r="C5611">
            <v>0.16160346</v>
          </cell>
          <cell r="D5611">
            <v>3.4102529999999999E-2</v>
          </cell>
          <cell r="E5611">
            <v>6.4079480000000008E-2</v>
          </cell>
        </row>
        <row r="5612">
          <cell r="B5612">
            <v>5608</v>
          </cell>
          <cell r="C5612">
            <v>0.16163965999999999</v>
          </cell>
          <cell r="D5612">
            <v>3.4104519999999999E-2</v>
          </cell>
          <cell r="E5612">
            <v>6.408751E-2</v>
          </cell>
        </row>
        <row r="5613">
          <cell r="B5613">
            <v>5609</v>
          </cell>
          <cell r="C5613">
            <v>0.16167587</v>
          </cell>
          <cell r="D5613">
            <v>3.410651E-2</v>
          </cell>
          <cell r="E5613">
            <v>6.4095540000000006E-2</v>
          </cell>
        </row>
        <row r="5614">
          <cell r="B5614">
            <v>5610</v>
          </cell>
          <cell r="C5614">
            <v>0.1617121</v>
          </cell>
          <cell r="D5614">
            <v>3.4108489999999998E-2</v>
          </cell>
          <cell r="E5614">
            <v>6.4103569999999999E-2</v>
          </cell>
        </row>
        <row r="5615">
          <cell r="B5615">
            <v>5611</v>
          </cell>
          <cell r="C5615">
            <v>0.16174833</v>
          </cell>
          <cell r="D5615">
            <v>3.4110479999999999E-2</v>
          </cell>
          <cell r="E5615">
            <v>6.4111599999999991E-2</v>
          </cell>
        </row>
        <row r="5616">
          <cell r="B5616">
            <v>5612</v>
          </cell>
          <cell r="C5616">
            <v>0.16178457000000002</v>
          </cell>
          <cell r="D5616">
            <v>3.4112469999999999E-2</v>
          </cell>
          <cell r="E5616">
            <v>6.4119629999999997E-2</v>
          </cell>
        </row>
        <row r="5617">
          <cell r="B5617">
            <v>5613</v>
          </cell>
          <cell r="C5617">
            <v>0.16182083</v>
          </cell>
          <cell r="D5617">
            <v>3.4114449999999998E-2</v>
          </cell>
          <cell r="E5617">
            <v>6.4127660000000003E-2</v>
          </cell>
        </row>
        <row r="5618">
          <cell r="B5618">
            <v>5614</v>
          </cell>
          <cell r="C5618">
            <v>0.1618571</v>
          </cell>
          <cell r="D5618">
            <v>3.4116439999999998E-2</v>
          </cell>
          <cell r="E5618">
            <v>6.413568E-2</v>
          </cell>
        </row>
        <row r="5619">
          <cell r="B5619">
            <v>5615</v>
          </cell>
          <cell r="C5619">
            <v>0.16189338</v>
          </cell>
          <cell r="D5619">
            <v>3.4118420000000003E-2</v>
          </cell>
          <cell r="E5619">
            <v>6.4143710000000007E-2</v>
          </cell>
        </row>
        <row r="5620">
          <cell r="B5620">
            <v>5616</v>
          </cell>
          <cell r="C5620">
            <v>0.16192965999999998</v>
          </cell>
          <cell r="D5620">
            <v>3.4120400000000002E-2</v>
          </cell>
          <cell r="E5620">
            <v>6.4151739999999999E-2</v>
          </cell>
        </row>
        <row r="5621">
          <cell r="B5621">
            <v>5617</v>
          </cell>
          <cell r="C5621">
            <v>0.16196595999999999</v>
          </cell>
          <cell r="D5621">
            <v>3.4122380000000001E-2</v>
          </cell>
          <cell r="E5621">
            <v>6.4159770000000005E-2</v>
          </cell>
        </row>
        <row r="5622">
          <cell r="B5622">
            <v>5618</v>
          </cell>
          <cell r="C5622">
            <v>0.16200227</v>
          </cell>
          <cell r="D5622">
            <v>3.4124359999999999E-2</v>
          </cell>
          <cell r="E5622">
            <v>6.4167799999999997E-2</v>
          </cell>
        </row>
        <row r="5623">
          <cell r="B5623">
            <v>5619</v>
          </cell>
          <cell r="C5623">
            <v>0.16203859999999998</v>
          </cell>
          <cell r="D5623">
            <v>3.4126340000000005E-2</v>
          </cell>
          <cell r="E5623">
            <v>6.4175829999999989E-2</v>
          </cell>
        </row>
        <row r="5624">
          <cell r="B5624">
            <v>5620</v>
          </cell>
          <cell r="C5624">
            <v>0.16207493000000001</v>
          </cell>
          <cell r="D5624">
            <v>3.4128319999999997E-2</v>
          </cell>
          <cell r="E5624">
            <v>6.4183859999999995E-2</v>
          </cell>
        </row>
        <row r="5625">
          <cell r="B5625">
            <v>5621</v>
          </cell>
          <cell r="C5625">
            <v>0.16211127</v>
          </cell>
          <cell r="D5625">
            <v>3.4130290000000001E-2</v>
          </cell>
          <cell r="E5625">
            <v>6.4191890000000001E-2</v>
          </cell>
        </row>
        <row r="5626">
          <cell r="B5626">
            <v>5622</v>
          </cell>
          <cell r="C5626">
            <v>0.16214763000000001</v>
          </cell>
          <cell r="D5626">
            <v>3.4132259999999998E-2</v>
          </cell>
          <cell r="E5626">
            <v>6.4199919999999994E-2</v>
          </cell>
        </row>
        <row r="5627">
          <cell r="B5627">
            <v>5623</v>
          </cell>
          <cell r="C5627">
            <v>0.16218399000000003</v>
          </cell>
          <cell r="D5627">
            <v>3.4134230000000002E-2</v>
          </cell>
          <cell r="E5627">
            <v>6.420795E-2</v>
          </cell>
        </row>
        <row r="5628">
          <cell r="B5628">
            <v>5624</v>
          </cell>
          <cell r="C5628">
            <v>0.16222037</v>
          </cell>
          <cell r="D5628">
            <v>3.4136199999999998E-2</v>
          </cell>
          <cell r="E5628">
            <v>6.4215980000000006E-2</v>
          </cell>
        </row>
        <row r="5629">
          <cell r="B5629">
            <v>5625</v>
          </cell>
          <cell r="C5629">
            <v>0.16225676</v>
          </cell>
          <cell r="D5629">
            <v>3.4138160000000001E-2</v>
          </cell>
          <cell r="E5629">
            <v>6.4224009999999998E-2</v>
          </cell>
        </row>
        <row r="5630">
          <cell r="B5630">
            <v>5626</v>
          </cell>
          <cell r="C5630">
            <v>0.16229316000000002</v>
          </cell>
          <cell r="D5630">
            <v>3.4140120000000003E-2</v>
          </cell>
          <cell r="E5630">
            <v>6.4232040000000004E-2</v>
          </cell>
        </row>
        <row r="5631">
          <cell r="B5631">
            <v>5627</v>
          </cell>
          <cell r="C5631">
            <v>0.16232956999999998</v>
          </cell>
          <cell r="D5631">
            <v>3.4142079999999998E-2</v>
          </cell>
          <cell r="E5631">
            <v>6.4240069999999996E-2</v>
          </cell>
        </row>
        <row r="5632">
          <cell r="B5632">
            <v>5628</v>
          </cell>
          <cell r="C5632">
            <v>0.16236598999999999</v>
          </cell>
          <cell r="D5632">
            <v>3.4144029999999999E-2</v>
          </cell>
          <cell r="E5632">
            <v>6.4248100000000002E-2</v>
          </cell>
        </row>
        <row r="5633">
          <cell r="B5633">
            <v>5629</v>
          </cell>
          <cell r="C5633">
            <v>0.16240241999999999</v>
          </cell>
          <cell r="D5633">
            <v>3.4145979999999999E-2</v>
          </cell>
          <cell r="E5633">
            <v>6.4256130000000009E-2</v>
          </cell>
        </row>
        <row r="5634">
          <cell r="B5634">
            <v>5630</v>
          </cell>
          <cell r="C5634">
            <v>0.16243885999999999</v>
          </cell>
          <cell r="D5634">
            <v>3.4147919999999998E-2</v>
          </cell>
          <cell r="E5634">
            <v>6.4264160000000001E-2</v>
          </cell>
        </row>
        <row r="5635">
          <cell r="B5635">
            <v>5631</v>
          </cell>
          <cell r="C5635">
            <v>0.16247532000000001</v>
          </cell>
          <cell r="D5635">
            <v>3.4149859999999997E-2</v>
          </cell>
          <cell r="E5635">
            <v>6.4272190000000007E-2</v>
          </cell>
        </row>
        <row r="5636">
          <cell r="B5636">
            <v>5632</v>
          </cell>
          <cell r="C5636">
            <v>0.16251177999999999</v>
          </cell>
          <cell r="D5636">
            <v>3.4151799999999996E-2</v>
          </cell>
          <cell r="E5636">
            <v>6.4280219999999999E-2</v>
          </cell>
        </row>
        <row r="5637">
          <cell r="B5637">
            <v>5633</v>
          </cell>
          <cell r="C5637">
            <v>0.16254826</v>
          </cell>
          <cell r="D5637">
            <v>3.415373E-2</v>
          </cell>
          <cell r="E5637">
            <v>6.4288249999999991E-2</v>
          </cell>
        </row>
        <row r="5638">
          <cell r="B5638">
            <v>5634</v>
          </cell>
          <cell r="C5638">
            <v>0.16258474000000001</v>
          </cell>
          <cell r="D5638">
            <v>3.4155660000000004E-2</v>
          </cell>
          <cell r="E5638">
            <v>6.4296279999999997E-2</v>
          </cell>
        </row>
        <row r="5639">
          <cell r="B5639">
            <v>5635</v>
          </cell>
          <cell r="C5639">
            <v>0.16262124</v>
          </cell>
          <cell r="D5639">
            <v>3.415758E-2</v>
          </cell>
          <cell r="E5639">
            <v>6.430430999999999E-2</v>
          </cell>
        </row>
        <row r="5640">
          <cell r="B5640">
            <v>5636</v>
          </cell>
          <cell r="C5640">
            <v>0.16265775000000002</v>
          </cell>
          <cell r="D5640">
            <v>3.4159500000000002E-2</v>
          </cell>
          <cell r="E5640">
            <v>6.4312339999999996E-2</v>
          </cell>
        </row>
        <row r="5641">
          <cell r="B5641">
            <v>5637</v>
          </cell>
          <cell r="C5641">
            <v>0.16269427</v>
          </cell>
          <cell r="D5641">
            <v>3.4161410000000003E-2</v>
          </cell>
          <cell r="E5641">
            <v>6.4320370000000002E-2</v>
          </cell>
        </row>
        <row r="5642">
          <cell r="B5642">
            <v>5638</v>
          </cell>
          <cell r="C5642">
            <v>0.16273080000000001</v>
          </cell>
          <cell r="D5642">
            <v>3.4163320000000004E-2</v>
          </cell>
          <cell r="E5642">
            <v>6.4328399999999994E-2</v>
          </cell>
        </row>
        <row r="5643">
          <cell r="B5643">
            <v>5639</v>
          </cell>
          <cell r="C5643">
            <v>0.16276734999999998</v>
          </cell>
          <cell r="D5643">
            <v>3.4165220000000003E-2</v>
          </cell>
          <cell r="E5643">
            <v>6.433643E-2</v>
          </cell>
        </row>
        <row r="5644">
          <cell r="B5644">
            <v>5640</v>
          </cell>
          <cell r="C5644">
            <v>0.1628039</v>
          </cell>
          <cell r="D5644">
            <v>3.4167110000000001E-2</v>
          </cell>
          <cell r="E5644">
            <v>6.4344460000000006E-2</v>
          </cell>
        </row>
        <row r="5645">
          <cell r="B5645">
            <v>5641</v>
          </cell>
          <cell r="C5645">
            <v>0.16284045999999999</v>
          </cell>
          <cell r="D5645">
            <v>3.4168999999999998E-2</v>
          </cell>
          <cell r="E5645">
            <v>6.4352489999999998E-2</v>
          </cell>
        </row>
        <row r="5646">
          <cell r="B5646">
            <v>5642</v>
          </cell>
          <cell r="C5646">
            <v>0.16287704000000003</v>
          </cell>
          <cell r="D5646">
            <v>3.4170880000000001E-2</v>
          </cell>
          <cell r="E5646">
            <v>6.4360520000000004E-2</v>
          </cell>
        </row>
        <row r="5647">
          <cell r="B5647">
            <v>5643</v>
          </cell>
          <cell r="C5647">
            <v>0.16291363</v>
          </cell>
          <cell r="D5647">
            <v>3.4172760000000003E-2</v>
          </cell>
          <cell r="E5647">
            <v>6.436855000000001E-2</v>
          </cell>
        </row>
        <row r="5648">
          <cell r="B5648">
            <v>5644</v>
          </cell>
          <cell r="C5648">
            <v>0.16295022000000001</v>
          </cell>
          <cell r="D5648">
            <v>3.4174630000000004E-2</v>
          </cell>
          <cell r="E5648">
            <v>6.4376580000000003E-2</v>
          </cell>
        </row>
        <row r="5649">
          <cell r="B5649">
            <v>5645</v>
          </cell>
          <cell r="C5649">
            <v>0.16298683</v>
          </cell>
          <cell r="D5649">
            <v>3.4176489999999997E-2</v>
          </cell>
          <cell r="E5649">
            <v>6.4384610000000009E-2</v>
          </cell>
        </row>
        <row r="5650">
          <cell r="B5650">
            <v>5646</v>
          </cell>
          <cell r="C5650">
            <v>0.16302344999999999</v>
          </cell>
          <cell r="D5650">
            <v>3.4178350000000003E-2</v>
          </cell>
          <cell r="E5650">
            <v>6.4392640000000001E-2</v>
          </cell>
        </row>
        <row r="5651">
          <cell r="B5651">
            <v>5647</v>
          </cell>
          <cell r="C5651">
            <v>0.16306008</v>
          </cell>
          <cell r="D5651">
            <v>3.4180200000000001E-2</v>
          </cell>
          <cell r="E5651">
            <v>6.4400669999999993E-2</v>
          </cell>
        </row>
        <row r="5652">
          <cell r="B5652">
            <v>5648</v>
          </cell>
          <cell r="C5652">
            <v>0.16309672</v>
          </cell>
          <cell r="D5652">
            <v>3.4182039999999997E-2</v>
          </cell>
          <cell r="E5652">
            <v>6.4408699999999999E-2</v>
          </cell>
        </row>
        <row r="5653">
          <cell r="B5653">
            <v>5649</v>
          </cell>
          <cell r="C5653">
            <v>0.16313338000000002</v>
          </cell>
          <cell r="D5653">
            <v>3.4183869999999998E-2</v>
          </cell>
          <cell r="E5653">
            <v>6.4416729999999991E-2</v>
          </cell>
        </row>
        <row r="5654">
          <cell r="B5654">
            <v>5650</v>
          </cell>
          <cell r="C5654">
            <v>0.16317004000000002</v>
          </cell>
          <cell r="D5654">
            <v>3.4185699999999999E-2</v>
          </cell>
          <cell r="E5654">
            <v>6.4424759999999998E-2</v>
          </cell>
        </row>
        <row r="5655">
          <cell r="B5655">
            <v>5651</v>
          </cell>
          <cell r="C5655">
            <v>0.16320671999999997</v>
          </cell>
          <cell r="D5655">
            <v>3.4187509999999997E-2</v>
          </cell>
          <cell r="E5655">
            <v>6.4432790000000004E-2</v>
          </cell>
        </row>
        <row r="5656">
          <cell r="B5656">
            <v>5652</v>
          </cell>
          <cell r="C5656">
            <v>0.16324339999999998</v>
          </cell>
          <cell r="D5656">
            <v>3.4189319999999995E-2</v>
          </cell>
          <cell r="E5656">
            <v>6.4440819999999996E-2</v>
          </cell>
        </row>
        <row r="5657">
          <cell r="B5657">
            <v>5653</v>
          </cell>
          <cell r="C5657">
            <v>0.16328009999999998</v>
          </cell>
          <cell r="D5657">
            <v>3.4191119999999998E-2</v>
          </cell>
          <cell r="E5657">
            <v>6.4448850000000002E-2</v>
          </cell>
        </row>
        <row r="5658">
          <cell r="B5658">
            <v>5654</v>
          </cell>
          <cell r="C5658">
            <v>0.16331681000000001</v>
          </cell>
          <cell r="D5658">
            <v>3.4192920000000002E-2</v>
          </cell>
          <cell r="E5658">
            <v>6.4456879999999994E-2</v>
          </cell>
        </row>
        <row r="5659">
          <cell r="B5659">
            <v>5655</v>
          </cell>
          <cell r="C5659">
            <v>0.16335353000000002</v>
          </cell>
          <cell r="D5659">
            <v>3.4194700000000001E-2</v>
          </cell>
          <cell r="E5659">
            <v>6.446491E-2</v>
          </cell>
        </row>
        <row r="5660">
          <cell r="B5660">
            <v>5656</v>
          </cell>
          <cell r="C5660">
            <v>0.16339026000000001</v>
          </cell>
          <cell r="D5660">
            <v>3.4196480000000001E-2</v>
          </cell>
          <cell r="E5660">
            <v>6.4472940000000006E-2</v>
          </cell>
        </row>
        <row r="5661">
          <cell r="B5661">
            <v>5657</v>
          </cell>
          <cell r="C5661">
            <v>0.16342700000000002</v>
          </cell>
          <cell r="D5661">
            <v>3.4198240000000005E-2</v>
          </cell>
          <cell r="E5661">
            <v>6.4480969999999999E-2</v>
          </cell>
        </row>
        <row r="5662">
          <cell r="B5662">
            <v>5658</v>
          </cell>
          <cell r="C5662">
            <v>0.16346375999999999</v>
          </cell>
          <cell r="D5662">
            <v>3.4200000000000001E-2</v>
          </cell>
          <cell r="E5662">
            <v>6.4489000000000005E-2</v>
          </cell>
        </row>
        <row r="5663">
          <cell r="B5663">
            <v>5659</v>
          </cell>
          <cell r="C5663">
            <v>0.16350052000000001</v>
          </cell>
          <cell r="D5663">
            <v>3.4201740000000001E-2</v>
          </cell>
          <cell r="E5663">
            <v>6.4497030000000011E-2</v>
          </cell>
        </row>
        <row r="5664">
          <cell r="B5664">
            <v>5660</v>
          </cell>
          <cell r="C5664">
            <v>0.1635373</v>
          </cell>
          <cell r="D5664">
            <v>3.4203480000000001E-2</v>
          </cell>
          <cell r="E5664">
            <v>6.4505060000000003E-2</v>
          </cell>
        </row>
        <row r="5665">
          <cell r="B5665">
            <v>5661</v>
          </cell>
          <cell r="C5665">
            <v>0.16357407999999998</v>
          </cell>
          <cell r="D5665">
            <v>3.420521E-2</v>
          </cell>
          <cell r="E5665">
            <v>6.4513089999999995E-2</v>
          </cell>
        </row>
        <row r="5666">
          <cell r="B5666">
            <v>5662</v>
          </cell>
          <cell r="C5666">
            <v>0.16361087999999999</v>
          </cell>
          <cell r="D5666">
            <v>3.4206939999999998E-2</v>
          </cell>
          <cell r="E5666">
            <v>6.4521120000000001E-2</v>
          </cell>
        </row>
        <row r="5667">
          <cell r="B5667">
            <v>5663</v>
          </cell>
          <cell r="C5667">
            <v>0.16364768999999998</v>
          </cell>
          <cell r="D5667">
            <v>3.4208660000000002E-2</v>
          </cell>
          <cell r="E5667">
            <v>6.4529149999999993E-2</v>
          </cell>
        </row>
        <row r="5668">
          <cell r="B5668">
            <v>5664</v>
          </cell>
          <cell r="C5668">
            <v>0.16368451000000001</v>
          </cell>
          <cell r="D5668">
            <v>3.4210379999999999E-2</v>
          </cell>
          <cell r="E5668">
            <v>6.453718E-2</v>
          </cell>
        </row>
        <row r="5669">
          <cell r="B5669">
            <v>5665</v>
          </cell>
          <cell r="C5669">
            <v>0.16372133999999999</v>
          </cell>
          <cell r="D5669">
            <v>3.4212090000000001E-2</v>
          </cell>
          <cell r="E5669">
            <v>6.4545209999999992E-2</v>
          </cell>
        </row>
        <row r="5670">
          <cell r="B5670">
            <v>5666</v>
          </cell>
          <cell r="C5670">
            <v>0.16375817999999998</v>
          </cell>
          <cell r="D5670">
            <v>3.4213800000000003E-2</v>
          </cell>
          <cell r="E5670">
            <v>6.4553239999999998E-2</v>
          </cell>
        </row>
        <row r="5671">
          <cell r="B5671">
            <v>5667</v>
          </cell>
          <cell r="C5671">
            <v>0.16379504</v>
          </cell>
          <cell r="D5671">
            <v>3.4215509999999998E-2</v>
          </cell>
          <cell r="E5671">
            <v>6.4561270000000004E-2</v>
          </cell>
        </row>
        <row r="5672">
          <cell r="B5672">
            <v>5668</v>
          </cell>
          <cell r="C5672">
            <v>0.1638319</v>
          </cell>
          <cell r="D5672">
            <v>3.4217209999999998E-2</v>
          </cell>
          <cell r="E5672">
            <v>6.4569299999999996E-2</v>
          </cell>
        </row>
        <row r="5673">
          <cell r="B5673">
            <v>5669</v>
          </cell>
          <cell r="C5673">
            <v>0.16386877999999999</v>
          </cell>
          <cell r="D5673">
            <v>3.4218909999999998E-2</v>
          </cell>
          <cell r="E5673">
            <v>6.4577330000000002E-2</v>
          </cell>
        </row>
        <row r="5674">
          <cell r="B5674">
            <v>5670</v>
          </cell>
          <cell r="C5674">
            <v>0.16390566000000001</v>
          </cell>
          <cell r="D5674">
            <v>3.4220600000000004E-2</v>
          </cell>
          <cell r="E5674">
            <v>6.458535E-2</v>
          </cell>
        </row>
        <row r="5675">
          <cell r="B5675">
            <v>5671</v>
          </cell>
          <cell r="C5675">
            <v>0.16394255999999999</v>
          </cell>
          <cell r="D5675">
            <v>3.4222290000000002E-2</v>
          </cell>
          <cell r="E5675">
            <v>6.4593379999999992E-2</v>
          </cell>
        </row>
        <row r="5676">
          <cell r="B5676">
            <v>5672</v>
          </cell>
          <cell r="C5676">
            <v>0.16397946999999999</v>
          </cell>
          <cell r="D5676">
            <v>3.4223980000000001E-2</v>
          </cell>
          <cell r="E5676">
            <v>6.4601409999999998E-2</v>
          </cell>
        </row>
        <row r="5677">
          <cell r="B5677">
            <v>5673</v>
          </cell>
          <cell r="C5677">
            <v>0.16401638999999998</v>
          </cell>
          <cell r="D5677">
            <v>3.422567E-2</v>
          </cell>
          <cell r="E5677">
            <v>6.460943999999999E-2</v>
          </cell>
        </row>
        <row r="5678">
          <cell r="B5678">
            <v>5674</v>
          </cell>
          <cell r="C5678">
            <v>0.16405332</v>
          </cell>
          <cell r="D5678">
            <v>3.4227349999999997E-2</v>
          </cell>
          <cell r="E5678">
            <v>6.4617469999999996E-2</v>
          </cell>
        </row>
        <row r="5679">
          <cell r="B5679">
            <v>5675</v>
          </cell>
          <cell r="C5679">
            <v>0.16409026999999998</v>
          </cell>
          <cell r="D5679">
            <v>3.4229030000000001E-2</v>
          </cell>
          <cell r="E5679">
            <v>6.4625500000000002E-2</v>
          </cell>
        </row>
        <row r="5680">
          <cell r="B5680">
            <v>5676</v>
          </cell>
          <cell r="C5680">
            <v>0.16412721999999999</v>
          </cell>
          <cell r="D5680">
            <v>3.4230700000000003E-2</v>
          </cell>
          <cell r="E5680">
            <v>6.4633529999999995E-2</v>
          </cell>
        </row>
        <row r="5681">
          <cell r="B5681">
            <v>5677</v>
          </cell>
          <cell r="C5681">
            <v>0.16416419000000002</v>
          </cell>
          <cell r="D5681">
            <v>3.4232369999999998E-2</v>
          </cell>
          <cell r="E5681">
            <v>6.4641560000000001E-2</v>
          </cell>
        </row>
        <row r="5682">
          <cell r="B5682">
            <v>5678</v>
          </cell>
          <cell r="C5682">
            <v>0.16420116000000001</v>
          </cell>
          <cell r="D5682">
            <v>3.423404E-2</v>
          </cell>
          <cell r="E5682">
            <v>6.4649590000000007E-2</v>
          </cell>
        </row>
        <row r="5683">
          <cell r="B5683">
            <v>5679</v>
          </cell>
          <cell r="C5683">
            <v>0.16423815</v>
          </cell>
          <cell r="D5683">
            <v>3.4235710000000003E-2</v>
          </cell>
          <cell r="E5683">
            <v>6.4657619999999999E-2</v>
          </cell>
        </row>
        <row r="5684">
          <cell r="B5684">
            <v>5680</v>
          </cell>
          <cell r="C5684">
            <v>0.16427515000000001</v>
          </cell>
          <cell r="D5684">
            <v>3.4237370000000003E-2</v>
          </cell>
          <cell r="E5684">
            <v>6.4665650000000005E-2</v>
          </cell>
        </row>
        <row r="5685">
          <cell r="B5685">
            <v>5681</v>
          </cell>
          <cell r="C5685">
            <v>0.16431215999999998</v>
          </cell>
          <cell r="D5685">
            <v>3.4239030000000004E-2</v>
          </cell>
          <cell r="E5685">
            <v>6.4673679999999997E-2</v>
          </cell>
        </row>
        <row r="5686">
          <cell r="B5686">
            <v>5682</v>
          </cell>
          <cell r="C5686">
            <v>0.16434917999999998</v>
          </cell>
          <cell r="D5686">
            <v>3.4240689999999997E-2</v>
          </cell>
          <cell r="E5686">
            <v>6.4681710000000003E-2</v>
          </cell>
        </row>
        <row r="5687">
          <cell r="B5687">
            <v>5683</v>
          </cell>
          <cell r="C5687">
            <v>0.16438622</v>
          </cell>
          <cell r="D5687">
            <v>3.4242340000000003E-2</v>
          </cell>
          <cell r="E5687">
            <v>6.4689739999999996E-2</v>
          </cell>
        </row>
        <row r="5688">
          <cell r="B5688">
            <v>5684</v>
          </cell>
          <cell r="C5688">
            <v>0.16442326000000002</v>
          </cell>
          <cell r="D5688">
            <v>3.4243990000000002E-2</v>
          </cell>
          <cell r="E5688">
            <v>6.4697770000000002E-2</v>
          </cell>
        </row>
        <row r="5689">
          <cell r="B5689">
            <v>5685</v>
          </cell>
          <cell r="C5689">
            <v>0.16446031999999999</v>
          </cell>
          <cell r="D5689">
            <v>3.4245640000000001E-2</v>
          </cell>
          <cell r="E5689">
            <v>6.4705799999999994E-2</v>
          </cell>
        </row>
        <row r="5690">
          <cell r="B5690">
            <v>5686</v>
          </cell>
          <cell r="C5690">
            <v>0.16449738</v>
          </cell>
          <cell r="D5690">
            <v>3.424729E-2</v>
          </cell>
          <cell r="E5690">
            <v>6.471383E-2</v>
          </cell>
        </row>
        <row r="5691">
          <cell r="B5691">
            <v>5687</v>
          </cell>
          <cell r="C5691">
            <v>0.16453445999999999</v>
          </cell>
          <cell r="D5691">
            <v>3.4248929999999997E-2</v>
          </cell>
          <cell r="E5691">
            <v>6.4721859999999992E-2</v>
          </cell>
        </row>
        <row r="5692">
          <cell r="B5692">
            <v>5688</v>
          </cell>
          <cell r="C5692">
            <v>0.16457155000000001</v>
          </cell>
          <cell r="D5692">
            <v>3.4250570000000001E-2</v>
          </cell>
          <cell r="E5692">
            <v>6.4729889999999998E-2</v>
          </cell>
        </row>
        <row r="5693">
          <cell r="B5693">
            <v>5689</v>
          </cell>
          <cell r="C5693">
            <v>0.16460865</v>
          </cell>
          <cell r="D5693">
            <v>3.4252209999999998E-2</v>
          </cell>
          <cell r="E5693">
            <v>6.4737920000000004E-2</v>
          </cell>
        </row>
        <row r="5694">
          <cell r="B5694">
            <v>5690</v>
          </cell>
          <cell r="C5694">
            <v>0.16464576</v>
          </cell>
          <cell r="D5694">
            <v>3.4253850000000002E-2</v>
          </cell>
          <cell r="E5694">
            <v>6.4745949999999997E-2</v>
          </cell>
        </row>
        <row r="5695">
          <cell r="B5695">
            <v>5691</v>
          </cell>
          <cell r="C5695">
            <v>0.16468288</v>
          </cell>
          <cell r="D5695">
            <v>3.4255479999999998E-2</v>
          </cell>
          <cell r="E5695">
            <v>6.4753980000000003E-2</v>
          </cell>
        </row>
        <row r="5696">
          <cell r="B5696">
            <v>5692</v>
          </cell>
          <cell r="C5696">
            <v>0.16472001999999999</v>
          </cell>
          <cell r="D5696">
            <v>3.425711E-2</v>
          </cell>
          <cell r="E5696">
            <v>6.4762009999999995E-2</v>
          </cell>
        </row>
        <row r="5697">
          <cell r="B5697">
            <v>5693</v>
          </cell>
          <cell r="C5697">
            <v>0.16475715999999999</v>
          </cell>
          <cell r="D5697">
            <v>3.4258739999999996E-2</v>
          </cell>
          <cell r="E5697">
            <v>6.4770040000000001E-2</v>
          </cell>
        </row>
        <row r="5698">
          <cell r="B5698">
            <v>5694</v>
          </cell>
          <cell r="C5698">
            <v>0.16479431999999999</v>
          </cell>
          <cell r="D5698">
            <v>3.4260369999999998E-2</v>
          </cell>
          <cell r="E5698">
            <v>6.4778070000000007E-2</v>
          </cell>
        </row>
        <row r="5699">
          <cell r="B5699">
            <v>5695</v>
          </cell>
          <cell r="C5699">
            <v>0.16483149</v>
          </cell>
          <cell r="D5699">
            <v>3.4261989999999999E-2</v>
          </cell>
          <cell r="E5699">
            <v>6.4786099999999999E-2</v>
          </cell>
        </row>
        <row r="5700">
          <cell r="B5700">
            <v>5696</v>
          </cell>
          <cell r="C5700">
            <v>0.16486866999999999</v>
          </cell>
          <cell r="D5700">
            <v>3.4263620000000002E-2</v>
          </cell>
          <cell r="E5700">
            <v>6.4794130000000005E-2</v>
          </cell>
        </row>
        <row r="5701">
          <cell r="B5701">
            <v>5697</v>
          </cell>
          <cell r="C5701">
            <v>0.16490586000000002</v>
          </cell>
          <cell r="D5701">
            <v>3.4265240000000002E-2</v>
          </cell>
          <cell r="E5701">
            <v>6.4802159999999998E-2</v>
          </cell>
        </row>
        <row r="5702">
          <cell r="B5702">
            <v>5698</v>
          </cell>
          <cell r="C5702">
            <v>0.16494306000000003</v>
          </cell>
          <cell r="D5702">
            <v>3.4266860000000003E-2</v>
          </cell>
          <cell r="E5702">
            <v>6.4810190000000004E-2</v>
          </cell>
        </row>
        <row r="5703">
          <cell r="B5703">
            <v>5699</v>
          </cell>
          <cell r="C5703">
            <v>0.16498027000000001</v>
          </cell>
          <cell r="D5703">
            <v>3.4268480000000004E-2</v>
          </cell>
          <cell r="E5703">
            <v>6.4818219999999996E-2</v>
          </cell>
        </row>
        <row r="5704">
          <cell r="B5704">
            <v>5700</v>
          </cell>
          <cell r="C5704">
            <v>0.16501750000000001</v>
          </cell>
          <cell r="D5704">
            <v>3.4270099999999998E-2</v>
          </cell>
          <cell r="E5704">
            <v>6.4826250000000002E-2</v>
          </cell>
        </row>
        <row r="5705">
          <cell r="B5705">
            <v>5701</v>
          </cell>
          <cell r="C5705">
            <v>0.16505472999999998</v>
          </cell>
          <cell r="D5705">
            <v>3.4271709999999997E-2</v>
          </cell>
          <cell r="E5705">
            <v>6.4834279999999994E-2</v>
          </cell>
        </row>
        <row r="5706">
          <cell r="B5706">
            <v>5702</v>
          </cell>
          <cell r="C5706">
            <v>0.16509198000000003</v>
          </cell>
          <cell r="D5706">
            <v>3.4273319999999996E-2</v>
          </cell>
          <cell r="E5706">
            <v>6.484231E-2</v>
          </cell>
        </row>
        <row r="5707">
          <cell r="B5707">
            <v>5703</v>
          </cell>
          <cell r="C5707">
            <v>0.16512924000000001</v>
          </cell>
          <cell r="D5707">
            <v>3.4274939999999997E-2</v>
          </cell>
          <cell r="E5707">
            <v>6.4850339999999992E-2</v>
          </cell>
        </row>
        <row r="5708">
          <cell r="B5708">
            <v>5704</v>
          </cell>
          <cell r="C5708">
            <v>0.16516650999999999</v>
          </cell>
          <cell r="D5708">
            <v>3.4276550000000003E-2</v>
          </cell>
          <cell r="E5708">
            <v>6.4858369999999999E-2</v>
          </cell>
        </row>
        <row r="5709">
          <cell r="B5709">
            <v>5705</v>
          </cell>
          <cell r="C5709">
            <v>0.16520378999999999</v>
          </cell>
          <cell r="D5709">
            <v>3.4278160000000002E-2</v>
          </cell>
          <cell r="E5709">
            <v>6.4866400000000005E-2</v>
          </cell>
        </row>
        <row r="5710">
          <cell r="B5710">
            <v>5706</v>
          </cell>
          <cell r="C5710">
            <v>0.16524107999999998</v>
          </cell>
          <cell r="D5710">
            <v>3.4279770000000001E-2</v>
          </cell>
          <cell r="E5710">
            <v>6.4874429999999997E-2</v>
          </cell>
        </row>
        <row r="5711">
          <cell r="B5711">
            <v>5707</v>
          </cell>
          <cell r="C5711">
            <v>0.16527839</v>
          </cell>
          <cell r="D5711">
            <v>3.4281369999999999E-2</v>
          </cell>
          <cell r="E5711">
            <v>6.4882460000000003E-2</v>
          </cell>
        </row>
        <row r="5712">
          <cell r="B5712">
            <v>5708</v>
          </cell>
          <cell r="C5712">
            <v>0.16531569999999998</v>
          </cell>
          <cell r="D5712">
            <v>3.4282979999999998E-2</v>
          </cell>
          <cell r="E5712">
            <v>6.4890489999999995E-2</v>
          </cell>
        </row>
        <row r="5713">
          <cell r="B5713">
            <v>5709</v>
          </cell>
          <cell r="C5713">
            <v>0.16535302999999998</v>
          </cell>
          <cell r="D5713">
            <v>3.4284580000000002E-2</v>
          </cell>
          <cell r="E5713">
            <v>6.4898520000000001E-2</v>
          </cell>
        </row>
        <row r="5714">
          <cell r="B5714">
            <v>5710</v>
          </cell>
          <cell r="C5714">
            <v>0.16539037000000001</v>
          </cell>
          <cell r="D5714">
            <v>3.4286190000000001E-2</v>
          </cell>
          <cell r="E5714">
            <v>6.4906550000000007E-2</v>
          </cell>
        </row>
        <row r="5715">
          <cell r="B5715">
            <v>5711</v>
          </cell>
          <cell r="C5715">
            <v>0.16542772</v>
          </cell>
          <cell r="D5715">
            <v>3.4287789999999999E-2</v>
          </cell>
          <cell r="E5715">
            <v>6.491458E-2</v>
          </cell>
        </row>
        <row r="5716">
          <cell r="B5716">
            <v>5712</v>
          </cell>
          <cell r="C5716">
            <v>0.16546507999999999</v>
          </cell>
          <cell r="D5716">
            <v>3.4289390000000003E-2</v>
          </cell>
          <cell r="E5716">
            <v>6.4922610000000006E-2</v>
          </cell>
        </row>
        <row r="5717">
          <cell r="B5717">
            <v>5713</v>
          </cell>
          <cell r="C5717">
            <v>0.16550245</v>
          </cell>
          <cell r="D5717">
            <v>3.429099E-2</v>
          </cell>
          <cell r="E5717">
            <v>6.4930639999999998E-2</v>
          </cell>
        </row>
        <row r="5718">
          <cell r="B5718">
            <v>5714</v>
          </cell>
          <cell r="C5718">
            <v>0.16553983</v>
          </cell>
          <cell r="D5718">
            <v>3.4292589999999998E-2</v>
          </cell>
          <cell r="E5718">
            <v>6.4938670000000004E-2</v>
          </cell>
        </row>
        <row r="5719">
          <cell r="B5719">
            <v>5715</v>
          </cell>
          <cell r="C5719">
            <v>0.16557722999999999</v>
          </cell>
          <cell r="D5719">
            <v>3.4294190000000002E-2</v>
          </cell>
          <cell r="E5719">
            <v>6.4946699999999996E-2</v>
          </cell>
        </row>
        <row r="5720">
          <cell r="B5720">
            <v>5716</v>
          </cell>
          <cell r="C5720">
            <v>0.16561462999999998</v>
          </cell>
          <cell r="D5720">
            <v>3.429579E-2</v>
          </cell>
          <cell r="E5720">
            <v>6.4954730000000002E-2</v>
          </cell>
        </row>
        <row r="5721">
          <cell r="B5721">
            <v>5717</v>
          </cell>
          <cell r="C5721">
            <v>0.16565205</v>
          </cell>
          <cell r="D5721">
            <v>3.4297390000000004E-2</v>
          </cell>
          <cell r="E5721">
            <v>6.4962759999999994E-2</v>
          </cell>
        </row>
        <row r="5722">
          <cell r="B5722">
            <v>5718</v>
          </cell>
          <cell r="C5722">
            <v>0.16568948</v>
          </cell>
          <cell r="D5722">
            <v>3.429898E-2</v>
          </cell>
          <cell r="E5722">
            <v>6.497079E-2</v>
          </cell>
        </row>
        <row r="5723">
          <cell r="B5723">
            <v>5719</v>
          </cell>
          <cell r="C5723">
            <v>0.16572692</v>
          </cell>
          <cell r="D5723">
            <v>3.4300579999999997E-2</v>
          </cell>
          <cell r="E5723">
            <v>6.4978819999999993E-2</v>
          </cell>
        </row>
        <row r="5724">
          <cell r="B5724">
            <v>5720</v>
          </cell>
          <cell r="C5724">
            <v>0.16576436999999999</v>
          </cell>
          <cell r="D5724">
            <v>3.4302180000000002E-2</v>
          </cell>
          <cell r="E5724">
            <v>6.4986849999999999E-2</v>
          </cell>
        </row>
        <row r="5725">
          <cell r="B5725">
            <v>5721</v>
          </cell>
          <cell r="C5725">
            <v>0.16580183000000001</v>
          </cell>
          <cell r="D5725">
            <v>3.4303769999999997E-2</v>
          </cell>
          <cell r="E5725">
            <v>6.4994880000000005E-2</v>
          </cell>
        </row>
        <row r="5726">
          <cell r="B5726">
            <v>5722</v>
          </cell>
          <cell r="C5726">
            <v>0.16583930999999999</v>
          </cell>
          <cell r="D5726">
            <v>3.4305370000000002E-2</v>
          </cell>
          <cell r="E5726">
            <v>6.5002909999999997E-2</v>
          </cell>
        </row>
        <row r="5727">
          <cell r="B5727">
            <v>5723</v>
          </cell>
          <cell r="C5727">
            <v>0.16587679000000002</v>
          </cell>
          <cell r="D5727">
            <v>3.4306969999999999E-2</v>
          </cell>
          <cell r="E5727">
            <v>6.5010940000000003E-2</v>
          </cell>
        </row>
        <row r="5728">
          <cell r="B5728">
            <v>5724</v>
          </cell>
          <cell r="C5728">
            <v>0.16591429000000002</v>
          </cell>
          <cell r="D5728">
            <v>3.4308560000000002E-2</v>
          </cell>
          <cell r="E5728">
            <v>6.5018969999999995E-2</v>
          </cell>
        </row>
        <row r="5729">
          <cell r="B5729">
            <v>5725</v>
          </cell>
          <cell r="C5729">
            <v>0.16595179999999998</v>
          </cell>
          <cell r="D5729">
            <v>3.4310159999999999E-2</v>
          </cell>
          <cell r="E5729">
            <v>6.5027000000000001E-2</v>
          </cell>
        </row>
        <row r="5730">
          <cell r="B5730">
            <v>5726</v>
          </cell>
          <cell r="C5730">
            <v>0.16598932000000002</v>
          </cell>
          <cell r="D5730">
            <v>3.4311750000000002E-2</v>
          </cell>
          <cell r="E5730">
            <v>6.5035019999999999E-2</v>
          </cell>
        </row>
        <row r="5731">
          <cell r="B5731">
            <v>5727</v>
          </cell>
          <cell r="C5731">
            <v>0.16602685</v>
          </cell>
          <cell r="D5731">
            <v>3.4313349999999999E-2</v>
          </cell>
          <cell r="E5731">
            <v>6.5043049999999991E-2</v>
          </cell>
        </row>
        <row r="5732">
          <cell r="B5732">
            <v>5728</v>
          </cell>
          <cell r="C5732">
            <v>0.16606439000000001</v>
          </cell>
          <cell r="D5732">
            <v>3.4314949999999997E-2</v>
          </cell>
          <cell r="E5732">
            <v>6.5051079999999997E-2</v>
          </cell>
        </row>
        <row r="5733">
          <cell r="B5733">
            <v>5729</v>
          </cell>
          <cell r="C5733">
            <v>0.16610195</v>
          </cell>
          <cell r="D5733">
            <v>3.431654E-2</v>
          </cell>
          <cell r="E5733">
            <v>6.5059110000000003E-2</v>
          </cell>
        </row>
        <row r="5734">
          <cell r="B5734">
            <v>5730</v>
          </cell>
          <cell r="C5734">
            <v>0.16613950999999999</v>
          </cell>
          <cell r="D5734">
            <v>3.4318140000000004E-2</v>
          </cell>
          <cell r="E5734">
            <v>6.5067139999999996E-2</v>
          </cell>
        </row>
        <row r="5735">
          <cell r="B5735">
            <v>5731</v>
          </cell>
          <cell r="C5735">
            <v>0.16617709000000003</v>
          </cell>
          <cell r="D5735">
            <v>3.431973E-2</v>
          </cell>
          <cell r="E5735">
            <v>6.5075170000000002E-2</v>
          </cell>
        </row>
        <row r="5736">
          <cell r="B5736">
            <v>5732</v>
          </cell>
          <cell r="C5736">
            <v>0.16621468</v>
          </cell>
          <cell r="D5736">
            <v>3.4321329999999997E-2</v>
          </cell>
          <cell r="E5736">
            <v>6.5083200000000008E-2</v>
          </cell>
        </row>
        <row r="5737">
          <cell r="B5737">
            <v>5733</v>
          </cell>
          <cell r="C5737">
            <v>0.16625228</v>
          </cell>
          <cell r="D5737">
            <v>3.4322930000000001E-2</v>
          </cell>
          <cell r="E5737">
            <v>6.509123E-2</v>
          </cell>
        </row>
        <row r="5738">
          <cell r="B5738">
            <v>5734</v>
          </cell>
          <cell r="C5738">
            <v>0.16628989</v>
          </cell>
          <cell r="D5738">
            <v>3.4324529999999999E-2</v>
          </cell>
          <cell r="E5738">
            <v>6.5099260000000006E-2</v>
          </cell>
        </row>
        <row r="5739">
          <cell r="B5739">
            <v>5735</v>
          </cell>
          <cell r="C5739">
            <v>0.16632750999999998</v>
          </cell>
          <cell r="D5739">
            <v>3.4326129999999996E-2</v>
          </cell>
          <cell r="E5739">
            <v>6.5107289999999998E-2</v>
          </cell>
        </row>
        <row r="5740">
          <cell r="B5740">
            <v>5736</v>
          </cell>
          <cell r="C5740">
            <v>0.16636514999999999</v>
          </cell>
          <cell r="D5740">
            <v>3.4327719999999999E-2</v>
          </cell>
          <cell r="E5740">
            <v>6.5115320000000004E-2</v>
          </cell>
        </row>
        <row r="5741">
          <cell r="B5741">
            <v>5737</v>
          </cell>
          <cell r="C5741">
            <v>0.16640278999999999</v>
          </cell>
          <cell r="D5741">
            <v>3.4329320000000003E-2</v>
          </cell>
          <cell r="E5741">
            <v>6.5123349999999997E-2</v>
          </cell>
        </row>
        <row r="5742">
          <cell r="B5742">
            <v>5738</v>
          </cell>
          <cell r="C5742">
            <v>0.16644044999999999</v>
          </cell>
          <cell r="D5742">
            <v>3.4330920000000001E-2</v>
          </cell>
          <cell r="E5742">
            <v>6.5131380000000003E-2</v>
          </cell>
        </row>
        <row r="5743">
          <cell r="B5743">
            <v>5739</v>
          </cell>
          <cell r="C5743">
            <v>0.16647811999999998</v>
          </cell>
          <cell r="D5743">
            <v>3.433253E-2</v>
          </cell>
          <cell r="E5743">
            <v>6.5139409999999995E-2</v>
          </cell>
        </row>
        <row r="5744">
          <cell r="B5744">
            <v>5740</v>
          </cell>
          <cell r="C5744">
            <v>0.16651579999999999</v>
          </cell>
          <cell r="D5744">
            <v>3.4334129999999997E-2</v>
          </cell>
          <cell r="E5744">
            <v>6.5147440000000001E-2</v>
          </cell>
        </row>
        <row r="5745">
          <cell r="B5745">
            <v>5741</v>
          </cell>
          <cell r="C5745">
            <v>0.16655349</v>
          </cell>
          <cell r="D5745">
            <v>3.4335730000000002E-2</v>
          </cell>
          <cell r="E5745">
            <v>6.5155469999999993E-2</v>
          </cell>
        </row>
        <row r="5746">
          <cell r="B5746">
            <v>5742</v>
          </cell>
          <cell r="C5746">
            <v>0.16659120000000002</v>
          </cell>
          <cell r="D5746">
            <v>3.4337340000000001E-2</v>
          </cell>
          <cell r="E5746">
            <v>6.5163499999999999E-2</v>
          </cell>
        </row>
        <row r="5747">
          <cell r="B5747">
            <v>5743</v>
          </cell>
          <cell r="C5747">
            <v>0.16662890999999999</v>
          </cell>
          <cell r="D5747">
            <v>3.4338939999999998E-2</v>
          </cell>
          <cell r="E5747">
            <v>6.5171530000000005E-2</v>
          </cell>
        </row>
        <row r="5748">
          <cell r="B5748">
            <v>5744</v>
          </cell>
          <cell r="C5748">
            <v>0.16666664</v>
          </cell>
          <cell r="D5748">
            <v>3.4340549999999997E-2</v>
          </cell>
          <cell r="E5748">
            <v>6.5179559999999997E-2</v>
          </cell>
        </row>
        <row r="5749">
          <cell r="B5749">
            <v>5745</v>
          </cell>
          <cell r="C5749">
            <v>0.16670436999999999</v>
          </cell>
          <cell r="D5749">
            <v>3.4342150000000002E-2</v>
          </cell>
          <cell r="E5749">
            <v>6.5187590000000004E-2</v>
          </cell>
        </row>
        <row r="5750">
          <cell r="B5750">
            <v>5746</v>
          </cell>
          <cell r="C5750">
            <v>0.16674211999999999</v>
          </cell>
          <cell r="D5750">
            <v>3.4343760000000001E-2</v>
          </cell>
          <cell r="E5750">
            <v>6.5195619999999996E-2</v>
          </cell>
        </row>
        <row r="5751">
          <cell r="B5751">
            <v>5747</v>
          </cell>
          <cell r="C5751">
            <v>0.16677987999999999</v>
          </cell>
          <cell r="D5751">
            <v>3.434537E-2</v>
          </cell>
          <cell r="E5751">
            <v>6.5203650000000002E-2</v>
          </cell>
        </row>
        <row r="5752">
          <cell r="B5752">
            <v>5748</v>
          </cell>
          <cell r="C5752">
            <v>0.16681766000000001</v>
          </cell>
          <cell r="D5752">
            <v>3.4346990000000001E-2</v>
          </cell>
          <cell r="E5752">
            <v>6.5211680000000008E-2</v>
          </cell>
        </row>
        <row r="5753">
          <cell r="B5753">
            <v>5749</v>
          </cell>
          <cell r="C5753">
            <v>0.16685543999999999</v>
          </cell>
          <cell r="D5753">
            <v>3.43486E-2</v>
          </cell>
          <cell r="E5753">
            <v>6.521971E-2</v>
          </cell>
        </row>
        <row r="5754">
          <cell r="B5754">
            <v>5750</v>
          </cell>
          <cell r="C5754">
            <v>0.16689323</v>
          </cell>
          <cell r="D5754">
            <v>3.4350209999999999E-2</v>
          </cell>
          <cell r="E5754">
            <v>6.5227740000000006E-2</v>
          </cell>
        </row>
        <row r="5755">
          <cell r="B5755">
            <v>5751</v>
          </cell>
          <cell r="C5755">
            <v>0.16693104000000003</v>
          </cell>
          <cell r="D5755">
            <v>3.435183E-2</v>
          </cell>
          <cell r="E5755">
            <v>6.5235769999999998E-2</v>
          </cell>
        </row>
        <row r="5756">
          <cell r="B5756">
            <v>5752</v>
          </cell>
          <cell r="C5756">
            <v>0.16696886</v>
          </cell>
          <cell r="D5756">
            <v>3.4353450000000001E-2</v>
          </cell>
          <cell r="E5756">
            <v>6.5243800000000005E-2</v>
          </cell>
        </row>
        <row r="5757">
          <cell r="B5757">
            <v>5753</v>
          </cell>
          <cell r="C5757">
            <v>0.16700669000000001</v>
          </cell>
          <cell r="D5757">
            <v>3.435506E-2</v>
          </cell>
          <cell r="E5757">
            <v>6.5251829999999997E-2</v>
          </cell>
        </row>
        <row r="5758">
          <cell r="B5758">
            <v>5754</v>
          </cell>
          <cell r="C5758">
            <v>0.16704453</v>
          </cell>
          <cell r="D5758">
            <v>3.4356680000000001E-2</v>
          </cell>
          <cell r="E5758">
            <v>6.5259860000000003E-2</v>
          </cell>
        </row>
        <row r="5759">
          <cell r="B5759">
            <v>5755</v>
          </cell>
          <cell r="C5759">
            <v>0.16708238</v>
          </cell>
          <cell r="D5759">
            <v>3.4358300000000001E-2</v>
          </cell>
          <cell r="E5759">
            <v>6.5267889999999995E-2</v>
          </cell>
        </row>
        <row r="5760">
          <cell r="B5760">
            <v>5756</v>
          </cell>
          <cell r="C5760">
            <v>0.16712025</v>
          </cell>
          <cell r="D5760">
            <v>3.4359920000000002E-2</v>
          </cell>
          <cell r="E5760">
            <v>6.5275920000000001E-2</v>
          </cell>
        </row>
        <row r="5761">
          <cell r="B5761">
            <v>5757</v>
          </cell>
          <cell r="C5761">
            <v>0.16715811999999999</v>
          </cell>
          <cell r="D5761">
            <v>3.4361530000000001E-2</v>
          </cell>
          <cell r="E5761">
            <v>6.5283949999999993E-2</v>
          </cell>
        </row>
        <row r="5762">
          <cell r="B5762">
            <v>5758</v>
          </cell>
          <cell r="C5762">
            <v>0.16719601000000001</v>
          </cell>
          <cell r="D5762">
            <v>3.4363150000000002E-2</v>
          </cell>
          <cell r="E5762">
            <v>6.5291979999999999E-2</v>
          </cell>
        </row>
        <row r="5763">
          <cell r="B5763">
            <v>5759</v>
          </cell>
          <cell r="C5763">
            <v>0.16723390999999999</v>
          </cell>
          <cell r="D5763">
            <v>3.4364770000000003E-2</v>
          </cell>
          <cell r="E5763">
            <v>6.5300010000000006E-2</v>
          </cell>
        </row>
        <row r="5764">
          <cell r="B5764">
            <v>5760</v>
          </cell>
          <cell r="C5764">
            <v>0.16727181999999999</v>
          </cell>
          <cell r="D5764">
            <v>3.4366380000000002E-2</v>
          </cell>
          <cell r="E5764">
            <v>6.5308039999999998E-2</v>
          </cell>
        </row>
        <row r="5765">
          <cell r="B5765">
            <v>5761</v>
          </cell>
          <cell r="C5765">
            <v>0.16730973999999998</v>
          </cell>
          <cell r="D5765">
            <v>3.4367999999999996E-2</v>
          </cell>
          <cell r="E5765">
            <v>6.5316070000000004E-2</v>
          </cell>
        </row>
        <row r="5766">
          <cell r="B5766">
            <v>5762</v>
          </cell>
          <cell r="C5766">
            <v>0.16734768</v>
          </cell>
          <cell r="D5766">
            <v>3.4369610000000002E-2</v>
          </cell>
          <cell r="E5766">
            <v>6.5324099999999996E-2</v>
          </cell>
        </row>
        <row r="5767">
          <cell r="B5767">
            <v>5763</v>
          </cell>
          <cell r="C5767">
            <v>0.16738562000000001</v>
          </cell>
          <cell r="D5767">
            <v>3.4371230000000003E-2</v>
          </cell>
          <cell r="E5767">
            <v>6.5332130000000002E-2</v>
          </cell>
        </row>
        <row r="5768">
          <cell r="B5768">
            <v>5764</v>
          </cell>
          <cell r="C5768">
            <v>0.16742357999999999</v>
          </cell>
          <cell r="D5768">
            <v>3.4372840000000002E-2</v>
          </cell>
          <cell r="E5768">
            <v>6.5340160000000008E-2</v>
          </cell>
        </row>
        <row r="5769">
          <cell r="B5769">
            <v>5765</v>
          </cell>
          <cell r="C5769">
            <v>0.16746155000000001</v>
          </cell>
          <cell r="D5769">
            <v>3.4374450000000001E-2</v>
          </cell>
          <cell r="E5769">
            <v>6.534819E-2</v>
          </cell>
        </row>
        <row r="5770">
          <cell r="B5770">
            <v>5766</v>
          </cell>
          <cell r="C5770">
            <v>0.16749953000000001</v>
          </cell>
          <cell r="D5770">
            <v>3.4376070000000002E-2</v>
          </cell>
          <cell r="E5770">
            <v>6.5356220000000007E-2</v>
          </cell>
        </row>
        <row r="5771">
          <cell r="B5771">
            <v>5767</v>
          </cell>
          <cell r="C5771">
            <v>0.16753752</v>
          </cell>
          <cell r="D5771">
            <v>3.4377680000000001E-2</v>
          </cell>
          <cell r="E5771">
            <v>6.5364249999999999E-2</v>
          </cell>
        </row>
        <row r="5772">
          <cell r="B5772">
            <v>5768</v>
          </cell>
          <cell r="C5772">
            <v>0.16757552000000001</v>
          </cell>
          <cell r="D5772">
            <v>3.437929E-2</v>
          </cell>
          <cell r="E5772">
            <v>6.5372280000000005E-2</v>
          </cell>
        </row>
        <row r="5773">
          <cell r="B5773">
            <v>5769</v>
          </cell>
          <cell r="C5773">
            <v>0.16761354000000001</v>
          </cell>
          <cell r="D5773">
            <v>3.4380899999999999E-2</v>
          </cell>
          <cell r="E5773">
            <v>6.5380309999999997E-2</v>
          </cell>
        </row>
        <row r="5774">
          <cell r="B5774">
            <v>5770</v>
          </cell>
          <cell r="C5774">
            <v>0.16765156999999997</v>
          </cell>
          <cell r="D5774">
            <v>3.438252E-2</v>
          </cell>
          <cell r="E5774">
            <v>6.5388339999999989E-2</v>
          </cell>
        </row>
        <row r="5775">
          <cell r="B5775">
            <v>5771</v>
          </cell>
          <cell r="C5775">
            <v>0.16768961000000002</v>
          </cell>
          <cell r="D5775">
            <v>3.4384129999999999E-2</v>
          </cell>
          <cell r="E5775">
            <v>6.5396369999999995E-2</v>
          </cell>
        </row>
        <row r="5776">
          <cell r="B5776">
            <v>5772</v>
          </cell>
          <cell r="C5776">
            <v>0.16772766</v>
          </cell>
          <cell r="D5776">
            <v>3.4385739999999998E-2</v>
          </cell>
          <cell r="E5776">
            <v>6.5404400000000001E-2</v>
          </cell>
        </row>
        <row r="5777">
          <cell r="B5777">
            <v>5773</v>
          </cell>
          <cell r="C5777">
            <v>0.16776572000000001</v>
          </cell>
          <cell r="D5777">
            <v>3.4387349999999997E-2</v>
          </cell>
          <cell r="E5777">
            <v>6.5412429999999994E-2</v>
          </cell>
        </row>
        <row r="5778">
          <cell r="B5778">
            <v>5774</v>
          </cell>
          <cell r="C5778">
            <v>0.16780379000000001</v>
          </cell>
          <cell r="D5778">
            <v>3.4388960000000003E-2</v>
          </cell>
          <cell r="E5778">
            <v>6.542046E-2</v>
          </cell>
        </row>
        <row r="5779">
          <cell r="B5779">
            <v>5775</v>
          </cell>
          <cell r="C5779">
            <v>0.16784188</v>
          </cell>
          <cell r="D5779">
            <v>3.4390570000000002E-2</v>
          </cell>
          <cell r="E5779">
            <v>6.5428490000000006E-2</v>
          </cell>
        </row>
        <row r="5780">
          <cell r="B5780">
            <v>5776</v>
          </cell>
          <cell r="C5780">
            <v>0.16787998000000001</v>
          </cell>
          <cell r="D5780">
            <v>3.4392180000000001E-2</v>
          </cell>
          <cell r="E5780">
            <v>6.5436519999999998E-2</v>
          </cell>
        </row>
        <row r="5781">
          <cell r="B5781">
            <v>5777</v>
          </cell>
          <cell r="C5781">
            <v>0.16791809000000002</v>
          </cell>
          <cell r="D5781">
            <v>3.439379E-2</v>
          </cell>
          <cell r="E5781">
            <v>6.5444550000000004E-2</v>
          </cell>
        </row>
        <row r="5782">
          <cell r="B5782">
            <v>5778</v>
          </cell>
          <cell r="C5782">
            <v>0.16795620999999999</v>
          </cell>
          <cell r="D5782">
            <v>3.43954E-2</v>
          </cell>
          <cell r="E5782">
            <v>6.5452579999999996E-2</v>
          </cell>
        </row>
        <row r="5783">
          <cell r="B5783">
            <v>5779</v>
          </cell>
          <cell r="C5783">
            <v>0.16799434000000002</v>
          </cell>
          <cell r="D5783">
            <v>3.4397009999999999E-2</v>
          </cell>
          <cell r="E5783">
            <v>6.5460610000000002E-2</v>
          </cell>
        </row>
        <row r="5784">
          <cell r="B5784">
            <v>5780</v>
          </cell>
          <cell r="C5784">
            <v>0.16803249000000001</v>
          </cell>
          <cell r="D5784">
            <v>3.4398620000000005E-2</v>
          </cell>
          <cell r="E5784">
            <v>6.5468640000000008E-2</v>
          </cell>
        </row>
        <row r="5785">
          <cell r="B5785">
            <v>5781</v>
          </cell>
          <cell r="C5785">
            <v>0.16807063999999999</v>
          </cell>
          <cell r="D5785">
            <v>3.4400220000000002E-2</v>
          </cell>
          <cell r="E5785">
            <v>6.5476670000000001E-2</v>
          </cell>
        </row>
        <row r="5786">
          <cell r="B5786">
            <v>5782</v>
          </cell>
          <cell r="C5786">
            <v>0.16810881</v>
          </cell>
          <cell r="D5786">
            <v>3.4401830000000001E-2</v>
          </cell>
          <cell r="E5786">
            <v>6.5484689999999998E-2</v>
          </cell>
        </row>
        <row r="5787">
          <cell r="B5787">
            <v>5783</v>
          </cell>
          <cell r="C5787">
            <v>0.16814699</v>
          </cell>
          <cell r="D5787">
            <v>3.440344E-2</v>
          </cell>
          <cell r="E5787">
            <v>6.5492720000000004E-2</v>
          </cell>
        </row>
        <row r="5788">
          <cell r="B5788">
            <v>5784</v>
          </cell>
          <cell r="C5788">
            <v>0.16818518000000002</v>
          </cell>
          <cell r="D5788">
            <v>3.4405039999999998E-2</v>
          </cell>
          <cell r="E5788">
            <v>6.5500749999999996E-2</v>
          </cell>
        </row>
        <row r="5789">
          <cell r="B5789">
            <v>5785</v>
          </cell>
          <cell r="C5789">
            <v>0.16822337999999998</v>
          </cell>
          <cell r="D5789">
            <v>3.4406650000000004E-2</v>
          </cell>
          <cell r="E5789">
            <v>6.5508780000000003E-2</v>
          </cell>
        </row>
        <row r="5790">
          <cell r="B5790">
            <v>5786</v>
          </cell>
          <cell r="C5790">
            <v>0.16826160000000001</v>
          </cell>
          <cell r="D5790">
            <v>3.4408259999999996E-2</v>
          </cell>
          <cell r="E5790">
            <v>6.5516810000000009E-2</v>
          </cell>
        </row>
        <row r="5791">
          <cell r="B5791">
            <v>5787</v>
          </cell>
          <cell r="C5791">
            <v>0.16829982000000002</v>
          </cell>
          <cell r="D5791">
            <v>3.440986E-2</v>
          </cell>
          <cell r="E5791">
            <v>6.5524840000000001E-2</v>
          </cell>
        </row>
        <row r="5792">
          <cell r="B5792">
            <v>5788</v>
          </cell>
          <cell r="C5792">
            <v>0.16833805999999998</v>
          </cell>
          <cell r="D5792">
            <v>3.441147E-2</v>
          </cell>
          <cell r="E5792">
            <v>6.5532870000000007E-2</v>
          </cell>
        </row>
        <row r="5793">
          <cell r="B5793">
            <v>5789</v>
          </cell>
          <cell r="C5793">
            <v>0.16837630999999997</v>
          </cell>
          <cell r="D5793">
            <v>3.4413070000000004E-2</v>
          </cell>
          <cell r="E5793">
            <v>6.5540899999999999E-2</v>
          </cell>
        </row>
        <row r="5794">
          <cell r="B5794">
            <v>5790</v>
          </cell>
          <cell r="C5794">
            <v>0.16841456999999999</v>
          </cell>
          <cell r="D5794">
            <v>3.4414680000000003E-2</v>
          </cell>
          <cell r="E5794">
            <v>6.5548930000000005E-2</v>
          </cell>
        </row>
        <row r="5795">
          <cell r="B5795">
            <v>5791</v>
          </cell>
          <cell r="C5795">
            <v>0.16845283999999999</v>
          </cell>
          <cell r="D5795">
            <v>3.441628E-2</v>
          </cell>
          <cell r="E5795">
            <v>6.5556959999999997E-2</v>
          </cell>
        </row>
        <row r="5796">
          <cell r="B5796">
            <v>5792</v>
          </cell>
          <cell r="C5796">
            <v>0.16849112000000002</v>
          </cell>
          <cell r="D5796">
            <v>3.441789E-2</v>
          </cell>
          <cell r="E5796">
            <v>6.556498999999999E-2</v>
          </cell>
        </row>
        <row r="5797">
          <cell r="B5797">
            <v>5793</v>
          </cell>
          <cell r="C5797">
            <v>0.16852941999999999</v>
          </cell>
          <cell r="D5797">
            <v>3.4419490000000004E-2</v>
          </cell>
          <cell r="E5797">
            <v>6.5573019999999996E-2</v>
          </cell>
        </row>
        <row r="5798">
          <cell r="B5798">
            <v>5794</v>
          </cell>
          <cell r="C5798">
            <v>0.16856773</v>
          </cell>
          <cell r="D5798">
            <v>3.4421100000000003E-2</v>
          </cell>
          <cell r="E5798">
            <v>6.5581050000000002E-2</v>
          </cell>
        </row>
        <row r="5799">
          <cell r="B5799">
            <v>5795</v>
          </cell>
          <cell r="C5799">
            <v>0.16860603999999998</v>
          </cell>
          <cell r="D5799">
            <v>3.4422700000000001E-2</v>
          </cell>
          <cell r="E5799">
            <v>6.5589079999999994E-2</v>
          </cell>
        </row>
        <row r="5800">
          <cell r="B5800">
            <v>5796</v>
          </cell>
          <cell r="C5800">
            <v>0.16864438000000001</v>
          </cell>
          <cell r="D5800">
            <v>3.4424299999999998E-2</v>
          </cell>
          <cell r="E5800">
            <v>6.559711E-2</v>
          </cell>
        </row>
        <row r="5801">
          <cell r="B5801">
            <v>5797</v>
          </cell>
          <cell r="C5801">
            <v>0.16868272000000001</v>
          </cell>
          <cell r="D5801">
            <v>3.4425900000000002E-2</v>
          </cell>
          <cell r="E5801">
            <v>6.5605140000000006E-2</v>
          </cell>
        </row>
        <row r="5802">
          <cell r="B5802">
            <v>5798</v>
          </cell>
          <cell r="C5802">
            <v>0.16872107</v>
          </cell>
          <cell r="D5802">
            <v>3.4427510000000001E-2</v>
          </cell>
          <cell r="E5802">
            <v>6.5613169999999998E-2</v>
          </cell>
        </row>
        <row r="5803">
          <cell r="B5803">
            <v>5799</v>
          </cell>
          <cell r="C5803">
            <v>0.16875942999999999</v>
          </cell>
          <cell r="D5803">
            <v>3.4429109999999999E-2</v>
          </cell>
          <cell r="E5803">
            <v>6.5621200000000005E-2</v>
          </cell>
        </row>
        <row r="5804">
          <cell r="B5804">
            <v>5800</v>
          </cell>
          <cell r="C5804">
            <v>0.16879781000000002</v>
          </cell>
          <cell r="D5804">
            <v>3.4430710000000003E-2</v>
          </cell>
          <cell r="E5804">
            <v>6.5629229999999997E-2</v>
          </cell>
        </row>
        <row r="5805">
          <cell r="B5805">
            <v>5801</v>
          </cell>
          <cell r="C5805">
            <v>0.16883619999999999</v>
          </cell>
          <cell r="D5805">
            <v>3.4432310000000001E-2</v>
          </cell>
          <cell r="E5805">
            <v>6.5637260000000003E-2</v>
          </cell>
        </row>
        <row r="5806">
          <cell r="B5806">
            <v>5802</v>
          </cell>
          <cell r="C5806">
            <v>0.16887460000000001</v>
          </cell>
          <cell r="D5806">
            <v>3.4433909999999998E-2</v>
          </cell>
          <cell r="E5806">
            <v>6.5645290000000009E-2</v>
          </cell>
        </row>
        <row r="5807">
          <cell r="B5807">
            <v>5803</v>
          </cell>
          <cell r="C5807">
            <v>0.16891300999999997</v>
          </cell>
          <cell r="D5807">
            <v>3.4435509999999996E-2</v>
          </cell>
          <cell r="E5807">
            <v>6.5653320000000001E-2</v>
          </cell>
        </row>
        <row r="5808">
          <cell r="B5808">
            <v>5804</v>
          </cell>
          <cell r="C5808">
            <v>0.16895143999999998</v>
          </cell>
          <cell r="D5808">
            <v>3.443711E-2</v>
          </cell>
          <cell r="E5808">
            <v>6.5661350000000007E-2</v>
          </cell>
        </row>
        <row r="5809">
          <cell r="B5809">
            <v>5805</v>
          </cell>
          <cell r="C5809">
            <v>0.16898987000000001</v>
          </cell>
          <cell r="D5809">
            <v>3.4438710000000004E-2</v>
          </cell>
          <cell r="E5809">
            <v>6.5669379999999999E-2</v>
          </cell>
        </row>
        <row r="5810">
          <cell r="B5810">
            <v>5806</v>
          </cell>
          <cell r="C5810">
            <v>0.16902832000000001</v>
          </cell>
          <cell r="D5810">
            <v>3.4440310000000002E-2</v>
          </cell>
          <cell r="E5810">
            <v>6.5677409999999992E-2</v>
          </cell>
        </row>
        <row r="5811">
          <cell r="B5811">
            <v>5807</v>
          </cell>
          <cell r="C5811">
            <v>0.16906678</v>
          </cell>
          <cell r="D5811">
            <v>3.4441909999999999E-2</v>
          </cell>
          <cell r="E5811">
            <v>6.5685439999999998E-2</v>
          </cell>
        </row>
        <row r="5812">
          <cell r="B5812">
            <v>5808</v>
          </cell>
          <cell r="C5812">
            <v>0.16910524999999998</v>
          </cell>
          <cell r="D5812">
            <v>3.4443510000000004E-2</v>
          </cell>
          <cell r="E5812">
            <v>6.569346999999999E-2</v>
          </cell>
        </row>
        <row r="5813">
          <cell r="B5813">
            <v>5809</v>
          </cell>
          <cell r="C5813">
            <v>0.16914373000000002</v>
          </cell>
          <cell r="D5813">
            <v>3.4445110000000001E-2</v>
          </cell>
          <cell r="E5813">
            <v>6.5701499999999996E-2</v>
          </cell>
        </row>
        <row r="5814">
          <cell r="B5814">
            <v>5810</v>
          </cell>
          <cell r="C5814">
            <v>0.16918221999999999</v>
          </cell>
          <cell r="D5814">
            <v>3.4446709999999998E-2</v>
          </cell>
          <cell r="E5814">
            <v>6.5709530000000002E-2</v>
          </cell>
        </row>
        <row r="5815">
          <cell r="B5815">
            <v>5811</v>
          </cell>
          <cell r="C5815">
            <v>0.16922073000000001</v>
          </cell>
          <cell r="D5815">
            <v>3.4448310000000003E-2</v>
          </cell>
          <cell r="E5815">
            <v>6.5717559999999994E-2</v>
          </cell>
        </row>
        <row r="5816">
          <cell r="B5816">
            <v>5812</v>
          </cell>
          <cell r="C5816">
            <v>0.16925925</v>
          </cell>
          <cell r="D5816">
            <v>3.444991E-2</v>
          </cell>
          <cell r="E5816">
            <v>6.572559E-2</v>
          </cell>
        </row>
        <row r="5817">
          <cell r="B5817">
            <v>5813</v>
          </cell>
          <cell r="C5817">
            <v>0.16929777000000001</v>
          </cell>
          <cell r="D5817">
            <v>3.4451499999999996E-2</v>
          </cell>
          <cell r="E5817">
            <v>6.5733620000000006E-2</v>
          </cell>
        </row>
        <row r="5818">
          <cell r="B5818">
            <v>5814</v>
          </cell>
          <cell r="C5818">
            <v>0.16933631999999998</v>
          </cell>
          <cell r="D5818">
            <v>3.44531E-2</v>
          </cell>
          <cell r="E5818">
            <v>6.5741649999999999E-2</v>
          </cell>
        </row>
        <row r="5819">
          <cell r="B5819">
            <v>5815</v>
          </cell>
          <cell r="C5819">
            <v>0.16937487000000001</v>
          </cell>
          <cell r="D5819">
            <v>3.4454699999999998E-2</v>
          </cell>
          <cell r="E5819">
            <v>6.5749680000000005E-2</v>
          </cell>
        </row>
        <row r="5820">
          <cell r="B5820">
            <v>5816</v>
          </cell>
          <cell r="C5820">
            <v>0.16941343</v>
          </cell>
          <cell r="D5820">
            <v>3.4456290000000001E-2</v>
          </cell>
          <cell r="E5820">
            <v>6.5757709999999997E-2</v>
          </cell>
        </row>
        <row r="5821">
          <cell r="B5821">
            <v>5817</v>
          </cell>
          <cell r="C5821">
            <v>0.16945201000000001</v>
          </cell>
          <cell r="D5821">
            <v>3.4457889999999998E-2</v>
          </cell>
          <cell r="E5821">
            <v>6.5765740000000003E-2</v>
          </cell>
        </row>
        <row r="5822">
          <cell r="B5822">
            <v>5818</v>
          </cell>
          <cell r="C5822">
            <v>0.16949059999999999</v>
          </cell>
          <cell r="D5822">
            <v>3.4459490000000002E-2</v>
          </cell>
          <cell r="E5822">
            <v>6.5773770000000009E-2</v>
          </cell>
        </row>
        <row r="5823">
          <cell r="B5823">
            <v>5819</v>
          </cell>
          <cell r="C5823">
            <v>0.16952919999999999</v>
          </cell>
          <cell r="D5823">
            <v>3.4461080000000005E-2</v>
          </cell>
          <cell r="E5823">
            <v>6.5781800000000001E-2</v>
          </cell>
        </row>
        <row r="5824">
          <cell r="B5824">
            <v>5820</v>
          </cell>
          <cell r="C5824">
            <v>0.16956780999999999</v>
          </cell>
          <cell r="D5824">
            <v>3.4462679999999996E-2</v>
          </cell>
          <cell r="E5824">
            <v>6.5789829999999994E-2</v>
          </cell>
        </row>
        <row r="5825">
          <cell r="B5825">
            <v>5821</v>
          </cell>
          <cell r="C5825">
            <v>0.16960643</v>
          </cell>
          <cell r="D5825">
            <v>3.4464269999999998E-2</v>
          </cell>
          <cell r="E5825">
            <v>6.579786E-2</v>
          </cell>
        </row>
        <row r="5826">
          <cell r="B5826">
            <v>5822</v>
          </cell>
          <cell r="C5826">
            <v>0.16964507000000001</v>
          </cell>
          <cell r="D5826">
            <v>3.4465870000000003E-2</v>
          </cell>
          <cell r="E5826">
            <v>6.5805889999999992E-2</v>
          </cell>
        </row>
        <row r="5827">
          <cell r="B5827">
            <v>5823</v>
          </cell>
          <cell r="C5827">
            <v>0.16968371000000002</v>
          </cell>
          <cell r="D5827">
            <v>3.4467459999999998E-2</v>
          </cell>
          <cell r="E5827">
            <v>6.5813919999999998E-2</v>
          </cell>
        </row>
        <row r="5828">
          <cell r="B5828">
            <v>5824</v>
          </cell>
          <cell r="C5828">
            <v>0.16972237000000001</v>
          </cell>
          <cell r="D5828">
            <v>3.4469059999999996E-2</v>
          </cell>
          <cell r="E5828">
            <v>6.582194999999999E-2</v>
          </cell>
        </row>
        <row r="5829">
          <cell r="B5829">
            <v>5825</v>
          </cell>
          <cell r="C5829">
            <v>0.16976105</v>
          </cell>
          <cell r="D5829">
            <v>3.4470649999999999E-2</v>
          </cell>
          <cell r="E5829">
            <v>6.5829979999999996E-2</v>
          </cell>
        </row>
        <row r="5830">
          <cell r="B5830">
            <v>5826</v>
          </cell>
          <cell r="C5830">
            <v>0.16979973000000001</v>
          </cell>
          <cell r="D5830">
            <v>3.4472250000000003E-2</v>
          </cell>
          <cell r="E5830">
            <v>6.5838010000000002E-2</v>
          </cell>
        </row>
        <row r="5831">
          <cell r="B5831">
            <v>5827</v>
          </cell>
          <cell r="C5831">
            <v>0.16983841999999999</v>
          </cell>
          <cell r="D5831">
            <v>3.4473839999999999E-2</v>
          </cell>
          <cell r="E5831">
            <v>6.5846039999999995E-2</v>
          </cell>
        </row>
        <row r="5832">
          <cell r="B5832">
            <v>5828</v>
          </cell>
          <cell r="C5832">
            <v>0.16987712999999999</v>
          </cell>
          <cell r="D5832">
            <v>3.4475430000000001E-2</v>
          </cell>
          <cell r="E5832">
            <v>6.5854070000000001E-2</v>
          </cell>
        </row>
        <row r="5833">
          <cell r="B5833">
            <v>5829</v>
          </cell>
          <cell r="C5833">
            <v>0.16991585000000001</v>
          </cell>
          <cell r="D5833">
            <v>3.4477029999999999E-2</v>
          </cell>
          <cell r="E5833">
            <v>6.5862100000000007E-2</v>
          </cell>
        </row>
        <row r="5834">
          <cell r="B5834">
            <v>5830</v>
          </cell>
          <cell r="C5834">
            <v>0.16995457999999999</v>
          </cell>
          <cell r="D5834">
            <v>3.4478620000000001E-2</v>
          </cell>
          <cell r="E5834">
            <v>6.5870129999999999E-2</v>
          </cell>
        </row>
        <row r="5835">
          <cell r="B5835">
            <v>5831</v>
          </cell>
          <cell r="C5835">
            <v>0.16999332</v>
          </cell>
          <cell r="D5835">
            <v>3.4480209999999997E-2</v>
          </cell>
          <cell r="E5835">
            <v>6.5878160000000005E-2</v>
          </cell>
        </row>
        <row r="5836">
          <cell r="B5836">
            <v>5832</v>
          </cell>
          <cell r="C5836">
            <v>0.17003207000000001</v>
          </cell>
          <cell r="D5836">
            <v>3.44818E-2</v>
          </cell>
          <cell r="E5836">
            <v>6.5886189999999997E-2</v>
          </cell>
        </row>
        <row r="5837">
          <cell r="B5837">
            <v>5833</v>
          </cell>
          <cell r="C5837">
            <v>0.17007084</v>
          </cell>
          <cell r="D5837">
            <v>3.4483399999999997E-2</v>
          </cell>
          <cell r="E5837">
            <v>6.5894220000000003E-2</v>
          </cell>
        </row>
        <row r="5838">
          <cell r="B5838">
            <v>5834</v>
          </cell>
          <cell r="C5838">
            <v>0.17010961999999999</v>
          </cell>
          <cell r="D5838">
            <v>3.448499E-2</v>
          </cell>
          <cell r="E5838">
            <v>6.5902249999999996E-2</v>
          </cell>
        </row>
        <row r="5839">
          <cell r="B5839">
            <v>5835</v>
          </cell>
          <cell r="C5839">
            <v>0.17014841</v>
          </cell>
          <cell r="D5839">
            <v>3.4486580000000003E-2</v>
          </cell>
          <cell r="E5839">
            <v>6.5910280000000002E-2</v>
          </cell>
        </row>
        <row r="5840">
          <cell r="B5840">
            <v>5836</v>
          </cell>
          <cell r="C5840">
            <v>0.17018721000000001</v>
          </cell>
          <cell r="D5840">
            <v>3.4488169999999999E-2</v>
          </cell>
          <cell r="E5840">
            <v>6.5918309999999994E-2</v>
          </cell>
        </row>
        <row r="5841">
          <cell r="B5841">
            <v>5837</v>
          </cell>
          <cell r="C5841">
            <v>0.17022601999999998</v>
          </cell>
          <cell r="D5841">
            <v>3.4489760000000001E-2</v>
          </cell>
          <cell r="E5841">
            <v>6.592634E-2</v>
          </cell>
        </row>
        <row r="5842">
          <cell r="B5842">
            <v>5838</v>
          </cell>
          <cell r="C5842">
            <v>0.17026485000000002</v>
          </cell>
          <cell r="D5842">
            <v>3.4491350000000004E-2</v>
          </cell>
          <cell r="E5842">
            <v>6.5934359999999997E-2</v>
          </cell>
        </row>
        <row r="5843">
          <cell r="B5843">
            <v>5839</v>
          </cell>
          <cell r="C5843">
            <v>0.17030367999999999</v>
          </cell>
          <cell r="D5843">
            <v>3.449294E-2</v>
          </cell>
          <cell r="E5843">
            <v>6.5942390000000004E-2</v>
          </cell>
        </row>
        <row r="5844">
          <cell r="B5844">
            <v>5840</v>
          </cell>
          <cell r="C5844">
            <v>0.17034252999999999</v>
          </cell>
          <cell r="D5844">
            <v>3.4494530000000002E-2</v>
          </cell>
          <cell r="E5844">
            <v>6.595042000000001E-2</v>
          </cell>
        </row>
        <row r="5845">
          <cell r="B5845">
            <v>5841</v>
          </cell>
          <cell r="C5845">
            <v>0.17038139000000002</v>
          </cell>
          <cell r="D5845">
            <v>3.4496119999999998E-2</v>
          </cell>
          <cell r="E5845">
            <v>6.5958450000000002E-2</v>
          </cell>
        </row>
        <row r="5846">
          <cell r="B5846">
            <v>5842</v>
          </cell>
          <cell r="C5846">
            <v>0.17042027000000001</v>
          </cell>
          <cell r="D5846">
            <v>3.4497710000000001E-2</v>
          </cell>
          <cell r="E5846">
            <v>6.5966479999999994E-2</v>
          </cell>
        </row>
        <row r="5847">
          <cell r="B5847">
            <v>5843</v>
          </cell>
          <cell r="C5847">
            <v>0.17045915</v>
          </cell>
          <cell r="D5847">
            <v>3.4499300000000004E-2</v>
          </cell>
          <cell r="E5847">
            <v>6.597451E-2</v>
          </cell>
        </row>
        <row r="5848">
          <cell r="B5848">
            <v>5844</v>
          </cell>
          <cell r="C5848">
            <v>0.17049804999999998</v>
          </cell>
          <cell r="D5848">
            <v>3.4500889999999999E-2</v>
          </cell>
          <cell r="E5848">
            <v>6.5982539999999992E-2</v>
          </cell>
        </row>
        <row r="5849">
          <cell r="B5849">
            <v>5845</v>
          </cell>
          <cell r="C5849">
            <v>0.17053695999999999</v>
          </cell>
          <cell r="D5849">
            <v>3.4502480000000002E-2</v>
          </cell>
          <cell r="E5849">
            <v>6.5990569999999998E-2</v>
          </cell>
        </row>
        <row r="5850">
          <cell r="B5850">
            <v>5846</v>
          </cell>
          <cell r="C5850">
            <v>0.17057587999999999</v>
          </cell>
          <cell r="D5850">
            <v>3.4504060000000003E-2</v>
          </cell>
          <cell r="E5850">
            <v>6.5998599999999991E-2</v>
          </cell>
        </row>
        <row r="5851">
          <cell r="B5851">
            <v>5847</v>
          </cell>
          <cell r="C5851">
            <v>0.17061481000000001</v>
          </cell>
          <cell r="D5851">
            <v>3.4505639999999997E-2</v>
          </cell>
          <cell r="E5851">
            <v>6.6006629999999997E-2</v>
          </cell>
        </row>
        <row r="5852">
          <cell r="B5852">
            <v>5848</v>
          </cell>
          <cell r="C5852">
            <v>0.17065376000000002</v>
          </cell>
          <cell r="D5852">
            <v>3.4507219999999998E-2</v>
          </cell>
          <cell r="E5852">
            <v>6.6014660000000003E-2</v>
          </cell>
        </row>
        <row r="5853">
          <cell r="B5853">
            <v>5849</v>
          </cell>
          <cell r="C5853">
            <v>0.17069271</v>
          </cell>
          <cell r="D5853">
            <v>3.4508789999999998E-2</v>
          </cell>
          <cell r="E5853">
            <v>6.6022689999999995E-2</v>
          </cell>
        </row>
        <row r="5854">
          <cell r="B5854">
            <v>5850</v>
          </cell>
          <cell r="C5854">
            <v>0.17073168</v>
          </cell>
          <cell r="D5854">
            <v>3.4510360000000004E-2</v>
          </cell>
          <cell r="E5854">
            <v>6.6030720000000001E-2</v>
          </cell>
        </row>
        <row r="5855">
          <cell r="B5855">
            <v>5851</v>
          </cell>
          <cell r="C5855">
            <v>0.17077065999999999</v>
          </cell>
          <cell r="D5855">
            <v>3.4511920000000001E-2</v>
          </cell>
          <cell r="E5855">
            <v>6.6038750000000007E-2</v>
          </cell>
        </row>
        <row r="5856">
          <cell r="B5856">
            <v>5852</v>
          </cell>
          <cell r="C5856">
            <v>0.17080964999999998</v>
          </cell>
          <cell r="D5856">
            <v>3.4513490000000001E-2</v>
          </cell>
          <cell r="E5856">
            <v>6.6046779999999999E-2</v>
          </cell>
        </row>
        <row r="5857">
          <cell r="B5857">
            <v>5853</v>
          </cell>
          <cell r="C5857">
            <v>0.17084866000000001</v>
          </cell>
          <cell r="D5857">
            <v>3.4515049999999999E-2</v>
          </cell>
          <cell r="E5857">
            <v>6.6054810000000005E-2</v>
          </cell>
        </row>
        <row r="5858">
          <cell r="B5858">
            <v>5854</v>
          </cell>
          <cell r="C5858">
            <v>0.17088767000000002</v>
          </cell>
          <cell r="D5858">
            <v>3.4516600000000001E-2</v>
          </cell>
          <cell r="E5858">
            <v>6.6062839999999998E-2</v>
          </cell>
        </row>
        <row r="5859">
          <cell r="B5859">
            <v>5855</v>
          </cell>
          <cell r="C5859">
            <v>0.17092669999999999</v>
          </cell>
          <cell r="D5859">
            <v>3.4518149999999997E-2</v>
          </cell>
          <cell r="E5859">
            <v>6.6070870000000004E-2</v>
          </cell>
        </row>
        <row r="5860">
          <cell r="B5860">
            <v>5856</v>
          </cell>
          <cell r="C5860">
            <v>0.17096574</v>
          </cell>
          <cell r="D5860">
            <v>3.4519710000000002E-2</v>
          </cell>
          <cell r="E5860">
            <v>6.6078899999999996E-2</v>
          </cell>
        </row>
        <row r="5861">
          <cell r="B5861">
            <v>5857</v>
          </cell>
          <cell r="C5861">
            <v>0.17100478999999999</v>
          </cell>
          <cell r="D5861">
            <v>3.4521250000000003E-2</v>
          </cell>
          <cell r="E5861">
            <v>6.6086930000000002E-2</v>
          </cell>
        </row>
        <row r="5862">
          <cell r="B5862">
            <v>5858</v>
          </cell>
          <cell r="C5862">
            <v>0.17104386000000002</v>
          </cell>
          <cell r="D5862">
            <v>3.4522799999999999E-2</v>
          </cell>
          <cell r="E5862">
            <v>6.6094959999999994E-2</v>
          </cell>
        </row>
        <row r="5863">
          <cell r="B5863">
            <v>5859</v>
          </cell>
          <cell r="C5863">
            <v>0.17108292999999999</v>
          </cell>
          <cell r="D5863">
            <v>3.4524340000000001E-2</v>
          </cell>
          <cell r="E5863">
            <v>6.610299E-2</v>
          </cell>
        </row>
        <row r="5864">
          <cell r="B5864">
            <v>5860</v>
          </cell>
          <cell r="C5864">
            <v>0.17112201999999999</v>
          </cell>
          <cell r="D5864">
            <v>3.4525880000000002E-2</v>
          </cell>
          <cell r="E5864">
            <v>6.6111019999999993E-2</v>
          </cell>
        </row>
        <row r="5865">
          <cell r="B5865">
            <v>5861</v>
          </cell>
          <cell r="C5865">
            <v>0.17116112</v>
          </cell>
          <cell r="D5865">
            <v>3.4527420000000003E-2</v>
          </cell>
          <cell r="E5865">
            <v>6.6119049999999999E-2</v>
          </cell>
        </row>
        <row r="5866">
          <cell r="B5866">
            <v>5862</v>
          </cell>
          <cell r="C5866">
            <v>0.17120023000000001</v>
          </cell>
          <cell r="D5866">
            <v>3.4528959999999997E-2</v>
          </cell>
          <cell r="E5866">
            <v>6.6127079999999991E-2</v>
          </cell>
        </row>
        <row r="5867">
          <cell r="B5867">
            <v>5863</v>
          </cell>
          <cell r="C5867">
            <v>0.17123936000000001</v>
          </cell>
          <cell r="D5867">
            <v>3.4530489999999997E-2</v>
          </cell>
          <cell r="E5867">
            <v>6.6135109999999997E-2</v>
          </cell>
        </row>
        <row r="5868">
          <cell r="B5868">
            <v>5864</v>
          </cell>
          <cell r="C5868">
            <v>0.17127849000000001</v>
          </cell>
          <cell r="D5868">
            <v>3.4532029999999998E-2</v>
          </cell>
          <cell r="E5868">
            <v>6.6143140000000003E-2</v>
          </cell>
        </row>
        <row r="5869">
          <cell r="B5869">
            <v>5865</v>
          </cell>
          <cell r="C5869">
            <v>0.17131763999999999</v>
          </cell>
          <cell r="D5869">
            <v>3.4533559999999998E-2</v>
          </cell>
          <cell r="E5869">
            <v>6.6151169999999995E-2</v>
          </cell>
        </row>
        <row r="5870">
          <cell r="B5870">
            <v>5866</v>
          </cell>
          <cell r="C5870">
            <v>0.1713568</v>
          </cell>
          <cell r="D5870">
            <v>3.4535089999999997E-2</v>
          </cell>
          <cell r="E5870">
            <v>6.6159200000000001E-2</v>
          </cell>
        </row>
        <row r="5871">
          <cell r="B5871">
            <v>5867</v>
          </cell>
          <cell r="C5871">
            <v>0.17139596999999998</v>
          </cell>
          <cell r="D5871">
            <v>3.4536619999999997E-2</v>
          </cell>
          <cell r="E5871">
            <v>6.6167230000000007E-2</v>
          </cell>
        </row>
        <row r="5872">
          <cell r="B5872">
            <v>5868</v>
          </cell>
          <cell r="C5872">
            <v>0.17143516000000003</v>
          </cell>
          <cell r="D5872">
            <v>3.4538140000000002E-2</v>
          </cell>
          <cell r="E5872">
            <v>6.617526E-2</v>
          </cell>
        </row>
        <row r="5873">
          <cell r="B5873">
            <v>5869</v>
          </cell>
          <cell r="C5873">
            <v>0.17147435000000003</v>
          </cell>
          <cell r="D5873">
            <v>3.4539670000000001E-2</v>
          </cell>
          <cell r="E5873">
            <v>6.6183290000000006E-2</v>
          </cell>
        </row>
        <row r="5874">
          <cell r="B5874">
            <v>5870</v>
          </cell>
          <cell r="C5874">
            <v>0.17151356000000001</v>
          </cell>
          <cell r="D5874">
            <v>3.4541200000000001E-2</v>
          </cell>
          <cell r="E5874">
            <v>6.6191319999999998E-2</v>
          </cell>
        </row>
        <row r="5875">
          <cell r="B5875">
            <v>5871</v>
          </cell>
          <cell r="C5875">
            <v>0.17155277999999999</v>
          </cell>
          <cell r="D5875">
            <v>3.4542719999999999E-2</v>
          </cell>
          <cell r="E5875">
            <v>6.6199350000000004E-2</v>
          </cell>
        </row>
        <row r="5876">
          <cell r="B5876">
            <v>5872</v>
          </cell>
          <cell r="C5876">
            <v>0.17159200999999999</v>
          </cell>
          <cell r="D5876">
            <v>3.4544239999999997E-2</v>
          </cell>
          <cell r="E5876">
            <v>6.6207379999999996E-2</v>
          </cell>
        </row>
        <row r="5877">
          <cell r="B5877">
            <v>5873</v>
          </cell>
          <cell r="C5877">
            <v>0.17163125999999998</v>
          </cell>
          <cell r="D5877">
            <v>3.4545770000000003E-2</v>
          </cell>
          <cell r="E5877">
            <v>6.6215410000000002E-2</v>
          </cell>
        </row>
        <row r="5878">
          <cell r="B5878">
            <v>5874</v>
          </cell>
          <cell r="C5878">
            <v>0.17167052000000002</v>
          </cell>
          <cell r="D5878">
            <v>3.4547290000000001E-2</v>
          </cell>
          <cell r="E5878">
            <v>6.6223439999999995E-2</v>
          </cell>
        </row>
        <row r="5879">
          <cell r="B5879">
            <v>5875</v>
          </cell>
          <cell r="C5879">
            <v>0.17170978000000001</v>
          </cell>
          <cell r="D5879">
            <v>3.4548809999999999E-2</v>
          </cell>
          <cell r="E5879">
            <v>6.6231470000000001E-2</v>
          </cell>
        </row>
        <row r="5880">
          <cell r="B5880">
            <v>5876</v>
          </cell>
          <cell r="C5880">
            <v>0.17174906000000001</v>
          </cell>
          <cell r="D5880">
            <v>3.4550329999999997E-2</v>
          </cell>
          <cell r="E5880">
            <v>6.6239499999999993E-2</v>
          </cell>
        </row>
        <row r="5881">
          <cell r="B5881">
            <v>5877</v>
          </cell>
          <cell r="C5881">
            <v>0.17178836</v>
          </cell>
          <cell r="D5881">
            <v>3.4551850000000002E-2</v>
          </cell>
          <cell r="E5881">
            <v>6.6247529999999999E-2</v>
          </cell>
        </row>
        <row r="5882">
          <cell r="B5882">
            <v>5878</v>
          </cell>
          <cell r="C5882">
            <v>0.17182766000000002</v>
          </cell>
          <cell r="D5882">
            <v>3.455337E-2</v>
          </cell>
          <cell r="E5882">
            <v>6.6255559999999991E-2</v>
          </cell>
        </row>
        <row r="5883">
          <cell r="B5883">
            <v>5879</v>
          </cell>
          <cell r="C5883">
            <v>0.17186698</v>
          </cell>
          <cell r="D5883">
            <v>3.45549E-2</v>
          </cell>
          <cell r="E5883">
            <v>6.6263589999999997E-2</v>
          </cell>
        </row>
        <row r="5884">
          <cell r="B5884">
            <v>5880</v>
          </cell>
          <cell r="C5884">
            <v>0.17190631000000001</v>
          </cell>
          <cell r="D5884">
            <v>3.4556420000000004E-2</v>
          </cell>
          <cell r="E5884">
            <v>6.6271620000000003E-2</v>
          </cell>
        </row>
        <row r="5885">
          <cell r="B5885">
            <v>5881</v>
          </cell>
          <cell r="C5885">
            <v>0.17194565000000001</v>
          </cell>
          <cell r="D5885">
            <v>3.4557940000000002E-2</v>
          </cell>
          <cell r="E5885">
            <v>6.6279649999999996E-2</v>
          </cell>
        </row>
        <row r="5886">
          <cell r="B5886">
            <v>5882</v>
          </cell>
          <cell r="C5886">
            <v>0.171985</v>
          </cell>
          <cell r="D5886">
            <v>3.455946E-2</v>
          </cell>
          <cell r="E5886">
            <v>6.6287680000000002E-2</v>
          </cell>
        </row>
        <row r="5887">
          <cell r="B5887">
            <v>5883</v>
          </cell>
          <cell r="C5887">
            <v>0.17202437000000001</v>
          </cell>
          <cell r="D5887">
            <v>3.4560979999999998E-2</v>
          </cell>
          <cell r="E5887">
            <v>6.6295710000000008E-2</v>
          </cell>
        </row>
        <row r="5888">
          <cell r="B5888">
            <v>5884</v>
          </cell>
          <cell r="C5888">
            <v>0.17206373999999999</v>
          </cell>
          <cell r="D5888">
            <v>3.4562509999999998E-2</v>
          </cell>
          <cell r="E5888">
            <v>6.630374E-2</v>
          </cell>
        </row>
        <row r="5889">
          <cell r="B5889">
            <v>5885</v>
          </cell>
          <cell r="C5889">
            <v>0.17210312999999999</v>
          </cell>
          <cell r="D5889">
            <v>3.4564029999999996E-2</v>
          </cell>
          <cell r="E5889">
            <v>6.6311770000000006E-2</v>
          </cell>
        </row>
        <row r="5890">
          <cell r="B5890">
            <v>5886</v>
          </cell>
          <cell r="C5890">
            <v>0.17214252999999999</v>
          </cell>
          <cell r="D5890">
            <v>3.4565560000000002E-2</v>
          </cell>
          <cell r="E5890">
            <v>6.6319799999999998E-2</v>
          </cell>
        </row>
        <row r="5891">
          <cell r="B5891">
            <v>5887</v>
          </cell>
          <cell r="C5891">
            <v>0.17218195000000003</v>
          </cell>
          <cell r="D5891">
            <v>3.456708E-2</v>
          </cell>
          <cell r="E5891">
            <v>6.6327830000000004E-2</v>
          </cell>
        </row>
        <row r="5892">
          <cell r="B5892">
            <v>5888</v>
          </cell>
          <cell r="C5892">
            <v>0.17222137000000001</v>
          </cell>
          <cell r="D5892">
            <v>3.456861E-2</v>
          </cell>
          <cell r="E5892">
            <v>6.6335859999999996E-2</v>
          </cell>
        </row>
        <row r="5893">
          <cell r="B5893">
            <v>5889</v>
          </cell>
          <cell r="C5893">
            <v>0.17226081000000001</v>
          </cell>
          <cell r="D5893">
            <v>3.4570139999999999E-2</v>
          </cell>
          <cell r="E5893">
            <v>6.6343890000000003E-2</v>
          </cell>
        </row>
        <row r="5894">
          <cell r="B5894">
            <v>5890</v>
          </cell>
          <cell r="C5894">
            <v>0.17230025999999998</v>
          </cell>
          <cell r="D5894">
            <v>3.4571669999999999E-2</v>
          </cell>
          <cell r="E5894">
            <v>6.6351919999999995E-2</v>
          </cell>
        </row>
        <row r="5895">
          <cell r="B5895">
            <v>5891</v>
          </cell>
          <cell r="C5895">
            <v>0.17233972</v>
          </cell>
          <cell r="D5895">
            <v>3.4573199999999998E-2</v>
          </cell>
          <cell r="E5895">
            <v>6.6359950000000001E-2</v>
          </cell>
        </row>
        <row r="5896">
          <cell r="B5896">
            <v>5892</v>
          </cell>
          <cell r="C5896">
            <v>0.17237919000000002</v>
          </cell>
          <cell r="D5896">
            <v>3.4574729999999998E-2</v>
          </cell>
          <cell r="E5896">
            <v>6.6367979999999993E-2</v>
          </cell>
        </row>
        <row r="5897">
          <cell r="B5897">
            <v>5893</v>
          </cell>
          <cell r="C5897">
            <v>0.17241867999999999</v>
          </cell>
          <cell r="D5897">
            <v>3.4576269999999999E-2</v>
          </cell>
          <cell r="E5897">
            <v>6.6376009999999999E-2</v>
          </cell>
        </row>
        <row r="5898">
          <cell r="B5898">
            <v>5894</v>
          </cell>
          <cell r="C5898">
            <v>0.17245817999999999</v>
          </cell>
          <cell r="D5898">
            <v>3.4577799999999999E-2</v>
          </cell>
          <cell r="E5898">
            <v>6.6384029999999997E-2</v>
          </cell>
        </row>
        <row r="5899">
          <cell r="B5899">
            <v>5895</v>
          </cell>
          <cell r="C5899">
            <v>0.17249769000000001</v>
          </cell>
          <cell r="D5899">
            <v>3.457934E-2</v>
          </cell>
          <cell r="E5899">
            <v>6.6392060000000003E-2</v>
          </cell>
        </row>
        <row r="5900">
          <cell r="B5900">
            <v>5896</v>
          </cell>
          <cell r="C5900">
            <v>0.17253721</v>
          </cell>
          <cell r="D5900">
            <v>3.4580880000000001E-2</v>
          </cell>
          <cell r="E5900">
            <v>6.6400089999999995E-2</v>
          </cell>
        </row>
        <row r="5901">
          <cell r="B5901">
            <v>5897</v>
          </cell>
          <cell r="C5901">
            <v>0.17257675</v>
          </cell>
          <cell r="D5901">
            <v>3.4582419999999996E-2</v>
          </cell>
          <cell r="E5901">
            <v>6.6408120000000001E-2</v>
          </cell>
        </row>
        <row r="5902">
          <cell r="B5902">
            <v>5898</v>
          </cell>
          <cell r="C5902">
            <v>0.17261629000000001</v>
          </cell>
          <cell r="D5902">
            <v>3.4583969999999999E-2</v>
          </cell>
          <cell r="E5902">
            <v>6.6416149999999993E-2</v>
          </cell>
        </row>
        <row r="5903">
          <cell r="B5903">
            <v>5899</v>
          </cell>
          <cell r="C5903">
            <v>0.17265585000000003</v>
          </cell>
          <cell r="D5903">
            <v>3.4585520000000002E-2</v>
          </cell>
          <cell r="E5903">
            <v>6.6424179999999999E-2</v>
          </cell>
        </row>
        <row r="5904">
          <cell r="B5904">
            <v>5900</v>
          </cell>
          <cell r="C5904">
            <v>0.17269542000000002</v>
          </cell>
          <cell r="D5904">
            <v>3.4587069999999998E-2</v>
          </cell>
          <cell r="E5904">
            <v>6.6432209999999992E-2</v>
          </cell>
        </row>
        <row r="5905">
          <cell r="B5905">
            <v>5901</v>
          </cell>
          <cell r="C5905">
            <v>0.17273500999999999</v>
          </cell>
          <cell r="D5905">
            <v>3.458862E-2</v>
          </cell>
          <cell r="E5905">
            <v>6.6440239999999998E-2</v>
          </cell>
        </row>
        <row r="5906">
          <cell r="B5906">
            <v>5902</v>
          </cell>
          <cell r="C5906">
            <v>0.1727746</v>
          </cell>
          <cell r="D5906">
            <v>3.4590169999999996E-2</v>
          </cell>
          <cell r="E5906">
            <v>6.6448270000000004E-2</v>
          </cell>
        </row>
        <row r="5907">
          <cell r="B5907">
            <v>5903</v>
          </cell>
          <cell r="C5907">
            <v>0.17281421000000002</v>
          </cell>
          <cell r="D5907">
            <v>3.4591730000000001E-2</v>
          </cell>
          <cell r="E5907">
            <v>6.6456299999999996E-2</v>
          </cell>
        </row>
        <row r="5908">
          <cell r="B5908">
            <v>5904</v>
          </cell>
          <cell r="C5908">
            <v>0.17285382999999999</v>
          </cell>
          <cell r="D5908">
            <v>3.4593289999999999E-2</v>
          </cell>
          <cell r="E5908">
            <v>6.6464330000000002E-2</v>
          </cell>
        </row>
        <row r="5909">
          <cell r="B5909">
            <v>5905</v>
          </cell>
          <cell r="C5909">
            <v>0.17289345999999997</v>
          </cell>
          <cell r="D5909">
            <v>3.4594859999999998E-2</v>
          </cell>
          <cell r="E5909">
            <v>6.6472360000000008E-2</v>
          </cell>
        </row>
        <row r="5910">
          <cell r="B5910">
            <v>5906</v>
          </cell>
          <cell r="C5910">
            <v>0.17293311</v>
          </cell>
          <cell r="D5910">
            <v>3.4596429999999997E-2</v>
          </cell>
          <cell r="E5910">
            <v>6.648039E-2</v>
          </cell>
        </row>
        <row r="5911">
          <cell r="B5911">
            <v>5907</v>
          </cell>
          <cell r="C5911">
            <v>0.17297276</v>
          </cell>
          <cell r="D5911">
            <v>3.4597999999999997E-2</v>
          </cell>
          <cell r="E5911">
            <v>6.6488420000000006E-2</v>
          </cell>
        </row>
        <row r="5912">
          <cell r="B5912">
            <v>5908</v>
          </cell>
          <cell r="C5912">
            <v>0.17301242999999999</v>
          </cell>
          <cell r="D5912">
            <v>3.4599570000000003E-2</v>
          </cell>
          <cell r="E5912">
            <v>6.6496449999999999E-2</v>
          </cell>
        </row>
        <row r="5913">
          <cell r="B5913">
            <v>5909</v>
          </cell>
          <cell r="C5913">
            <v>0.17305211000000001</v>
          </cell>
          <cell r="D5913">
            <v>3.4601149999999997E-2</v>
          </cell>
          <cell r="E5913">
            <v>6.6504480000000005E-2</v>
          </cell>
        </row>
        <row r="5914">
          <cell r="B5914">
            <v>5910</v>
          </cell>
          <cell r="C5914">
            <v>0.17309180999999998</v>
          </cell>
          <cell r="D5914">
            <v>3.4602729999999998E-2</v>
          </cell>
          <cell r="E5914">
            <v>6.6512509999999997E-2</v>
          </cell>
        </row>
        <row r="5915">
          <cell r="B5915">
            <v>5911</v>
          </cell>
          <cell r="C5915">
            <v>0.17313151000000002</v>
          </cell>
          <cell r="D5915">
            <v>3.4604320000000001E-2</v>
          </cell>
          <cell r="E5915">
            <v>6.6520540000000003E-2</v>
          </cell>
        </row>
        <row r="5916">
          <cell r="B5916">
            <v>5912</v>
          </cell>
          <cell r="C5916">
            <v>0.17317122999999998</v>
          </cell>
          <cell r="D5916">
            <v>3.4605909999999997E-2</v>
          </cell>
          <cell r="E5916">
            <v>6.6528569999999995E-2</v>
          </cell>
        </row>
        <row r="5917">
          <cell r="B5917">
            <v>5913</v>
          </cell>
          <cell r="C5917">
            <v>0.17321096</v>
          </cell>
          <cell r="D5917">
            <v>3.4607499999999999E-2</v>
          </cell>
          <cell r="E5917">
            <v>6.6536600000000001E-2</v>
          </cell>
        </row>
        <row r="5918">
          <cell r="B5918">
            <v>5914</v>
          </cell>
          <cell r="C5918">
            <v>0.17325070000000001</v>
          </cell>
          <cell r="D5918">
            <v>3.4609100000000004E-2</v>
          </cell>
          <cell r="E5918">
            <v>6.6544629999999994E-2</v>
          </cell>
        </row>
        <row r="5919">
          <cell r="B5919">
            <v>5915</v>
          </cell>
          <cell r="C5919">
            <v>0.17329046000000001</v>
          </cell>
          <cell r="D5919">
            <v>3.4610700000000001E-2</v>
          </cell>
          <cell r="E5919">
            <v>6.655266E-2</v>
          </cell>
        </row>
        <row r="5920">
          <cell r="B5920">
            <v>5916</v>
          </cell>
          <cell r="C5920">
            <v>0.17333022000000001</v>
          </cell>
          <cell r="D5920">
            <v>3.461231E-2</v>
          </cell>
          <cell r="E5920">
            <v>6.6560689999999992E-2</v>
          </cell>
        </row>
        <row r="5921">
          <cell r="B5921">
            <v>5917</v>
          </cell>
          <cell r="C5921">
            <v>0.17337</v>
          </cell>
          <cell r="D5921">
            <v>3.4613919999999999E-2</v>
          </cell>
          <cell r="E5921">
            <v>6.6568719999999998E-2</v>
          </cell>
        </row>
        <row r="5922">
          <cell r="B5922">
            <v>5918</v>
          </cell>
          <cell r="C5922">
            <v>0.17340979000000001</v>
          </cell>
          <cell r="D5922">
            <v>3.461554E-2</v>
          </cell>
          <cell r="E5922">
            <v>6.6576750000000004E-2</v>
          </cell>
        </row>
        <row r="5923">
          <cell r="B5923">
            <v>5919</v>
          </cell>
          <cell r="C5923">
            <v>0.17344958999999999</v>
          </cell>
          <cell r="D5923">
            <v>3.4617160000000001E-2</v>
          </cell>
          <cell r="E5923">
            <v>6.6584779999999996E-2</v>
          </cell>
        </row>
        <row r="5924">
          <cell r="B5924">
            <v>5920</v>
          </cell>
          <cell r="C5924">
            <v>0.17348941000000001</v>
          </cell>
          <cell r="D5924">
            <v>3.4618780000000002E-2</v>
          </cell>
          <cell r="E5924">
            <v>6.6592810000000002E-2</v>
          </cell>
        </row>
        <row r="5925">
          <cell r="B5925">
            <v>5921</v>
          </cell>
          <cell r="C5925">
            <v>0.17352924000000003</v>
          </cell>
          <cell r="D5925">
            <v>3.4620419999999999E-2</v>
          </cell>
          <cell r="E5925">
            <v>6.6600840000000008E-2</v>
          </cell>
        </row>
        <row r="5926">
          <cell r="B5926">
            <v>5922</v>
          </cell>
          <cell r="C5926">
            <v>0.17356908000000001</v>
          </cell>
          <cell r="D5926">
            <v>3.4622050000000001E-2</v>
          </cell>
          <cell r="E5926">
            <v>6.6608870000000001E-2</v>
          </cell>
        </row>
        <row r="5927">
          <cell r="B5927">
            <v>5923</v>
          </cell>
          <cell r="C5927">
            <v>0.17360892999999999</v>
          </cell>
          <cell r="D5927">
            <v>3.4623689999999999E-2</v>
          </cell>
          <cell r="E5927">
            <v>6.6616900000000007E-2</v>
          </cell>
        </row>
        <row r="5928">
          <cell r="B5928">
            <v>5924</v>
          </cell>
          <cell r="C5928">
            <v>0.17364879</v>
          </cell>
          <cell r="D5928">
            <v>3.4625339999999998E-2</v>
          </cell>
          <cell r="E5928">
            <v>6.6624929999999999E-2</v>
          </cell>
        </row>
        <row r="5929">
          <cell r="B5929">
            <v>5925</v>
          </cell>
          <cell r="C5929">
            <v>0.17368867000000002</v>
          </cell>
          <cell r="D5929">
            <v>3.4626990000000003E-2</v>
          </cell>
          <cell r="E5929">
            <v>6.6632960000000005E-2</v>
          </cell>
        </row>
        <row r="5930">
          <cell r="B5930">
            <v>5926</v>
          </cell>
          <cell r="C5930">
            <v>0.17372855999999998</v>
          </cell>
          <cell r="D5930">
            <v>3.4628649999999997E-2</v>
          </cell>
          <cell r="E5930">
            <v>6.6640989999999997E-2</v>
          </cell>
        </row>
        <row r="5931">
          <cell r="B5931">
            <v>5927</v>
          </cell>
          <cell r="C5931">
            <v>0.17376846000000001</v>
          </cell>
          <cell r="D5931">
            <v>3.4630309999999997E-2</v>
          </cell>
          <cell r="E5931">
            <v>6.6649020000000003E-2</v>
          </cell>
        </row>
        <row r="5932">
          <cell r="B5932">
            <v>5928</v>
          </cell>
          <cell r="C5932">
            <v>0.17380838000000001</v>
          </cell>
          <cell r="D5932">
            <v>3.463198E-2</v>
          </cell>
          <cell r="E5932">
            <v>6.6657049999999995E-2</v>
          </cell>
        </row>
        <row r="5933">
          <cell r="B5933">
            <v>5929</v>
          </cell>
          <cell r="C5933">
            <v>0.17384830000000001</v>
          </cell>
          <cell r="D5933">
            <v>3.4633660000000004E-2</v>
          </cell>
          <cell r="E5933">
            <v>6.6665080000000002E-2</v>
          </cell>
        </row>
        <row r="5934">
          <cell r="B5934">
            <v>5930</v>
          </cell>
          <cell r="C5934">
            <v>0.17388824</v>
          </cell>
          <cell r="D5934">
            <v>3.4635340000000001E-2</v>
          </cell>
          <cell r="E5934">
            <v>6.6673109999999994E-2</v>
          </cell>
        </row>
        <row r="5935">
          <cell r="B5935">
            <v>5931</v>
          </cell>
          <cell r="C5935">
            <v>0.17392818999999998</v>
          </cell>
          <cell r="D5935">
            <v>3.4637029999999999E-2</v>
          </cell>
          <cell r="E5935">
            <v>6.668114E-2</v>
          </cell>
        </row>
        <row r="5936">
          <cell r="B5936">
            <v>5932</v>
          </cell>
          <cell r="C5936">
            <v>0.17396814999999999</v>
          </cell>
          <cell r="D5936">
            <v>3.4638719999999998E-2</v>
          </cell>
          <cell r="E5936">
            <v>6.6689170000000006E-2</v>
          </cell>
        </row>
        <row r="5937">
          <cell r="B5937">
            <v>5933</v>
          </cell>
          <cell r="C5937">
            <v>0.17400812999999998</v>
          </cell>
          <cell r="D5937">
            <v>3.4640419999999998E-2</v>
          </cell>
          <cell r="E5937">
            <v>6.6697199999999998E-2</v>
          </cell>
        </row>
        <row r="5938">
          <cell r="B5938">
            <v>5934</v>
          </cell>
          <cell r="C5938">
            <v>0.17404812</v>
          </cell>
          <cell r="D5938">
            <v>3.464213E-2</v>
          </cell>
          <cell r="E5938">
            <v>6.6705230000000004E-2</v>
          </cell>
        </row>
        <row r="5939">
          <cell r="B5939">
            <v>5935</v>
          </cell>
          <cell r="C5939">
            <v>0.17408812000000001</v>
          </cell>
          <cell r="D5939">
            <v>3.4643840000000002E-2</v>
          </cell>
          <cell r="E5939">
            <v>6.6713259999999996E-2</v>
          </cell>
        </row>
        <row r="5940">
          <cell r="B5940">
            <v>5936</v>
          </cell>
          <cell r="C5940">
            <v>0.17412812999999999</v>
          </cell>
          <cell r="D5940">
            <v>3.4645559999999999E-2</v>
          </cell>
          <cell r="E5940">
            <v>6.6721290000000003E-2</v>
          </cell>
        </row>
        <row r="5941">
          <cell r="B5941">
            <v>5937</v>
          </cell>
          <cell r="C5941">
            <v>0.17416814999999999</v>
          </cell>
          <cell r="D5941">
            <v>3.4647290000000004E-2</v>
          </cell>
          <cell r="E5941">
            <v>6.6729320000000009E-2</v>
          </cell>
        </row>
        <row r="5942">
          <cell r="B5942">
            <v>5938</v>
          </cell>
          <cell r="C5942">
            <v>0.17420819000000001</v>
          </cell>
          <cell r="D5942">
            <v>3.4649020000000003E-2</v>
          </cell>
          <cell r="E5942">
            <v>6.6737350000000001E-2</v>
          </cell>
        </row>
        <row r="5943">
          <cell r="B5943">
            <v>5939</v>
          </cell>
          <cell r="C5943">
            <v>0.17424824</v>
          </cell>
          <cell r="D5943">
            <v>3.4650759999999996E-2</v>
          </cell>
          <cell r="E5943">
            <v>6.6745380000000007E-2</v>
          </cell>
        </row>
        <row r="5944">
          <cell r="B5944">
            <v>5940</v>
          </cell>
          <cell r="C5944">
            <v>0.17428830000000001</v>
          </cell>
          <cell r="D5944">
            <v>3.4652509999999997E-2</v>
          </cell>
          <cell r="E5944">
            <v>6.6753409999999999E-2</v>
          </cell>
        </row>
        <row r="5945">
          <cell r="B5945">
            <v>5941</v>
          </cell>
          <cell r="C5945">
            <v>0.17432836999999998</v>
          </cell>
          <cell r="D5945">
            <v>3.4654270000000001E-2</v>
          </cell>
          <cell r="E5945">
            <v>6.6761440000000005E-2</v>
          </cell>
        </row>
        <row r="5946">
          <cell r="B5946">
            <v>5942</v>
          </cell>
          <cell r="C5946">
            <v>0.17436846</v>
          </cell>
          <cell r="D5946">
            <v>3.4656030000000004E-2</v>
          </cell>
          <cell r="E5946">
            <v>6.6769469999999997E-2</v>
          </cell>
        </row>
        <row r="5947">
          <cell r="B5947">
            <v>5943</v>
          </cell>
          <cell r="C5947">
            <v>0.17440855999999999</v>
          </cell>
          <cell r="D5947">
            <v>3.4657790000000001E-2</v>
          </cell>
          <cell r="E5947">
            <v>6.677749999999999E-2</v>
          </cell>
        </row>
        <row r="5948">
          <cell r="B5948">
            <v>5944</v>
          </cell>
          <cell r="C5948">
            <v>0.17444866999999997</v>
          </cell>
          <cell r="D5948">
            <v>3.4659559999999999E-2</v>
          </cell>
          <cell r="E5948">
            <v>6.6785529999999996E-2</v>
          </cell>
        </row>
        <row r="5949">
          <cell r="B5949">
            <v>5945</v>
          </cell>
          <cell r="C5949">
            <v>0.17448879</v>
          </cell>
          <cell r="D5949">
            <v>3.4661339999999999E-2</v>
          </cell>
          <cell r="E5949">
            <v>6.6793560000000002E-2</v>
          </cell>
        </row>
        <row r="5950">
          <cell r="B5950">
            <v>5946</v>
          </cell>
          <cell r="C5950">
            <v>0.17452893</v>
          </cell>
          <cell r="D5950">
            <v>3.4663119999999999E-2</v>
          </cell>
          <cell r="E5950">
            <v>6.6801589999999994E-2</v>
          </cell>
        </row>
        <row r="5951">
          <cell r="B5951">
            <v>5947</v>
          </cell>
          <cell r="C5951">
            <v>0.17456907999999999</v>
          </cell>
          <cell r="D5951">
            <v>3.466491E-2</v>
          </cell>
          <cell r="E5951">
            <v>6.680962E-2</v>
          </cell>
        </row>
        <row r="5952">
          <cell r="B5952">
            <v>5948</v>
          </cell>
          <cell r="C5952">
            <v>0.17460924</v>
          </cell>
          <cell r="D5952">
            <v>3.4666700000000002E-2</v>
          </cell>
          <cell r="E5952">
            <v>6.6817650000000006E-2</v>
          </cell>
        </row>
        <row r="5953">
          <cell r="B5953">
            <v>5949</v>
          </cell>
          <cell r="C5953">
            <v>0.17464941</v>
          </cell>
          <cell r="D5953">
            <v>3.4668499999999998E-2</v>
          </cell>
          <cell r="E5953">
            <v>6.6825679999999998E-2</v>
          </cell>
        </row>
        <row r="5954">
          <cell r="B5954">
            <v>5950</v>
          </cell>
          <cell r="C5954">
            <v>0.1746896</v>
          </cell>
          <cell r="D5954">
            <v>3.4670300000000001E-2</v>
          </cell>
          <cell r="E5954">
            <v>6.6833699999999996E-2</v>
          </cell>
        </row>
        <row r="5955">
          <cell r="B5955">
            <v>5951</v>
          </cell>
          <cell r="C5955">
            <v>0.17472979</v>
          </cell>
          <cell r="D5955">
            <v>3.4672109999999999E-2</v>
          </cell>
          <cell r="E5955">
            <v>6.6841730000000002E-2</v>
          </cell>
        </row>
        <row r="5956">
          <cell r="B5956">
            <v>5952</v>
          </cell>
          <cell r="C5956">
            <v>0.17477000000000001</v>
          </cell>
          <cell r="D5956">
            <v>3.4673919999999997E-2</v>
          </cell>
          <cell r="E5956">
            <v>6.6849759999999994E-2</v>
          </cell>
        </row>
        <row r="5957">
          <cell r="B5957">
            <v>5953</v>
          </cell>
          <cell r="C5957">
            <v>0.17481023000000001</v>
          </cell>
          <cell r="D5957">
            <v>3.4675729999999995E-2</v>
          </cell>
          <cell r="E5957">
            <v>6.685779E-2</v>
          </cell>
        </row>
        <row r="5958">
          <cell r="B5958">
            <v>5954</v>
          </cell>
          <cell r="C5958">
            <v>0.17485046000000001</v>
          </cell>
          <cell r="D5958">
            <v>3.4677550000000001E-2</v>
          </cell>
          <cell r="E5958">
            <v>6.6865819999999992E-2</v>
          </cell>
        </row>
        <row r="5959">
          <cell r="B5959">
            <v>5955</v>
          </cell>
          <cell r="C5959">
            <v>0.17489071</v>
          </cell>
          <cell r="D5959">
            <v>3.4679370000000001E-2</v>
          </cell>
          <cell r="E5959">
            <v>6.6873849999999999E-2</v>
          </cell>
        </row>
        <row r="5960">
          <cell r="B5960">
            <v>5956</v>
          </cell>
          <cell r="C5960">
            <v>0.17493096999999999</v>
          </cell>
          <cell r="D5960">
            <v>3.4681199999999995E-2</v>
          </cell>
          <cell r="E5960">
            <v>6.6881880000000005E-2</v>
          </cell>
        </row>
        <row r="5961">
          <cell r="B5961">
            <v>5957</v>
          </cell>
          <cell r="C5961">
            <v>0.17497124</v>
          </cell>
          <cell r="D5961">
            <v>3.4683030000000004E-2</v>
          </cell>
          <cell r="E5961">
            <v>6.6889909999999997E-2</v>
          </cell>
        </row>
        <row r="5962">
          <cell r="B5962">
            <v>5958</v>
          </cell>
          <cell r="C5962">
            <v>0.17501152</v>
          </cell>
          <cell r="D5962">
            <v>3.4684859999999998E-2</v>
          </cell>
          <cell r="E5962">
            <v>6.6897940000000003E-2</v>
          </cell>
        </row>
        <row r="5963">
          <cell r="B5963">
            <v>5959</v>
          </cell>
          <cell r="C5963">
            <v>0.17505182000000002</v>
          </cell>
          <cell r="D5963">
            <v>3.4686689999999999E-2</v>
          </cell>
          <cell r="E5963">
            <v>6.6905970000000009E-2</v>
          </cell>
        </row>
        <row r="5964">
          <cell r="B5964">
            <v>5960</v>
          </cell>
          <cell r="C5964">
            <v>0.17509212999999998</v>
          </cell>
          <cell r="D5964">
            <v>3.4688530000000002E-2</v>
          </cell>
          <cell r="E5964">
            <v>6.6914000000000001E-2</v>
          </cell>
        </row>
        <row r="5965">
          <cell r="B5965">
            <v>5961</v>
          </cell>
          <cell r="C5965">
            <v>0.17513245000000002</v>
          </cell>
          <cell r="D5965">
            <v>3.4690369999999998E-2</v>
          </cell>
          <cell r="E5965">
            <v>6.6922030000000007E-2</v>
          </cell>
        </row>
        <row r="5966">
          <cell r="B5966">
            <v>5962</v>
          </cell>
          <cell r="C5966">
            <v>0.17517278999999999</v>
          </cell>
          <cell r="D5966">
            <v>3.4692210000000001E-2</v>
          </cell>
          <cell r="E5966">
            <v>6.693006E-2</v>
          </cell>
        </row>
        <row r="5967">
          <cell r="B5967">
            <v>5963</v>
          </cell>
          <cell r="C5967">
            <v>0.17521312999999999</v>
          </cell>
          <cell r="D5967">
            <v>3.4694059999999999E-2</v>
          </cell>
          <cell r="E5967">
            <v>6.6938090000000006E-2</v>
          </cell>
        </row>
        <row r="5968">
          <cell r="B5968">
            <v>5964</v>
          </cell>
          <cell r="C5968">
            <v>0.17525348999999998</v>
          </cell>
          <cell r="D5968">
            <v>3.4695909999999996E-2</v>
          </cell>
          <cell r="E5968">
            <v>6.6946119999999998E-2</v>
          </cell>
        </row>
        <row r="5969">
          <cell r="B5969">
            <v>5965</v>
          </cell>
          <cell r="C5969">
            <v>0.17529386</v>
          </cell>
          <cell r="D5969">
            <v>3.4697749999999999E-2</v>
          </cell>
          <cell r="E5969">
            <v>6.695414999999999E-2</v>
          </cell>
        </row>
        <row r="5970">
          <cell r="B5970">
            <v>5966</v>
          </cell>
          <cell r="C5970">
            <v>0.17533425000000002</v>
          </cell>
          <cell r="D5970">
            <v>3.4699599999999997E-2</v>
          </cell>
          <cell r="E5970">
            <v>6.6962179999999996E-2</v>
          </cell>
        </row>
        <row r="5971">
          <cell r="B5971">
            <v>5967</v>
          </cell>
          <cell r="C5971">
            <v>0.17537465000000002</v>
          </cell>
          <cell r="D5971">
            <v>3.4701450000000002E-2</v>
          </cell>
          <cell r="E5971">
            <v>6.6970210000000002E-2</v>
          </cell>
        </row>
        <row r="5972">
          <cell r="B5972">
            <v>5968</v>
          </cell>
          <cell r="C5972">
            <v>0.17541505000000002</v>
          </cell>
          <cell r="D5972">
            <v>3.4703310000000001E-2</v>
          </cell>
          <cell r="E5972">
            <v>6.6978239999999994E-2</v>
          </cell>
        </row>
        <row r="5973">
          <cell r="B5973">
            <v>5969</v>
          </cell>
          <cell r="C5973">
            <v>0.17545548</v>
          </cell>
          <cell r="D5973">
            <v>3.4705159999999999E-2</v>
          </cell>
          <cell r="E5973">
            <v>6.6986270000000001E-2</v>
          </cell>
        </row>
        <row r="5974">
          <cell r="B5974">
            <v>5970</v>
          </cell>
          <cell r="C5974">
            <v>0.17549591</v>
          </cell>
          <cell r="D5974">
            <v>3.4707010000000003E-2</v>
          </cell>
          <cell r="E5974">
            <v>6.6994300000000007E-2</v>
          </cell>
        </row>
        <row r="5975">
          <cell r="B5975">
            <v>5971</v>
          </cell>
          <cell r="C5975">
            <v>0.17553636</v>
          </cell>
          <cell r="D5975">
            <v>3.4708869999999996E-2</v>
          </cell>
          <cell r="E5975">
            <v>6.7002329999999999E-2</v>
          </cell>
        </row>
        <row r="5976">
          <cell r="B5976">
            <v>5972</v>
          </cell>
          <cell r="C5976">
            <v>0.17557681999999999</v>
          </cell>
          <cell r="D5976">
            <v>3.471072E-2</v>
          </cell>
          <cell r="E5976">
            <v>6.7010360000000005E-2</v>
          </cell>
        </row>
        <row r="5977">
          <cell r="B5977">
            <v>5973</v>
          </cell>
          <cell r="C5977">
            <v>0.17561729000000001</v>
          </cell>
          <cell r="D5977">
            <v>3.471258E-2</v>
          </cell>
          <cell r="E5977">
            <v>6.7018389999999997E-2</v>
          </cell>
        </row>
        <row r="5978">
          <cell r="B5978">
            <v>5974</v>
          </cell>
          <cell r="C5978">
            <v>0.17565777000000002</v>
          </cell>
          <cell r="D5978">
            <v>3.4714429999999998E-2</v>
          </cell>
          <cell r="E5978">
            <v>6.7026420000000003E-2</v>
          </cell>
        </row>
        <row r="5979">
          <cell r="B5979">
            <v>5975</v>
          </cell>
          <cell r="C5979">
            <v>0.17569826999999999</v>
          </cell>
          <cell r="D5979">
            <v>3.4716290000000004E-2</v>
          </cell>
          <cell r="E5979">
            <v>6.7034450000000009E-2</v>
          </cell>
        </row>
        <row r="5980">
          <cell r="B5980">
            <v>5976</v>
          </cell>
          <cell r="C5980">
            <v>0.17573878000000001</v>
          </cell>
          <cell r="D5980">
            <v>3.4718140000000001E-2</v>
          </cell>
          <cell r="E5980">
            <v>6.7042480000000002E-2</v>
          </cell>
        </row>
        <row r="5981">
          <cell r="B5981">
            <v>5977</v>
          </cell>
          <cell r="C5981">
            <v>0.17577929999999997</v>
          </cell>
          <cell r="D5981">
            <v>3.4719989999999999E-2</v>
          </cell>
          <cell r="E5981">
            <v>6.7050510000000008E-2</v>
          </cell>
        </row>
        <row r="5982">
          <cell r="B5982">
            <v>5978</v>
          </cell>
          <cell r="C5982">
            <v>0.17581983000000001</v>
          </cell>
          <cell r="D5982">
            <v>3.4721849999999999E-2</v>
          </cell>
          <cell r="E5982">
            <v>6.705854E-2</v>
          </cell>
        </row>
        <row r="5983">
          <cell r="B5983">
            <v>5979</v>
          </cell>
          <cell r="C5983">
            <v>0.17586037999999998</v>
          </cell>
          <cell r="D5983">
            <v>3.4723700000000003E-2</v>
          </cell>
          <cell r="E5983">
            <v>6.7066569999999992E-2</v>
          </cell>
        </row>
        <row r="5984">
          <cell r="B5984">
            <v>5980</v>
          </cell>
          <cell r="C5984">
            <v>0.17590094000000001</v>
          </cell>
          <cell r="D5984">
            <v>3.4725550000000001E-2</v>
          </cell>
          <cell r="E5984">
            <v>6.7074599999999998E-2</v>
          </cell>
        </row>
        <row r="5985">
          <cell r="B5985">
            <v>5981</v>
          </cell>
          <cell r="C5985">
            <v>0.17594151</v>
          </cell>
          <cell r="D5985">
            <v>3.4727399999999999E-2</v>
          </cell>
          <cell r="E5985">
            <v>6.708262999999999E-2</v>
          </cell>
        </row>
        <row r="5986">
          <cell r="B5986">
            <v>5982</v>
          </cell>
          <cell r="C5986">
            <v>0.17598209000000001</v>
          </cell>
          <cell r="D5986">
            <v>3.4729250000000003E-2</v>
          </cell>
          <cell r="E5986">
            <v>6.7090659999999996E-2</v>
          </cell>
        </row>
        <row r="5987">
          <cell r="B5987">
            <v>5983</v>
          </cell>
          <cell r="C5987">
            <v>0.17602269000000001</v>
          </cell>
          <cell r="D5987">
            <v>3.4731100000000001E-2</v>
          </cell>
          <cell r="E5987">
            <v>6.7098690000000002E-2</v>
          </cell>
        </row>
        <row r="5988">
          <cell r="B5988">
            <v>5984</v>
          </cell>
          <cell r="C5988">
            <v>0.17606330000000001</v>
          </cell>
          <cell r="D5988">
            <v>3.4732940000000004E-2</v>
          </cell>
          <cell r="E5988">
            <v>6.7106719999999995E-2</v>
          </cell>
        </row>
        <row r="5989">
          <cell r="B5989">
            <v>5985</v>
          </cell>
          <cell r="C5989">
            <v>0.17610392</v>
          </cell>
          <cell r="D5989">
            <v>3.473478E-2</v>
          </cell>
          <cell r="E5989">
            <v>6.7114750000000001E-2</v>
          </cell>
        </row>
        <row r="5990">
          <cell r="B5990">
            <v>5986</v>
          </cell>
          <cell r="C5990">
            <v>0.17614456000000001</v>
          </cell>
          <cell r="D5990">
            <v>3.4736620000000003E-2</v>
          </cell>
          <cell r="E5990">
            <v>6.7122780000000007E-2</v>
          </cell>
        </row>
        <row r="5991">
          <cell r="B5991">
            <v>5987</v>
          </cell>
          <cell r="C5991">
            <v>0.17618520000000001</v>
          </cell>
          <cell r="D5991">
            <v>3.4738459999999999E-2</v>
          </cell>
          <cell r="E5991">
            <v>6.7130809999999999E-2</v>
          </cell>
        </row>
        <row r="5992">
          <cell r="B5992">
            <v>5988</v>
          </cell>
          <cell r="C5992">
            <v>0.17622585999999998</v>
          </cell>
          <cell r="D5992">
            <v>3.4740300000000002E-2</v>
          </cell>
          <cell r="E5992">
            <v>6.7138840000000005E-2</v>
          </cell>
        </row>
        <row r="5993">
          <cell r="B5993">
            <v>5989</v>
          </cell>
          <cell r="C5993">
            <v>0.17626653999999997</v>
          </cell>
          <cell r="D5993">
            <v>3.4742130000000003E-2</v>
          </cell>
          <cell r="E5993">
            <v>6.7146869999999997E-2</v>
          </cell>
        </row>
        <row r="5994">
          <cell r="B5994">
            <v>5990</v>
          </cell>
          <cell r="C5994">
            <v>0.17630721999999999</v>
          </cell>
          <cell r="D5994">
            <v>3.4743959999999997E-2</v>
          </cell>
          <cell r="E5994">
            <v>6.7154900000000003E-2</v>
          </cell>
        </row>
        <row r="5995">
          <cell r="B5995">
            <v>5991</v>
          </cell>
          <cell r="C5995">
            <v>0.17634792000000002</v>
          </cell>
          <cell r="D5995">
            <v>3.4745789999999999E-2</v>
          </cell>
          <cell r="E5995">
            <v>6.716293000000001E-2</v>
          </cell>
        </row>
        <row r="5996">
          <cell r="B5996">
            <v>5992</v>
          </cell>
          <cell r="C5996">
            <v>0.17638863000000002</v>
          </cell>
          <cell r="D5996">
            <v>3.4747609999999998E-2</v>
          </cell>
          <cell r="E5996">
            <v>6.7170960000000002E-2</v>
          </cell>
        </row>
        <row r="5997">
          <cell r="B5997">
            <v>5993</v>
          </cell>
          <cell r="C5997">
            <v>0.17642935000000001</v>
          </cell>
          <cell r="D5997">
            <v>3.4749429999999998E-2</v>
          </cell>
          <cell r="E5997">
            <v>6.7178989999999994E-2</v>
          </cell>
        </row>
        <row r="5998">
          <cell r="B5998">
            <v>5994</v>
          </cell>
          <cell r="C5998">
            <v>0.17647008</v>
          </cell>
          <cell r="D5998">
            <v>3.4751249999999997E-2</v>
          </cell>
          <cell r="E5998">
            <v>6.718702E-2</v>
          </cell>
        </row>
        <row r="5999">
          <cell r="B5999">
            <v>5995</v>
          </cell>
          <cell r="C5999">
            <v>0.17651083000000001</v>
          </cell>
          <cell r="D5999">
            <v>3.4753059999999995E-2</v>
          </cell>
          <cell r="E5999">
            <v>6.7195049999999992E-2</v>
          </cell>
        </row>
        <row r="6000">
          <cell r="B6000">
            <v>5996</v>
          </cell>
          <cell r="C6000">
            <v>0.17655159000000001</v>
          </cell>
          <cell r="D6000">
            <v>3.475487E-2</v>
          </cell>
          <cell r="E6000">
            <v>6.7203079999999998E-2</v>
          </cell>
        </row>
        <row r="6001">
          <cell r="B6001">
            <v>5997</v>
          </cell>
          <cell r="C6001">
            <v>0.17659237</v>
          </cell>
          <cell r="D6001">
            <v>3.4756670000000003E-2</v>
          </cell>
          <cell r="E6001">
            <v>6.7211109999999991E-2</v>
          </cell>
        </row>
        <row r="6002">
          <cell r="B6002">
            <v>5998</v>
          </cell>
          <cell r="C6002">
            <v>0.17663315000000002</v>
          </cell>
          <cell r="D6002">
            <v>3.475847E-2</v>
          </cell>
          <cell r="E6002">
            <v>6.7219139999999997E-2</v>
          </cell>
        </row>
        <row r="6003">
          <cell r="B6003">
            <v>5999</v>
          </cell>
          <cell r="C6003">
            <v>0.17667395</v>
          </cell>
          <cell r="D6003">
            <v>3.4760260000000001E-2</v>
          </cell>
          <cell r="E6003">
            <v>6.7227170000000003E-2</v>
          </cell>
        </row>
        <row r="6004">
          <cell r="B6004">
            <v>6000</v>
          </cell>
          <cell r="C6004">
            <v>0.17671475999999997</v>
          </cell>
          <cell r="D6004">
            <v>3.4762050000000003E-2</v>
          </cell>
          <cell r="E6004">
            <v>6.7235199999999995E-2</v>
          </cell>
        </row>
        <row r="6005">
          <cell r="B6005">
            <v>6001</v>
          </cell>
          <cell r="C6005">
            <v>0.17675558</v>
          </cell>
          <cell r="D6005">
            <v>3.4763839999999997E-2</v>
          </cell>
          <cell r="E6005">
            <v>6.7243230000000001E-2</v>
          </cell>
        </row>
        <row r="6006">
          <cell r="B6006">
            <v>6002</v>
          </cell>
          <cell r="C6006">
            <v>0.17679642000000001</v>
          </cell>
          <cell r="D6006">
            <v>3.4765619999999997E-2</v>
          </cell>
          <cell r="E6006">
            <v>6.7251260000000007E-2</v>
          </cell>
        </row>
        <row r="6007">
          <cell r="B6007">
            <v>6003</v>
          </cell>
          <cell r="C6007">
            <v>0.17683727000000002</v>
          </cell>
          <cell r="D6007">
            <v>3.4767389999999995E-2</v>
          </cell>
          <cell r="E6007">
            <v>6.7259289999999999E-2</v>
          </cell>
        </row>
        <row r="6008">
          <cell r="B6008">
            <v>6004</v>
          </cell>
          <cell r="C6008">
            <v>0.17687812999999999</v>
          </cell>
          <cell r="D6008">
            <v>3.476916E-2</v>
          </cell>
          <cell r="E6008">
            <v>6.7267320000000005E-2</v>
          </cell>
        </row>
        <row r="6009">
          <cell r="B6009">
            <v>6005</v>
          </cell>
          <cell r="C6009">
            <v>0.17691899999999999</v>
          </cell>
          <cell r="D6009">
            <v>3.4770919999999997E-2</v>
          </cell>
          <cell r="E6009">
            <v>6.7275349999999998E-2</v>
          </cell>
        </row>
        <row r="6010">
          <cell r="B6010">
            <v>6006</v>
          </cell>
          <cell r="C6010">
            <v>0.17695989000000001</v>
          </cell>
          <cell r="D6010">
            <v>3.477268E-2</v>
          </cell>
          <cell r="E6010">
            <v>6.7283369999999995E-2</v>
          </cell>
        </row>
        <row r="6011">
          <cell r="B6011">
            <v>6007</v>
          </cell>
          <cell r="C6011">
            <v>0.17700078999999999</v>
          </cell>
          <cell r="D6011">
            <v>3.4774430000000002E-2</v>
          </cell>
          <cell r="E6011">
            <v>6.7291400000000001E-2</v>
          </cell>
        </row>
        <row r="6012">
          <cell r="B6012">
            <v>6008</v>
          </cell>
          <cell r="C6012">
            <v>0.17704170000000002</v>
          </cell>
          <cell r="D6012">
            <v>3.4776170000000002E-2</v>
          </cell>
          <cell r="E6012">
            <v>6.7299429999999993E-2</v>
          </cell>
        </row>
        <row r="6013">
          <cell r="B6013">
            <v>6009</v>
          </cell>
          <cell r="C6013">
            <v>0.17708262999999999</v>
          </cell>
          <cell r="D6013">
            <v>3.4777909999999995E-2</v>
          </cell>
          <cell r="E6013">
            <v>6.730746E-2</v>
          </cell>
        </row>
        <row r="6014">
          <cell r="B6014">
            <v>6010</v>
          </cell>
          <cell r="C6014">
            <v>0.17712355999999999</v>
          </cell>
          <cell r="D6014">
            <v>3.4779640000000001E-2</v>
          </cell>
          <cell r="E6014">
            <v>6.7315490000000006E-2</v>
          </cell>
        </row>
        <row r="6015">
          <cell r="B6015">
            <v>6011</v>
          </cell>
          <cell r="C6015">
            <v>0.17716451</v>
          </cell>
          <cell r="D6015">
            <v>3.4781360000000004E-2</v>
          </cell>
          <cell r="E6015">
            <v>6.7323519999999998E-2</v>
          </cell>
        </row>
        <row r="6016">
          <cell r="B6016">
            <v>6012</v>
          </cell>
          <cell r="C6016">
            <v>0.17720548</v>
          </cell>
          <cell r="D6016">
            <v>3.4783080000000001E-2</v>
          </cell>
          <cell r="E6016">
            <v>6.7331550000000004E-2</v>
          </cell>
        </row>
        <row r="6017">
          <cell r="B6017">
            <v>6013</v>
          </cell>
          <cell r="C6017">
            <v>0.17724645</v>
          </cell>
          <cell r="D6017">
            <v>3.4784790000000003E-2</v>
          </cell>
          <cell r="E6017">
            <v>6.733958000000001E-2</v>
          </cell>
        </row>
        <row r="6018">
          <cell r="B6018">
            <v>6014</v>
          </cell>
          <cell r="C6018">
            <v>0.17728743999999999</v>
          </cell>
          <cell r="D6018">
            <v>3.4786489999999996E-2</v>
          </cell>
          <cell r="E6018">
            <v>6.7347610000000002E-2</v>
          </cell>
        </row>
        <row r="6019">
          <cell r="B6019">
            <v>6015</v>
          </cell>
          <cell r="C6019">
            <v>0.17732844</v>
          </cell>
          <cell r="D6019">
            <v>3.4788180000000002E-2</v>
          </cell>
          <cell r="E6019">
            <v>6.7355639999999994E-2</v>
          </cell>
        </row>
        <row r="6020">
          <cell r="B6020">
            <v>6016</v>
          </cell>
          <cell r="C6020">
            <v>0.17736944999999998</v>
          </cell>
          <cell r="D6020">
            <v>3.4789870000000001E-2</v>
          </cell>
          <cell r="E6020">
            <v>6.736367E-2</v>
          </cell>
        </row>
        <row r="6021">
          <cell r="B6021">
            <v>6017</v>
          </cell>
          <cell r="C6021">
            <v>0.17741047999999998</v>
          </cell>
          <cell r="D6021">
            <v>3.4791549999999997E-2</v>
          </cell>
          <cell r="E6021">
            <v>6.7371699999999993E-2</v>
          </cell>
        </row>
        <row r="6022">
          <cell r="B6022">
            <v>6018</v>
          </cell>
          <cell r="C6022">
            <v>0.17745152</v>
          </cell>
          <cell r="D6022">
            <v>3.479322E-2</v>
          </cell>
          <cell r="E6022">
            <v>6.7379729999999999E-2</v>
          </cell>
        </row>
        <row r="6023">
          <cell r="B6023">
            <v>6019</v>
          </cell>
          <cell r="C6023">
            <v>0.17749256999999999</v>
          </cell>
          <cell r="D6023">
            <v>3.479488E-2</v>
          </cell>
          <cell r="E6023">
            <v>6.7387759999999991E-2</v>
          </cell>
        </row>
        <row r="6024">
          <cell r="B6024">
            <v>6020</v>
          </cell>
          <cell r="C6024">
            <v>0.17753363</v>
          </cell>
          <cell r="D6024">
            <v>3.4796529999999999E-2</v>
          </cell>
          <cell r="E6024">
            <v>6.7395789999999997E-2</v>
          </cell>
        </row>
        <row r="6025">
          <cell r="B6025">
            <v>6021</v>
          </cell>
          <cell r="C6025">
            <v>0.17757471</v>
          </cell>
          <cell r="D6025">
            <v>3.4798179999999998E-2</v>
          </cell>
          <cell r="E6025">
            <v>6.7403820000000003E-2</v>
          </cell>
        </row>
        <row r="6026">
          <cell r="B6026">
            <v>6022</v>
          </cell>
          <cell r="C6026">
            <v>0.17761579999999999</v>
          </cell>
          <cell r="D6026">
            <v>3.479981E-2</v>
          </cell>
          <cell r="E6026">
            <v>6.7411849999999995E-2</v>
          </cell>
        </row>
        <row r="6027">
          <cell r="B6027">
            <v>6023</v>
          </cell>
          <cell r="C6027">
            <v>0.17765690000000001</v>
          </cell>
          <cell r="D6027">
            <v>3.4801440000000003E-2</v>
          </cell>
          <cell r="E6027">
            <v>6.7419880000000001E-2</v>
          </cell>
        </row>
        <row r="6028">
          <cell r="B6028">
            <v>6024</v>
          </cell>
          <cell r="C6028">
            <v>0.17769801999999998</v>
          </cell>
          <cell r="D6028">
            <v>3.4803050000000002E-2</v>
          </cell>
          <cell r="E6028">
            <v>6.7427910000000008E-2</v>
          </cell>
        </row>
        <row r="6029">
          <cell r="B6029">
            <v>6025</v>
          </cell>
          <cell r="C6029">
            <v>0.17773914000000002</v>
          </cell>
          <cell r="D6029">
            <v>3.4804660000000001E-2</v>
          </cell>
          <cell r="E6029">
            <v>6.743594E-2</v>
          </cell>
        </row>
        <row r="6030">
          <cell r="B6030">
            <v>6026</v>
          </cell>
          <cell r="C6030">
            <v>0.17778027999999998</v>
          </cell>
          <cell r="D6030">
            <v>3.4806259999999999E-2</v>
          </cell>
          <cell r="E6030">
            <v>6.7443970000000006E-2</v>
          </cell>
        </row>
        <row r="6031">
          <cell r="B6031">
            <v>6027</v>
          </cell>
          <cell r="C6031">
            <v>0.17782144</v>
          </cell>
          <cell r="D6031">
            <v>3.4807860000000003E-2</v>
          </cell>
          <cell r="E6031">
            <v>6.7451999999999998E-2</v>
          </cell>
        </row>
        <row r="6032">
          <cell r="B6032">
            <v>6028</v>
          </cell>
          <cell r="C6032">
            <v>0.17786259999999998</v>
          </cell>
          <cell r="D6032">
            <v>3.4809449999999999E-2</v>
          </cell>
          <cell r="E6032">
            <v>6.7460030000000004E-2</v>
          </cell>
        </row>
        <row r="6033">
          <cell r="B6033">
            <v>6029</v>
          </cell>
          <cell r="C6033">
            <v>0.17790378000000001</v>
          </cell>
          <cell r="D6033">
            <v>3.4811040000000001E-2</v>
          </cell>
          <cell r="E6033">
            <v>6.7468059999999996E-2</v>
          </cell>
        </row>
        <row r="6034">
          <cell r="B6034">
            <v>6030</v>
          </cell>
          <cell r="C6034">
            <v>0.17794497000000001</v>
          </cell>
          <cell r="D6034">
            <v>3.4812630000000004E-2</v>
          </cell>
          <cell r="E6034">
            <v>6.7476090000000002E-2</v>
          </cell>
        </row>
        <row r="6035">
          <cell r="B6035">
            <v>6031</v>
          </cell>
          <cell r="C6035">
            <v>0.17798618000000002</v>
          </cell>
          <cell r="D6035">
            <v>3.4814209999999998E-2</v>
          </cell>
          <cell r="E6035">
            <v>6.7484119999999995E-2</v>
          </cell>
        </row>
        <row r="6036">
          <cell r="B6036">
            <v>6032</v>
          </cell>
          <cell r="C6036">
            <v>0.1780274</v>
          </cell>
          <cell r="D6036">
            <v>3.4815789999999999E-2</v>
          </cell>
          <cell r="E6036">
            <v>6.7492150000000001E-2</v>
          </cell>
        </row>
        <row r="6037">
          <cell r="B6037">
            <v>6033</v>
          </cell>
          <cell r="C6037">
            <v>0.17806863000000001</v>
          </cell>
          <cell r="D6037">
            <v>3.4817359999999999E-2</v>
          </cell>
          <cell r="E6037">
            <v>6.7500179999999993E-2</v>
          </cell>
        </row>
        <row r="6038">
          <cell r="B6038">
            <v>6034</v>
          </cell>
          <cell r="C6038">
            <v>0.17810987</v>
          </cell>
          <cell r="D6038">
            <v>3.4818929999999998E-2</v>
          </cell>
          <cell r="E6038">
            <v>6.7508209999999999E-2</v>
          </cell>
        </row>
        <row r="6039">
          <cell r="B6039">
            <v>6035</v>
          </cell>
          <cell r="C6039">
            <v>0.17815112</v>
          </cell>
          <cell r="D6039">
            <v>3.4820500000000004E-2</v>
          </cell>
          <cell r="E6039">
            <v>6.7516239999999991E-2</v>
          </cell>
        </row>
        <row r="6040">
          <cell r="B6040">
            <v>6036</v>
          </cell>
          <cell r="C6040">
            <v>0.17819239000000001</v>
          </cell>
          <cell r="D6040">
            <v>3.4822060000000002E-2</v>
          </cell>
          <cell r="E6040">
            <v>6.7524269999999997E-2</v>
          </cell>
        </row>
        <row r="6041">
          <cell r="B6041">
            <v>6037</v>
          </cell>
          <cell r="C6041">
            <v>0.17823367000000001</v>
          </cell>
          <cell r="D6041">
            <v>3.482362E-2</v>
          </cell>
          <cell r="E6041">
            <v>6.7532300000000003E-2</v>
          </cell>
        </row>
        <row r="6042">
          <cell r="B6042">
            <v>6038</v>
          </cell>
          <cell r="C6042">
            <v>0.17827497</v>
          </cell>
          <cell r="D6042">
            <v>3.4825179999999997E-2</v>
          </cell>
          <cell r="E6042">
            <v>6.7540329999999996E-2</v>
          </cell>
        </row>
        <row r="6043">
          <cell r="B6043">
            <v>6039</v>
          </cell>
          <cell r="C6043">
            <v>0.17831627</v>
          </cell>
          <cell r="D6043">
            <v>3.482673E-2</v>
          </cell>
          <cell r="E6043">
            <v>6.7548360000000002E-2</v>
          </cell>
        </row>
        <row r="6044">
          <cell r="B6044">
            <v>6040</v>
          </cell>
          <cell r="C6044">
            <v>0.17835758999999998</v>
          </cell>
          <cell r="D6044">
            <v>3.4828280000000003E-2</v>
          </cell>
          <cell r="E6044">
            <v>6.7556390000000008E-2</v>
          </cell>
        </row>
        <row r="6045">
          <cell r="B6045">
            <v>6041</v>
          </cell>
          <cell r="C6045">
            <v>0.17839893000000001</v>
          </cell>
          <cell r="D6045">
            <v>3.4829829999999999E-2</v>
          </cell>
          <cell r="E6045">
            <v>6.756442E-2</v>
          </cell>
        </row>
        <row r="6046">
          <cell r="B6046">
            <v>6042</v>
          </cell>
          <cell r="C6046">
            <v>0.17844027000000001</v>
          </cell>
          <cell r="D6046">
            <v>3.4831379999999995E-2</v>
          </cell>
          <cell r="E6046">
            <v>6.7572450000000006E-2</v>
          </cell>
        </row>
        <row r="6047">
          <cell r="B6047">
            <v>6043</v>
          </cell>
          <cell r="C6047">
            <v>0.17848163</v>
          </cell>
          <cell r="D6047">
            <v>3.4832920000000003E-2</v>
          </cell>
          <cell r="E6047">
            <v>6.7580479999999998E-2</v>
          </cell>
        </row>
        <row r="6048">
          <cell r="B6048">
            <v>6044</v>
          </cell>
          <cell r="C6048">
            <v>0.17852299999999999</v>
          </cell>
          <cell r="D6048">
            <v>3.4834459999999998E-2</v>
          </cell>
          <cell r="E6048">
            <v>6.7588510000000004E-2</v>
          </cell>
        </row>
        <row r="6049">
          <cell r="B6049">
            <v>6045</v>
          </cell>
          <cell r="C6049">
            <v>0.17856437999999999</v>
          </cell>
          <cell r="D6049">
            <v>3.4835989999999997E-2</v>
          </cell>
          <cell r="E6049">
            <v>6.7596539999999997E-2</v>
          </cell>
        </row>
        <row r="6050">
          <cell r="B6050">
            <v>6046</v>
          </cell>
          <cell r="C6050">
            <v>0.17860577999999999</v>
          </cell>
          <cell r="D6050">
            <v>3.4837529999999998E-2</v>
          </cell>
          <cell r="E6050">
            <v>6.7604570000000003E-2</v>
          </cell>
        </row>
        <row r="6051">
          <cell r="B6051">
            <v>6047</v>
          </cell>
          <cell r="C6051">
            <v>0.17864719000000001</v>
          </cell>
          <cell r="D6051">
            <v>3.4839060000000005E-2</v>
          </cell>
          <cell r="E6051">
            <v>6.7612599999999995E-2</v>
          </cell>
        </row>
        <row r="6052">
          <cell r="B6052">
            <v>6048</v>
          </cell>
          <cell r="C6052">
            <v>0.17868861</v>
          </cell>
          <cell r="D6052">
            <v>3.4840580000000003E-2</v>
          </cell>
          <cell r="E6052">
            <v>6.7620630000000001E-2</v>
          </cell>
        </row>
        <row r="6053">
          <cell r="B6053">
            <v>6049</v>
          </cell>
          <cell r="C6053">
            <v>0.17873005</v>
          </cell>
          <cell r="D6053">
            <v>3.4842110000000003E-2</v>
          </cell>
          <cell r="E6053">
            <v>6.7628659999999993E-2</v>
          </cell>
        </row>
        <row r="6054">
          <cell r="B6054">
            <v>6050</v>
          </cell>
          <cell r="C6054">
            <v>0.17877149000000001</v>
          </cell>
          <cell r="D6054">
            <v>3.484363E-2</v>
          </cell>
          <cell r="E6054">
            <v>6.7636689999999999E-2</v>
          </cell>
        </row>
        <row r="6055">
          <cell r="B6055">
            <v>6051</v>
          </cell>
          <cell r="C6055">
            <v>0.17881295999999999</v>
          </cell>
          <cell r="D6055">
            <v>3.4845149999999998E-2</v>
          </cell>
          <cell r="E6055">
            <v>6.7644719999999992E-2</v>
          </cell>
        </row>
        <row r="6056">
          <cell r="B6056">
            <v>6052</v>
          </cell>
          <cell r="C6056">
            <v>0.17885442999999998</v>
          </cell>
          <cell r="D6056">
            <v>3.4846669999999996E-2</v>
          </cell>
          <cell r="E6056">
            <v>6.7652749999999998E-2</v>
          </cell>
        </row>
        <row r="6057">
          <cell r="B6057">
            <v>6053</v>
          </cell>
          <cell r="C6057">
            <v>0.17889592000000001</v>
          </cell>
          <cell r="D6057">
            <v>3.4848179999999999E-2</v>
          </cell>
          <cell r="E6057">
            <v>6.7660780000000004E-2</v>
          </cell>
        </row>
        <row r="6058">
          <cell r="B6058">
            <v>6054</v>
          </cell>
          <cell r="C6058">
            <v>0.17893740999999999</v>
          </cell>
          <cell r="D6058">
            <v>3.4849700000000004E-2</v>
          </cell>
          <cell r="E6058">
            <v>6.7668809999999996E-2</v>
          </cell>
        </row>
        <row r="6059">
          <cell r="B6059">
            <v>6055</v>
          </cell>
          <cell r="C6059">
            <v>0.17897893000000001</v>
          </cell>
          <cell r="D6059">
            <v>3.4851210000000001E-2</v>
          </cell>
          <cell r="E6059">
            <v>6.7676840000000002E-2</v>
          </cell>
        </row>
        <row r="6060">
          <cell r="B6060">
            <v>6056</v>
          </cell>
          <cell r="C6060">
            <v>0.17902045</v>
          </cell>
          <cell r="D6060">
            <v>3.4852720000000004E-2</v>
          </cell>
          <cell r="E6060">
            <v>6.7684870000000008E-2</v>
          </cell>
        </row>
        <row r="6061">
          <cell r="B6061">
            <v>6057</v>
          </cell>
          <cell r="C6061">
            <v>0.17906199</v>
          </cell>
          <cell r="D6061">
            <v>3.4854219999999998E-2</v>
          </cell>
          <cell r="E6061">
            <v>6.76929E-2</v>
          </cell>
        </row>
        <row r="6062">
          <cell r="B6062">
            <v>6058</v>
          </cell>
          <cell r="C6062">
            <v>0.17910354000000001</v>
          </cell>
          <cell r="D6062">
            <v>3.4855730000000001E-2</v>
          </cell>
          <cell r="E6062">
            <v>6.7700930000000006E-2</v>
          </cell>
        </row>
        <row r="6063">
          <cell r="B6063">
            <v>6059</v>
          </cell>
          <cell r="C6063">
            <v>0.1791451</v>
          </cell>
          <cell r="D6063">
            <v>3.4857230000000003E-2</v>
          </cell>
          <cell r="E6063">
            <v>6.7708959999999999E-2</v>
          </cell>
        </row>
        <row r="6064">
          <cell r="B6064">
            <v>6060</v>
          </cell>
          <cell r="C6064">
            <v>0.17918668000000001</v>
          </cell>
          <cell r="D6064">
            <v>3.4858730000000004E-2</v>
          </cell>
          <cell r="E6064">
            <v>6.7716990000000005E-2</v>
          </cell>
        </row>
        <row r="6065">
          <cell r="B6065">
            <v>6061</v>
          </cell>
          <cell r="C6065">
            <v>0.17922827000000002</v>
          </cell>
          <cell r="D6065">
            <v>3.4860220000000004E-2</v>
          </cell>
          <cell r="E6065">
            <v>6.7725019999999997E-2</v>
          </cell>
        </row>
        <row r="6066">
          <cell r="B6066">
            <v>6062</v>
          </cell>
          <cell r="C6066">
            <v>0.17926987</v>
          </cell>
          <cell r="D6066">
            <v>3.4861719999999999E-2</v>
          </cell>
          <cell r="E6066">
            <v>6.7733040000000008E-2</v>
          </cell>
        </row>
        <row r="6067">
          <cell r="B6067">
            <v>6063</v>
          </cell>
          <cell r="C6067">
            <v>0.17931149000000002</v>
          </cell>
          <cell r="D6067">
            <v>3.486322E-2</v>
          </cell>
          <cell r="E6067">
            <v>6.774107E-2</v>
          </cell>
        </row>
        <row r="6068">
          <cell r="B6068">
            <v>6064</v>
          </cell>
          <cell r="C6068">
            <v>0.17935312</v>
          </cell>
          <cell r="D6068">
            <v>3.486471E-2</v>
          </cell>
          <cell r="E6068">
            <v>6.7749100000000007E-2</v>
          </cell>
        </row>
        <row r="6069">
          <cell r="B6069">
            <v>6065</v>
          </cell>
          <cell r="C6069">
            <v>0.17939475999999999</v>
          </cell>
          <cell r="D6069">
            <v>3.48662E-2</v>
          </cell>
          <cell r="E6069">
            <v>6.7757129999999999E-2</v>
          </cell>
        </row>
        <row r="6070">
          <cell r="B6070">
            <v>6066</v>
          </cell>
          <cell r="C6070">
            <v>0.17943640999999999</v>
          </cell>
          <cell r="D6070">
            <v>3.486769E-2</v>
          </cell>
          <cell r="E6070">
            <v>6.7765160000000005E-2</v>
          </cell>
        </row>
        <row r="6071">
          <cell r="B6071">
            <v>6067</v>
          </cell>
          <cell r="C6071">
            <v>0.17947807999999998</v>
          </cell>
          <cell r="D6071">
            <v>3.4869169999999998E-2</v>
          </cell>
          <cell r="E6071">
            <v>6.7773189999999997E-2</v>
          </cell>
        </row>
        <row r="6072">
          <cell r="B6072">
            <v>6068</v>
          </cell>
          <cell r="C6072">
            <v>0.17951975999999997</v>
          </cell>
          <cell r="D6072">
            <v>3.4870659999999998E-2</v>
          </cell>
          <cell r="E6072">
            <v>6.7781220000000003E-2</v>
          </cell>
        </row>
        <row r="6073">
          <cell r="B6073">
            <v>6069</v>
          </cell>
          <cell r="C6073">
            <v>0.17956144999999998</v>
          </cell>
          <cell r="D6073">
            <v>3.4872149999999998E-2</v>
          </cell>
          <cell r="E6073">
            <v>6.7789249999999995E-2</v>
          </cell>
        </row>
        <row r="6074">
          <cell r="B6074">
            <v>6070</v>
          </cell>
          <cell r="C6074">
            <v>0.17960315999999998</v>
          </cell>
          <cell r="D6074">
            <v>3.4873630000000003E-2</v>
          </cell>
          <cell r="E6074">
            <v>6.7797280000000001E-2</v>
          </cell>
        </row>
        <row r="6075">
          <cell r="B6075">
            <v>6071</v>
          </cell>
          <cell r="C6075">
            <v>0.17964488000000001</v>
          </cell>
          <cell r="D6075">
            <v>3.4875110000000001E-2</v>
          </cell>
          <cell r="E6075">
            <v>6.7805309999999994E-2</v>
          </cell>
        </row>
        <row r="6076">
          <cell r="B6076">
            <v>6072</v>
          </cell>
          <cell r="C6076">
            <v>0.17968661</v>
          </cell>
          <cell r="D6076">
            <v>3.4876589999999999E-2</v>
          </cell>
          <cell r="E6076">
            <v>6.781334E-2</v>
          </cell>
        </row>
        <row r="6077">
          <cell r="B6077">
            <v>6073</v>
          </cell>
          <cell r="C6077">
            <v>0.17972836</v>
          </cell>
          <cell r="D6077">
            <v>3.4878070000000004E-2</v>
          </cell>
          <cell r="E6077">
            <v>6.7821369999999992E-2</v>
          </cell>
        </row>
        <row r="6078">
          <cell r="B6078">
            <v>6074</v>
          </cell>
          <cell r="C6078">
            <v>0.17977011000000001</v>
          </cell>
          <cell r="D6078">
            <v>3.4879550000000002E-2</v>
          </cell>
          <cell r="E6078">
            <v>6.7829399999999998E-2</v>
          </cell>
        </row>
        <row r="6079">
          <cell r="B6079">
            <v>6075</v>
          </cell>
          <cell r="C6079">
            <v>0.17981188000000001</v>
          </cell>
          <cell r="D6079">
            <v>3.4881019999999999E-2</v>
          </cell>
          <cell r="E6079">
            <v>6.7837430000000004E-2</v>
          </cell>
        </row>
        <row r="6080">
          <cell r="B6080">
            <v>6076</v>
          </cell>
          <cell r="C6080">
            <v>0.17985366999999999</v>
          </cell>
          <cell r="D6080">
            <v>3.4882499999999997E-2</v>
          </cell>
          <cell r="E6080">
            <v>6.7845459999999996E-2</v>
          </cell>
        </row>
        <row r="6081">
          <cell r="B6081">
            <v>6077</v>
          </cell>
          <cell r="C6081">
            <v>0.17989546000000001</v>
          </cell>
          <cell r="D6081">
            <v>3.488397E-2</v>
          </cell>
          <cell r="E6081">
            <v>6.7853490000000002E-2</v>
          </cell>
        </row>
        <row r="6082">
          <cell r="B6082">
            <v>6078</v>
          </cell>
          <cell r="C6082">
            <v>0.17993727000000001</v>
          </cell>
          <cell r="D6082">
            <v>3.4885449999999998E-2</v>
          </cell>
          <cell r="E6082">
            <v>6.7861520000000009E-2</v>
          </cell>
        </row>
        <row r="6083">
          <cell r="B6083">
            <v>6079</v>
          </cell>
          <cell r="C6083">
            <v>0.1799791</v>
          </cell>
          <cell r="D6083">
            <v>3.4886920000000002E-2</v>
          </cell>
          <cell r="E6083">
            <v>6.7869550000000001E-2</v>
          </cell>
        </row>
        <row r="6084">
          <cell r="B6084">
            <v>6080</v>
          </cell>
          <cell r="C6084">
            <v>0.18002093</v>
          </cell>
          <cell r="D6084">
            <v>3.4888389999999998E-2</v>
          </cell>
          <cell r="E6084">
            <v>6.7877580000000007E-2</v>
          </cell>
        </row>
        <row r="6085">
          <cell r="B6085">
            <v>6081</v>
          </cell>
          <cell r="C6085">
            <v>0.18006277999999998</v>
          </cell>
          <cell r="D6085">
            <v>3.4889860000000002E-2</v>
          </cell>
          <cell r="E6085">
            <v>6.7885609999999999E-2</v>
          </cell>
        </row>
        <row r="6086">
          <cell r="B6086">
            <v>6082</v>
          </cell>
          <cell r="C6086">
            <v>0.18010463999999998</v>
          </cell>
          <cell r="D6086">
            <v>3.489134E-2</v>
          </cell>
          <cell r="E6086">
            <v>6.7893640000000005E-2</v>
          </cell>
        </row>
        <row r="6087">
          <cell r="B6087">
            <v>6083</v>
          </cell>
          <cell r="C6087">
            <v>0.18014652</v>
          </cell>
          <cell r="D6087">
            <v>3.4892810000000003E-2</v>
          </cell>
          <cell r="E6087">
            <v>6.7901669999999997E-2</v>
          </cell>
        </row>
        <row r="6088">
          <cell r="B6088">
            <v>6084</v>
          </cell>
          <cell r="C6088">
            <v>0.18018840999999999</v>
          </cell>
          <cell r="D6088">
            <v>3.4894269999999998E-2</v>
          </cell>
          <cell r="E6088">
            <v>6.7909700000000003E-2</v>
          </cell>
        </row>
        <row r="6089">
          <cell r="B6089">
            <v>6085</v>
          </cell>
          <cell r="C6089">
            <v>0.18023031</v>
          </cell>
          <cell r="D6089">
            <v>3.4895740000000001E-2</v>
          </cell>
          <cell r="E6089">
            <v>6.7917729999999996E-2</v>
          </cell>
        </row>
        <row r="6090">
          <cell r="B6090">
            <v>6086</v>
          </cell>
          <cell r="C6090">
            <v>0.18027221999999998</v>
          </cell>
          <cell r="D6090">
            <v>3.4897209999999998E-2</v>
          </cell>
          <cell r="E6090">
            <v>6.7925760000000002E-2</v>
          </cell>
        </row>
        <row r="6091">
          <cell r="B6091">
            <v>6087</v>
          </cell>
          <cell r="C6091">
            <v>0.18031414999999998</v>
          </cell>
          <cell r="D6091">
            <v>3.4898680000000001E-2</v>
          </cell>
          <cell r="E6091">
            <v>6.7933789999999994E-2</v>
          </cell>
        </row>
        <row r="6092">
          <cell r="B6092">
            <v>6088</v>
          </cell>
          <cell r="C6092">
            <v>0.18035609</v>
          </cell>
          <cell r="D6092">
            <v>3.4900149999999998E-2</v>
          </cell>
          <cell r="E6092">
            <v>6.794182E-2</v>
          </cell>
        </row>
        <row r="6093">
          <cell r="B6093">
            <v>6089</v>
          </cell>
          <cell r="C6093">
            <v>0.18039804000000001</v>
          </cell>
          <cell r="D6093">
            <v>3.490161E-2</v>
          </cell>
          <cell r="E6093">
            <v>6.7949849999999992E-2</v>
          </cell>
        </row>
        <row r="6094">
          <cell r="B6094">
            <v>6090</v>
          </cell>
          <cell r="C6094">
            <v>0.18044001000000001</v>
          </cell>
          <cell r="D6094">
            <v>3.4903080000000003E-2</v>
          </cell>
          <cell r="E6094">
            <v>6.7957879999999998E-2</v>
          </cell>
        </row>
        <row r="6095">
          <cell r="B6095">
            <v>6091</v>
          </cell>
          <cell r="C6095">
            <v>0.18048199000000001</v>
          </cell>
          <cell r="D6095">
            <v>3.4904549999999999E-2</v>
          </cell>
          <cell r="E6095">
            <v>6.7965910000000004E-2</v>
          </cell>
        </row>
        <row r="6096">
          <cell r="B6096">
            <v>6092</v>
          </cell>
          <cell r="C6096">
            <v>0.18052398</v>
          </cell>
          <cell r="D6096">
            <v>3.4906010000000001E-2</v>
          </cell>
          <cell r="E6096">
            <v>6.7973939999999997E-2</v>
          </cell>
        </row>
        <row r="6097">
          <cell r="B6097">
            <v>6093</v>
          </cell>
          <cell r="C6097">
            <v>0.18056598000000001</v>
          </cell>
          <cell r="D6097">
            <v>3.4907479999999998E-2</v>
          </cell>
          <cell r="E6097">
            <v>6.7981970000000003E-2</v>
          </cell>
        </row>
        <row r="6098">
          <cell r="B6098">
            <v>6094</v>
          </cell>
          <cell r="C6098">
            <v>0.18060799999999999</v>
          </cell>
          <cell r="D6098">
            <v>3.4908950000000001E-2</v>
          </cell>
          <cell r="E6098">
            <v>6.7990000000000009E-2</v>
          </cell>
        </row>
        <row r="6099">
          <cell r="B6099">
            <v>6095</v>
          </cell>
          <cell r="C6099">
            <v>0.18065003000000002</v>
          </cell>
          <cell r="D6099">
            <v>3.4910410000000003E-2</v>
          </cell>
          <cell r="E6099">
            <v>6.7998030000000001E-2</v>
          </cell>
        </row>
        <row r="6100">
          <cell r="B6100">
            <v>6096</v>
          </cell>
          <cell r="C6100">
            <v>0.18069208</v>
          </cell>
          <cell r="D6100">
            <v>3.4911879999999999E-2</v>
          </cell>
          <cell r="E6100">
            <v>6.8006060000000007E-2</v>
          </cell>
        </row>
        <row r="6101">
          <cell r="B6101">
            <v>6097</v>
          </cell>
          <cell r="C6101">
            <v>0.18073413999999999</v>
          </cell>
          <cell r="D6101">
            <v>3.4913349999999996E-2</v>
          </cell>
          <cell r="E6101">
            <v>6.8014089999999999E-2</v>
          </cell>
        </row>
        <row r="6102">
          <cell r="B6102">
            <v>6098</v>
          </cell>
          <cell r="C6102">
            <v>0.18077620999999999</v>
          </cell>
          <cell r="D6102">
            <v>3.4914809999999998E-2</v>
          </cell>
          <cell r="E6102">
            <v>6.8022120000000005E-2</v>
          </cell>
        </row>
        <row r="6103">
          <cell r="B6103">
            <v>6099</v>
          </cell>
          <cell r="C6103">
            <v>0.18081828999999999</v>
          </cell>
          <cell r="D6103">
            <v>3.4916280000000001E-2</v>
          </cell>
          <cell r="E6103">
            <v>6.8030149999999998E-2</v>
          </cell>
        </row>
        <row r="6104">
          <cell r="B6104">
            <v>6100</v>
          </cell>
          <cell r="C6104">
            <v>0.18086038999999998</v>
          </cell>
          <cell r="D6104">
            <v>3.4917749999999997E-2</v>
          </cell>
          <cell r="E6104">
            <v>6.8038180000000004E-2</v>
          </cell>
        </row>
        <row r="6105">
          <cell r="B6105">
            <v>6101</v>
          </cell>
          <cell r="C6105">
            <v>0.18090250000000002</v>
          </cell>
          <cell r="D6105">
            <v>3.4919209999999999E-2</v>
          </cell>
          <cell r="E6105">
            <v>6.8046209999999996E-2</v>
          </cell>
        </row>
        <row r="6106">
          <cell r="B6106">
            <v>6102</v>
          </cell>
          <cell r="C6106">
            <v>0.18094462</v>
          </cell>
          <cell r="D6106">
            <v>3.4920680000000003E-2</v>
          </cell>
          <cell r="E6106">
            <v>6.8054240000000002E-2</v>
          </cell>
        </row>
        <row r="6107">
          <cell r="B6107">
            <v>6103</v>
          </cell>
          <cell r="C6107">
            <v>0.18098676000000002</v>
          </cell>
          <cell r="D6107">
            <v>3.4922149999999999E-2</v>
          </cell>
          <cell r="E6107">
            <v>6.8062269999999994E-2</v>
          </cell>
        </row>
        <row r="6108">
          <cell r="B6108">
            <v>6104</v>
          </cell>
          <cell r="C6108">
            <v>0.18102890999999999</v>
          </cell>
          <cell r="D6108">
            <v>3.4923620000000002E-2</v>
          </cell>
          <cell r="E6108">
            <v>6.80703E-2</v>
          </cell>
        </row>
        <row r="6109">
          <cell r="B6109">
            <v>6105</v>
          </cell>
          <cell r="C6109">
            <v>0.18107107</v>
          </cell>
          <cell r="D6109">
            <v>3.4925089999999999E-2</v>
          </cell>
          <cell r="E6109">
            <v>6.8078329999999992E-2</v>
          </cell>
        </row>
        <row r="6110">
          <cell r="B6110">
            <v>6106</v>
          </cell>
          <cell r="C6110">
            <v>0.18111324000000001</v>
          </cell>
          <cell r="D6110">
            <v>3.4926560000000002E-2</v>
          </cell>
          <cell r="E6110">
            <v>6.8086359999999999E-2</v>
          </cell>
        </row>
        <row r="6111">
          <cell r="B6111">
            <v>6107</v>
          </cell>
          <cell r="C6111">
            <v>0.18115542999999998</v>
          </cell>
          <cell r="D6111">
            <v>3.4928029999999999E-2</v>
          </cell>
          <cell r="E6111">
            <v>6.8094390000000005E-2</v>
          </cell>
        </row>
        <row r="6112">
          <cell r="B6112">
            <v>6108</v>
          </cell>
          <cell r="C6112">
            <v>0.18119763</v>
          </cell>
          <cell r="D6112">
            <v>3.4929500000000002E-2</v>
          </cell>
          <cell r="E6112">
            <v>6.8102419999999997E-2</v>
          </cell>
        </row>
        <row r="6113">
          <cell r="B6113">
            <v>6109</v>
          </cell>
          <cell r="C6113">
            <v>0.18123985000000001</v>
          </cell>
          <cell r="D6113">
            <v>3.4930969999999999E-2</v>
          </cell>
          <cell r="E6113">
            <v>6.8110450000000003E-2</v>
          </cell>
        </row>
        <row r="6114">
          <cell r="B6114">
            <v>6110</v>
          </cell>
          <cell r="C6114">
            <v>0.18128208000000001</v>
          </cell>
          <cell r="D6114">
            <v>3.4932449999999997E-2</v>
          </cell>
          <cell r="E6114">
            <v>6.8118480000000009E-2</v>
          </cell>
        </row>
        <row r="6115">
          <cell r="B6115">
            <v>6111</v>
          </cell>
          <cell r="C6115">
            <v>0.18132432000000001</v>
          </cell>
          <cell r="D6115">
            <v>3.493392E-2</v>
          </cell>
          <cell r="E6115">
            <v>6.8126510000000001E-2</v>
          </cell>
        </row>
        <row r="6116">
          <cell r="B6116">
            <v>6112</v>
          </cell>
          <cell r="C6116">
            <v>0.18136657</v>
          </cell>
          <cell r="D6116">
            <v>3.4935399999999998E-2</v>
          </cell>
          <cell r="E6116">
            <v>6.8134540000000007E-2</v>
          </cell>
        </row>
        <row r="6117">
          <cell r="B6117">
            <v>6113</v>
          </cell>
          <cell r="C6117">
            <v>0.18140883999999999</v>
          </cell>
          <cell r="D6117">
            <v>3.4936870000000002E-2</v>
          </cell>
          <cell r="E6117">
            <v>6.814257E-2</v>
          </cell>
        </row>
        <row r="6118">
          <cell r="B6118">
            <v>6114</v>
          </cell>
          <cell r="C6118">
            <v>0.18145112000000002</v>
          </cell>
          <cell r="D6118">
            <v>3.493835E-2</v>
          </cell>
          <cell r="E6118">
            <v>6.8150600000000006E-2</v>
          </cell>
        </row>
        <row r="6119">
          <cell r="B6119">
            <v>6115</v>
          </cell>
          <cell r="C6119">
            <v>0.18149342000000002</v>
          </cell>
          <cell r="D6119">
            <v>3.4939829999999998E-2</v>
          </cell>
          <cell r="E6119">
            <v>6.8158629999999998E-2</v>
          </cell>
        </row>
        <row r="6120">
          <cell r="B6120">
            <v>6116</v>
          </cell>
          <cell r="C6120">
            <v>0.18153572000000001</v>
          </cell>
          <cell r="D6120">
            <v>3.4941309999999996E-2</v>
          </cell>
          <cell r="E6120">
            <v>6.816665999999999E-2</v>
          </cell>
        </row>
        <row r="6121">
          <cell r="B6121">
            <v>6117</v>
          </cell>
          <cell r="C6121">
            <v>0.18157804</v>
          </cell>
          <cell r="D6121">
            <v>3.4942790000000001E-2</v>
          </cell>
          <cell r="E6121">
            <v>6.8174689999999996E-2</v>
          </cell>
        </row>
        <row r="6122">
          <cell r="B6122">
            <v>6118</v>
          </cell>
          <cell r="C6122">
            <v>0.18162038</v>
          </cell>
          <cell r="D6122">
            <v>3.4944269999999999E-2</v>
          </cell>
          <cell r="E6122">
            <v>6.8182710000000007E-2</v>
          </cell>
        </row>
        <row r="6123">
          <cell r="B6123">
            <v>6119</v>
          </cell>
          <cell r="C6123">
            <v>0.18166272</v>
          </cell>
          <cell r="D6123">
            <v>3.4945750000000005E-2</v>
          </cell>
          <cell r="E6123">
            <v>6.819074E-2</v>
          </cell>
        </row>
        <row r="6124">
          <cell r="B6124">
            <v>6120</v>
          </cell>
          <cell r="C6124">
            <v>0.18170508000000002</v>
          </cell>
          <cell r="D6124">
            <v>3.4947240000000004E-2</v>
          </cell>
          <cell r="E6124">
            <v>6.8198770000000006E-2</v>
          </cell>
        </row>
        <row r="6125">
          <cell r="B6125">
            <v>6121</v>
          </cell>
          <cell r="C6125">
            <v>0.18174746</v>
          </cell>
          <cell r="D6125">
            <v>3.4948720000000003E-2</v>
          </cell>
          <cell r="E6125">
            <v>6.8206799999999998E-2</v>
          </cell>
        </row>
        <row r="6126">
          <cell r="B6126">
            <v>6122</v>
          </cell>
          <cell r="C6126">
            <v>0.18178984000000001</v>
          </cell>
          <cell r="D6126">
            <v>3.4950200000000001E-2</v>
          </cell>
          <cell r="E6126">
            <v>6.8214830000000004E-2</v>
          </cell>
        </row>
        <row r="6127">
          <cell r="B6127">
            <v>6123</v>
          </cell>
          <cell r="C6127">
            <v>0.18183223999999998</v>
          </cell>
          <cell r="D6127">
            <v>3.4951679999999999E-2</v>
          </cell>
          <cell r="E6127">
            <v>6.8222859999999996E-2</v>
          </cell>
        </row>
        <row r="6128">
          <cell r="B6128">
            <v>6124</v>
          </cell>
          <cell r="C6128">
            <v>0.18187465999999999</v>
          </cell>
          <cell r="D6128">
            <v>3.4953159999999997E-2</v>
          </cell>
          <cell r="E6128">
            <v>6.8230890000000002E-2</v>
          </cell>
        </row>
        <row r="6129">
          <cell r="B6129">
            <v>6125</v>
          </cell>
          <cell r="C6129">
            <v>0.18191707999999998</v>
          </cell>
          <cell r="D6129">
            <v>3.495463E-2</v>
          </cell>
          <cell r="E6129">
            <v>6.8238919999999995E-2</v>
          </cell>
        </row>
        <row r="6130">
          <cell r="B6130">
            <v>6126</v>
          </cell>
          <cell r="C6130">
            <v>0.18195951999999999</v>
          </cell>
          <cell r="D6130">
            <v>3.4956109999999999E-2</v>
          </cell>
          <cell r="E6130">
            <v>6.8246950000000001E-2</v>
          </cell>
        </row>
        <row r="6131">
          <cell r="B6131">
            <v>6127</v>
          </cell>
          <cell r="C6131">
            <v>0.18200196999999999</v>
          </cell>
          <cell r="D6131">
            <v>3.4957590000000004E-2</v>
          </cell>
          <cell r="E6131">
            <v>6.8254979999999993E-2</v>
          </cell>
        </row>
        <row r="6132">
          <cell r="B6132">
            <v>6128</v>
          </cell>
          <cell r="C6132">
            <v>0.18204443999999997</v>
          </cell>
          <cell r="D6132">
            <v>3.4959070000000002E-2</v>
          </cell>
          <cell r="E6132">
            <v>6.8263009999999999E-2</v>
          </cell>
        </row>
        <row r="6133">
          <cell r="B6133">
            <v>6129</v>
          </cell>
          <cell r="C6133">
            <v>0.18208691999999999</v>
          </cell>
          <cell r="D6133">
            <v>3.496055E-2</v>
          </cell>
          <cell r="E6133">
            <v>6.8271040000000005E-2</v>
          </cell>
        </row>
        <row r="6134">
          <cell r="B6134">
            <v>6130</v>
          </cell>
          <cell r="C6134">
            <v>0.18212941000000002</v>
          </cell>
          <cell r="D6134">
            <v>3.4962019999999996E-2</v>
          </cell>
          <cell r="E6134">
            <v>6.8279069999999997E-2</v>
          </cell>
        </row>
        <row r="6135">
          <cell r="B6135">
            <v>6131</v>
          </cell>
          <cell r="C6135">
            <v>0.18217192000000001</v>
          </cell>
          <cell r="D6135">
            <v>3.4963500000000002E-2</v>
          </cell>
          <cell r="E6135">
            <v>6.8287100000000003E-2</v>
          </cell>
        </row>
        <row r="6136">
          <cell r="B6136">
            <v>6132</v>
          </cell>
          <cell r="C6136">
            <v>0.18221443000000001</v>
          </cell>
          <cell r="D6136">
            <v>3.496498E-2</v>
          </cell>
          <cell r="E6136">
            <v>6.8295130000000009E-2</v>
          </cell>
        </row>
        <row r="6137">
          <cell r="B6137">
            <v>6133</v>
          </cell>
          <cell r="C6137">
            <v>0.18225696999999999</v>
          </cell>
          <cell r="D6137">
            <v>3.4966450000000003E-2</v>
          </cell>
          <cell r="E6137">
            <v>6.8303160000000002E-2</v>
          </cell>
        </row>
        <row r="6138">
          <cell r="B6138">
            <v>6134</v>
          </cell>
          <cell r="C6138">
            <v>0.18229951</v>
          </cell>
          <cell r="D6138">
            <v>3.4967930000000001E-2</v>
          </cell>
          <cell r="E6138">
            <v>6.8311190000000008E-2</v>
          </cell>
        </row>
        <row r="6139">
          <cell r="B6139">
            <v>6135</v>
          </cell>
          <cell r="C6139">
            <v>0.18234207000000002</v>
          </cell>
          <cell r="D6139">
            <v>3.4969399999999998E-2</v>
          </cell>
          <cell r="E6139">
            <v>6.831922E-2</v>
          </cell>
        </row>
        <row r="6140">
          <cell r="B6140">
            <v>6136</v>
          </cell>
          <cell r="C6140">
            <v>0.18238464000000001</v>
          </cell>
          <cell r="D6140">
            <v>3.4970880000000003E-2</v>
          </cell>
          <cell r="E6140">
            <v>6.8327250000000006E-2</v>
          </cell>
        </row>
        <row r="6141">
          <cell r="B6141">
            <v>6137</v>
          </cell>
          <cell r="C6141">
            <v>0.18242723000000002</v>
          </cell>
          <cell r="D6141">
            <v>3.4972349999999999E-2</v>
          </cell>
          <cell r="E6141">
            <v>6.8335279999999998E-2</v>
          </cell>
        </row>
        <row r="6142">
          <cell r="B6142">
            <v>6138</v>
          </cell>
          <cell r="C6142">
            <v>0.18246982</v>
          </cell>
          <cell r="D6142">
            <v>3.4973830000000004E-2</v>
          </cell>
          <cell r="E6142">
            <v>6.834330999999999E-2</v>
          </cell>
        </row>
        <row r="6143">
          <cell r="B6143">
            <v>6139</v>
          </cell>
          <cell r="C6143">
            <v>0.18251244</v>
          </cell>
          <cell r="D6143">
            <v>3.4975300000000001E-2</v>
          </cell>
          <cell r="E6143">
            <v>6.8351339999999997E-2</v>
          </cell>
        </row>
        <row r="6144">
          <cell r="B6144">
            <v>6140</v>
          </cell>
          <cell r="C6144">
            <v>0.18255505999999999</v>
          </cell>
          <cell r="D6144">
            <v>3.4976769999999997E-2</v>
          </cell>
          <cell r="E6144">
            <v>6.8359370000000003E-2</v>
          </cell>
        </row>
        <row r="6145">
          <cell r="B6145">
            <v>6141</v>
          </cell>
          <cell r="C6145">
            <v>0.1825977</v>
          </cell>
          <cell r="D6145">
            <v>3.4978250000000002E-2</v>
          </cell>
          <cell r="E6145">
            <v>6.8367399999999995E-2</v>
          </cell>
        </row>
        <row r="6146">
          <cell r="B6146">
            <v>6142</v>
          </cell>
          <cell r="C6146">
            <v>0.18264035000000001</v>
          </cell>
          <cell r="D6146">
            <v>3.4979719999999999E-2</v>
          </cell>
          <cell r="E6146">
            <v>6.8375430000000001E-2</v>
          </cell>
        </row>
        <row r="6147">
          <cell r="B6147">
            <v>6143</v>
          </cell>
          <cell r="C6147">
            <v>0.18268301000000001</v>
          </cell>
          <cell r="D6147">
            <v>3.4981190000000002E-2</v>
          </cell>
          <cell r="E6147">
            <v>6.8383459999999993E-2</v>
          </cell>
        </row>
        <row r="6148">
          <cell r="B6148">
            <v>6144</v>
          </cell>
          <cell r="C6148">
            <v>0.18272569</v>
          </cell>
          <cell r="D6148">
            <v>3.4982659999999999E-2</v>
          </cell>
          <cell r="E6148">
            <v>6.8391489999999999E-2</v>
          </cell>
        </row>
        <row r="6149">
          <cell r="B6149">
            <v>6145</v>
          </cell>
          <cell r="C6149">
            <v>0.18276838000000001</v>
          </cell>
          <cell r="D6149">
            <v>3.4984130000000002E-2</v>
          </cell>
          <cell r="E6149">
            <v>6.8399520000000005E-2</v>
          </cell>
        </row>
        <row r="6150">
          <cell r="B6150">
            <v>6146</v>
          </cell>
          <cell r="C6150">
            <v>0.18281109000000001</v>
          </cell>
          <cell r="D6150">
            <v>3.4985599999999999E-2</v>
          </cell>
          <cell r="E6150">
            <v>6.8407549999999998E-2</v>
          </cell>
        </row>
        <row r="6151">
          <cell r="B6151">
            <v>6147</v>
          </cell>
          <cell r="C6151">
            <v>0.18285381000000001</v>
          </cell>
          <cell r="D6151">
            <v>3.4987070000000002E-2</v>
          </cell>
          <cell r="E6151">
            <v>6.8415580000000004E-2</v>
          </cell>
        </row>
        <row r="6152">
          <cell r="B6152">
            <v>6148</v>
          </cell>
          <cell r="C6152">
            <v>0.18289654</v>
          </cell>
          <cell r="D6152">
            <v>3.4988539999999999E-2</v>
          </cell>
          <cell r="E6152">
            <v>6.842361000000001E-2</v>
          </cell>
        </row>
        <row r="6153">
          <cell r="B6153">
            <v>6149</v>
          </cell>
          <cell r="C6153">
            <v>0.18293928000000001</v>
          </cell>
          <cell r="D6153">
            <v>3.4990009999999995E-2</v>
          </cell>
          <cell r="E6153">
            <v>6.8431640000000002E-2</v>
          </cell>
        </row>
        <row r="6154">
          <cell r="B6154">
            <v>6150</v>
          </cell>
          <cell r="C6154">
            <v>0.18298203999999998</v>
          </cell>
          <cell r="D6154">
            <v>3.4991479999999998E-2</v>
          </cell>
          <cell r="E6154">
            <v>6.8439670000000008E-2</v>
          </cell>
        </row>
        <row r="6155">
          <cell r="B6155">
            <v>6151</v>
          </cell>
          <cell r="C6155">
            <v>0.18302481000000001</v>
          </cell>
          <cell r="D6155">
            <v>3.4992950000000002E-2</v>
          </cell>
          <cell r="E6155">
            <v>6.84477E-2</v>
          </cell>
        </row>
        <row r="6156">
          <cell r="B6156">
            <v>6152</v>
          </cell>
          <cell r="C6156">
            <v>0.1830676</v>
          </cell>
          <cell r="D6156">
            <v>3.4994419999999998E-2</v>
          </cell>
          <cell r="E6156">
            <v>6.8455729999999992E-2</v>
          </cell>
        </row>
        <row r="6157">
          <cell r="B6157">
            <v>6153</v>
          </cell>
          <cell r="C6157">
            <v>0.18311039999999998</v>
          </cell>
          <cell r="D6157">
            <v>3.4995890000000002E-2</v>
          </cell>
          <cell r="E6157">
            <v>6.8463759999999999E-2</v>
          </cell>
        </row>
        <row r="6158">
          <cell r="B6158">
            <v>6154</v>
          </cell>
          <cell r="C6158">
            <v>0.18315321000000001</v>
          </cell>
          <cell r="D6158">
            <v>3.4997349999999997E-2</v>
          </cell>
          <cell r="E6158">
            <v>6.8471789999999991E-2</v>
          </cell>
        </row>
        <row r="6159">
          <cell r="B6159">
            <v>6155</v>
          </cell>
          <cell r="C6159">
            <v>0.18319603000000001</v>
          </cell>
          <cell r="D6159">
            <v>3.499882E-2</v>
          </cell>
          <cell r="E6159">
            <v>6.8479819999999997E-2</v>
          </cell>
        </row>
        <row r="6160">
          <cell r="B6160">
            <v>6156</v>
          </cell>
          <cell r="C6160">
            <v>0.18323887</v>
          </cell>
          <cell r="D6160">
            <v>3.5000290000000003E-2</v>
          </cell>
          <cell r="E6160">
            <v>6.8487850000000003E-2</v>
          </cell>
        </row>
        <row r="6161">
          <cell r="B6161">
            <v>6157</v>
          </cell>
          <cell r="C6161">
            <v>0.18328171999999998</v>
          </cell>
          <cell r="D6161">
            <v>3.5001749999999998E-2</v>
          </cell>
          <cell r="E6161">
            <v>6.8495879999999995E-2</v>
          </cell>
        </row>
        <row r="6162">
          <cell r="B6162">
            <v>6158</v>
          </cell>
          <cell r="C6162">
            <v>0.18332459000000001</v>
          </cell>
          <cell r="D6162">
            <v>3.5003220000000002E-2</v>
          </cell>
          <cell r="E6162">
            <v>6.8503910000000001E-2</v>
          </cell>
        </row>
        <row r="6163">
          <cell r="B6163">
            <v>6159</v>
          </cell>
          <cell r="C6163">
            <v>0.18336746999999998</v>
          </cell>
          <cell r="D6163">
            <v>3.5004680000000003E-2</v>
          </cell>
          <cell r="E6163">
            <v>6.8511939999999993E-2</v>
          </cell>
        </row>
        <row r="6164">
          <cell r="B6164">
            <v>6160</v>
          </cell>
          <cell r="C6164">
            <v>0.18341035999999999</v>
          </cell>
          <cell r="D6164">
            <v>3.500615E-2</v>
          </cell>
          <cell r="E6164">
            <v>6.8519969999999999E-2</v>
          </cell>
        </row>
        <row r="6165">
          <cell r="B6165">
            <v>6161</v>
          </cell>
          <cell r="C6165">
            <v>0.18345326000000001</v>
          </cell>
          <cell r="D6165">
            <v>3.5007609999999995E-2</v>
          </cell>
          <cell r="E6165">
            <v>6.8528000000000006E-2</v>
          </cell>
        </row>
        <row r="6166">
          <cell r="B6166">
            <v>6162</v>
          </cell>
          <cell r="C6166">
            <v>0.18349618000000001</v>
          </cell>
          <cell r="D6166">
            <v>3.5009079999999998E-2</v>
          </cell>
          <cell r="E6166">
            <v>6.8536029999999998E-2</v>
          </cell>
        </row>
        <row r="6167">
          <cell r="B6167">
            <v>6163</v>
          </cell>
          <cell r="C6167">
            <v>0.18353911000000001</v>
          </cell>
          <cell r="D6167">
            <v>3.501054E-2</v>
          </cell>
          <cell r="E6167">
            <v>6.8544060000000004E-2</v>
          </cell>
        </row>
        <row r="6168">
          <cell r="B6168">
            <v>6164</v>
          </cell>
          <cell r="C6168">
            <v>0.18358205999999999</v>
          </cell>
          <cell r="D6168">
            <v>3.5012000000000001E-2</v>
          </cell>
          <cell r="E6168">
            <v>6.855209000000001E-2</v>
          </cell>
        </row>
        <row r="6169">
          <cell r="B6169">
            <v>6165</v>
          </cell>
          <cell r="C6169">
            <v>0.18362502</v>
          </cell>
          <cell r="D6169">
            <v>3.5013469999999998E-2</v>
          </cell>
          <cell r="E6169">
            <v>6.8560120000000002E-2</v>
          </cell>
        </row>
        <row r="6170">
          <cell r="B6170">
            <v>6166</v>
          </cell>
          <cell r="C6170">
            <v>0.18366799</v>
          </cell>
          <cell r="D6170">
            <v>3.501493E-2</v>
          </cell>
          <cell r="E6170">
            <v>6.8568149999999994E-2</v>
          </cell>
        </row>
        <row r="6171">
          <cell r="B6171">
            <v>6167</v>
          </cell>
          <cell r="C6171">
            <v>0.18371098</v>
          </cell>
          <cell r="D6171">
            <v>3.5016390000000001E-2</v>
          </cell>
          <cell r="E6171">
            <v>6.857618E-2</v>
          </cell>
        </row>
        <row r="6172">
          <cell r="B6172">
            <v>6168</v>
          </cell>
          <cell r="C6172">
            <v>0.18375396999999999</v>
          </cell>
          <cell r="D6172">
            <v>3.5017849999999996E-2</v>
          </cell>
          <cell r="E6172">
            <v>6.8584209999999993E-2</v>
          </cell>
        </row>
        <row r="6173">
          <cell r="B6173">
            <v>6169</v>
          </cell>
          <cell r="C6173">
            <v>0.18379698999999999</v>
          </cell>
          <cell r="D6173">
            <v>3.5019309999999998E-2</v>
          </cell>
          <cell r="E6173">
            <v>6.8592239999999999E-2</v>
          </cell>
        </row>
        <row r="6174">
          <cell r="B6174">
            <v>6170</v>
          </cell>
          <cell r="C6174">
            <v>0.18384001000000003</v>
          </cell>
          <cell r="D6174">
            <v>3.502077E-2</v>
          </cell>
          <cell r="E6174">
            <v>6.8600269999999991E-2</v>
          </cell>
        </row>
        <row r="6175">
          <cell r="B6175">
            <v>6171</v>
          </cell>
          <cell r="C6175">
            <v>0.18388304999999999</v>
          </cell>
          <cell r="D6175">
            <v>3.5022230000000001E-2</v>
          </cell>
          <cell r="E6175">
            <v>6.8608299999999997E-2</v>
          </cell>
        </row>
        <row r="6176">
          <cell r="B6176">
            <v>6172</v>
          </cell>
          <cell r="C6176">
            <v>0.18392610999999998</v>
          </cell>
          <cell r="D6176">
            <v>3.5023689999999996E-2</v>
          </cell>
          <cell r="E6176">
            <v>6.8616330000000003E-2</v>
          </cell>
        </row>
        <row r="6177">
          <cell r="B6177">
            <v>6173</v>
          </cell>
          <cell r="C6177">
            <v>0.18396916999999999</v>
          </cell>
          <cell r="D6177">
            <v>3.5025149999999998E-2</v>
          </cell>
          <cell r="E6177">
            <v>6.8624359999999995E-2</v>
          </cell>
        </row>
        <row r="6178">
          <cell r="B6178">
            <v>6174</v>
          </cell>
          <cell r="C6178">
            <v>0.18401224999999999</v>
          </cell>
          <cell r="D6178">
            <v>3.502661E-2</v>
          </cell>
          <cell r="E6178">
            <v>6.8632379999999993E-2</v>
          </cell>
        </row>
        <row r="6179">
          <cell r="B6179">
            <v>6175</v>
          </cell>
          <cell r="C6179">
            <v>0.18405535000000001</v>
          </cell>
          <cell r="D6179">
            <v>3.5028069999999994E-2</v>
          </cell>
          <cell r="E6179">
            <v>6.8640409999999999E-2</v>
          </cell>
        </row>
        <row r="6180">
          <cell r="B6180">
            <v>6176</v>
          </cell>
          <cell r="C6180">
            <v>0.18409845</v>
          </cell>
          <cell r="D6180">
            <v>3.5029520000000001E-2</v>
          </cell>
          <cell r="E6180">
            <v>6.8648439999999991E-2</v>
          </cell>
        </row>
        <row r="6181">
          <cell r="B6181">
            <v>6177</v>
          </cell>
          <cell r="C6181">
            <v>0.18414157</v>
          </cell>
          <cell r="D6181">
            <v>3.5030980000000003E-2</v>
          </cell>
          <cell r="E6181">
            <v>6.8656469999999997E-2</v>
          </cell>
        </row>
        <row r="6182">
          <cell r="B6182">
            <v>6178</v>
          </cell>
          <cell r="C6182">
            <v>0.18418471</v>
          </cell>
          <cell r="D6182">
            <v>3.5032439999999998E-2</v>
          </cell>
          <cell r="E6182">
            <v>6.8664500000000003E-2</v>
          </cell>
        </row>
        <row r="6183">
          <cell r="B6183">
            <v>6179</v>
          </cell>
          <cell r="C6183">
            <v>0.18422785</v>
          </cell>
          <cell r="D6183">
            <v>3.5033889999999998E-2</v>
          </cell>
          <cell r="E6183">
            <v>6.8672529999999996E-2</v>
          </cell>
        </row>
        <row r="6184">
          <cell r="B6184">
            <v>6180</v>
          </cell>
          <cell r="C6184">
            <v>0.18427101000000001</v>
          </cell>
          <cell r="D6184">
            <v>3.503535E-2</v>
          </cell>
          <cell r="E6184">
            <v>6.8680560000000002E-2</v>
          </cell>
        </row>
        <row r="6185">
          <cell r="B6185">
            <v>6181</v>
          </cell>
          <cell r="C6185">
            <v>0.18431419000000002</v>
          </cell>
          <cell r="D6185">
            <v>3.50368E-2</v>
          </cell>
          <cell r="E6185">
            <v>6.8688589999999994E-2</v>
          </cell>
        </row>
        <row r="6186">
          <cell r="B6186">
            <v>6182</v>
          </cell>
          <cell r="C6186">
            <v>0.18435738000000002</v>
          </cell>
          <cell r="D6186">
            <v>3.5038260000000002E-2</v>
          </cell>
          <cell r="E6186">
            <v>6.869662E-2</v>
          </cell>
        </row>
        <row r="6187">
          <cell r="B6187">
            <v>6183</v>
          </cell>
          <cell r="C6187">
            <v>0.18440058000000001</v>
          </cell>
          <cell r="D6187">
            <v>3.5039710000000002E-2</v>
          </cell>
          <cell r="E6187">
            <v>6.8704650000000006E-2</v>
          </cell>
        </row>
        <row r="6188">
          <cell r="B6188">
            <v>6184</v>
          </cell>
          <cell r="C6188">
            <v>0.18444379000000002</v>
          </cell>
          <cell r="D6188">
            <v>3.5041169999999996E-2</v>
          </cell>
          <cell r="E6188">
            <v>6.8712679999999998E-2</v>
          </cell>
        </row>
        <row r="6189">
          <cell r="B6189">
            <v>6185</v>
          </cell>
          <cell r="C6189">
            <v>0.18448702</v>
          </cell>
          <cell r="D6189">
            <v>3.5042620000000003E-2</v>
          </cell>
          <cell r="E6189">
            <v>6.8720710000000004E-2</v>
          </cell>
        </row>
        <row r="6190">
          <cell r="B6190">
            <v>6186</v>
          </cell>
          <cell r="C6190">
            <v>0.18453026</v>
          </cell>
          <cell r="D6190">
            <v>3.5044070000000004E-2</v>
          </cell>
          <cell r="E6190">
            <v>6.872874000000001E-2</v>
          </cell>
        </row>
        <row r="6191">
          <cell r="B6191">
            <v>6187</v>
          </cell>
          <cell r="C6191">
            <v>0.18457351999999999</v>
          </cell>
          <cell r="D6191">
            <v>3.5045529999999998E-2</v>
          </cell>
          <cell r="E6191">
            <v>6.8736770000000003E-2</v>
          </cell>
        </row>
        <row r="6192">
          <cell r="B6192">
            <v>6188</v>
          </cell>
          <cell r="C6192">
            <v>0.18461679</v>
          </cell>
          <cell r="D6192">
            <v>3.5046979999999998E-2</v>
          </cell>
          <cell r="E6192">
            <v>6.8744799999999995E-2</v>
          </cell>
        </row>
        <row r="6193">
          <cell r="B6193">
            <v>6189</v>
          </cell>
          <cell r="C6193">
            <v>0.18466007000000001</v>
          </cell>
          <cell r="D6193">
            <v>3.5048429999999998E-2</v>
          </cell>
          <cell r="E6193">
            <v>6.8752830000000001E-2</v>
          </cell>
        </row>
        <row r="6194">
          <cell r="B6194">
            <v>6190</v>
          </cell>
          <cell r="C6194">
            <v>0.18470335999999998</v>
          </cell>
          <cell r="D6194">
            <v>3.5049879999999999E-2</v>
          </cell>
          <cell r="E6194">
            <v>6.8760859999999993E-2</v>
          </cell>
        </row>
        <row r="6195">
          <cell r="B6195">
            <v>6191</v>
          </cell>
          <cell r="C6195">
            <v>0.18474667</v>
          </cell>
          <cell r="D6195">
            <v>3.5051329999999999E-2</v>
          </cell>
          <cell r="E6195">
            <v>6.8768889999999999E-2</v>
          </cell>
        </row>
        <row r="6196">
          <cell r="B6196">
            <v>6192</v>
          </cell>
          <cell r="C6196">
            <v>0.18478999999999998</v>
          </cell>
          <cell r="D6196">
            <v>3.5052779999999999E-2</v>
          </cell>
          <cell r="E6196">
            <v>6.8776919999999991E-2</v>
          </cell>
        </row>
        <row r="6197">
          <cell r="B6197">
            <v>6193</v>
          </cell>
          <cell r="C6197">
            <v>0.18483332999999999</v>
          </cell>
          <cell r="D6197">
            <v>3.5054229999999999E-2</v>
          </cell>
          <cell r="E6197">
            <v>6.8784949999999997E-2</v>
          </cell>
        </row>
        <row r="6198">
          <cell r="B6198">
            <v>6194</v>
          </cell>
          <cell r="C6198">
            <v>0.18487667999999999</v>
          </cell>
          <cell r="D6198">
            <v>3.5055679999999999E-2</v>
          </cell>
          <cell r="E6198">
            <v>6.8792980000000004E-2</v>
          </cell>
        </row>
        <row r="6199">
          <cell r="B6199">
            <v>6195</v>
          </cell>
          <cell r="C6199">
            <v>0.18492005</v>
          </cell>
          <cell r="D6199">
            <v>3.5057129999999999E-2</v>
          </cell>
          <cell r="E6199">
            <v>6.8801009999999996E-2</v>
          </cell>
        </row>
        <row r="6200">
          <cell r="B6200">
            <v>6196</v>
          </cell>
          <cell r="C6200">
            <v>0.18496341999999999</v>
          </cell>
          <cell r="D6200">
            <v>3.5058569999999997E-2</v>
          </cell>
          <cell r="E6200">
            <v>6.8809040000000002E-2</v>
          </cell>
        </row>
        <row r="6201">
          <cell r="B6201">
            <v>6197</v>
          </cell>
          <cell r="C6201">
            <v>0.18500682000000002</v>
          </cell>
          <cell r="D6201">
            <v>3.5060019999999997E-2</v>
          </cell>
          <cell r="E6201">
            <v>6.8817069999999994E-2</v>
          </cell>
        </row>
        <row r="6202">
          <cell r="B6202">
            <v>6198</v>
          </cell>
          <cell r="C6202">
            <v>0.18505022000000002</v>
          </cell>
          <cell r="D6202">
            <v>3.5061469999999997E-2</v>
          </cell>
          <cell r="E6202">
            <v>6.88251E-2</v>
          </cell>
        </row>
        <row r="6203">
          <cell r="B6203">
            <v>6199</v>
          </cell>
          <cell r="C6203">
            <v>0.18509364</v>
          </cell>
          <cell r="D6203">
            <v>3.5062910000000003E-2</v>
          </cell>
          <cell r="E6203">
            <v>6.8833130000000006E-2</v>
          </cell>
        </row>
        <row r="6204">
          <cell r="B6204">
            <v>6200</v>
          </cell>
          <cell r="C6204">
            <v>0.18513707000000001</v>
          </cell>
          <cell r="D6204">
            <v>3.5064359999999996E-2</v>
          </cell>
          <cell r="E6204">
            <v>6.8841159999999998E-2</v>
          </cell>
        </row>
        <row r="6205">
          <cell r="B6205">
            <v>6201</v>
          </cell>
          <cell r="C6205">
            <v>0.18518052000000002</v>
          </cell>
          <cell r="D6205">
            <v>3.5065810000000003E-2</v>
          </cell>
          <cell r="E6205">
            <v>6.8849190000000005E-2</v>
          </cell>
        </row>
        <row r="6206">
          <cell r="B6206">
            <v>6202</v>
          </cell>
          <cell r="C6206">
            <v>0.18522397000000002</v>
          </cell>
          <cell r="D6206">
            <v>3.5067250000000001E-2</v>
          </cell>
          <cell r="E6206">
            <v>6.8857219999999997E-2</v>
          </cell>
        </row>
        <row r="6207">
          <cell r="B6207">
            <v>6203</v>
          </cell>
          <cell r="C6207">
            <v>0.18526744999999997</v>
          </cell>
          <cell r="D6207">
            <v>3.506869E-2</v>
          </cell>
          <cell r="E6207">
            <v>6.8865250000000003E-2</v>
          </cell>
        </row>
        <row r="6208">
          <cell r="B6208">
            <v>6204</v>
          </cell>
          <cell r="C6208">
            <v>0.18531092999999998</v>
          </cell>
          <cell r="D6208">
            <v>3.507014E-2</v>
          </cell>
          <cell r="E6208">
            <v>6.8873279999999995E-2</v>
          </cell>
        </row>
        <row r="6209">
          <cell r="B6209">
            <v>6205</v>
          </cell>
          <cell r="C6209">
            <v>0.18535443000000001</v>
          </cell>
          <cell r="D6209">
            <v>3.5071579999999998E-2</v>
          </cell>
          <cell r="E6209">
            <v>6.8881310000000001E-2</v>
          </cell>
        </row>
        <row r="6210">
          <cell r="B6210">
            <v>6206</v>
          </cell>
          <cell r="C6210">
            <v>0.18539795000000001</v>
          </cell>
          <cell r="D6210">
            <v>3.5073020000000003E-2</v>
          </cell>
          <cell r="E6210">
            <v>6.8889339999999993E-2</v>
          </cell>
        </row>
        <row r="6211">
          <cell r="B6211">
            <v>6207</v>
          </cell>
          <cell r="C6211">
            <v>0.18544147</v>
          </cell>
          <cell r="D6211">
            <v>3.5074469999999996E-2</v>
          </cell>
          <cell r="E6211">
            <v>6.8897369999999999E-2</v>
          </cell>
        </row>
        <row r="6212">
          <cell r="B6212">
            <v>6208</v>
          </cell>
          <cell r="C6212">
            <v>0.18548501000000001</v>
          </cell>
          <cell r="D6212">
            <v>3.5075910000000002E-2</v>
          </cell>
          <cell r="E6212">
            <v>6.8905399999999992E-2</v>
          </cell>
        </row>
        <row r="6213">
          <cell r="B6213">
            <v>6209</v>
          </cell>
          <cell r="C6213">
            <v>0.18552857</v>
          </cell>
          <cell r="D6213">
            <v>3.507735E-2</v>
          </cell>
          <cell r="E6213">
            <v>6.8913429999999998E-2</v>
          </cell>
        </row>
        <row r="6214">
          <cell r="B6214">
            <v>6210</v>
          </cell>
          <cell r="C6214">
            <v>0.18557214</v>
          </cell>
          <cell r="D6214">
            <v>3.5078789999999999E-2</v>
          </cell>
          <cell r="E6214">
            <v>6.8921460000000004E-2</v>
          </cell>
        </row>
        <row r="6215">
          <cell r="B6215">
            <v>6211</v>
          </cell>
          <cell r="C6215">
            <v>0.18561572000000001</v>
          </cell>
          <cell r="D6215">
            <v>3.5080220000000002E-2</v>
          </cell>
          <cell r="E6215">
            <v>6.8929489999999996E-2</v>
          </cell>
        </row>
        <row r="6216">
          <cell r="B6216">
            <v>6212</v>
          </cell>
          <cell r="C6216">
            <v>0.18565930999999999</v>
          </cell>
          <cell r="D6216">
            <v>3.5081649999999999E-2</v>
          </cell>
          <cell r="E6216">
            <v>6.8937520000000002E-2</v>
          </cell>
        </row>
        <row r="6217">
          <cell r="B6217">
            <v>6213</v>
          </cell>
          <cell r="C6217">
            <v>0.18570291999999999</v>
          </cell>
          <cell r="D6217">
            <v>3.5083080000000003E-2</v>
          </cell>
          <cell r="E6217">
            <v>6.8945550000000008E-2</v>
          </cell>
        </row>
        <row r="6218">
          <cell r="B6218">
            <v>6214</v>
          </cell>
          <cell r="C6218">
            <v>0.18574653999999999</v>
          </cell>
          <cell r="D6218">
            <v>3.5084509999999999E-2</v>
          </cell>
          <cell r="E6218">
            <v>6.895358E-2</v>
          </cell>
        </row>
        <row r="6219">
          <cell r="B6219">
            <v>6215</v>
          </cell>
          <cell r="C6219">
            <v>0.18579018000000003</v>
          </cell>
          <cell r="D6219">
            <v>3.5085930000000001E-2</v>
          </cell>
          <cell r="E6219">
            <v>6.8961610000000007E-2</v>
          </cell>
        </row>
        <row r="6220">
          <cell r="B6220">
            <v>6216</v>
          </cell>
          <cell r="C6220">
            <v>0.18583383000000001</v>
          </cell>
          <cell r="D6220">
            <v>3.5087350000000003E-2</v>
          </cell>
          <cell r="E6220">
            <v>6.8969639999999999E-2</v>
          </cell>
        </row>
        <row r="6221">
          <cell r="B6221">
            <v>6217</v>
          </cell>
          <cell r="C6221">
            <v>0.18587748999999998</v>
          </cell>
          <cell r="D6221">
            <v>3.5088759999999997E-2</v>
          </cell>
          <cell r="E6221">
            <v>6.8977670000000005E-2</v>
          </cell>
        </row>
        <row r="6222">
          <cell r="B6222">
            <v>6218</v>
          </cell>
          <cell r="C6222">
            <v>0.18592116999999997</v>
          </cell>
          <cell r="D6222">
            <v>3.5090170000000004E-2</v>
          </cell>
          <cell r="E6222">
            <v>6.8985699999999997E-2</v>
          </cell>
        </row>
        <row r="6223">
          <cell r="B6223">
            <v>6219</v>
          </cell>
          <cell r="C6223">
            <v>0.18596485999999998</v>
          </cell>
          <cell r="D6223">
            <v>3.5091580000000004E-2</v>
          </cell>
          <cell r="E6223">
            <v>6.8993730000000003E-2</v>
          </cell>
        </row>
        <row r="6224">
          <cell r="B6224">
            <v>6220</v>
          </cell>
          <cell r="C6224">
            <v>0.18600857000000001</v>
          </cell>
          <cell r="D6224">
            <v>3.5092989999999998E-2</v>
          </cell>
          <cell r="E6224">
            <v>6.9001759999999995E-2</v>
          </cell>
        </row>
        <row r="6225">
          <cell r="B6225">
            <v>6221</v>
          </cell>
          <cell r="C6225">
            <v>0.18605228000000001</v>
          </cell>
          <cell r="D6225">
            <v>3.5094399999999998E-2</v>
          </cell>
          <cell r="E6225">
            <v>6.9009790000000001E-2</v>
          </cell>
        </row>
        <row r="6226">
          <cell r="B6226">
            <v>6222</v>
          </cell>
          <cell r="C6226">
            <v>0.18609602</v>
          </cell>
          <cell r="D6226">
            <v>3.5095800000000003E-2</v>
          </cell>
          <cell r="E6226">
            <v>6.9017819999999994E-2</v>
          </cell>
        </row>
        <row r="6227">
          <cell r="B6227">
            <v>6223</v>
          </cell>
          <cell r="C6227">
            <v>0.18613976000000002</v>
          </cell>
          <cell r="D6227">
            <v>3.5097200000000002E-2</v>
          </cell>
          <cell r="E6227">
            <v>6.902585E-2</v>
          </cell>
        </row>
        <row r="6228">
          <cell r="B6228">
            <v>6224</v>
          </cell>
          <cell r="C6228">
            <v>0.18618352000000002</v>
          </cell>
          <cell r="D6228">
            <v>3.5098589999999999E-2</v>
          </cell>
          <cell r="E6228">
            <v>6.9033879999999992E-2</v>
          </cell>
        </row>
        <row r="6229">
          <cell r="B6229">
            <v>6225</v>
          </cell>
          <cell r="C6229">
            <v>0.18622730000000001</v>
          </cell>
          <cell r="D6229">
            <v>3.5099989999999998E-2</v>
          </cell>
          <cell r="E6229">
            <v>6.9041909999999998E-2</v>
          </cell>
        </row>
        <row r="6230">
          <cell r="B6230">
            <v>6226</v>
          </cell>
          <cell r="C6230">
            <v>0.18627108000000001</v>
          </cell>
          <cell r="D6230">
            <v>3.5101380000000001E-2</v>
          </cell>
          <cell r="E6230">
            <v>6.9049940000000004E-2</v>
          </cell>
        </row>
        <row r="6231">
          <cell r="B6231">
            <v>6227</v>
          </cell>
          <cell r="C6231">
            <v>0.18631488000000002</v>
          </cell>
          <cell r="D6231">
            <v>3.5102769999999998E-2</v>
          </cell>
          <cell r="E6231">
            <v>6.9057969999999996E-2</v>
          </cell>
        </row>
        <row r="6232">
          <cell r="B6232">
            <v>6228</v>
          </cell>
          <cell r="C6232">
            <v>0.18635870000000002</v>
          </cell>
          <cell r="D6232">
            <v>3.5104160000000002E-2</v>
          </cell>
          <cell r="E6232">
            <v>6.9066000000000002E-2</v>
          </cell>
        </row>
        <row r="6233">
          <cell r="B6233">
            <v>6229</v>
          </cell>
          <cell r="C6233">
            <v>0.18640253000000001</v>
          </cell>
          <cell r="D6233">
            <v>3.5105549999999999E-2</v>
          </cell>
          <cell r="E6233">
            <v>6.9074030000000008E-2</v>
          </cell>
        </row>
        <row r="6234">
          <cell r="B6234">
            <v>6230</v>
          </cell>
          <cell r="C6234">
            <v>0.18644637</v>
          </cell>
          <cell r="D6234">
            <v>3.5106940000000003E-2</v>
          </cell>
          <cell r="E6234">
            <v>6.9082049999999992E-2</v>
          </cell>
        </row>
        <row r="6235">
          <cell r="B6235">
            <v>6231</v>
          </cell>
          <cell r="C6235">
            <v>0.18649021999999998</v>
          </cell>
          <cell r="D6235">
            <v>3.5108319999999998E-2</v>
          </cell>
          <cell r="E6235">
            <v>6.9090079999999998E-2</v>
          </cell>
        </row>
        <row r="6236">
          <cell r="B6236">
            <v>6232</v>
          </cell>
          <cell r="C6236">
            <v>0.18653408999999999</v>
          </cell>
          <cell r="D6236">
            <v>3.5109700000000001E-2</v>
          </cell>
          <cell r="E6236">
            <v>6.9098110000000004E-2</v>
          </cell>
        </row>
        <row r="6237">
          <cell r="B6237">
            <v>6233</v>
          </cell>
          <cell r="C6237">
            <v>0.18657798</v>
          </cell>
          <cell r="D6237">
            <v>3.5111089999999998E-2</v>
          </cell>
          <cell r="E6237">
            <v>6.9106139999999996E-2</v>
          </cell>
        </row>
        <row r="6238">
          <cell r="B6238">
            <v>6234</v>
          </cell>
          <cell r="C6238">
            <v>0.18662187</v>
          </cell>
          <cell r="D6238">
            <v>3.511247E-2</v>
          </cell>
          <cell r="E6238">
            <v>6.9114170000000003E-2</v>
          </cell>
        </row>
        <row r="6239">
          <cell r="B6239">
            <v>6235</v>
          </cell>
          <cell r="C6239">
            <v>0.18666578</v>
          </cell>
          <cell r="D6239">
            <v>3.5113850000000002E-2</v>
          </cell>
          <cell r="E6239">
            <v>6.9122199999999995E-2</v>
          </cell>
        </row>
        <row r="6240">
          <cell r="B6240">
            <v>6236</v>
          </cell>
          <cell r="C6240">
            <v>0.18670971000000003</v>
          </cell>
          <cell r="D6240">
            <v>3.5115219999999996E-2</v>
          </cell>
          <cell r="E6240">
            <v>6.9130230000000001E-2</v>
          </cell>
        </row>
        <row r="6241">
          <cell r="B6241">
            <v>6237</v>
          </cell>
          <cell r="C6241">
            <v>0.18675364999999999</v>
          </cell>
          <cell r="D6241">
            <v>3.5116599999999998E-2</v>
          </cell>
          <cell r="E6241">
            <v>6.9138260000000007E-2</v>
          </cell>
        </row>
        <row r="6242">
          <cell r="B6242">
            <v>6238</v>
          </cell>
          <cell r="C6242">
            <v>0.18679760000000001</v>
          </cell>
          <cell r="D6242">
            <v>3.511798E-2</v>
          </cell>
          <cell r="E6242">
            <v>6.9146289999999999E-2</v>
          </cell>
        </row>
        <row r="6243">
          <cell r="B6243">
            <v>6239</v>
          </cell>
          <cell r="C6243">
            <v>0.18684156000000002</v>
          </cell>
          <cell r="D6243">
            <v>3.5119360000000002E-2</v>
          </cell>
          <cell r="E6243">
            <v>6.9154320000000005E-2</v>
          </cell>
        </row>
        <row r="6244">
          <cell r="B6244">
            <v>6240</v>
          </cell>
          <cell r="C6244">
            <v>0.18688553999999999</v>
          </cell>
          <cell r="D6244">
            <v>3.5120730000000003E-2</v>
          </cell>
          <cell r="E6244">
            <v>6.9162349999999997E-2</v>
          </cell>
        </row>
        <row r="6245">
          <cell r="B6245">
            <v>6241</v>
          </cell>
          <cell r="C6245">
            <v>0.18692954000000001</v>
          </cell>
          <cell r="D6245">
            <v>3.5122110000000005E-2</v>
          </cell>
          <cell r="E6245">
            <v>6.9170380000000004E-2</v>
          </cell>
        </row>
        <row r="6246">
          <cell r="B6246">
            <v>6242</v>
          </cell>
          <cell r="C6246">
            <v>0.18697353999999999</v>
          </cell>
          <cell r="D6246">
            <v>3.5123479999999999E-2</v>
          </cell>
          <cell r="E6246">
            <v>6.9178409999999996E-2</v>
          </cell>
        </row>
        <row r="6247">
          <cell r="B6247">
            <v>6243</v>
          </cell>
          <cell r="C6247">
            <v>0.18701756999999999</v>
          </cell>
          <cell r="D6247">
            <v>3.5124860000000001E-2</v>
          </cell>
          <cell r="E6247">
            <v>6.9186440000000002E-2</v>
          </cell>
        </row>
        <row r="6248">
          <cell r="B6248">
            <v>6244</v>
          </cell>
          <cell r="C6248">
            <v>0.18706159999999999</v>
          </cell>
          <cell r="D6248">
            <v>3.5126230000000001E-2</v>
          </cell>
          <cell r="E6248">
            <v>6.9194469999999994E-2</v>
          </cell>
        </row>
        <row r="6249">
          <cell r="B6249">
            <v>6245</v>
          </cell>
          <cell r="C6249">
            <v>0.18710564999999998</v>
          </cell>
          <cell r="D6249">
            <v>3.5127609999999997E-2</v>
          </cell>
          <cell r="E6249">
            <v>6.92025E-2</v>
          </cell>
        </row>
        <row r="6250">
          <cell r="B6250">
            <v>6246</v>
          </cell>
          <cell r="C6250">
            <v>0.18714971</v>
          </cell>
          <cell r="D6250">
            <v>3.5128979999999997E-2</v>
          </cell>
          <cell r="E6250">
            <v>6.9210529999999992E-2</v>
          </cell>
        </row>
        <row r="6251">
          <cell r="B6251">
            <v>6247</v>
          </cell>
          <cell r="C6251">
            <v>0.18719379</v>
          </cell>
          <cell r="D6251">
            <v>3.5130359999999999E-2</v>
          </cell>
          <cell r="E6251">
            <v>6.9218559999999998E-2</v>
          </cell>
        </row>
        <row r="6252">
          <cell r="B6252">
            <v>6248</v>
          </cell>
          <cell r="C6252">
            <v>0.18723788</v>
          </cell>
          <cell r="D6252">
            <v>3.5131739999999995E-2</v>
          </cell>
          <cell r="E6252">
            <v>6.9226590000000005E-2</v>
          </cell>
        </row>
        <row r="6253">
          <cell r="B6253">
            <v>6249</v>
          </cell>
          <cell r="C6253">
            <v>0.18728197999999999</v>
          </cell>
          <cell r="D6253">
            <v>3.5133109999999995E-2</v>
          </cell>
          <cell r="E6253">
            <v>6.9234619999999997E-2</v>
          </cell>
        </row>
        <row r="6254">
          <cell r="B6254">
            <v>6250</v>
          </cell>
          <cell r="C6254">
            <v>0.18732610000000002</v>
          </cell>
          <cell r="D6254">
            <v>3.5134489999999997E-2</v>
          </cell>
          <cell r="E6254">
            <v>6.9242650000000003E-2</v>
          </cell>
        </row>
        <row r="6255">
          <cell r="B6255">
            <v>6251</v>
          </cell>
          <cell r="C6255">
            <v>0.18737023</v>
          </cell>
          <cell r="D6255">
            <v>3.513587E-2</v>
          </cell>
          <cell r="E6255">
            <v>6.9250679999999995E-2</v>
          </cell>
        </row>
        <row r="6256">
          <cell r="B6256">
            <v>6252</v>
          </cell>
          <cell r="C6256">
            <v>0.18741437999999999</v>
          </cell>
          <cell r="D6256">
            <v>3.5137250000000002E-2</v>
          </cell>
          <cell r="E6256">
            <v>6.9258710000000001E-2</v>
          </cell>
        </row>
        <row r="6257">
          <cell r="B6257">
            <v>6253</v>
          </cell>
          <cell r="C6257">
            <v>0.18745854000000001</v>
          </cell>
          <cell r="D6257">
            <v>3.5138620000000002E-2</v>
          </cell>
          <cell r="E6257">
            <v>6.9266740000000007E-2</v>
          </cell>
        </row>
        <row r="6258">
          <cell r="B6258">
            <v>6254</v>
          </cell>
          <cell r="C6258">
            <v>0.18750271000000002</v>
          </cell>
          <cell r="D6258">
            <v>3.5140009999999999E-2</v>
          </cell>
          <cell r="E6258">
            <v>6.9274769999999999E-2</v>
          </cell>
        </row>
        <row r="6259">
          <cell r="B6259">
            <v>6255</v>
          </cell>
          <cell r="C6259">
            <v>0.18754689999999999</v>
          </cell>
          <cell r="D6259">
            <v>3.5141390000000002E-2</v>
          </cell>
          <cell r="E6259">
            <v>6.9282800000000005E-2</v>
          </cell>
        </row>
        <row r="6260">
          <cell r="B6260">
            <v>6256</v>
          </cell>
          <cell r="C6260">
            <v>0.18759110000000001</v>
          </cell>
          <cell r="D6260">
            <v>3.5142769999999997E-2</v>
          </cell>
          <cell r="E6260">
            <v>6.9290829999999998E-2</v>
          </cell>
        </row>
        <row r="6261">
          <cell r="B6261">
            <v>6257</v>
          </cell>
          <cell r="C6261">
            <v>0.18763531</v>
          </cell>
          <cell r="D6261">
            <v>3.5144149999999999E-2</v>
          </cell>
          <cell r="E6261">
            <v>6.9298860000000004E-2</v>
          </cell>
        </row>
        <row r="6262">
          <cell r="B6262">
            <v>6258</v>
          </cell>
          <cell r="C6262">
            <v>0.18767954000000001</v>
          </cell>
          <cell r="D6262">
            <v>3.5145540000000003E-2</v>
          </cell>
          <cell r="E6262">
            <v>6.9306889999999996E-2</v>
          </cell>
        </row>
        <row r="6263">
          <cell r="B6263">
            <v>6259</v>
          </cell>
          <cell r="C6263">
            <v>0.18772379</v>
          </cell>
          <cell r="D6263">
            <v>3.514693E-2</v>
          </cell>
          <cell r="E6263">
            <v>6.9314920000000002E-2</v>
          </cell>
        </row>
        <row r="6264">
          <cell r="B6264">
            <v>6260</v>
          </cell>
          <cell r="C6264">
            <v>0.18776804</v>
          </cell>
          <cell r="D6264">
            <v>3.5148320000000004E-2</v>
          </cell>
          <cell r="E6264">
            <v>6.9322949999999994E-2</v>
          </cell>
        </row>
        <row r="6265">
          <cell r="B6265">
            <v>6261</v>
          </cell>
          <cell r="C6265">
            <v>0.18781230999999998</v>
          </cell>
          <cell r="D6265">
            <v>3.5149710000000001E-2</v>
          </cell>
          <cell r="E6265">
            <v>6.933098E-2</v>
          </cell>
        </row>
        <row r="6266">
          <cell r="B6266">
            <v>6262</v>
          </cell>
          <cell r="C6266">
            <v>0.18785660000000001</v>
          </cell>
          <cell r="D6266">
            <v>3.5151099999999998E-2</v>
          </cell>
          <cell r="E6266">
            <v>6.9339009999999993E-2</v>
          </cell>
        </row>
        <row r="6267">
          <cell r="B6267">
            <v>6263</v>
          </cell>
          <cell r="C6267">
            <v>0.18790089999999998</v>
          </cell>
          <cell r="D6267">
            <v>3.5152490000000002E-2</v>
          </cell>
          <cell r="E6267">
            <v>6.9347039999999999E-2</v>
          </cell>
        </row>
        <row r="6268">
          <cell r="B6268">
            <v>6264</v>
          </cell>
          <cell r="C6268">
            <v>0.18794521</v>
          </cell>
          <cell r="D6268">
            <v>3.515389E-2</v>
          </cell>
          <cell r="E6268">
            <v>6.9355070000000005E-2</v>
          </cell>
        </row>
        <row r="6269">
          <cell r="B6269">
            <v>6265</v>
          </cell>
          <cell r="C6269">
            <v>0.18798953999999998</v>
          </cell>
          <cell r="D6269">
            <v>3.5155289999999999E-2</v>
          </cell>
          <cell r="E6269">
            <v>6.9363099999999997E-2</v>
          </cell>
        </row>
        <row r="6270">
          <cell r="B6270">
            <v>6266</v>
          </cell>
          <cell r="C6270">
            <v>0.18803388000000001</v>
          </cell>
          <cell r="D6270">
            <v>3.5156689999999997E-2</v>
          </cell>
          <cell r="E6270">
            <v>6.9371130000000003E-2</v>
          </cell>
        </row>
        <row r="6271">
          <cell r="B6271">
            <v>6267</v>
          </cell>
          <cell r="C6271">
            <v>0.18807822999999999</v>
          </cell>
          <cell r="D6271">
            <v>3.5158099999999998E-2</v>
          </cell>
          <cell r="E6271">
            <v>6.9379160000000009E-2</v>
          </cell>
        </row>
        <row r="6272">
          <cell r="B6272">
            <v>6268</v>
          </cell>
          <cell r="C6272">
            <v>0.18812259999999997</v>
          </cell>
          <cell r="D6272">
            <v>3.5159500000000003E-2</v>
          </cell>
          <cell r="E6272">
            <v>6.9387190000000001E-2</v>
          </cell>
        </row>
        <row r="6273">
          <cell r="B6273">
            <v>6269</v>
          </cell>
          <cell r="C6273">
            <v>0.18816697999999998</v>
          </cell>
          <cell r="D6273">
            <v>3.5160909999999997E-2</v>
          </cell>
          <cell r="E6273">
            <v>6.9395220000000007E-2</v>
          </cell>
        </row>
        <row r="6274">
          <cell r="B6274">
            <v>6270</v>
          </cell>
          <cell r="C6274">
            <v>0.18821138000000001</v>
          </cell>
          <cell r="D6274">
            <v>3.5162319999999997E-2</v>
          </cell>
          <cell r="E6274">
            <v>6.940325E-2</v>
          </cell>
        </row>
        <row r="6275">
          <cell r="B6275">
            <v>6271</v>
          </cell>
          <cell r="C6275">
            <v>0.18825579000000001</v>
          </cell>
          <cell r="D6275">
            <v>3.5163739999999999E-2</v>
          </cell>
          <cell r="E6275">
            <v>6.9411280000000006E-2</v>
          </cell>
        </row>
        <row r="6276">
          <cell r="B6276">
            <v>6272</v>
          </cell>
          <cell r="C6276">
            <v>0.18830021</v>
          </cell>
          <cell r="D6276">
            <v>3.5165160000000001E-2</v>
          </cell>
          <cell r="E6276">
            <v>6.9419309999999998E-2</v>
          </cell>
        </row>
        <row r="6277">
          <cell r="B6277">
            <v>6273</v>
          </cell>
          <cell r="C6277">
            <v>0.18834465</v>
          </cell>
          <cell r="D6277">
            <v>3.5166580000000003E-2</v>
          </cell>
          <cell r="E6277">
            <v>6.9427340000000004E-2</v>
          </cell>
        </row>
        <row r="6278">
          <cell r="B6278">
            <v>6274</v>
          </cell>
          <cell r="C6278">
            <v>0.18838909999999998</v>
          </cell>
          <cell r="D6278">
            <v>3.5167999999999998E-2</v>
          </cell>
          <cell r="E6278">
            <v>6.9435369999999996E-2</v>
          </cell>
        </row>
        <row r="6279">
          <cell r="B6279">
            <v>6275</v>
          </cell>
          <cell r="C6279">
            <v>0.18843357000000002</v>
          </cell>
          <cell r="D6279">
            <v>3.5169430000000002E-2</v>
          </cell>
          <cell r="E6279">
            <v>6.9443400000000002E-2</v>
          </cell>
        </row>
        <row r="6280">
          <cell r="B6280">
            <v>6276</v>
          </cell>
          <cell r="C6280">
            <v>0.18847805000000001</v>
          </cell>
          <cell r="D6280">
            <v>3.5170859999999998E-2</v>
          </cell>
          <cell r="E6280">
            <v>6.9451429999999995E-2</v>
          </cell>
        </row>
        <row r="6281">
          <cell r="B6281">
            <v>6277</v>
          </cell>
          <cell r="C6281">
            <v>0.18852253999999999</v>
          </cell>
          <cell r="D6281">
            <v>3.5172290000000002E-2</v>
          </cell>
          <cell r="E6281">
            <v>6.9459460000000001E-2</v>
          </cell>
        </row>
        <row r="6282">
          <cell r="B6282">
            <v>6278</v>
          </cell>
          <cell r="C6282">
            <v>0.18856705000000001</v>
          </cell>
          <cell r="D6282">
            <v>3.517373E-2</v>
          </cell>
          <cell r="E6282">
            <v>6.9467489999999993E-2</v>
          </cell>
        </row>
        <row r="6283">
          <cell r="B6283">
            <v>6279</v>
          </cell>
          <cell r="C6283">
            <v>0.18861156999999998</v>
          </cell>
          <cell r="D6283">
            <v>3.5175169999999999E-2</v>
          </cell>
          <cell r="E6283">
            <v>6.9475519999999999E-2</v>
          </cell>
        </row>
        <row r="6284">
          <cell r="B6284">
            <v>6280</v>
          </cell>
          <cell r="C6284">
            <v>0.18865611000000002</v>
          </cell>
          <cell r="D6284">
            <v>3.5176619999999999E-2</v>
          </cell>
          <cell r="E6284">
            <v>6.9483550000000005E-2</v>
          </cell>
        </row>
        <row r="6285">
          <cell r="B6285">
            <v>6281</v>
          </cell>
          <cell r="C6285">
            <v>0.18870066000000002</v>
          </cell>
          <cell r="D6285">
            <v>3.5178069999999999E-2</v>
          </cell>
          <cell r="E6285">
            <v>6.9491579999999997E-2</v>
          </cell>
        </row>
        <row r="6286">
          <cell r="B6286">
            <v>6282</v>
          </cell>
          <cell r="C6286">
            <v>0.18874521999999999</v>
          </cell>
          <cell r="D6286">
            <v>3.5179519999999999E-2</v>
          </cell>
          <cell r="E6286">
            <v>6.9499610000000003E-2</v>
          </cell>
        </row>
        <row r="6287">
          <cell r="B6287">
            <v>6283</v>
          </cell>
          <cell r="C6287">
            <v>0.18878979999999998</v>
          </cell>
          <cell r="D6287">
            <v>3.5180980000000001E-2</v>
          </cell>
          <cell r="E6287">
            <v>6.9507640000000009E-2</v>
          </cell>
        </row>
        <row r="6288">
          <cell r="B6288">
            <v>6284</v>
          </cell>
          <cell r="C6288">
            <v>0.18883438999999999</v>
          </cell>
          <cell r="D6288">
            <v>3.5182440000000002E-2</v>
          </cell>
          <cell r="E6288">
            <v>6.9515670000000002E-2</v>
          </cell>
        </row>
        <row r="6289">
          <cell r="B6289">
            <v>6285</v>
          </cell>
          <cell r="C6289">
            <v>0.18887899</v>
          </cell>
          <cell r="D6289">
            <v>3.5183909999999999E-2</v>
          </cell>
          <cell r="E6289">
            <v>6.9523700000000008E-2</v>
          </cell>
        </row>
        <row r="6290">
          <cell r="B6290">
            <v>6286</v>
          </cell>
          <cell r="C6290">
            <v>0.18892361000000002</v>
          </cell>
          <cell r="D6290">
            <v>3.5185380000000002E-2</v>
          </cell>
          <cell r="E6290">
            <v>6.9531720000000005E-2</v>
          </cell>
        </row>
        <row r="6291">
          <cell r="B6291">
            <v>6287</v>
          </cell>
          <cell r="C6291">
            <v>0.18896825</v>
          </cell>
          <cell r="D6291">
            <v>3.518686E-2</v>
          </cell>
          <cell r="E6291">
            <v>6.9539749999999997E-2</v>
          </cell>
        </row>
        <row r="6292">
          <cell r="B6292">
            <v>6288</v>
          </cell>
          <cell r="C6292">
            <v>0.18901289999999998</v>
          </cell>
          <cell r="D6292">
            <v>3.5188339999999999E-2</v>
          </cell>
          <cell r="E6292">
            <v>6.9547780000000003E-2</v>
          </cell>
        </row>
        <row r="6293">
          <cell r="B6293">
            <v>6289</v>
          </cell>
          <cell r="C6293">
            <v>0.18905756000000001</v>
          </cell>
          <cell r="D6293">
            <v>3.5189819999999997E-2</v>
          </cell>
          <cell r="E6293">
            <v>6.9555809999999996E-2</v>
          </cell>
        </row>
        <row r="6294">
          <cell r="B6294">
            <v>6290</v>
          </cell>
          <cell r="C6294">
            <v>0.18910224</v>
          </cell>
          <cell r="D6294">
            <v>3.5191309999999996E-2</v>
          </cell>
          <cell r="E6294">
            <v>6.9563840000000002E-2</v>
          </cell>
        </row>
        <row r="6295">
          <cell r="B6295">
            <v>6291</v>
          </cell>
          <cell r="C6295">
            <v>0.18914692999999999</v>
          </cell>
          <cell r="D6295">
            <v>3.5192809999999998E-2</v>
          </cell>
          <cell r="E6295">
            <v>6.9571870000000008E-2</v>
          </cell>
        </row>
        <row r="6296">
          <cell r="B6296">
            <v>6292</v>
          </cell>
          <cell r="C6296">
            <v>0.18919163</v>
          </cell>
          <cell r="D6296">
            <v>3.5194309999999999E-2</v>
          </cell>
          <cell r="E6296">
            <v>6.95799E-2</v>
          </cell>
        </row>
        <row r="6297">
          <cell r="B6297">
            <v>6293</v>
          </cell>
          <cell r="C6297">
            <v>0.18923635</v>
          </cell>
          <cell r="D6297">
            <v>3.5195810000000001E-2</v>
          </cell>
          <cell r="E6297">
            <v>6.9587930000000006E-2</v>
          </cell>
        </row>
        <row r="6298">
          <cell r="B6298">
            <v>6294</v>
          </cell>
          <cell r="C6298">
            <v>0.18928108000000002</v>
          </cell>
          <cell r="D6298">
            <v>3.5197319999999997E-2</v>
          </cell>
          <cell r="E6298">
            <v>6.9595959999999998E-2</v>
          </cell>
        </row>
        <row r="6299">
          <cell r="B6299">
            <v>6295</v>
          </cell>
          <cell r="C6299">
            <v>0.18932583</v>
          </cell>
          <cell r="D6299">
            <v>3.5198839999999995E-2</v>
          </cell>
          <cell r="E6299">
            <v>6.9603990000000004E-2</v>
          </cell>
        </row>
        <row r="6300">
          <cell r="B6300">
            <v>6296</v>
          </cell>
          <cell r="C6300">
            <v>0.18937059000000001</v>
          </cell>
          <cell r="D6300">
            <v>3.520036E-2</v>
          </cell>
          <cell r="E6300">
            <v>6.9612019999999997E-2</v>
          </cell>
        </row>
        <row r="6301">
          <cell r="B6301">
            <v>6297</v>
          </cell>
          <cell r="C6301">
            <v>0.18941536</v>
          </cell>
          <cell r="D6301">
            <v>3.520189E-2</v>
          </cell>
          <cell r="E6301">
            <v>6.9620050000000003E-2</v>
          </cell>
        </row>
        <row r="6302">
          <cell r="B6302">
            <v>6298</v>
          </cell>
          <cell r="C6302">
            <v>0.18946014999999999</v>
          </cell>
          <cell r="D6302">
            <v>3.5203419999999999E-2</v>
          </cell>
          <cell r="E6302">
            <v>6.9628079999999995E-2</v>
          </cell>
        </row>
        <row r="6303">
          <cell r="B6303">
            <v>6299</v>
          </cell>
          <cell r="C6303">
            <v>0.18950496</v>
          </cell>
          <cell r="D6303">
            <v>3.520496E-2</v>
          </cell>
          <cell r="E6303">
            <v>6.9636110000000001E-2</v>
          </cell>
        </row>
        <row r="6304">
          <cell r="B6304">
            <v>6300</v>
          </cell>
          <cell r="C6304">
            <v>0.18954977000000001</v>
          </cell>
          <cell r="D6304">
            <v>3.5206509999999996E-2</v>
          </cell>
          <cell r="E6304">
            <v>6.9644139999999993E-2</v>
          </cell>
        </row>
        <row r="6305">
          <cell r="B6305">
            <v>6301</v>
          </cell>
          <cell r="C6305">
            <v>0.1895946</v>
          </cell>
          <cell r="D6305">
            <v>3.5208059999999999E-2</v>
          </cell>
          <cell r="E6305">
            <v>6.9652169999999999E-2</v>
          </cell>
        </row>
        <row r="6306">
          <cell r="B6306">
            <v>6302</v>
          </cell>
          <cell r="C6306">
            <v>0.18963944999999999</v>
          </cell>
          <cell r="D6306">
            <v>3.5209619999999997E-2</v>
          </cell>
          <cell r="E6306">
            <v>6.9660200000000005E-2</v>
          </cell>
        </row>
        <row r="6307">
          <cell r="B6307">
            <v>6303</v>
          </cell>
          <cell r="C6307">
            <v>0.18968430999999999</v>
          </cell>
          <cell r="D6307">
            <v>3.5211180000000002E-2</v>
          </cell>
          <cell r="E6307">
            <v>6.9668229999999998E-2</v>
          </cell>
        </row>
        <row r="6308">
          <cell r="B6308">
            <v>6304</v>
          </cell>
          <cell r="C6308">
            <v>0.18972918</v>
          </cell>
          <cell r="D6308">
            <v>3.5212750000000001E-2</v>
          </cell>
          <cell r="E6308">
            <v>6.9676260000000004E-2</v>
          </cell>
        </row>
        <row r="6309">
          <cell r="B6309">
            <v>6305</v>
          </cell>
          <cell r="C6309">
            <v>0.18977406999999999</v>
          </cell>
          <cell r="D6309">
            <v>3.5214330000000002E-2</v>
          </cell>
          <cell r="E6309">
            <v>6.968429000000001E-2</v>
          </cell>
        </row>
        <row r="6310">
          <cell r="B6310">
            <v>6306</v>
          </cell>
          <cell r="C6310">
            <v>0.18981897</v>
          </cell>
          <cell r="D6310">
            <v>3.5215909999999996E-2</v>
          </cell>
          <cell r="E6310">
            <v>6.9692320000000002E-2</v>
          </cell>
        </row>
        <row r="6311">
          <cell r="B6311">
            <v>6307</v>
          </cell>
          <cell r="C6311">
            <v>0.18986388999999998</v>
          </cell>
          <cell r="D6311">
            <v>3.5217499999999999E-2</v>
          </cell>
          <cell r="E6311">
            <v>6.9700350000000008E-2</v>
          </cell>
        </row>
        <row r="6312">
          <cell r="B6312">
            <v>6308</v>
          </cell>
          <cell r="C6312">
            <v>0.18990881999999998</v>
          </cell>
          <cell r="D6312">
            <v>3.5219090000000002E-2</v>
          </cell>
          <cell r="E6312">
            <v>6.970838E-2</v>
          </cell>
        </row>
        <row r="6313">
          <cell r="B6313">
            <v>6309</v>
          </cell>
          <cell r="C6313">
            <v>0.18995376</v>
          </cell>
          <cell r="D6313">
            <v>3.5220689999999999E-2</v>
          </cell>
          <cell r="E6313">
            <v>6.9716410000000006E-2</v>
          </cell>
        </row>
        <row r="6314">
          <cell r="B6314">
            <v>6310</v>
          </cell>
          <cell r="C6314">
            <v>0.18999872000000001</v>
          </cell>
          <cell r="D6314">
            <v>3.5222299999999998E-2</v>
          </cell>
          <cell r="E6314">
            <v>6.9724439999999999E-2</v>
          </cell>
        </row>
        <row r="6315">
          <cell r="B6315">
            <v>6311</v>
          </cell>
          <cell r="C6315">
            <v>0.19004369000000002</v>
          </cell>
          <cell r="D6315">
            <v>3.5223909999999997E-2</v>
          </cell>
          <cell r="E6315">
            <v>6.9732469999999991E-2</v>
          </cell>
        </row>
        <row r="6316">
          <cell r="B6316">
            <v>6312</v>
          </cell>
          <cell r="C6316">
            <v>0.19008868000000001</v>
          </cell>
          <cell r="D6316">
            <v>3.5225520000000003E-2</v>
          </cell>
          <cell r="E6316">
            <v>6.9740499999999997E-2</v>
          </cell>
        </row>
        <row r="6317">
          <cell r="B6317">
            <v>6313</v>
          </cell>
          <cell r="C6317">
            <v>0.19013368</v>
          </cell>
          <cell r="D6317">
            <v>3.5227140000000004E-2</v>
          </cell>
          <cell r="E6317">
            <v>6.9748530000000003E-2</v>
          </cell>
        </row>
        <row r="6318">
          <cell r="B6318">
            <v>6314</v>
          </cell>
          <cell r="C6318">
            <v>0.19017869999999998</v>
          </cell>
          <cell r="D6318">
            <v>3.522877E-2</v>
          </cell>
          <cell r="E6318">
            <v>6.9756559999999995E-2</v>
          </cell>
        </row>
        <row r="6319">
          <cell r="B6319">
            <v>6315</v>
          </cell>
          <cell r="C6319">
            <v>0.19022373000000001</v>
          </cell>
          <cell r="D6319">
            <v>3.523039E-2</v>
          </cell>
          <cell r="E6319">
            <v>6.9764590000000001E-2</v>
          </cell>
        </row>
        <row r="6320">
          <cell r="B6320">
            <v>6316</v>
          </cell>
          <cell r="C6320">
            <v>0.19026876999999998</v>
          </cell>
          <cell r="D6320">
            <v>3.5232029999999998E-2</v>
          </cell>
          <cell r="E6320">
            <v>6.9772619999999994E-2</v>
          </cell>
        </row>
        <row r="6321">
          <cell r="B6321">
            <v>6317</v>
          </cell>
          <cell r="C6321">
            <v>0.19031383000000002</v>
          </cell>
          <cell r="D6321">
            <v>3.523366E-2</v>
          </cell>
          <cell r="E6321">
            <v>6.978065E-2</v>
          </cell>
        </row>
        <row r="6322">
          <cell r="B6322">
            <v>6318</v>
          </cell>
          <cell r="C6322">
            <v>0.1903589</v>
          </cell>
          <cell r="D6322">
            <v>3.5235299999999997E-2</v>
          </cell>
          <cell r="E6322">
            <v>6.9788680000000006E-2</v>
          </cell>
        </row>
        <row r="6323">
          <cell r="B6323">
            <v>6319</v>
          </cell>
          <cell r="C6323">
            <v>0.19040399</v>
          </cell>
          <cell r="D6323">
            <v>3.5236950000000003E-2</v>
          </cell>
          <cell r="E6323">
            <v>6.9796709999999998E-2</v>
          </cell>
        </row>
        <row r="6324">
          <cell r="B6324">
            <v>6320</v>
          </cell>
          <cell r="C6324">
            <v>0.19044909000000002</v>
          </cell>
          <cell r="D6324">
            <v>3.523859E-2</v>
          </cell>
          <cell r="E6324">
            <v>6.9804740000000004E-2</v>
          </cell>
        </row>
        <row r="6325">
          <cell r="B6325">
            <v>6321</v>
          </cell>
          <cell r="C6325">
            <v>0.1904942</v>
          </cell>
          <cell r="D6325">
            <v>3.5240239999999999E-2</v>
          </cell>
          <cell r="E6325">
            <v>6.981277000000001E-2</v>
          </cell>
        </row>
        <row r="6326">
          <cell r="B6326">
            <v>6322</v>
          </cell>
          <cell r="C6326">
            <v>0.19053933000000001</v>
          </cell>
          <cell r="D6326">
            <v>3.52419E-2</v>
          </cell>
          <cell r="E6326">
            <v>6.9820800000000002E-2</v>
          </cell>
        </row>
        <row r="6327">
          <cell r="B6327">
            <v>6323</v>
          </cell>
          <cell r="C6327">
            <v>0.19058447000000001</v>
          </cell>
          <cell r="D6327">
            <v>3.5243549999999998E-2</v>
          </cell>
          <cell r="E6327">
            <v>6.9828830000000008E-2</v>
          </cell>
        </row>
        <row r="6328">
          <cell r="B6328">
            <v>6324</v>
          </cell>
          <cell r="C6328">
            <v>0.19062962999999999</v>
          </cell>
          <cell r="D6328">
            <v>3.5245209999999999E-2</v>
          </cell>
          <cell r="E6328">
            <v>6.9836860000000001E-2</v>
          </cell>
        </row>
        <row r="6329">
          <cell r="B6329">
            <v>6325</v>
          </cell>
          <cell r="C6329">
            <v>0.19067480000000001</v>
          </cell>
          <cell r="D6329">
            <v>3.524687E-2</v>
          </cell>
          <cell r="E6329">
            <v>6.9844889999999993E-2</v>
          </cell>
        </row>
        <row r="6330">
          <cell r="B6330">
            <v>6326</v>
          </cell>
          <cell r="C6330">
            <v>0.19071999000000001</v>
          </cell>
          <cell r="D6330">
            <v>3.524853E-2</v>
          </cell>
          <cell r="E6330">
            <v>6.9852919999999999E-2</v>
          </cell>
        </row>
        <row r="6331">
          <cell r="B6331">
            <v>6327</v>
          </cell>
          <cell r="C6331">
            <v>0.19076519</v>
          </cell>
          <cell r="D6331">
            <v>3.5250200000000002E-2</v>
          </cell>
          <cell r="E6331">
            <v>6.9860949999999991E-2</v>
          </cell>
        </row>
        <row r="6332">
          <cell r="B6332">
            <v>6328</v>
          </cell>
          <cell r="C6332">
            <v>0.19081040000000002</v>
          </cell>
          <cell r="D6332">
            <v>3.5251869999999998E-2</v>
          </cell>
          <cell r="E6332">
            <v>6.9868979999999997E-2</v>
          </cell>
        </row>
        <row r="6333">
          <cell r="B6333">
            <v>6329</v>
          </cell>
          <cell r="C6333">
            <v>0.19085563</v>
          </cell>
          <cell r="D6333">
            <v>3.525354E-2</v>
          </cell>
          <cell r="E6333">
            <v>6.9877010000000003E-2</v>
          </cell>
        </row>
        <row r="6334">
          <cell r="B6334">
            <v>6330</v>
          </cell>
          <cell r="C6334">
            <v>0.19090088000000002</v>
          </cell>
          <cell r="D6334">
            <v>3.5255210000000002E-2</v>
          </cell>
          <cell r="E6334">
            <v>6.9885039999999995E-2</v>
          </cell>
        </row>
        <row r="6335">
          <cell r="B6335">
            <v>6331</v>
          </cell>
          <cell r="C6335">
            <v>0.19094612999999999</v>
          </cell>
          <cell r="D6335">
            <v>3.5256880000000004E-2</v>
          </cell>
          <cell r="E6335">
            <v>6.9893070000000002E-2</v>
          </cell>
        </row>
        <row r="6336">
          <cell r="B6336">
            <v>6332</v>
          </cell>
          <cell r="C6336">
            <v>0.19099139999999998</v>
          </cell>
          <cell r="D6336">
            <v>3.525855E-2</v>
          </cell>
          <cell r="E6336">
            <v>6.9901099999999994E-2</v>
          </cell>
        </row>
        <row r="6337">
          <cell r="B6337">
            <v>6333</v>
          </cell>
          <cell r="C6337">
            <v>0.19103669000000001</v>
          </cell>
          <cell r="D6337">
            <v>3.5260229999999997E-2</v>
          </cell>
          <cell r="E6337">
            <v>6.990913E-2</v>
          </cell>
        </row>
        <row r="6338">
          <cell r="B6338">
            <v>6334</v>
          </cell>
          <cell r="C6338">
            <v>0.19108198999999998</v>
          </cell>
          <cell r="D6338">
            <v>3.5261899999999999E-2</v>
          </cell>
          <cell r="E6338">
            <v>6.9917160000000006E-2</v>
          </cell>
        </row>
        <row r="6339">
          <cell r="B6339">
            <v>6335</v>
          </cell>
          <cell r="C6339">
            <v>0.19112730999999999</v>
          </cell>
          <cell r="D6339">
            <v>3.5263580000000003E-2</v>
          </cell>
          <cell r="E6339">
            <v>6.9925189999999998E-2</v>
          </cell>
        </row>
        <row r="6340">
          <cell r="B6340">
            <v>6336</v>
          </cell>
          <cell r="C6340">
            <v>0.19117263000000001</v>
          </cell>
          <cell r="D6340">
            <v>3.5265249999999998E-2</v>
          </cell>
          <cell r="E6340">
            <v>6.9933220000000004E-2</v>
          </cell>
        </row>
        <row r="6341">
          <cell r="B6341">
            <v>6337</v>
          </cell>
          <cell r="C6341">
            <v>0.19121797999999998</v>
          </cell>
          <cell r="D6341">
            <v>3.5266930000000002E-2</v>
          </cell>
          <cell r="E6341">
            <v>6.994125000000001E-2</v>
          </cell>
        </row>
        <row r="6342">
          <cell r="B6342">
            <v>6338</v>
          </cell>
          <cell r="C6342">
            <v>0.19126332999999998</v>
          </cell>
          <cell r="D6342">
            <v>3.5268609999999999E-2</v>
          </cell>
          <cell r="E6342">
            <v>6.9949280000000003E-2</v>
          </cell>
        </row>
        <row r="6343">
          <cell r="B6343">
            <v>6339</v>
          </cell>
          <cell r="C6343">
            <v>0.19130870999999999</v>
          </cell>
          <cell r="D6343">
            <v>3.5270280000000001E-2</v>
          </cell>
          <cell r="E6343">
            <v>6.9957309999999995E-2</v>
          </cell>
        </row>
        <row r="6344">
          <cell r="B6344">
            <v>6340</v>
          </cell>
          <cell r="C6344">
            <v>0.19135409</v>
          </cell>
          <cell r="D6344">
            <v>3.5271959999999998E-2</v>
          </cell>
          <cell r="E6344">
            <v>6.9965340000000001E-2</v>
          </cell>
        </row>
        <row r="6345">
          <cell r="B6345">
            <v>6341</v>
          </cell>
          <cell r="C6345">
            <v>0.19139949000000001</v>
          </cell>
          <cell r="D6345">
            <v>3.527363E-2</v>
          </cell>
          <cell r="E6345">
            <v>6.9973369999999993E-2</v>
          </cell>
        </row>
        <row r="6346">
          <cell r="B6346">
            <v>6342</v>
          </cell>
          <cell r="C6346">
            <v>0.19144491</v>
          </cell>
          <cell r="D6346">
            <v>3.5275310000000004E-2</v>
          </cell>
          <cell r="E6346">
            <v>6.9981390000000004E-2</v>
          </cell>
        </row>
        <row r="6347">
          <cell r="B6347">
            <v>6343</v>
          </cell>
          <cell r="C6347">
            <v>0.19149034000000001</v>
          </cell>
          <cell r="D6347">
            <v>3.5276979999999999E-2</v>
          </cell>
          <cell r="E6347">
            <v>6.9989420000000011E-2</v>
          </cell>
        </row>
        <row r="6348">
          <cell r="B6348">
            <v>6344</v>
          </cell>
          <cell r="C6348">
            <v>0.19153577999999999</v>
          </cell>
          <cell r="D6348">
            <v>3.5278649999999995E-2</v>
          </cell>
          <cell r="E6348">
            <v>6.9997450000000003E-2</v>
          </cell>
        </row>
        <row r="6349">
          <cell r="B6349">
            <v>6345</v>
          </cell>
          <cell r="C6349">
            <v>0.19158124000000001</v>
          </cell>
          <cell r="D6349">
            <v>3.5280329999999999E-2</v>
          </cell>
          <cell r="E6349">
            <v>7.0005480000000009E-2</v>
          </cell>
        </row>
        <row r="6350">
          <cell r="B6350">
            <v>6346</v>
          </cell>
          <cell r="C6350">
            <v>0.19162671000000001</v>
          </cell>
          <cell r="D6350">
            <v>3.5282000000000001E-2</v>
          </cell>
          <cell r="E6350">
            <v>7.0013510000000001E-2</v>
          </cell>
        </row>
        <row r="6351">
          <cell r="B6351">
            <v>6347</v>
          </cell>
          <cell r="C6351">
            <v>0.19167220000000001</v>
          </cell>
          <cell r="D6351">
            <v>3.5283669999999996E-2</v>
          </cell>
          <cell r="E6351">
            <v>7.0021539999999993E-2</v>
          </cell>
        </row>
        <row r="6352">
          <cell r="B6352">
            <v>6348</v>
          </cell>
          <cell r="C6352">
            <v>0.19171769999999999</v>
          </cell>
          <cell r="D6352">
            <v>3.5285329999999997E-2</v>
          </cell>
          <cell r="E6352">
            <v>7.0029569999999999E-2</v>
          </cell>
        </row>
        <row r="6353">
          <cell r="B6353">
            <v>6349</v>
          </cell>
          <cell r="C6353">
            <v>0.19176321000000002</v>
          </cell>
          <cell r="D6353">
            <v>3.5286999999999999E-2</v>
          </cell>
          <cell r="E6353">
            <v>7.0037599999999992E-2</v>
          </cell>
        </row>
        <row r="6354">
          <cell r="B6354">
            <v>6350</v>
          </cell>
          <cell r="C6354">
            <v>0.19180874000000001</v>
          </cell>
          <cell r="D6354">
            <v>3.5288659999999999E-2</v>
          </cell>
          <cell r="E6354">
            <v>7.0045629999999998E-2</v>
          </cell>
        </row>
        <row r="6355">
          <cell r="B6355">
            <v>6351</v>
          </cell>
          <cell r="C6355">
            <v>0.19185428999999998</v>
          </cell>
          <cell r="D6355">
            <v>3.529032E-2</v>
          </cell>
          <cell r="E6355">
            <v>7.0053660000000004E-2</v>
          </cell>
        </row>
        <row r="6356">
          <cell r="B6356">
            <v>6352</v>
          </cell>
          <cell r="C6356">
            <v>0.19189983999999999</v>
          </cell>
          <cell r="D6356">
            <v>3.5291980000000001E-2</v>
          </cell>
          <cell r="E6356">
            <v>7.0061689999999996E-2</v>
          </cell>
        </row>
        <row r="6357">
          <cell r="B6357">
            <v>6353</v>
          </cell>
          <cell r="C6357">
            <v>0.19194541999999998</v>
          </cell>
          <cell r="D6357">
            <v>3.5293640000000001E-2</v>
          </cell>
          <cell r="E6357">
            <v>7.0069720000000002E-2</v>
          </cell>
        </row>
        <row r="6358">
          <cell r="B6358">
            <v>6354</v>
          </cell>
          <cell r="C6358">
            <v>0.19199100000000002</v>
          </cell>
          <cell r="D6358">
            <v>3.529529E-2</v>
          </cell>
          <cell r="E6358">
            <v>7.0077749999999994E-2</v>
          </cell>
        </row>
        <row r="6359">
          <cell r="B6359">
            <v>6355</v>
          </cell>
          <cell r="C6359">
            <v>0.1920366</v>
          </cell>
          <cell r="D6359">
            <v>3.5296939999999999E-2</v>
          </cell>
          <cell r="E6359">
            <v>7.008578E-2</v>
          </cell>
        </row>
        <row r="6360">
          <cell r="B6360">
            <v>6356</v>
          </cell>
          <cell r="C6360">
            <v>0.19208222</v>
          </cell>
          <cell r="D6360">
            <v>3.5298579999999996E-2</v>
          </cell>
          <cell r="E6360">
            <v>7.0093810000000006E-2</v>
          </cell>
        </row>
        <row r="6361">
          <cell r="B6361">
            <v>6357</v>
          </cell>
          <cell r="C6361">
            <v>0.19212784999999999</v>
          </cell>
          <cell r="D6361">
            <v>3.5300230000000002E-2</v>
          </cell>
          <cell r="E6361">
            <v>7.0101839999999999E-2</v>
          </cell>
        </row>
        <row r="6362">
          <cell r="B6362">
            <v>6358</v>
          </cell>
          <cell r="C6362">
            <v>0.1921735</v>
          </cell>
          <cell r="D6362">
            <v>3.5301869999999999E-2</v>
          </cell>
          <cell r="E6362">
            <v>7.0109870000000005E-2</v>
          </cell>
        </row>
        <row r="6363">
          <cell r="B6363">
            <v>6359</v>
          </cell>
          <cell r="C6363">
            <v>0.19221916</v>
          </cell>
          <cell r="D6363">
            <v>3.5303500000000002E-2</v>
          </cell>
          <cell r="E6363">
            <v>7.0117900000000011E-2</v>
          </cell>
        </row>
        <row r="6364">
          <cell r="B6364">
            <v>6360</v>
          </cell>
          <cell r="C6364">
            <v>0.19226483000000003</v>
          </cell>
          <cell r="D6364">
            <v>3.5305139999999999E-2</v>
          </cell>
          <cell r="E6364">
            <v>7.0125930000000003E-2</v>
          </cell>
        </row>
        <row r="6365">
          <cell r="B6365">
            <v>6361</v>
          </cell>
          <cell r="C6365">
            <v>0.19231051999999998</v>
          </cell>
          <cell r="D6365">
            <v>3.530676E-2</v>
          </cell>
          <cell r="E6365">
            <v>7.0133959999999995E-2</v>
          </cell>
        </row>
        <row r="6366">
          <cell r="B6366">
            <v>6362</v>
          </cell>
          <cell r="C6366">
            <v>0.19235621999999999</v>
          </cell>
          <cell r="D6366">
            <v>3.5308389999999995E-2</v>
          </cell>
          <cell r="E6366">
            <v>7.0141990000000001E-2</v>
          </cell>
        </row>
        <row r="6367">
          <cell r="B6367">
            <v>6363</v>
          </cell>
          <cell r="C6367">
            <v>0.19240193999999999</v>
          </cell>
          <cell r="D6367">
            <v>3.5310009999999996E-2</v>
          </cell>
          <cell r="E6367">
            <v>7.0150019999999993E-2</v>
          </cell>
        </row>
        <row r="6368">
          <cell r="B6368">
            <v>6364</v>
          </cell>
          <cell r="C6368">
            <v>0.19244766999999999</v>
          </cell>
          <cell r="D6368">
            <v>3.5311620000000002E-2</v>
          </cell>
          <cell r="E6368">
            <v>7.015805E-2</v>
          </cell>
        </row>
        <row r="6369">
          <cell r="B6369">
            <v>6365</v>
          </cell>
          <cell r="C6369">
            <v>0.19249341</v>
          </cell>
          <cell r="D6369">
            <v>3.5313230000000001E-2</v>
          </cell>
          <cell r="E6369">
            <v>7.0166079999999992E-2</v>
          </cell>
        </row>
        <row r="6370">
          <cell r="B6370">
            <v>6366</v>
          </cell>
          <cell r="C6370">
            <v>0.19253917000000001</v>
          </cell>
          <cell r="D6370">
            <v>3.5314829999999998E-2</v>
          </cell>
          <cell r="E6370">
            <v>7.0174109999999998E-2</v>
          </cell>
        </row>
        <row r="6371">
          <cell r="B6371">
            <v>6367</v>
          </cell>
          <cell r="C6371">
            <v>0.19258495</v>
          </cell>
          <cell r="D6371">
            <v>3.5316429999999996E-2</v>
          </cell>
          <cell r="E6371">
            <v>7.0182140000000004E-2</v>
          </cell>
        </row>
        <row r="6372">
          <cell r="B6372">
            <v>6368</v>
          </cell>
          <cell r="C6372">
            <v>0.19263073999999999</v>
          </cell>
          <cell r="D6372">
            <v>3.531803E-2</v>
          </cell>
          <cell r="E6372">
            <v>7.0190169999999996E-2</v>
          </cell>
        </row>
        <row r="6373">
          <cell r="B6373">
            <v>6369</v>
          </cell>
          <cell r="C6373">
            <v>0.19267654000000001</v>
          </cell>
          <cell r="D6373">
            <v>3.5319620000000003E-2</v>
          </cell>
          <cell r="E6373">
            <v>7.0198200000000002E-2</v>
          </cell>
        </row>
        <row r="6374">
          <cell r="B6374">
            <v>6370</v>
          </cell>
          <cell r="C6374">
            <v>0.19272235999999998</v>
          </cell>
          <cell r="D6374">
            <v>3.5321199999999997E-2</v>
          </cell>
          <cell r="E6374">
            <v>7.0206229999999994E-2</v>
          </cell>
        </row>
        <row r="6375">
          <cell r="B6375">
            <v>6371</v>
          </cell>
          <cell r="C6375">
            <v>0.19276819000000001</v>
          </cell>
          <cell r="D6375">
            <v>3.5322779999999998E-2</v>
          </cell>
          <cell r="E6375">
            <v>7.0214260000000001E-2</v>
          </cell>
        </row>
        <row r="6376">
          <cell r="B6376">
            <v>6372</v>
          </cell>
          <cell r="C6376">
            <v>0.19281403999999999</v>
          </cell>
          <cell r="D6376">
            <v>3.5324349999999997E-2</v>
          </cell>
          <cell r="E6376">
            <v>7.0222290000000007E-2</v>
          </cell>
        </row>
        <row r="6377">
          <cell r="B6377">
            <v>6373</v>
          </cell>
          <cell r="C6377">
            <v>0.19285990000000003</v>
          </cell>
          <cell r="D6377">
            <v>3.5325910000000002E-2</v>
          </cell>
          <cell r="E6377">
            <v>7.0230319999999999E-2</v>
          </cell>
        </row>
        <row r="6378">
          <cell r="B6378">
            <v>6374</v>
          </cell>
          <cell r="C6378">
            <v>0.19290578</v>
          </cell>
          <cell r="D6378">
            <v>3.532747E-2</v>
          </cell>
          <cell r="E6378">
            <v>7.0238350000000005E-2</v>
          </cell>
        </row>
        <row r="6379">
          <cell r="B6379">
            <v>6375</v>
          </cell>
          <cell r="C6379">
            <v>0.19295166999999999</v>
          </cell>
          <cell r="D6379">
            <v>3.5329020000000003E-2</v>
          </cell>
          <cell r="E6379">
            <v>7.0246379999999997E-2</v>
          </cell>
        </row>
        <row r="6380">
          <cell r="B6380">
            <v>6376</v>
          </cell>
          <cell r="C6380">
            <v>0.19299757000000001</v>
          </cell>
          <cell r="D6380">
            <v>3.5330569999999999E-2</v>
          </cell>
          <cell r="E6380">
            <v>7.0254410000000003E-2</v>
          </cell>
        </row>
        <row r="6381">
          <cell r="B6381">
            <v>6377</v>
          </cell>
          <cell r="C6381">
            <v>0.19304348999999998</v>
          </cell>
          <cell r="D6381">
            <v>3.5332099999999998E-2</v>
          </cell>
          <cell r="E6381">
            <v>7.0262439999999995E-2</v>
          </cell>
        </row>
        <row r="6382">
          <cell r="B6382">
            <v>6378</v>
          </cell>
          <cell r="C6382">
            <v>0.19308943000000001</v>
          </cell>
          <cell r="D6382">
            <v>3.5333629999999998E-2</v>
          </cell>
          <cell r="E6382">
            <v>7.0270470000000002E-2</v>
          </cell>
        </row>
        <row r="6383">
          <cell r="B6383">
            <v>6379</v>
          </cell>
          <cell r="C6383">
            <v>0.19313538000000002</v>
          </cell>
          <cell r="D6383">
            <v>3.5335160000000004E-2</v>
          </cell>
          <cell r="E6383">
            <v>7.0278499999999994E-2</v>
          </cell>
        </row>
        <row r="6384">
          <cell r="B6384">
            <v>6380</v>
          </cell>
          <cell r="C6384">
            <v>0.19318134000000001</v>
          </cell>
          <cell r="D6384">
            <v>3.5336670000000001E-2</v>
          </cell>
          <cell r="E6384">
            <v>7.028653E-2</v>
          </cell>
        </row>
        <row r="6385">
          <cell r="B6385">
            <v>6381</v>
          </cell>
          <cell r="C6385">
            <v>0.19322731999999998</v>
          </cell>
          <cell r="D6385">
            <v>3.5338180000000004E-2</v>
          </cell>
          <cell r="E6385">
            <v>7.0294559999999992E-2</v>
          </cell>
        </row>
        <row r="6386">
          <cell r="B6386">
            <v>6382</v>
          </cell>
          <cell r="C6386">
            <v>0.19327331</v>
          </cell>
          <cell r="D6386">
            <v>3.5339680000000005E-2</v>
          </cell>
          <cell r="E6386">
            <v>7.0302589999999998E-2</v>
          </cell>
        </row>
        <row r="6387">
          <cell r="B6387">
            <v>6383</v>
          </cell>
          <cell r="C6387">
            <v>0.19331931999999999</v>
          </cell>
          <cell r="D6387">
            <v>3.5341170000000005E-2</v>
          </cell>
          <cell r="E6387">
            <v>7.0310620000000004E-2</v>
          </cell>
        </row>
        <row r="6388">
          <cell r="B6388">
            <v>6384</v>
          </cell>
          <cell r="C6388">
            <v>0.19336534</v>
          </cell>
          <cell r="D6388">
            <v>3.5342659999999998E-2</v>
          </cell>
          <cell r="E6388">
            <v>7.0318649999999996E-2</v>
          </cell>
        </row>
        <row r="6389">
          <cell r="B6389">
            <v>6385</v>
          </cell>
          <cell r="C6389">
            <v>0.19341138000000002</v>
          </cell>
          <cell r="D6389">
            <v>3.5344130000000001E-2</v>
          </cell>
          <cell r="E6389">
            <v>7.0326680000000003E-2</v>
          </cell>
        </row>
        <row r="6390">
          <cell r="B6390">
            <v>6386</v>
          </cell>
          <cell r="C6390">
            <v>0.19345742999999999</v>
          </cell>
          <cell r="D6390">
            <v>3.5345599999999998E-2</v>
          </cell>
          <cell r="E6390">
            <v>7.0334709999999995E-2</v>
          </cell>
        </row>
        <row r="6391">
          <cell r="B6391">
            <v>6387</v>
          </cell>
          <cell r="C6391">
            <v>0.19350349</v>
          </cell>
          <cell r="D6391">
            <v>3.534706E-2</v>
          </cell>
          <cell r="E6391">
            <v>7.0342740000000001E-2</v>
          </cell>
        </row>
        <row r="6392">
          <cell r="B6392">
            <v>6388</v>
          </cell>
          <cell r="C6392">
            <v>0.19354956999999998</v>
          </cell>
          <cell r="D6392">
            <v>3.534851E-2</v>
          </cell>
          <cell r="E6392">
            <v>7.0350770000000007E-2</v>
          </cell>
        </row>
        <row r="6393">
          <cell r="B6393">
            <v>6389</v>
          </cell>
          <cell r="C6393">
            <v>0.19359567</v>
          </cell>
          <cell r="D6393">
            <v>3.5349949999999998E-2</v>
          </cell>
          <cell r="E6393">
            <v>7.0358799999999999E-2</v>
          </cell>
        </row>
        <row r="6394">
          <cell r="B6394">
            <v>6390</v>
          </cell>
          <cell r="C6394">
            <v>0.19364177999999999</v>
          </cell>
          <cell r="D6394">
            <v>3.5351380000000002E-2</v>
          </cell>
          <cell r="E6394">
            <v>7.0366830000000005E-2</v>
          </cell>
        </row>
        <row r="6395">
          <cell r="B6395">
            <v>6391</v>
          </cell>
          <cell r="C6395">
            <v>0.1936879</v>
          </cell>
          <cell r="D6395">
            <v>3.5352800000000004E-2</v>
          </cell>
          <cell r="E6395">
            <v>7.0374859999999997E-2</v>
          </cell>
        </row>
        <row r="6396">
          <cell r="B6396">
            <v>6392</v>
          </cell>
          <cell r="C6396">
            <v>0.19373404</v>
          </cell>
          <cell r="D6396">
            <v>3.5354219999999999E-2</v>
          </cell>
          <cell r="E6396">
            <v>7.0382890000000004E-2</v>
          </cell>
        </row>
        <row r="6397">
          <cell r="B6397">
            <v>6393</v>
          </cell>
          <cell r="C6397">
            <v>0.19378018999999999</v>
          </cell>
          <cell r="D6397">
            <v>3.5355640000000001E-2</v>
          </cell>
          <cell r="E6397">
            <v>7.0390919999999996E-2</v>
          </cell>
        </row>
        <row r="6398">
          <cell r="B6398">
            <v>6394</v>
          </cell>
          <cell r="C6398">
            <v>0.19382636</v>
          </cell>
          <cell r="D6398">
            <v>3.5357050000000001E-2</v>
          </cell>
          <cell r="E6398">
            <v>7.0398950000000002E-2</v>
          </cell>
        </row>
        <row r="6399">
          <cell r="B6399">
            <v>6395</v>
          </cell>
          <cell r="C6399">
            <v>0.19387253999999998</v>
          </cell>
          <cell r="D6399">
            <v>3.5358460000000001E-2</v>
          </cell>
          <cell r="E6399">
            <v>7.0406979999999994E-2</v>
          </cell>
        </row>
        <row r="6400">
          <cell r="B6400">
            <v>6396</v>
          </cell>
          <cell r="C6400">
            <v>0.19391874000000001</v>
          </cell>
          <cell r="D6400">
            <v>3.5359870000000002E-2</v>
          </cell>
          <cell r="E6400">
            <v>7.041501E-2</v>
          </cell>
        </row>
        <row r="6401">
          <cell r="B6401">
            <v>6397</v>
          </cell>
          <cell r="C6401">
            <v>0.19396495000000002</v>
          </cell>
          <cell r="D6401">
            <v>3.536127E-2</v>
          </cell>
          <cell r="E6401">
            <v>7.0423039999999992E-2</v>
          </cell>
        </row>
        <row r="6402">
          <cell r="B6402">
            <v>6398</v>
          </cell>
          <cell r="C6402">
            <v>0.19401118000000001</v>
          </cell>
          <cell r="D6402">
            <v>3.5362669999999999E-2</v>
          </cell>
          <cell r="E6402">
            <v>7.0431060000000004E-2</v>
          </cell>
        </row>
        <row r="6403">
          <cell r="B6403">
            <v>6399</v>
          </cell>
          <cell r="C6403">
            <v>0.19405742000000001</v>
          </cell>
          <cell r="D6403">
            <v>3.5364069999999997E-2</v>
          </cell>
          <cell r="E6403">
            <v>7.0439089999999996E-2</v>
          </cell>
        </row>
        <row r="6404">
          <cell r="B6404">
            <v>6400</v>
          </cell>
          <cell r="C6404">
            <v>0.19410367000000001</v>
          </cell>
          <cell r="D6404">
            <v>3.5365460000000001E-2</v>
          </cell>
          <cell r="E6404">
            <v>7.0447120000000002E-2</v>
          </cell>
        </row>
        <row r="6405">
          <cell r="B6405">
            <v>6401</v>
          </cell>
          <cell r="C6405">
            <v>0.19414993999999999</v>
          </cell>
          <cell r="D6405">
            <v>3.5366849999999998E-2</v>
          </cell>
          <cell r="E6405">
            <v>7.0455149999999994E-2</v>
          </cell>
        </row>
        <row r="6406">
          <cell r="B6406">
            <v>6402</v>
          </cell>
          <cell r="C6406">
            <v>0.19419623000000003</v>
          </cell>
          <cell r="D6406">
            <v>3.5368230000000001E-2</v>
          </cell>
          <cell r="E6406">
            <v>7.046318E-2</v>
          </cell>
        </row>
        <row r="6407">
          <cell r="B6407">
            <v>6403</v>
          </cell>
          <cell r="C6407">
            <v>0.19424253</v>
          </cell>
          <cell r="D6407">
            <v>3.5369619999999997E-2</v>
          </cell>
          <cell r="E6407">
            <v>7.0471209999999992E-2</v>
          </cell>
        </row>
        <row r="6408">
          <cell r="B6408">
            <v>6404</v>
          </cell>
          <cell r="C6408">
            <v>0.19428883999999999</v>
          </cell>
          <cell r="D6408">
            <v>3.5371E-2</v>
          </cell>
          <cell r="E6408">
            <v>7.0479239999999999E-2</v>
          </cell>
        </row>
        <row r="6409">
          <cell r="B6409">
            <v>6405</v>
          </cell>
          <cell r="C6409">
            <v>0.19433516999999997</v>
          </cell>
          <cell r="D6409">
            <v>3.537237E-2</v>
          </cell>
          <cell r="E6409">
            <v>7.0487270000000005E-2</v>
          </cell>
        </row>
        <row r="6410">
          <cell r="B6410">
            <v>6406</v>
          </cell>
          <cell r="C6410">
            <v>0.19438151000000001</v>
          </cell>
          <cell r="D6410">
            <v>3.5373750000000002E-2</v>
          </cell>
          <cell r="E6410">
            <v>7.0495299999999997E-2</v>
          </cell>
        </row>
        <row r="6411">
          <cell r="B6411">
            <v>6407</v>
          </cell>
          <cell r="C6411">
            <v>0.19442787</v>
          </cell>
          <cell r="D6411">
            <v>3.5375120000000003E-2</v>
          </cell>
          <cell r="E6411">
            <v>7.0503330000000003E-2</v>
          </cell>
        </row>
        <row r="6412">
          <cell r="B6412">
            <v>6408</v>
          </cell>
          <cell r="C6412">
            <v>0.19447424999999999</v>
          </cell>
          <cell r="D6412">
            <v>3.5376490000000003E-2</v>
          </cell>
          <cell r="E6412">
            <v>7.0511359999999995E-2</v>
          </cell>
        </row>
        <row r="6413">
          <cell r="B6413">
            <v>6409</v>
          </cell>
          <cell r="C6413">
            <v>0.19452063</v>
          </cell>
          <cell r="D6413">
            <v>3.5377850000000002E-2</v>
          </cell>
          <cell r="E6413">
            <v>7.0519390000000001E-2</v>
          </cell>
        </row>
        <row r="6414">
          <cell r="B6414">
            <v>6410</v>
          </cell>
          <cell r="C6414">
            <v>0.19456704</v>
          </cell>
          <cell r="D6414">
            <v>3.5379220000000003E-2</v>
          </cell>
          <cell r="E6414">
            <v>7.0527420000000007E-2</v>
          </cell>
        </row>
        <row r="6415">
          <cell r="B6415">
            <v>6411</v>
          </cell>
          <cell r="C6415">
            <v>0.19461345000000002</v>
          </cell>
          <cell r="D6415">
            <v>3.5380580000000002E-2</v>
          </cell>
          <cell r="E6415">
            <v>7.053545E-2</v>
          </cell>
        </row>
        <row r="6416">
          <cell r="B6416">
            <v>6412</v>
          </cell>
          <cell r="C6416">
            <v>0.19465988000000001</v>
          </cell>
          <cell r="D6416">
            <v>3.5381929999999999E-2</v>
          </cell>
          <cell r="E6416">
            <v>7.0543480000000006E-2</v>
          </cell>
        </row>
        <row r="6417">
          <cell r="B6417">
            <v>6413</v>
          </cell>
          <cell r="C6417">
            <v>0.19470632999999998</v>
          </cell>
          <cell r="D6417">
            <v>3.5383289999999998E-2</v>
          </cell>
          <cell r="E6417">
            <v>7.0551509999999998E-2</v>
          </cell>
        </row>
        <row r="6418">
          <cell r="B6418">
            <v>6414</v>
          </cell>
          <cell r="C6418">
            <v>0.19475279000000001</v>
          </cell>
          <cell r="D6418">
            <v>3.5384639999999995E-2</v>
          </cell>
          <cell r="E6418">
            <v>7.0559540000000004E-2</v>
          </cell>
        </row>
        <row r="6419">
          <cell r="B6419">
            <v>6415</v>
          </cell>
          <cell r="C6419">
            <v>0.19479927</v>
          </cell>
          <cell r="D6419">
            <v>3.5385989999999999E-2</v>
          </cell>
          <cell r="E6419">
            <v>7.0567569999999996E-2</v>
          </cell>
        </row>
        <row r="6420">
          <cell r="B6420">
            <v>6416</v>
          </cell>
          <cell r="C6420">
            <v>0.19484576000000001</v>
          </cell>
          <cell r="D6420">
            <v>3.5387339999999996E-2</v>
          </cell>
          <cell r="E6420">
            <v>7.0575600000000002E-2</v>
          </cell>
        </row>
        <row r="6421">
          <cell r="B6421">
            <v>6417</v>
          </cell>
          <cell r="C6421">
            <v>0.19489225999999998</v>
          </cell>
          <cell r="D6421">
            <v>3.5388679999999999E-2</v>
          </cell>
          <cell r="E6421">
            <v>7.0583629999999994E-2</v>
          </cell>
        </row>
        <row r="6422">
          <cell r="B6422">
            <v>6418</v>
          </cell>
          <cell r="C6422">
            <v>0.19493877999999998</v>
          </cell>
          <cell r="D6422">
            <v>3.5390030000000003E-2</v>
          </cell>
          <cell r="E6422">
            <v>7.0591660000000001E-2</v>
          </cell>
        </row>
        <row r="6423">
          <cell r="B6423">
            <v>6419</v>
          </cell>
          <cell r="C6423">
            <v>0.19498532000000002</v>
          </cell>
          <cell r="D6423">
            <v>3.5391370000000005E-2</v>
          </cell>
          <cell r="E6423">
            <v>7.0599689999999993E-2</v>
          </cell>
        </row>
        <row r="6424">
          <cell r="B6424">
            <v>6420</v>
          </cell>
          <cell r="C6424">
            <v>0.19503187</v>
          </cell>
          <cell r="D6424">
            <v>3.5392699999999999E-2</v>
          </cell>
          <cell r="E6424">
            <v>7.0607719999999999E-2</v>
          </cell>
        </row>
        <row r="6425">
          <cell r="B6425">
            <v>6421</v>
          </cell>
          <cell r="C6425">
            <v>0.19507843000000002</v>
          </cell>
          <cell r="D6425">
            <v>3.5394040000000002E-2</v>
          </cell>
          <cell r="E6425">
            <v>7.0615750000000005E-2</v>
          </cell>
        </row>
        <row r="6426">
          <cell r="B6426">
            <v>6422</v>
          </cell>
          <cell r="C6426">
            <v>0.19512501000000002</v>
          </cell>
          <cell r="D6426">
            <v>3.5395370000000002E-2</v>
          </cell>
          <cell r="E6426">
            <v>7.0623779999999997E-2</v>
          </cell>
        </row>
        <row r="6427">
          <cell r="B6427">
            <v>6423</v>
          </cell>
          <cell r="C6427">
            <v>0.19517161000000002</v>
          </cell>
          <cell r="D6427">
            <v>3.5396700000000003E-2</v>
          </cell>
          <cell r="E6427">
            <v>7.0631810000000003E-2</v>
          </cell>
        </row>
        <row r="6428">
          <cell r="B6428">
            <v>6424</v>
          </cell>
          <cell r="C6428">
            <v>0.19521822</v>
          </cell>
          <cell r="D6428">
            <v>3.5398029999999997E-2</v>
          </cell>
          <cell r="E6428">
            <v>7.0639839999999995E-2</v>
          </cell>
        </row>
        <row r="6429">
          <cell r="B6429">
            <v>6425</v>
          </cell>
          <cell r="C6429">
            <v>0.19526484</v>
          </cell>
          <cell r="D6429">
            <v>3.5399359999999998E-2</v>
          </cell>
          <cell r="E6429">
            <v>7.0647870000000002E-2</v>
          </cell>
        </row>
        <row r="6430">
          <cell r="B6430">
            <v>6426</v>
          </cell>
          <cell r="C6430">
            <v>0.19531148000000001</v>
          </cell>
          <cell r="D6430">
            <v>3.5400689999999999E-2</v>
          </cell>
          <cell r="E6430">
            <v>7.0655900000000008E-2</v>
          </cell>
        </row>
        <row r="6431">
          <cell r="B6431">
            <v>6427</v>
          </cell>
          <cell r="C6431">
            <v>0.19535813000000002</v>
          </cell>
          <cell r="D6431">
            <v>3.5402010000000005E-2</v>
          </cell>
          <cell r="E6431">
            <v>7.066393E-2</v>
          </cell>
        </row>
        <row r="6432">
          <cell r="B6432">
            <v>6428</v>
          </cell>
          <cell r="C6432">
            <v>0.19540479999999999</v>
          </cell>
          <cell r="D6432">
            <v>3.5403329999999997E-2</v>
          </cell>
          <cell r="E6432">
            <v>7.0671960000000006E-2</v>
          </cell>
        </row>
        <row r="6433">
          <cell r="B6433">
            <v>6429</v>
          </cell>
          <cell r="C6433">
            <v>0.19545148000000001</v>
          </cell>
          <cell r="D6433">
            <v>3.5404650000000003E-2</v>
          </cell>
          <cell r="E6433">
            <v>7.0679989999999998E-2</v>
          </cell>
        </row>
        <row r="6434">
          <cell r="B6434">
            <v>6430</v>
          </cell>
          <cell r="C6434">
            <v>0.19549817999999999</v>
          </cell>
          <cell r="D6434">
            <v>3.5405970000000002E-2</v>
          </cell>
          <cell r="E6434">
            <v>7.0688020000000004E-2</v>
          </cell>
        </row>
        <row r="6435">
          <cell r="B6435">
            <v>6431</v>
          </cell>
          <cell r="C6435">
            <v>0.19554489</v>
          </cell>
          <cell r="D6435">
            <v>3.5407290000000001E-2</v>
          </cell>
          <cell r="E6435">
            <v>7.0696049999999996E-2</v>
          </cell>
        </row>
        <row r="6436">
          <cell r="B6436">
            <v>6432</v>
          </cell>
          <cell r="C6436">
            <v>0.19559161999999999</v>
          </cell>
          <cell r="D6436">
            <v>3.5408599999999998E-2</v>
          </cell>
          <cell r="E6436">
            <v>7.0704080000000002E-2</v>
          </cell>
        </row>
        <row r="6437">
          <cell r="B6437">
            <v>6433</v>
          </cell>
          <cell r="C6437">
            <v>0.19563835999999998</v>
          </cell>
          <cell r="D6437">
            <v>3.5409920000000004E-2</v>
          </cell>
          <cell r="E6437">
            <v>7.0712109999999995E-2</v>
          </cell>
        </row>
        <row r="6438">
          <cell r="B6438">
            <v>6434</v>
          </cell>
          <cell r="C6438">
            <v>0.19568511999999999</v>
          </cell>
          <cell r="D6438">
            <v>3.5411229999999995E-2</v>
          </cell>
          <cell r="E6438">
            <v>7.0720140000000001E-2</v>
          </cell>
        </row>
        <row r="6439">
          <cell r="B6439">
            <v>6435</v>
          </cell>
          <cell r="C6439">
            <v>0.19573188999999999</v>
          </cell>
          <cell r="D6439">
            <v>3.5412539999999999E-2</v>
          </cell>
          <cell r="E6439">
            <v>7.0728169999999993E-2</v>
          </cell>
        </row>
        <row r="6440">
          <cell r="B6440">
            <v>6436</v>
          </cell>
          <cell r="C6440">
            <v>0.19577867999999998</v>
          </cell>
          <cell r="D6440">
            <v>3.5413849999999997E-2</v>
          </cell>
          <cell r="E6440">
            <v>7.0736199999999999E-2</v>
          </cell>
        </row>
        <row r="6441">
          <cell r="B6441">
            <v>6437</v>
          </cell>
          <cell r="C6441">
            <v>0.19582548</v>
          </cell>
          <cell r="D6441">
            <v>3.5415149999999999E-2</v>
          </cell>
          <cell r="E6441">
            <v>7.0744230000000005E-2</v>
          </cell>
        </row>
        <row r="6442">
          <cell r="B6442">
            <v>6438</v>
          </cell>
          <cell r="C6442">
            <v>0.19587229</v>
          </cell>
          <cell r="D6442">
            <v>3.5416460000000004E-2</v>
          </cell>
          <cell r="E6442">
            <v>7.0752259999999997E-2</v>
          </cell>
        </row>
        <row r="6443">
          <cell r="B6443">
            <v>6439</v>
          </cell>
          <cell r="C6443">
            <v>0.19591913000000002</v>
          </cell>
          <cell r="D6443">
            <v>3.541776E-2</v>
          </cell>
          <cell r="E6443">
            <v>7.0760290000000003E-2</v>
          </cell>
        </row>
        <row r="6444">
          <cell r="B6444">
            <v>6440</v>
          </cell>
          <cell r="C6444">
            <v>0.19596596999999999</v>
          </cell>
          <cell r="D6444">
            <v>3.5419070000000004E-2</v>
          </cell>
          <cell r="E6444">
            <v>7.0768319999999996E-2</v>
          </cell>
        </row>
        <row r="6445">
          <cell r="B6445">
            <v>6441</v>
          </cell>
          <cell r="C6445">
            <v>0.19601283</v>
          </cell>
          <cell r="D6445">
            <v>3.542037E-2</v>
          </cell>
          <cell r="E6445">
            <v>7.0776350000000002E-2</v>
          </cell>
        </row>
        <row r="6446">
          <cell r="B6446">
            <v>6442</v>
          </cell>
          <cell r="C6446">
            <v>0.19605971</v>
          </cell>
          <cell r="D6446">
            <v>3.5421670000000002E-2</v>
          </cell>
          <cell r="E6446">
            <v>7.0784380000000008E-2</v>
          </cell>
        </row>
        <row r="6447">
          <cell r="B6447">
            <v>6443</v>
          </cell>
          <cell r="C6447">
            <v>0.19610659999999999</v>
          </cell>
          <cell r="D6447">
            <v>3.5422969999999998E-2</v>
          </cell>
          <cell r="E6447">
            <v>7.079241E-2</v>
          </cell>
        </row>
        <row r="6448">
          <cell r="B6448">
            <v>6444</v>
          </cell>
          <cell r="C6448">
            <v>0.19615349999999998</v>
          </cell>
          <cell r="D6448">
            <v>3.5424270000000001E-2</v>
          </cell>
          <cell r="E6448">
            <v>7.0800440000000006E-2</v>
          </cell>
        </row>
        <row r="6449">
          <cell r="B6449">
            <v>6445</v>
          </cell>
          <cell r="C6449">
            <v>0.19620042000000001</v>
          </cell>
          <cell r="D6449">
            <v>3.5425569999999997E-2</v>
          </cell>
          <cell r="E6449">
            <v>7.0808469999999998E-2</v>
          </cell>
        </row>
        <row r="6450">
          <cell r="B6450">
            <v>6446</v>
          </cell>
          <cell r="C6450">
            <v>0.19624735999999998</v>
          </cell>
          <cell r="D6450">
            <v>3.5426869999999999E-2</v>
          </cell>
          <cell r="E6450">
            <v>7.0816500000000004E-2</v>
          </cell>
        </row>
        <row r="6451">
          <cell r="B6451">
            <v>6447</v>
          </cell>
          <cell r="C6451">
            <v>0.19629431</v>
          </cell>
          <cell r="D6451">
            <v>3.542816E-2</v>
          </cell>
          <cell r="E6451">
            <v>7.0824529999999997E-2</v>
          </cell>
        </row>
        <row r="6452">
          <cell r="B6452">
            <v>6448</v>
          </cell>
          <cell r="C6452">
            <v>0.19634126999999998</v>
          </cell>
          <cell r="D6452">
            <v>3.5429460000000003E-2</v>
          </cell>
          <cell r="E6452">
            <v>7.0832560000000003E-2</v>
          </cell>
        </row>
        <row r="6453">
          <cell r="B6453">
            <v>6449</v>
          </cell>
          <cell r="C6453">
            <v>0.19638825000000001</v>
          </cell>
          <cell r="D6453">
            <v>3.5430749999999997E-2</v>
          </cell>
          <cell r="E6453">
            <v>7.0840589999999995E-2</v>
          </cell>
        </row>
        <row r="6454">
          <cell r="B6454">
            <v>6450</v>
          </cell>
          <cell r="C6454">
            <v>0.19643525000000001</v>
          </cell>
          <cell r="D6454">
            <v>3.543205E-2</v>
          </cell>
          <cell r="E6454">
            <v>7.0848620000000001E-2</v>
          </cell>
        </row>
        <row r="6455">
          <cell r="B6455">
            <v>6451</v>
          </cell>
          <cell r="C6455">
            <v>0.19648226000000002</v>
          </cell>
          <cell r="D6455">
            <v>3.5433340000000001E-2</v>
          </cell>
          <cell r="E6455">
            <v>7.0856649999999993E-2</v>
          </cell>
        </row>
        <row r="6456">
          <cell r="B6456">
            <v>6452</v>
          </cell>
          <cell r="C6456">
            <v>0.19652928</v>
          </cell>
          <cell r="D6456">
            <v>3.5434630000000002E-2</v>
          </cell>
          <cell r="E6456">
            <v>7.0864679999999999E-2</v>
          </cell>
        </row>
        <row r="6457">
          <cell r="B6457">
            <v>6453</v>
          </cell>
          <cell r="C6457">
            <v>0.19657632</v>
          </cell>
          <cell r="D6457">
            <v>3.5435929999999997E-2</v>
          </cell>
          <cell r="E6457">
            <v>7.0872710000000005E-2</v>
          </cell>
        </row>
        <row r="6458">
          <cell r="B6458">
            <v>6454</v>
          </cell>
          <cell r="C6458">
            <v>0.19662337999999999</v>
          </cell>
          <cell r="D6458">
            <v>3.5437219999999998E-2</v>
          </cell>
          <cell r="E6458">
            <v>7.0880730000000003E-2</v>
          </cell>
        </row>
        <row r="6459">
          <cell r="B6459">
            <v>6455</v>
          </cell>
          <cell r="C6459">
            <v>0.19667045000000002</v>
          </cell>
          <cell r="D6459">
            <v>3.5438509999999999E-2</v>
          </cell>
          <cell r="E6459">
            <v>7.0888759999999995E-2</v>
          </cell>
        </row>
        <row r="6460">
          <cell r="B6460">
            <v>6456</v>
          </cell>
          <cell r="C6460">
            <v>0.19671753</v>
          </cell>
          <cell r="D6460">
            <v>3.54398E-2</v>
          </cell>
          <cell r="E6460">
            <v>7.0896790000000001E-2</v>
          </cell>
        </row>
        <row r="6461">
          <cell r="B6461">
            <v>6457</v>
          </cell>
          <cell r="C6461">
            <v>0.19676463</v>
          </cell>
          <cell r="D6461">
            <v>3.5441090000000001E-2</v>
          </cell>
          <cell r="E6461">
            <v>7.0904819999999993E-2</v>
          </cell>
        </row>
        <row r="6462">
          <cell r="B6462">
            <v>6458</v>
          </cell>
          <cell r="C6462">
            <v>0.19681175000000001</v>
          </cell>
          <cell r="D6462">
            <v>3.5442380000000002E-2</v>
          </cell>
          <cell r="E6462">
            <v>7.0912849999999999E-2</v>
          </cell>
        </row>
        <row r="6463">
          <cell r="B6463">
            <v>6459</v>
          </cell>
          <cell r="C6463">
            <v>0.19685887999999999</v>
          </cell>
          <cell r="D6463">
            <v>3.5443669999999997E-2</v>
          </cell>
          <cell r="E6463">
            <v>7.0920880000000006E-2</v>
          </cell>
        </row>
        <row r="6464">
          <cell r="B6464">
            <v>6460</v>
          </cell>
          <cell r="C6464">
            <v>0.19690601999999999</v>
          </cell>
          <cell r="D6464">
            <v>3.5444959999999998E-2</v>
          </cell>
          <cell r="E6464">
            <v>7.0928909999999998E-2</v>
          </cell>
        </row>
        <row r="6465">
          <cell r="B6465">
            <v>6461</v>
          </cell>
          <cell r="C6465">
            <v>0.19695318000000001</v>
          </cell>
          <cell r="D6465">
            <v>3.5446249999999999E-2</v>
          </cell>
          <cell r="E6465">
            <v>7.0936940000000004E-2</v>
          </cell>
        </row>
        <row r="6466">
          <cell r="B6466">
            <v>6462</v>
          </cell>
          <cell r="C6466">
            <v>0.19700036000000001</v>
          </cell>
          <cell r="D6466">
            <v>3.544754E-2</v>
          </cell>
          <cell r="E6466">
            <v>7.0944969999999996E-2</v>
          </cell>
        </row>
        <row r="6467">
          <cell r="B6467">
            <v>6463</v>
          </cell>
          <cell r="C6467">
            <v>0.19704754999999999</v>
          </cell>
          <cell r="D6467">
            <v>3.5448830000000001E-2</v>
          </cell>
          <cell r="E6467">
            <v>7.0953000000000002E-2</v>
          </cell>
        </row>
        <row r="6468">
          <cell r="B6468">
            <v>6464</v>
          </cell>
          <cell r="C6468">
            <v>0.19709475000000001</v>
          </cell>
          <cell r="D6468">
            <v>3.5450120000000002E-2</v>
          </cell>
          <cell r="E6468">
            <v>7.0961030000000008E-2</v>
          </cell>
        </row>
        <row r="6469">
          <cell r="B6469">
            <v>6465</v>
          </cell>
          <cell r="C6469">
            <v>0.19714197</v>
          </cell>
          <cell r="D6469">
            <v>3.5451410000000003E-2</v>
          </cell>
          <cell r="E6469">
            <v>7.096906E-2</v>
          </cell>
        </row>
        <row r="6470">
          <cell r="B6470">
            <v>6466</v>
          </cell>
          <cell r="C6470">
            <v>0.19718921</v>
          </cell>
          <cell r="D6470">
            <v>3.5452689999999995E-2</v>
          </cell>
          <cell r="E6470">
            <v>7.0977090000000007E-2</v>
          </cell>
        </row>
        <row r="6471">
          <cell r="B6471">
            <v>6467</v>
          </cell>
          <cell r="C6471">
            <v>0.19723645999999997</v>
          </cell>
          <cell r="D6471">
            <v>3.5453980000000003E-2</v>
          </cell>
          <cell r="E6471">
            <v>7.0985119999999999E-2</v>
          </cell>
        </row>
        <row r="6472">
          <cell r="B6472">
            <v>6468</v>
          </cell>
          <cell r="C6472">
            <v>0.19728372</v>
          </cell>
          <cell r="D6472">
            <v>3.5455269999999997E-2</v>
          </cell>
          <cell r="E6472">
            <v>7.0993150000000005E-2</v>
          </cell>
        </row>
        <row r="6473">
          <cell r="B6473">
            <v>6469</v>
          </cell>
          <cell r="C6473">
            <v>0.19733101</v>
          </cell>
          <cell r="D6473">
            <v>3.5456559999999998E-2</v>
          </cell>
          <cell r="E6473">
            <v>7.1001179999999997E-2</v>
          </cell>
        </row>
        <row r="6474">
          <cell r="B6474">
            <v>6470</v>
          </cell>
          <cell r="C6474">
            <v>0.19737829999999998</v>
          </cell>
          <cell r="D6474">
            <v>3.5457849999999999E-2</v>
          </cell>
          <cell r="E6474">
            <v>7.1009209999999989E-2</v>
          </cell>
        </row>
        <row r="6475">
          <cell r="B6475">
            <v>6471</v>
          </cell>
          <cell r="C6475">
            <v>0.19742560999999997</v>
          </cell>
          <cell r="D6475">
            <v>3.545914E-2</v>
          </cell>
          <cell r="E6475">
            <v>7.1017239999999995E-2</v>
          </cell>
        </row>
        <row r="6476">
          <cell r="B6476">
            <v>6472</v>
          </cell>
          <cell r="C6476">
            <v>0.19747294000000001</v>
          </cell>
          <cell r="D6476">
            <v>3.5460430000000001E-2</v>
          </cell>
          <cell r="E6476">
            <v>7.1025270000000001E-2</v>
          </cell>
        </row>
        <row r="6477">
          <cell r="B6477">
            <v>6473</v>
          </cell>
          <cell r="C6477">
            <v>0.19752027999999999</v>
          </cell>
          <cell r="D6477">
            <v>3.5461729999999997E-2</v>
          </cell>
          <cell r="E6477">
            <v>7.1033299999999994E-2</v>
          </cell>
        </row>
        <row r="6478">
          <cell r="B6478">
            <v>6474</v>
          </cell>
          <cell r="C6478">
            <v>0.19756764000000002</v>
          </cell>
          <cell r="D6478">
            <v>3.5463019999999998E-2</v>
          </cell>
          <cell r="E6478">
            <v>7.104133E-2</v>
          </cell>
        </row>
        <row r="6479">
          <cell r="B6479">
            <v>6475</v>
          </cell>
          <cell r="C6479">
            <v>0.19761500999999998</v>
          </cell>
          <cell r="D6479">
            <v>3.5464309999999999E-2</v>
          </cell>
          <cell r="E6479">
            <v>7.1049360000000006E-2</v>
          </cell>
        </row>
        <row r="6480">
          <cell r="B6480">
            <v>6476</v>
          </cell>
          <cell r="C6480">
            <v>0.19766239999999999</v>
          </cell>
          <cell r="D6480">
            <v>3.54656E-2</v>
          </cell>
          <cell r="E6480">
            <v>7.1057389999999998E-2</v>
          </cell>
        </row>
        <row r="6481">
          <cell r="B6481">
            <v>6477</v>
          </cell>
          <cell r="C6481">
            <v>0.19770980000000002</v>
          </cell>
          <cell r="D6481">
            <v>3.5466899999999996E-2</v>
          </cell>
          <cell r="E6481">
            <v>7.1065420000000004E-2</v>
          </cell>
        </row>
        <row r="6482">
          <cell r="B6482">
            <v>6478</v>
          </cell>
          <cell r="C6482">
            <v>0.19775721999999998</v>
          </cell>
          <cell r="D6482">
            <v>3.5468190000000004E-2</v>
          </cell>
          <cell r="E6482">
            <v>7.1073449999999996E-2</v>
          </cell>
        </row>
        <row r="6483">
          <cell r="B6483">
            <v>6479</v>
          </cell>
          <cell r="C6483">
            <v>0.19780465</v>
          </cell>
          <cell r="D6483">
            <v>3.5469479999999998E-2</v>
          </cell>
          <cell r="E6483">
            <v>7.1081480000000002E-2</v>
          </cell>
        </row>
        <row r="6484">
          <cell r="B6484">
            <v>6480</v>
          </cell>
          <cell r="C6484">
            <v>0.1978521</v>
          </cell>
          <cell r="D6484">
            <v>3.547078E-2</v>
          </cell>
          <cell r="E6484">
            <v>7.1089510000000009E-2</v>
          </cell>
        </row>
        <row r="6485">
          <cell r="B6485">
            <v>6481</v>
          </cell>
          <cell r="C6485">
            <v>0.19789956</v>
          </cell>
          <cell r="D6485">
            <v>3.5472079999999996E-2</v>
          </cell>
          <cell r="E6485">
            <v>7.1097540000000001E-2</v>
          </cell>
        </row>
        <row r="6486">
          <cell r="B6486">
            <v>6482</v>
          </cell>
          <cell r="C6486">
            <v>0.19794703999999999</v>
          </cell>
          <cell r="D6486">
            <v>3.5473370000000004E-2</v>
          </cell>
          <cell r="E6486">
            <v>7.1105570000000007E-2</v>
          </cell>
        </row>
        <row r="6487">
          <cell r="B6487">
            <v>6483</v>
          </cell>
          <cell r="C6487">
            <v>0.19799453</v>
          </cell>
          <cell r="D6487">
            <v>3.547467E-2</v>
          </cell>
          <cell r="E6487">
            <v>7.1113599999999999E-2</v>
          </cell>
        </row>
        <row r="6488">
          <cell r="B6488">
            <v>6484</v>
          </cell>
          <cell r="C6488">
            <v>0.19804203999999997</v>
          </cell>
          <cell r="D6488">
            <v>3.5475970000000003E-2</v>
          </cell>
          <cell r="E6488">
            <v>7.1121629999999991E-2</v>
          </cell>
        </row>
        <row r="6489">
          <cell r="B6489">
            <v>6485</v>
          </cell>
          <cell r="C6489">
            <v>0.19808956</v>
          </cell>
          <cell r="D6489">
            <v>3.5477269999999998E-2</v>
          </cell>
          <cell r="E6489">
            <v>7.1129659999999997E-2</v>
          </cell>
        </row>
        <row r="6490">
          <cell r="B6490">
            <v>6486</v>
          </cell>
          <cell r="C6490">
            <v>0.19813710000000001</v>
          </cell>
          <cell r="D6490">
            <v>3.5478559999999999E-2</v>
          </cell>
          <cell r="E6490">
            <v>7.113768999999999E-2</v>
          </cell>
        </row>
        <row r="6491">
          <cell r="B6491">
            <v>6487</v>
          </cell>
          <cell r="C6491">
            <v>0.19818466000000001</v>
          </cell>
          <cell r="D6491">
            <v>3.5479860000000002E-2</v>
          </cell>
          <cell r="E6491">
            <v>7.1145719999999996E-2</v>
          </cell>
        </row>
        <row r="6492">
          <cell r="B6492">
            <v>6488</v>
          </cell>
          <cell r="C6492">
            <v>0.19823222000000001</v>
          </cell>
          <cell r="D6492">
            <v>3.5481150000000003E-2</v>
          </cell>
          <cell r="E6492">
            <v>7.1153750000000002E-2</v>
          </cell>
        </row>
        <row r="6493">
          <cell r="B6493">
            <v>6489</v>
          </cell>
          <cell r="C6493">
            <v>0.19827981</v>
          </cell>
          <cell r="D6493">
            <v>3.5482449999999999E-2</v>
          </cell>
          <cell r="E6493">
            <v>7.1161779999999994E-2</v>
          </cell>
        </row>
        <row r="6494">
          <cell r="B6494">
            <v>6490</v>
          </cell>
          <cell r="C6494">
            <v>0.19832740999999998</v>
          </cell>
          <cell r="D6494">
            <v>3.548374E-2</v>
          </cell>
          <cell r="E6494">
            <v>7.116981E-2</v>
          </cell>
        </row>
        <row r="6495">
          <cell r="B6495">
            <v>6491</v>
          </cell>
          <cell r="C6495">
            <v>0.19837502000000001</v>
          </cell>
          <cell r="D6495">
            <v>3.5485039999999995E-2</v>
          </cell>
          <cell r="E6495">
            <v>7.1177840000000006E-2</v>
          </cell>
        </row>
        <row r="6496">
          <cell r="B6496">
            <v>6492</v>
          </cell>
          <cell r="C6496">
            <v>0.19842265000000001</v>
          </cell>
          <cell r="D6496">
            <v>3.5486330000000003E-2</v>
          </cell>
          <cell r="E6496">
            <v>7.1185869999999998E-2</v>
          </cell>
        </row>
        <row r="6497">
          <cell r="B6497">
            <v>6493</v>
          </cell>
          <cell r="C6497">
            <v>0.19847028999999999</v>
          </cell>
          <cell r="D6497">
            <v>3.5487629999999999E-2</v>
          </cell>
          <cell r="E6497">
            <v>7.1193900000000004E-2</v>
          </cell>
        </row>
        <row r="6498">
          <cell r="B6498">
            <v>6494</v>
          </cell>
          <cell r="C6498">
            <v>0.19851795</v>
          </cell>
          <cell r="D6498">
            <v>3.548892E-2</v>
          </cell>
          <cell r="E6498">
            <v>7.120193000000001E-2</v>
          </cell>
        </row>
        <row r="6499">
          <cell r="B6499">
            <v>6495</v>
          </cell>
          <cell r="C6499">
            <v>0.19856563000000002</v>
          </cell>
          <cell r="D6499">
            <v>3.5490210000000001E-2</v>
          </cell>
          <cell r="E6499">
            <v>7.1209960000000003E-2</v>
          </cell>
        </row>
        <row r="6500">
          <cell r="B6500">
            <v>6496</v>
          </cell>
          <cell r="C6500">
            <v>0.19861330999999999</v>
          </cell>
          <cell r="D6500">
            <v>3.5491510000000004E-2</v>
          </cell>
          <cell r="E6500">
            <v>7.1217990000000009E-2</v>
          </cell>
        </row>
        <row r="6501">
          <cell r="B6501">
            <v>6497</v>
          </cell>
          <cell r="C6501">
            <v>0.19866102000000002</v>
          </cell>
          <cell r="D6501">
            <v>3.5492799999999998E-2</v>
          </cell>
          <cell r="E6501">
            <v>7.1226020000000001E-2</v>
          </cell>
        </row>
        <row r="6502">
          <cell r="B6502">
            <v>6498</v>
          </cell>
          <cell r="C6502">
            <v>0.19870873999999999</v>
          </cell>
          <cell r="D6502">
            <v>3.5494089999999999E-2</v>
          </cell>
          <cell r="E6502">
            <v>7.1234049999999993E-2</v>
          </cell>
        </row>
        <row r="6503">
          <cell r="B6503">
            <v>6499</v>
          </cell>
          <cell r="C6503">
            <v>0.19875647000000002</v>
          </cell>
          <cell r="D6503">
            <v>3.549538E-2</v>
          </cell>
          <cell r="E6503">
            <v>7.1242079999999999E-2</v>
          </cell>
        </row>
        <row r="6504">
          <cell r="B6504">
            <v>6500</v>
          </cell>
          <cell r="C6504">
            <v>0.19880422</v>
          </cell>
          <cell r="D6504">
            <v>3.5496680000000003E-2</v>
          </cell>
          <cell r="E6504">
            <v>7.1250109999999992E-2</v>
          </cell>
        </row>
        <row r="6505">
          <cell r="B6505">
            <v>6501</v>
          </cell>
          <cell r="C6505">
            <v>0.19885197999999998</v>
          </cell>
          <cell r="D6505">
            <v>3.5497969999999997E-2</v>
          </cell>
          <cell r="E6505">
            <v>7.1258139999999998E-2</v>
          </cell>
        </row>
        <row r="6506">
          <cell r="B6506">
            <v>6502</v>
          </cell>
          <cell r="C6506">
            <v>0.19889976000000001</v>
          </cell>
          <cell r="D6506">
            <v>3.5499260000000005E-2</v>
          </cell>
          <cell r="E6506">
            <v>7.1266170000000004E-2</v>
          </cell>
        </row>
        <row r="6507">
          <cell r="B6507">
            <v>6503</v>
          </cell>
          <cell r="C6507">
            <v>0.19894756000000002</v>
          </cell>
          <cell r="D6507">
            <v>3.5500549999999999E-2</v>
          </cell>
          <cell r="E6507">
            <v>7.1274199999999996E-2</v>
          </cell>
        </row>
        <row r="6508">
          <cell r="B6508">
            <v>6504</v>
          </cell>
          <cell r="C6508">
            <v>0.19899536999999998</v>
          </cell>
          <cell r="D6508">
            <v>3.550184E-2</v>
          </cell>
          <cell r="E6508">
            <v>7.1282230000000002E-2</v>
          </cell>
        </row>
        <row r="6509">
          <cell r="B6509">
            <v>6505</v>
          </cell>
          <cell r="C6509">
            <v>0.19904319000000001</v>
          </cell>
          <cell r="D6509">
            <v>3.5503130000000001E-2</v>
          </cell>
          <cell r="E6509">
            <v>7.1290259999999994E-2</v>
          </cell>
        </row>
        <row r="6510">
          <cell r="B6510">
            <v>6506</v>
          </cell>
          <cell r="C6510">
            <v>0.19909103000000003</v>
          </cell>
          <cell r="D6510">
            <v>3.550441E-2</v>
          </cell>
          <cell r="E6510">
            <v>7.129829E-2</v>
          </cell>
        </row>
        <row r="6511">
          <cell r="B6511">
            <v>6507</v>
          </cell>
          <cell r="C6511">
            <v>0.19913889000000001</v>
          </cell>
          <cell r="D6511">
            <v>3.5505700000000001E-2</v>
          </cell>
          <cell r="E6511">
            <v>7.1306320000000006E-2</v>
          </cell>
        </row>
        <row r="6512">
          <cell r="B6512">
            <v>6508</v>
          </cell>
          <cell r="C6512">
            <v>0.19918676000000002</v>
          </cell>
          <cell r="D6512">
            <v>3.5506989999999995E-2</v>
          </cell>
          <cell r="E6512">
            <v>7.1314349999999999E-2</v>
          </cell>
        </row>
        <row r="6513">
          <cell r="B6513">
            <v>6509</v>
          </cell>
          <cell r="C6513">
            <v>0.19923465000000001</v>
          </cell>
          <cell r="D6513">
            <v>3.5508280000000003E-2</v>
          </cell>
          <cell r="E6513">
            <v>7.1322380000000005E-2</v>
          </cell>
        </row>
        <row r="6514">
          <cell r="B6514">
            <v>6510</v>
          </cell>
          <cell r="C6514">
            <v>0.19928255</v>
          </cell>
          <cell r="D6514">
            <v>3.5509559999999996E-2</v>
          </cell>
          <cell r="E6514">
            <v>7.1330400000000002E-2</v>
          </cell>
        </row>
        <row r="6515">
          <cell r="B6515">
            <v>6511</v>
          </cell>
          <cell r="C6515">
            <v>0.19933046000000001</v>
          </cell>
          <cell r="D6515">
            <v>3.5510850000000004E-2</v>
          </cell>
          <cell r="E6515">
            <v>7.1338429999999994E-2</v>
          </cell>
        </row>
        <row r="6516">
          <cell r="B6516">
            <v>6512</v>
          </cell>
          <cell r="C6516">
            <v>0.19937840000000001</v>
          </cell>
          <cell r="D6516">
            <v>3.5512139999999998E-2</v>
          </cell>
          <cell r="E6516">
            <v>7.134646E-2</v>
          </cell>
        </row>
        <row r="6517">
          <cell r="B6517">
            <v>6513</v>
          </cell>
          <cell r="C6517">
            <v>0.19942634000000001</v>
          </cell>
          <cell r="D6517">
            <v>3.5513419999999997E-2</v>
          </cell>
          <cell r="E6517">
            <v>7.1354490000000007E-2</v>
          </cell>
        </row>
        <row r="6518">
          <cell r="B6518">
            <v>6514</v>
          </cell>
          <cell r="C6518">
            <v>0.19947431000000002</v>
          </cell>
          <cell r="D6518">
            <v>3.5514709999999998E-2</v>
          </cell>
          <cell r="E6518">
            <v>7.1362519999999999E-2</v>
          </cell>
        </row>
        <row r="6519">
          <cell r="B6519">
            <v>6515</v>
          </cell>
          <cell r="C6519">
            <v>0.19952228000000002</v>
          </cell>
          <cell r="D6519">
            <v>3.5515989999999997E-2</v>
          </cell>
          <cell r="E6519">
            <v>7.1370550000000005E-2</v>
          </cell>
        </row>
        <row r="6520">
          <cell r="B6520">
            <v>6516</v>
          </cell>
          <cell r="C6520">
            <v>0.19957028000000002</v>
          </cell>
          <cell r="D6520">
            <v>3.5517270000000004E-2</v>
          </cell>
          <cell r="E6520">
            <v>7.1378579999999997E-2</v>
          </cell>
        </row>
        <row r="6521">
          <cell r="B6521">
            <v>6517</v>
          </cell>
          <cell r="C6521">
            <v>0.19961829</v>
          </cell>
          <cell r="D6521">
            <v>3.5518559999999998E-2</v>
          </cell>
          <cell r="E6521">
            <v>7.1386610000000003E-2</v>
          </cell>
        </row>
        <row r="6522">
          <cell r="B6522">
            <v>6518</v>
          </cell>
          <cell r="C6522">
            <v>0.19966630999999999</v>
          </cell>
          <cell r="D6522">
            <v>3.5519839999999997E-2</v>
          </cell>
          <cell r="E6522">
            <v>7.1394640000000009E-2</v>
          </cell>
        </row>
        <row r="6523">
          <cell r="B6523">
            <v>6519</v>
          </cell>
          <cell r="C6523">
            <v>0.19971434999999998</v>
          </cell>
          <cell r="D6523">
            <v>3.5521120000000003E-2</v>
          </cell>
          <cell r="E6523">
            <v>7.1402670000000001E-2</v>
          </cell>
        </row>
        <row r="6524">
          <cell r="B6524">
            <v>6520</v>
          </cell>
          <cell r="C6524">
            <v>0.19976240000000001</v>
          </cell>
          <cell r="D6524">
            <v>3.5522399999999996E-2</v>
          </cell>
          <cell r="E6524">
            <v>7.1410699999999994E-2</v>
          </cell>
        </row>
        <row r="6525">
          <cell r="B6525">
            <v>6521</v>
          </cell>
          <cell r="C6525">
            <v>0.19981046999999999</v>
          </cell>
          <cell r="D6525">
            <v>3.5523690000000004E-2</v>
          </cell>
          <cell r="E6525">
            <v>7.141873E-2</v>
          </cell>
        </row>
        <row r="6526">
          <cell r="B6526">
            <v>6522</v>
          </cell>
          <cell r="C6526">
            <v>0.19985855999999999</v>
          </cell>
          <cell r="D6526">
            <v>3.5524969999999996E-2</v>
          </cell>
          <cell r="E6526">
            <v>7.1426759999999992E-2</v>
          </cell>
        </row>
        <row r="6527">
          <cell r="B6527">
            <v>6523</v>
          </cell>
          <cell r="C6527">
            <v>0.19990666000000001</v>
          </cell>
          <cell r="D6527">
            <v>3.5526250000000002E-2</v>
          </cell>
          <cell r="E6527">
            <v>7.1434789999999998E-2</v>
          </cell>
        </row>
        <row r="6528">
          <cell r="B6528">
            <v>6524</v>
          </cell>
          <cell r="C6528">
            <v>0.19995477</v>
          </cell>
          <cell r="D6528">
            <v>3.5527530000000002E-2</v>
          </cell>
          <cell r="E6528">
            <v>7.144281999999999E-2</v>
          </cell>
        </row>
        <row r="6529">
          <cell r="B6529">
            <v>6525</v>
          </cell>
          <cell r="C6529">
            <v>0.20000289999999998</v>
          </cell>
          <cell r="D6529">
            <v>3.5528810000000001E-2</v>
          </cell>
          <cell r="E6529">
            <v>7.1450849999999996E-2</v>
          </cell>
        </row>
        <row r="6530">
          <cell r="B6530">
            <v>6526</v>
          </cell>
          <cell r="C6530">
            <v>0.20005105000000001</v>
          </cell>
          <cell r="D6530">
            <v>3.5530079999999999E-2</v>
          </cell>
          <cell r="E6530">
            <v>7.1458880000000002E-2</v>
          </cell>
        </row>
        <row r="6531">
          <cell r="B6531">
            <v>6527</v>
          </cell>
          <cell r="C6531">
            <v>0.20009920999999997</v>
          </cell>
          <cell r="D6531">
            <v>3.5531359999999998E-2</v>
          </cell>
          <cell r="E6531">
            <v>7.1466909999999995E-2</v>
          </cell>
        </row>
        <row r="6532">
          <cell r="B6532">
            <v>6528</v>
          </cell>
          <cell r="C6532">
            <v>0.20014738999999998</v>
          </cell>
          <cell r="D6532">
            <v>3.5532639999999997E-2</v>
          </cell>
          <cell r="E6532">
            <v>7.1474940000000001E-2</v>
          </cell>
        </row>
        <row r="6533">
          <cell r="B6533">
            <v>6529</v>
          </cell>
          <cell r="C6533">
            <v>0.20019558000000001</v>
          </cell>
          <cell r="D6533">
            <v>3.5533920000000004E-2</v>
          </cell>
          <cell r="E6533">
            <v>7.1482970000000007E-2</v>
          </cell>
        </row>
        <row r="6534">
          <cell r="B6534">
            <v>6530</v>
          </cell>
          <cell r="C6534">
            <v>0.20024379</v>
          </cell>
          <cell r="D6534">
            <v>3.5535190000000001E-2</v>
          </cell>
          <cell r="E6534">
            <v>7.1490999999999999E-2</v>
          </cell>
        </row>
        <row r="6535">
          <cell r="B6535">
            <v>6531</v>
          </cell>
          <cell r="C6535">
            <v>0.20029200999999999</v>
          </cell>
          <cell r="D6535">
            <v>3.5536470000000001E-2</v>
          </cell>
          <cell r="E6535">
            <v>7.1499030000000005E-2</v>
          </cell>
        </row>
        <row r="6536">
          <cell r="B6536">
            <v>6532</v>
          </cell>
          <cell r="C6536">
            <v>0.20034025</v>
          </cell>
          <cell r="D6536">
            <v>3.5537740000000005E-2</v>
          </cell>
          <cell r="E6536">
            <v>7.1507059999999997E-2</v>
          </cell>
        </row>
        <row r="6537">
          <cell r="B6537">
            <v>6533</v>
          </cell>
          <cell r="C6537">
            <v>0.20038851000000002</v>
          </cell>
          <cell r="D6537">
            <v>3.5539019999999998E-2</v>
          </cell>
          <cell r="E6537">
            <v>7.1515090000000003E-2</v>
          </cell>
        </row>
        <row r="6538">
          <cell r="B6538">
            <v>6534</v>
          </cell>
          <cell r="C6538">
            <v>0.20043678000000001</v>
          </cell>
          <cell r="D6538">
            <v>3.5540290000000002E-2</v>
          </cell>
          <cell r="E6538">
            <v>7.1523119999999996E-2</v>
          </cell>
        </row>
        <row r="6539">
          <cell r="B6539">
            <v>6535</v>
          </cell>
          <cell r="C6539">
            <v>0.20048505999999999</v>
          </cell>
          <cell r="D6539">
            <v>3.554156E-2</v>
          </cell>
          <cell r="E6539">
            <v>7.1531150000000002E-2</v>
          </cell>
        </row>
        <row r="6540">
          <cell r="B6540">
            <v>6536</v>
          </cell>
          <cell r="C6540">
            <v>0.20053336000000002</v>
          </cell>
          <cell r="D6540">
            <v>3.5542839999999999E-2</v>
          </cell>
          <cell r="E6540">
            <v>7.1539179999999994E-2</v>
          </cell>
        </row>
        <row r="6541">
          <cell r="B6541">
            <v>6537</v>
          </cell>
          <cell r="C6541">
            <v>0.20058167999999998</v>
          </cell>
          <cell r="D6541">
            <v>3.5544109999999997E-2</v>
          </cell>
          <cell r="E6541">
            <v>7.154721E-2</v>
          </cell>
        </row>
        <row r="6542">
          <cell r="B6542">
            <v>6538</v>
          </cell>
          <cell r="C6542">
            <v>0.20063001</v>
          </cell>
          <cell r="D6542">
            <v>3.5545380000000001E-2</v>
          </cell>
          <cell r="E6542">
            <v>7.1555239999999992E-2</v>
          </cell>
        </row>
        <row r="6543">
          <cell r="B6543">
            <v>6539</v>
          </cell>
          <cell r="C6543">
            <v>0.20067836</v>
          </cell>
          <cell r="D6543">
            <v>3.5546649999999999E-2</v>
          </cell>
          <cell r="E6543">
            <v>7.1563269999999998E-2</v>
          </cell>
        </row>
        <row r="6544">
          <cell r="B6544">
            <v>6540</v>
          </cell>
          <cell r="C6544">
            <v>0.20072672</v>
          </cell>
          <cell r="D6544">
            <v>3.5547919999999997E-2</v>
          </cell>
          <cell r="E6544">
            <v>7.1571300000000004E-2</v>
          </cell>
        </row>
        <row r="6545">
          <cell r="B6545">
            <v>6541</v>
          </cell>
          <cell r="C6545">
            <v>0.20077510000000001</v>
          </cell>
          <cell r="D6545">
            <v>3.5549190000000001E-2</v>
          </cell>
          <cell r="E6545">
            <v>7.1579329999999997E-2</v>
          </cell>
        </row>
        <row r="6546">
          <cell r="B6546">
            <v>6542</v>
          </cell>
          <cell r="C6546">
            <v>0.20082348999999999</v>
          </cell>
          <cell r="D6546">
            <v>3.5550459999999999E-2</v>
          </cell>
          <cell r="E6546">
            <v>7.1587360000000003E-2</v>
          </cell>
        </row>
        <row r="6547">
          <cell r="B6547">
            <v>6543</v>
          </cell>
          <cell r="C6547">
            <v>0.20087189999999999</v>
          </cell>
          <cell r="D6547">
            <v>3.5551729999999997E-2</v>
          </cell>
          <cell r="E6547">
            <v>7.1595389999999995E-2</v>
          </cell>
        </row>
        <row r="6548">
          <cell r="B6548">
            <v>6544</v>
          </cell>
          <cell r="C6548">
            <v>0.20092031999999999</v>
          </cell>
          <cell r="D6548">
            <v>3.555299E-2</v>
          </cell>
          <cell r="E6548">
            <v>7.1603420000000001E-2</v>
          </cell>
        </row>
        <row r="6549">
          <cell r="B6549">
            <v>6545</v>
          </cell>
          <cell r="C6549">
            <v>0.20096876000000002</v>
          </cell>
          <cell r="D6549">
            <v>3.5554260000000004E-2</v>
          </cell>
          <cell r="E6549">
            <v>7.1611450000000007E-2</v>
          </cell>
        </row>
        <row r="6550">
          <cell r="B6550">
            <v>6546</v>
          </cell>
          <cell r="C6550">
            <v>0.20101722</v>
          </cell>
          <cell r="D6550">
            <v>3.5555530000000002E-2</v>
          </cell>
          <cell r="E6550">
            <v>7.1619479999999999E-2</v>
          </cell>
        </row>
        <row r="6551">
          <cell r="B6551">
            <v>6547</v>
          </cell>
          <cell r="C6551">
            <v>0.20106568999999999</v>
          </cell>
          <cell r="D6551">
            <v>3.5556789999999998E-2</v>
          </cell>
          <cell r="E6551">
            <v>7.1627510000000005E-2</v>
          </cell>
        </row>
        <row r="6552">
          <cell r="B6552">
            <v>6548</v>
          </cell>
          <cell r="C6552">
            <v>0.20111418</v>
          </cell>
          <cell r="D6552">
            <v>3.5558060000000002E-2</v>
          </cell>
          <cell r="E6552">
            <v>7.1635539999999998E-2</v>
          </cell>
        </row>
        <row r="6553">
          <cell r="B6553">
            <v>6549</v>
          </cell>
          <cell r="C6553">
            <v>0.20116268000000001</v>
          </cell>
          <cell r="D6553">
            <v>3.5559319999999998E-2</v>
          </cell>
          <cell r="E6553">
            <v>7.1643570000000004E-2</v>
          </cell>
        </row>
        <row r="6554">
          <cell r="B6554">
            <v>6550</v>
          </cell>
          <cell r="C6554">
            <v>0.20121119000000001</v>
          </cell>
          <cell r="D6554">
            <v>3.5560580000000001E-2</v>
          </cell>
          <cell r="E6554">
            <v>7.1651599999999996E-2</v>
          </cell>
        </row>
        <row r="6555">
          <cell r="B6555">
            <v>6551</v>
          </cell>
          <cell r="C6555">
            <v>0.20125972999999997</v>
          </cell>
          <cell r="D6555">
            <v>3.5561849999999999E-2</v>
          </cell>
          <cell r="E6555">
            <v>7.1659630000000002E-2</v>
          </cell>
        </row>
        <row r="6556">
          <cell r="B6556">
            <v>6552</v>
          </cell>
          <cell r="C6556">
            <v>0.20130827000000001</v>
          </cell>
          <cell r="D6556">
            <v>3.5563110000000002E-2</v>
          </cell>
          <cell r="E6556">
            <v>7.1667659999999994E-2</v>
          </cell>
        </row>
        <row r="6557">
          <cell r="B6557">
            <v>6553</v>
          </cell>
          <cell r="C6557">
            <v>0.20135684000000001</v>
          </cell>
          <cell r="D6557">
            <v>3.5564369999999998E-2</v>
          </cell>
          <cell r="E6557">
            <v>7.167569E-2</v>
          </cell>
        </row>
        <row r="6558">
          <cell r="B6558">
            <v>6554</v>
          </cell>
          <cell r="C6558">
            <v>0.20140542</v>
          </cell>
          <cell r="D6558">
            <v>3.5565630000000001E-2</v>
          </cell>
          <cell r="E6558">
            <v>7.1683719999999992E-2</v>
          </cell>
        </row>
        <row r="6559">
          <cell r="B6559">
            <v>6555</v>
          </cell>
          <cell r="C6559">
            <v>0.20145400999999999</v>
          </cell>
          <cell r="D6559">
            <v>3.5566889999999997E-2</v>
          </cell>
          <cell r="E6559">
            <v>7.1691749999999999E-2</v>
          </cell>
        </row>
        <row r="6560">
          <cell r="B6560">
            <v>6556</v>
          </cell>
          <cell r="C6560">
            <v>0.20150262000000002</v>
          </cell>
          <cell r="D6560">
            <v>3.556815E-2</v>
          </cell>
          <cell r="E6560">
            <v>7.1699780000000005E-2</v>
          </cell>
        </row>
        <row r="6561">
          <cell r="B6561">
            <v>6557</v>
          </cell>
          <cell r="C6561">
            <v>0.20155125000000002</v>
          </cell>
          <cell r="D6561">
            <v>3.5569410000000003E-2</v>
          </cell>
          <cell r="E6561">
            <v>7.1707809999999997E-2</v>
          </cell>
        </row>
        <row r="6562">
          <cell r="B6562">
            <v>6558</v>
          </cell>
          <cell r="C6562">
            <v>0.20159989</v>
          </cell>
          <cell r="D6562">
            <v>3.5570659999999997E-2</v>
          </cell>
          <cell r="E6562">
            <v>7.1715840000000003E-2</v>
          </cell>
        </row>
        <row r="6563">
          <cell r="B6563">
            <v>6559</v>
          </cell>
          <cell r="C6563">
            <v>0.20164854999999998</v>
          </cell>
          <cell r="D6563">
            <v>3.557192E-2</v>
          </cell>
          <cell r="E6563">
            <v>7.1723869999999995E-2</v>
          </cell>
        </row>
        <row r="6564">
          <cell r="B6564">
            <v>6560</v>
          </cell>
          <cell r="C6564">
            <v>0.20169722000000001</v>
          </cell>
          <cell r="D6564">
            <v>3.5573180000000003E-2</v>
          </cell>
          <cell r="E6564">
            <v>7.1731900000000001E-2</v>
          </cell>
        </row>
        <row r="6565">
          <cell r="B6565">
            <v>6561</v>
          </cell>
          <cell r="C6565">
            <v>0.20174591</v>
          </cell>
          <cell r="D6565">
            <v>3.5574430000000004E-2</v>
          </cell>
          <cell r="E6565">
            <v>7.1739930000000007E-2</v>
          </cell>
        </row>
        <row r="6566">
          <cell r="B6566">
            <v>6562</v>
          </cell>
          <cell r="C6566">
            <v>0.20179460999999999</v>
          </cell>
          <cell r="D6566">
            <v>3.557569E-2</v>
          </cell>
          <cell r="E6566">
            <v>7.174796E-2</v>
          </cell>
        </row>
        <row r="6567">
          <cell r="B6567">
            <v>6563</v>
          </cell>
          <cell r="C6567">
            <v>0.20184332999999999</v>
          </cell>
          <cell r="D6567">
            <v>3.5576940000000001E-2</v>
          </cell>
          <cell r="E6567">
            <v>7.1755990000000006E-2</v>
          </cell>
        </row>
        <row r="6568">
          <cell r="B6568">
            <v>6564</v>
          </cell>
          <cell r="C6568">
            <v>0.20189207000000001</v>
          </cell>
          <cell r="D6568">
            <v>3.5578189999999996E-2</v>
          </cell>
          <cell r="E6568">
            <v>7.1764019999999998E-2</v>
          </cell>
        </row>
        <row r="6569">
          <cell r="B6569">
            <v>6565</v>
          </cell>
          <cell r="C6569">
            <v>0.20194082000000002</v>
          </cell>
          <cell r="D6569">
            <v>3.5579449999999999E-2</v>
          </cell>
          <cell r="E6569">
            <v>7.1772050000000004E-2</v>
          </cell>
        </row>
        <row r="6570">
          <cell r="B6570">
            <v>6566</v>
          </cell>
          <cell r="C6570">
            <v>0.20198958</v>
          </cell>
          <cell r="D6570">
            <v>3.55807E-2</v>
          </cell>
          <cell r="E6570">
            <v>7.1780070000000001E-2</v>
          </cell>
        </row>
        <row r="6571">
          <cell r="B6571">
            <v>6567</v>
          </cell>
          <cell r="C6571">
            <v>0.20203836</v>
          </cell>
          <cell r="D6571">
            <v>3.5581950000000001E-2</v>
          </cell>
          <cell r="E6571">
            <v>7.1788100000000007E-2</v>
          </cell>
        </row>
        <row r="6572">
          <cell r="B6572">
            <v>6568</v>
          </cell>
          <cell r="C6572">
            <v>0.20208715999999999</v>
          </cell>
          <cell r="D6572">
            <v>3.5583200000000002E-2</v>
          </cell>
          <cell r="E6572">
            <v>7.179613E-2</v>
          </cell>
        </row>
        <row r="6573">
          <cell r="B6573">
            <v>6569</v>
          </cell>
          <cell r="C6573">
            <v>0.20213597</v>
          </cell>
          <cell r="D6573">
            <v>3.5584449999999997E-2</v>
          </cell>
          <cell r="E6573">
            <v>7.1804160000000006E-2</v>
          </cell>
        </row>
        <row r="6574">
          <cell r="B6574">
            <v>6570</v>
          </cell>
          <cell r="C6574">
            <v>0.2021848</v>
          </cell>
          <cell r="D6574">
            <v>3.5585689999999996E-2</v>
          </cell>
          <cell r="E6574">
            <v>7.1812189999999998E-2</v>
          </cell>
        </row>
        <row r="6575">
          <cell r="B6575">
            <v>6571</v>
          </cell>
          <cell r="C6575">
            <v>0.20223365000000001</v>
          </cell>
          <cell r="D6575">
            <v>3.5586939999999997E-2</v>
          </cell>
          <cell r="E6575">
            <v>7.1820220000000004E-2</v>
          </cell>
        </row>
        <row r="6576">
          <cell r="B6576">
            <v>6572</v>
          </cell>
          <cell r="C6576">
            <v>0.20228251</v>
          </cell>
          <cell r="D6576">
            <v>3.5588189999999999E-2</v>
          </cell>
          <cell r="E6576">
            <v>7.1828249999999996E-2</v>
          </cell>
        </row>
        <row r="6577">
          <cell r="B6577">
            <v>6573</v>
          </cell>
          <cell r="C6577">
            <v>0.20233138000000001</v>
          </cell>
          <cell r="D6577">
            <v>3.5589430000000005E-2</v>
          </cell>
          <cell r="E6577">
            <v>7.1836280000000002E-2</v>
          </cell>
        </row>
        <row r="6578">
          <cell r="B6578">
            <v>6574</v>
          </cell>
          <cell r="C6578">
            <v>0.20238027</v>
          </cell>
          <cell r="D6578">
            <v>3.559068E-2</v>
          </cell>
          <cell r="E6578">
            <v>7.1844309999999995E-2</v>
          </cell>
        </row>
        <row r="6579">
          <cell r="B6579">
            <v>6575</v>
          </cell>
          <cell r="C6579">
            <v>0.20242917999999999</v>
          </cell>
          <cell r="D6579">
            <v>3.5591919999999999E-2</v>
          </cell>
          <cell r="E6579">
            <v>7.1852340000000001E-2</v>
          </cell>
        </row>
        <row r="6580">
          <cell r="B6580">
            <v>6576</v>
          </cell>
          <cell r="C6580">
            <v>0.20247810000000002</v>
          </cell>
          <cell r="D6580">
            <v>3.5593159999999999E-2</v>
          </cell>
          <cell r="E6580">
            <v>7.1860369999999993E-2</v>
          </cell>
        </row>
        <row r="6581">
          <cell r="B6581">
            <v>6577</v>
          </cell>
          <cell r="C6581">
            <v>0.20252704000000002</v>
          </cell>
          <cell r="D6581">
            <v>3.5594399999999998E-2</v>
          </cell>
          <cell r="E6581">
            <v>7.1868399999999999E-2</v>
          </cell>
        </row>
        <row r="6582">
          <cell r="B6582">
            <v>6578</v>
          </cell>
          <cell r="C6582">
            <v>0.20257598999999998</v>
          </cell>
          <cell r="D6582">
            <v>3.5595639999999998E-2</v>
          </cell>
          <cell r="E6582">
            <v>7.1876429999999991E-2</v>
          </cell>
        </row>
        <row r="6583">
          <cell r="B6583">
            <v>6579</v>
          </cell>
          <cell r="C6583">
            <v>0.20262495999999999</v>
          </cell>
          <cell r="D6583">
            <v>3.5596869999999996E-2</v>
          </cell>
          <cell r="E6583">
            <v>7.1884459999999997E-2</v>
          </cell>
        </row>
        <row r="6584">
          <cell r="B6584">
            <v>6580</v>
          </cell>
          <cell r="C6584">
            <v>0.20267394999999999</v>
          </cell>
          <cell r="D6584">
            <v>3.5598100000000001E-2</v>
          </cell>
          <cell r="E6584">
            <v>7.1892490000000003E-2</v>
          </cell>
        </row>
        <row r="6585">
          <cell r="B6585">
            <v>6581</v>
          </cell>
          <cell r="C6585">
            <v>0.20272294999999999</v>
          </cell>
          <cell r="D6585">
            <v>3.5599329999999998E-2</v>
          </cell>
          <cell r="E6585">
            <v>7.1900519999999996E-2</v>
          </cell>
        </row>
        <row r="6586">
          <cell r="B6586">
            <v>6582</v>
          </cell>
          <cell r="C6586">
            <v>0.20277196</v>
          </cell>
          <cell r="D6586">
            <v>3.5600559999999996E-2</v>
          </cell>
          <cell r="E6586">
            <v>7.1908550000000002E-2</v>
          </cell>
        </row>
        <row r="6587">
          <cell r="B6587">
            <v>6583</v>
          </cell>
          <cell r="C6587">
            <v>0.202821</v>
          </cell>
          <cell r="D6587">
            <v>3.5601790000000001E-2</v>
          </cell>
          <cell r="E6587">
            <v>7.1916580000000008E-2</v>
          </cell>
        </row>
        <row r="6588">
          <cell r="B6588">
            <v>6584</v>
          </cell>
          <cell r="C6588">
            <v>0.20287004</v>
          </cell>
          <cell r="D6588">
            <v>3.5603009999999997E-2</v>
          </cell>
          <cell r="E6588">
            <v>7.192461E-2</v>
          </cell>
        </row>
        <row r="6589">
          <cell r="B6589">
            <v>6585</v>
          </cell>
          <cell r="C6589">
            <v>0.20291910999999999</v>
          </cell>
          <cell r="D6589">
            <v>3.5604230000000001E-2</v>
          </cell>
          <cell r="E6589">
            <v>7.1932640000000006E-2</v>
          </cell>
        </row>
        <row r="6590">
          <cell r="B6590">
            <v>6586</v>
          </cell>
          <cell r="C6590">
            <v>0.20296818999999999</v>
          </cell>
          <cell r="D6590">
            <v>3.5605449999999997E-2</v>
          </cell>
          <cell r="E6590">
            <v>7.1940669999999998E-2</v>
          </cell>
        </row>
        <row r="6591">
          <cell r="B6591">
            <v>6587</v>
          </cell>
          <cell r="C6591">
            <v>0.20301727999999999</v>
          </cell>
          <cell r="D6591">
            <v>3.560667E-2</v>
          </cell>
          <cell r="E6591">
            <v>7.1948700000000004E-2</v>
          </cell>
        </row>
        <row r="6592">
          <cell r="B6592">
            <v>6588</v>
          </cell>
          <cell r="C6592">
            <v>0.20306639000000001</v>
          </cell>
          <cell r="D6592">
            <v>3.5607890000000003E-2</v>
          </cell>
          <cell r="E6592">
            <v>7.1956729999999997E-2</v>
          </cell>
        </row>
        <row r="6593">
          <cell r="B6593">
            <v>6589</v>
          </cell>
          <cell r="C6593">
            <v>0.20311551999999999</v>
          </cell>
          <cell r="D6593">
            <v>3.5609109999999999E-2</v>
          </cell>
          <cell r="E6593">
            <v>7.1964760000000003E-2</v>
          </cell>
        </row>
        <row r="6594">
          <cell r="B6594">
            <v>6590</v>
          </cell>
          <cell r="C6594">
            <v>0.20316466</v>
          </cell>
          <cell r="D6594">
            <v>3.5610320000000001E-2</v>
          </cell>
          <cell r="E6594">
            <v>7.1972789999999995E-2</v>
          </cell>
        </row>
        <row r="6595">
          <cell r="B6595">
            <v>6591</v>
          </cell>
          <cell r="C6595">
            <v>0.20321381999999999</v>
          </cell>
          <cell r="D6595">
            <v>3.5611530000000002E-2</v>
          </cell>
          <cell r="E6595">
            <v>7.1980820000000001E-2</v>
          </cell>
        </row>
        <row r="6596">
          <cell r="B6596">
            <v>6592</v>
          </cell>
          <cell r="C6596">
            <v>0.20326298999999998</v>
          </cell>
          <cell r="D6596">
            <v>3.5612740000000004E-2</v>
          </cell>
          <cell r="E6596">
            <v>7.1988849999999993E-2</v>
          </cell>
        </row>
        <row r="6597">
          <cell r="B6597">
            <v>6593</v>
          </cell>
          <cell r="C6597">
            <v>0.20331218000000001</v>
          </cell>
          <cell r="D6597">
            <v>3.5613949999999998E-2</v>
          </cell>
          <cell r="E6597">
            <v>7.1996879999999999E-2</v>
          </cell>
        </row>
        <row r="6598">
          <cell r="B6598">
            <v>6594</v>
          </cell>
          <cell r="C6598">
            <v>0.20336139</v>
          </cell>
          <cell r="D6598">
            <v>3.561516E-2</v>
          </cell>
          <cell r="E6598">
            <v>7.2004910000000005E-2</v>
          </cell>
        </row>
        <row r="6599">
          <cell r="B6599">
            <v>6595</v>
          </cell>
          <cell r="C6599">
            <v>0.20341060999999999</v>
          </cell>
          <cell r="D6599">
            <v>3.5616370000000001E-2</v>
          </cell>
          <cell r="E6599">
            <v>7.2012939999999998E-2</v>
          </cell>
        </row>
        <row r="6600">
          <cell r="B6600">
            <v>6596</v>
          </cell>
          <cell r="C6600">
            <v>0.20345985</v>
          </cell>
          <cell r="D6600">
            <v>3.5617580000000003E-2</v>
          </cell>
          <cell r="E6600">
            <v>7.2020970000000004E-2</v>
          </cell>
        </row>
        <row r="6601">
          <cell r="B6601">
            <v>6597</v>
          </cell>
          <cell r="C6601">
            <v>0.2035091</v>
          </cell>
          <cell r="D6601">
            <v>3.5618780000000003E-2</v>
          </cell>
          <cell r="E6601">
            <v>7.2028999999999996E-2</v>
          </cell>
        </row>
        <row r="6602">
          <cell r="B6602">
            <v>6598</v>
          </cell>
          <cell r="C6602">
            <v>0.20355837000000002</v>
          </cell>
          <cell r="D6602">
            <v>3.5619990000000004E-2</v>
          </cell>
          <cell r="E6602">
            <v>7.2037030000000002E-2</v>
          </cell>
        </row>
        <row r="6603">
          <cell r="B6603">
            <v>6599</v>
          </cell>
          <cell r="C6603">
            <v>0.20360765</v>
          </cell>
          <cell r="D6603">
            <v>3.5621189999999997E-2</v>
          </cell>
          <cell r="E6603">
            <v>7.2045060000000008E-2</v>
          </cell>
        </row>
        <row r="6604">
          <cell r="B6604">
            <v>6600</v>
          </cell>
          <cell r="C6604">
            <v>0.20365694999999998</v>
          </cell>
          <cell r="D6604">
            <v>3.5622389999999997E-2</v>
          </cell>
          <cell r="E6604">
            <v>7.205309E-2</v>
          </cell>
        </row>
        <row r="6605">
          <cell r="B6605">
            <v>6601</v>
          </cell>
          <cell r="C6605">
            <v>0.20370626999999999</v>
          </cell>
          <cell r="D6605">
            <v>3.5623599999999998E-2</v>
          </cell>
          <cell r="E6605">
            <v>7.2061120000000006E-2</v>
          </cell>
        </row>
        <row r="6606">
          <cell r="B6606">
            <v>6602</v>
          </cell>
          <cell r="C6606">
            <v>0.20375560000000001</v>
          </cell>
          <cell r="D6606">
            <v>3.5624799999999998E-2</v>
          </cell>
          <cell r="E6606">
            <v>7.2069149999999998E-2</v>
          </cell>
        </row>
        <row r="6607">
          <cell r="B6607">
            <v>6603</v>
          </cell>
          <cell r="C6607">
            <v>0.20380493999999999</v>
          </cell>
          <cell r="D6607">
            <v>3.5626000000000005E-2</v>
          </cell>
          <cell r="E6607">
            <v>7.2077180000000005E-2</v>
          </cell>
        </row>
        <row r="6608">
          <cell r="B6608">
            <v>6604</v>
          </cell>
          <cell r="C6608">
            <v>0.20385431000000001</v>
          </cell>
          <cell r="D6608">
            <v>3.5627199999999998E-2</v>
          </cell>
          <cell r="E6608">
            <v>7.2085209999999997E-2</v>
          </cell>
        </row>
        <row r="6609">
          <cell r="B6609">
            <v>6605</v>
          </cell>
          <cell r="C6609">
            <v>0.20390369</v>
          </cell>
          <cell r="D6609">
            <v>3.5628399999999998E-2</v>
          </cell>
          <cell r="E6609">
            <v>7.2093240000000003E-2</v>
          </cell>
        </row>
        <row r="6610">
          <cell r="B6610">
            <v>6606</v>
          </cell>
          <cell r="C6610">
            <v>0.20395308000000001</v>
          </cell>
          <cell r="D6610">
            <v>3.5629599999999997E-2</v>
          </cell>
          <cell r="E6610">
            <v>7.2101269999999995E-2</v>
          </cell>
        </row>
        <row r="6611">
          <cell r="B6611">
            <v>6607</v>
          </cell>
          <cell r="C6611">
            <v>0.20400248999999998</v>
          </cell>
          <cell r="D6611">
            <v>3.5630790000000002E-2</v>
          </cell>
          <cell r="E6611">
            <v>7.2109300000000001E-2</v>
          </cell>
        </row>
        <row r="6612">
          <cell r="B6612">
            <v>6608</v>
          </cell>
          <cell r="C6612">
            <v>0.20405192</v>
          </cell>
          <cell r="D6612">
            <v>3.5631990000000002E-2</v>
          </cell>
          <cell r="E6612">
            <v>7.2117329999999993E-2</v>
          </cell>
        </row>
        <row r="6613">
          <cell r="B6613">
            <v>6609</v>
          </cell>
          <cell r="C6613">
            <v>0.20410136000000001</v>
          </cell>
          <cell r="D6613">
            <v>3.5633190000000002E-2</v>
          </cell>
          <cell r="E6613">
            <v>7.2125359999999999E-2</v>
          </cell>
        </row>
        <row r="6614">
          <cell r="B6614">
            <v>6610</v>
          </cell>
          <cell r="C6614">
            <v>0.20415082000000001</v>
          </cell>
          <cell r="D6614">
            <v>3.5634389999999995E-2</v>
          </cell>
          <cell r="E6614">
            <v>7.2133390000000006E-2</v>
          </cell>
        </row>
        <row r="6615">
          <cell r="B6615">
            <v>6611</v>
          </cell>
          <cell r="C6615">
            <v>0.20420029000000001</v>
          </cell>
          <cell r="D6615">
            <v>3.563558E-2</v>
          </cell>
          <cell r="E6615">
            <v>7.2141419999999998E-2</v>
          </cell>
        </row>
        <row r="6616">
          <cell r="B6616">
            <v>6612</v>
          </cell>
          <cell r="C6616">
            <v>0.20424977999999999</v>
          </cell>
          <cell r="D6616">
            <v>3.563678E-2</v>
          </cell>
          <cell r="E6616">
            <v>7.2149450000000004E-2</v>
          </cell>
        </row>
        <row r="6617">
          <cell r="B6617">
            <v>6613</v>
          </cell>
          <cell r="C6617">
            <v>0.20429929000000002</v>
          </cell>
          <cell r="D6617">
            <v>3.563798E-2</v>
          </cell>
          <cell r="E6617">
            <v>7.2157479999999996E-2</v>
          </cell>
        </row>
        <row r="6618">
          <cell r="B6618">
            <v>6614</v>
          </cell>
          <cell r="C6618">
            <v>0.20434881000000002</v>
          </cell>
          <cell r="D6618">
            <v>3.5639179999999999E-2</v>
          </cell>
          <cell r="E6618">
            <v>7.2165510000000002E-2</v>
          </cell>
        </row>
        <row r="6619">
          <cell r="B6619">
            <v>6615</v>
          </cell>
          <cell r="C6619">
            <v>0.20439834999999998</v>
          </cell>
          <cell r="D6619">
            <v>3.5640369999999998E-2</v>
          </cell>
          <cell r="E6619">
            <v>7.2173540000000008E-2</v>
          </cell>
        </row>
        <row r="6620">
          <cell r="B6620">
            <v>6616</v>
          </cell>
          <cell r="C6620">
            <v>0.20444790000000002</v>
          </cell>
          <cell r="D6620">
            <v>3.5641569999999997E-2</v>
          </cell>
          <cell r="E6620">
            <v>7.218157E-2</v>
          </cell>
        </row>
        <row r="6621">
          <cell r="B6621">
            <v>6617</v>
          </cell>
          <cell r="C6621">
            <v>0.20449746999999999</v>
          </cell>
          <cell r="D6621">
            <v>3.5642770000000004E-2</v>
          </cell>
          <cell r="E6621">
            <v>7.2189600000000007E-2</v>
          </cell>
        </row>
        <row r="6622">
          <cell r="B6622">
            <v>6618</v>
          </cell>
          <cell r="C6622">
            <v>0.20454706</v>
          </cell>
          <cell r="D6622">
            <v>3.5643969999999997E-2</v>
          </cell>
          <cell r="E6622">
            <v>7.2197629999999999E-2</v>
          </cell>
        </row>
        <row r="6623">
          <cell r="B6623">
            <v>6619</v>
          </cell>
          <cell r="C6623">
            <v>0.20459665999999999</v>
          </cell>
          <cell r="D6623">
            <v>3.5645169999999997E-2</v>
          </cell>
          <cell r="E6623">
            <v>7.2205660000000005E-2</v>
          </cell>
        </row>
        <row r="6624">
          <cell r="B6624">
            <v>6620</v>
          </cell>
          <cell r="C6624">
            <v>0.20464628000000001</v>
          </cell>
          <cell r="D6624">
            <v>3.5646360000000002E-2</v>
          </cell>
          <cell r="E6624">
            <v>7.2213689999999997E-2</v>
          </cell>
        </row>
        <row r="6625">
          <cell r="B6625">
            <v>6621</v>
          </cell>
          <cell r="C6625">
            <v>0.20469591000000001</v>
          </cell>
          <cell r="D6625">
            <v>3.5647560000000002E-2</v>
          </cell>
          <cell r="E6625">
            <v>7.2221719999999989E-2</v>
          </cell>
        </row>
        <row r="6626">
          <cell r="B6626">
            <v>6622</v>
          </cell>
          <cell r="C6626">
            <v>0.20474555999999999</v>
          </cell>
          <cell r="D6626">
            <v>3.5648760000000002E-2</v>
          </cell>
          <cell r="E6626">
            <v>7.2229740000000001E-2</v>
          </cell>
        </row>
        <row r="6627">
          <cell r="B6627">
            <v>6623</v>
          </cell>
          <cell r="C6627">
            <v>0.20479522</v>
          </cell>
          <cell r="D6627">
            <v>3.5649960000000001E-2</v>
          </cell>
          <cell r="E6627">
            <v>7.2237770000000007E-2</v>
          </cell>
        </row>
        <row r="6628">
          <cell r="B6628">
            <v>6624</v>
          </cell>
          <cell r="C6628">
            <v>0.20484490999999999</v>
          </cell>
          <cell r="D6628">
            <v>3.5651160000000001E-2</v>
          </cell>
          <cell r="E6628">
            <v>7.2245799999999999E-2</v>
          </cell>
        </row>
        <row r="6629">
          <cell r="B6629">
            <v>6625</v>
          </cell>
          <cell r="C6629">
            <v>0.20489460000000001</v>
          </cell>
          <cell r="D6629">
            <v>3.5652370000000003E-2</v>
          </cell>
          <cell r="E6629">
            <v>7.2253830000000005E-2</v>
          </cell>
        </row>
        <row r="6630">
          <cell r="B6630">
            <v>6626</v>
          </cell>
          <cell r="C6630">
            <v>0.20494431999999999</v>
          </cell>
          <cell r="D6630">
            <v>3.5653570000000002E-2</v>
          </cell>
          <cell r="E6630">
            <v>7.2261859999999997E-2</v>
          </cell>
        </row>
        <row r="6631">
          <cell r="B6631">
            <v>6627</v>
          </cell>
          <cell r="C6631">
            <v>0.20499403999999999</v>
          </cell>
          <cell r="D6631">
            <v>3.5654770000000002E-2</v>
          </cell>
          <cell r="E6631">
            <v>7.2269890000000003E-2</v>
          </cell>
        </row>
        <row r="6632">
          <cell r="B6632">
            <v>6628</v>
          </cell>
          <cell r="C6632">
            <v>0.20504379</v>
          </cell>
          <cell r="D6632">
            <v>3.5655980000000004E-2</v>
          </cell>
          <cell r="E6632">
            <v>7.2277919999999996E-2</v>
          </cell>
        </row>
        <row r="6633">
          <cell r="B6633">
            <v>6629</v>
          </cell>
          <cell r="C6633">
            <v>0.20509354999999999</v>
          </cell>
          <cell r="D6633">
            <v>3.5657179999999997E-2</v>
          </cell>
          <cell r="E6633">
            <v>7.2285950000000002E-2</v>
          </cell>
        </row>
        <row r="6634">
          <cell r="B6634">
            <v>6630</v>
          </cell>
          <cell r="C6634">
            <v>0.20514333000000001</v>
          </cell>
          <cell r="D6634">
            <v>3.5658389999999998E-2</v>
          </cell>
          <cell r="E6634">
            <v>7.2293979999999994E-2</v>
          </cell>
        </row>
        <row r="6635">
          <cell r="B6635">
            <v>6631</v>
          </cell>
          <cell r="C6635">
            <v>0.20519312000000001</v>
          </cell>
          <cell r="D6635">
            <v>3.5659589999999998E-2</v>
          </cell>
          <cell r="E6635">
            <v>7.230201E-2</v>
          </cell>
        </row>
        <row r="6636">
          <cell r="B6636">
            <v>6632</v>
          </cell>
          <cell r="C6636">
            <v>0.20524292999999999</v>
          </cell>
          <cell r="D6636">
            <v>3.5660799999999999E-2</v>
          </cell>
          <cell r="E6636">
            <v>7.2310040000000006E-2</v>
          </cell>
        </row>
        <row r="6637">
          <cell r="B6637">
            <v>6633</v>
          </cell>
          <cell r="C6637">
            <v>0.20529275</v>
          </cell>
          <cell r="D6637">
            <v>3.5662010000000001E-2</v>
          </cell>
          <cell r="E6637">
            <v>7.2318069999999998E-2</v>
          </cell>
        </row>
        <row r="6638">
          <cell r="B6638">
            <v>6634</v>
          </cell>
          <cell r="C6638">
            <v>0.20534258999999999</v>
          </cell>
          <cell r="D6638">
            <v>3.5663220000000002E-2</v>
          </cell>
          <cell r="E6638">
            <v>7.2326100000000004E-2</v>
          </cell>
        </row>
        <row r="6639">
          <cell r="B6639">
            <v>6635</v>
          </cell>
          <cell r="C6639">
            <v>0.20539245</v>
          </cell>
          <cell r="D6639">
            <v>3.5664429999999997E-2</v>
          </cell>
          <cell r="E6639">
            <v>7.2334129999999996E-2</v>
          </cell>
        </row>
        <row r="6640">
          <cell r="B6640">
            <v>6636</v>
          </cell>
          <cell r="C6640">
            <v>0.20544232000000001</v>
          </cell>
          <cell r="D6640">
            <v>3.566565E-2</v>
          </cell>
          <cell r="E6640">
            <v>7.2342160000000003E-2</v>
          </cell>
        </row>
        <row r="6641">
          <cell r="B6641">
            <v>6637</v>
          </cell>
          <cell r="C6641">
            <v>0.20549220999999998</v>
          </cell>
          <cell r="D6641">
            <v>3.5666859999999995E-2</v>
          </cell>
          <cell r="E6641">
            <v>7.2350190000000009E-2</v>
          </cell>
        </row>
        <row r="6642">
          <cell r="B6642">
            <v>6638</v>
          </cell>
          <cell r="C6642">
            <v>0.20554211999999999</v>
          </cell>
          <cell r="D6642">
            <v>3.5668079999999998E-2</v>
          </cell>
          <cell r="E6642">
            <v>7.2358220000000001E-2</v>
          </cell>
        </row>
        <row r="6643">
          <cell r="B6643">
            <v>6639</v>
          </cell>
          <cell r="C6643">
            <v>0.20559204</v>
          </cell>
          <cell r="D6643">
            <v>3.5669300000000001E-2</v>
          </cell>
          <cell r="E6643">
            <v>7.2366250000000007E-2</v>
          </cell>
        </row>
        <row r="6644">
          <cell r="B6644">
            <v>6640</v>
          </cell>
          <cell r="C6644">
            <v>0.20564198</v>
          </cell>
          <cell r="D6644">
            <v>3.5670519999999997E-2</v>
          </cell>
          <cell r="E6644">
            <v>7.2374279999999999E-2</v>
          </cell>
        </row>
        <row r="6645">
          <cell r="B6645">
            <v>6641</v>
          </cell>
          <cell r="C6645">
            <v>0.20569193</v>
          </cell>
          <cell r="D6645">
            <v>3.567174E-2</v>
          </cell>
          <cell r="E6645">
            <v>7.2382310000000005E-2</v>
          </cell>
        </row>
        <row r="6646">
          <cell r="B6646">
            <v>6642</v>
          </cell>
          <cell r="C6646">
            <v>0.20574190000000001</v>
          </cell>
          <cell r="D6646">
            <v>3.5672959999999997E-2</v>
          </cell>
          <cell r="E6646">
            <v>7.2390339999999997E-2</v>
          </cell>
        </row>
        <row r="6647">
          <cell r="B6647">
            <v>6643</v>
          </cell>
          <cell r="C6647">
            <v>0.20579187999999998</v>
          </cell>
          <cell r="D6647">
            <v>3.5674190000000001E-2</v>
          </cell>
          <cell r="E6647">
            <v>7.239836999999999E-2</v>
          </cell>
        </row>
        <row r="6648">
          <cell r="B6648">
            <v>6644</v>
          </cell>
          <cell r="C6648">
            <v>0.20584188</v>
          </cell>
          <cell r="D6648">
            <v>3.5675409999999998E-2</v>
          </cell>
          <cell r="E6648">
            <v>7.2406399999999996E-2</v>
          </cell>
        </row>
        <row r="6649">
          <cell r="B6649">
            <v>6645</v>
          </cell>
          <cell r="C6649">
            <v>0.20589189999999999</v>
          </cell>
          <cell r="D6649">
            <v>3.5676640000000003E-2</v>
          </cell>
          <cell r="E6649">
            <v>7.2414430000000002E-2</v>
          </cell>
        </row>
        <row r="6650">
          <cell r="B6650">
            <v>6646</v>
          </cell>
          <cell r="C6650">
            <v>0.20594193</v>
          </cell>
          <cell r="D6650">
            <v>3.567787E-2</v>
          </cell>
          <cell r="E6650">
            <v>7.2422459999999994E-2</v>
          </cell>
        </row>
        <row r="6651">
          <cell r="B6651">
            <v>6647</v>
          </cell>
          <cell r="C6651">
            <v>0.20599198000000002</v>
          </cell>
          <cell r="D6651">
            <v>3.5679099999999998E-2</v>
          </cell>
          <cell r="E6651">
            <v>7.243049E-2</v>
          </cell>
        </row>
        <row r="6652">
          <cell r="B6652">
            <v>6648</v>
          </cell>
          <cell r="C6652">
            <v>0.20604205</v>
          </cell>
          <cell r="D6652">
            <v>3.5680339999999998E-2</v>
          </cell>
          <cell r="E6652">
            <v>7.2438520000000006E-2</v>
          </cell>
        </row>
        <row r="6653">
          <cell r="B6653">
            <v>6649</v>
          </cell>
          <cell r="C6653">
            <v>0.20609213000000001</v>
          </cell>
          <cell r="D6653">
            <v>3.5681579999999997E-2</v>
          </cell>
          <cell r="E6653">
            <v>7.2446549999999998E-2</v>
          </cell>
        </row>
        <row r="6654">
          <cell r="B6654">
            <v>6650</v>
          </cell>
          <cell r="C6654">
            <v>0.20614222999999998</v>
          </cell>
          <cell r="D6654">
            <v>3.5682819999999997E-2</v>
          </cell>
          <cell r="E6654">
            <v>7.2454580000000005E-2</v>
          </cell>
        </row>
        <row r="6655">
          <cell r="B6655">
            <v>6651</v>
          </cell>
          <cell r="C6655">
            <v>0.20619233999999997</v>
          </cell>
          <cell r="D6655">
            <v>3.5684059999999997E-2</v>
          </cell>
          <cell r="E6655">
            <v>7.2462609999999997E-2</v>
          </cell>
        </row>
        <row r="6656">
          <cell r="B6656">
            <v>6652</v>
          </cell>
          <cell r="C6656">
            <v>0.20624247000000001</v>
          </cell>
          <cell r="D6656">
            <v>3.5685300000000003E-2</v>
          </cell>
          <cell r="E6656">
            <v>7.2470640000000003E-2</v>
          </cell>
        </row>
        <row r="6657">
          <cell r="B6657">
            <v>6653</v>
          </cell>
          <cell r="C6657">
            <v>0.20629262000000001</v>
          </cell>
          <cell r="D6657">
            <v>3.5686550000000004E-2</v>
          </cell>
          <cell r="E6657">
            <v>7.2478670000000009E-2</v>
          </cell>
        </row>
        <row r="6658">
          <cell r="B6658">
            <v>6654</v>
          </cell>
          <cell r="C6658">
            <v>0.20634277999999998</v>
          </cell>
          <cell r="D6658">
            <v>3.5687799999999999E-2</v>
          </cell>
          <cell r="E6658">
            <v>7.2486700000000001E-2</v>
          </cell>
        </row>
        <row r="6659">
          <cell r="B6659">
            <v>6655</v>
          </cell>
          <cell r="C6659">
            <v>0.20639296000000001</v>
          </cell>
          <cell r="D6659">
            <v>3.568905E-2</v>
          </cell>
          <cell r="E6659">
            <v>7.2494730000000007E-2</v>
          </cell>
        </row>
        <row r="6660">
          <cell r="B6660">
            <v>6656</v>
          </cell>
          <cell r="C6660">
            <v>0.20644314999999999</v>
          </cell>
          <cell r="D6660">
            <v>3.5690300000000001E-2</v>
          </cell>
          <cell r="E6660">
            <v>7.2502759999999999E-2</v>
          </cell>
        </row>
        <row r="6661">
          <cell r="B6661">
            <v>6657</v>
          </cell>
          <cell r="C6661">
            <v>0.20649336999999998</v>
          </cell>
          <cell r="D6661">
            <v>3.5691559999999997E-2</v>
          </cell>
          <cell r="E6661">
            <v>7.2510789999999992E-2</v>
          </cell>
        </row>
        <row r="6662">
          <cell r="B6662">
            <v>6658</v>
          </cell>
          <cell r="C6662">
            <v>0.20654359</v>
          </cell>
          <cell r="D6662">
            <v>3.569282E-2</v>
          </cell>
          <cell r="E6662">
            <v>7.2518819999999998E-2</v>
          </cell>
        </row>
        <row r="6663">
          <cell r="B6663">
            <v>6659</v>
          </cell>
          <cell r="C6663">
            <v>0.20659382999999998</v>
          </cell>
          <cell r="D6663">
            <v>3.5694080000000003E-2</v>
          </cell>
          <cell r="E6663">
            <v>7.252684999999999E-2</v>
          </cell>
        </row>
        <row r="6664">
          <cell r="B6664">
            <v>6660</v>
          </cell>
          <cell r="C6664">
            <v>0.20664409</v>
          </cell>
          <cell r="D6664">
            <v>3.5695350000000001E-2</v>
          </cell>
          <cell r="E6664">
            <v>7.2534879999999996E-2</v>
          </cell>
        </row>
        <row r="6665">
          <cell r="B6665">
            <v>6661</v>
          </cell>
          <cell r="C6665">
            <v>0.20669436999999999</v>
          </cell>
          <cell r="D6665">
            <v>3.5696609999999997E-2</v>
          </cell>
          <cell r="E6665">
            <v>7.2542910000000002E-2</v>
          </cell>
        </row>
        <row r="6666">
          <cell r="B6666">
            <v>6662</v>
          </cell>
          <cell r="C6666">
            <v>0.20674466</v>
          </cell>
          <cell r="D6666">
            <v>3.5697880000000001E-2</v>
          </cell>
          <cell r="E6666">
            <v>7.2550939999999994E-2</v>
          </cell>
        </row>
        <row r="6667">
          <cell r="B6667">
            <v>6663</v>
          </cell>
          <cell r="C6667">
            <v>0.20679497000000002</v>
          </cell>
          <cell r="D6667">
            <v>3.5699160000000001E-2</v>
          </cell>
          <cell r="E6667">
            <v>7.255897E-2</v>
          </cell>
        </row>
        <row r="6668">
          <cell r="B6668">
            <v>6664</v>
          </cell>
          <cell r="C6668">
            <v>0.20684529000000001</v>
          </cell>
          <cell r="D6668">
            <v>3.570044E-2</v>
          </cell>
          <cell r="E6668">
            <v>7.2567000000000006E-2</v>
          </cell>
        </row>
        <row r="6669">
          <cell r="B6669">
            <v>6665</v>
          </cell>
          <cell r="C6669">
            <v>0.20689563</v>
          </cell>
          <cell r="D6669">
            <v>3.5701719999999999E-2</v>
          </cell>
          <cell r="E6669">
            <v>7.2575029999999999E-2</v>
          </cell>
        </row>
        <row r="6670">
          <cell r="B6670">
            <v>6666</v>
          </cell>
          <cell r="C6670">
            <v>0.20694599</v>
          </cell>
          <cell r="D6670">
            <v>3.5702999999999999E-2</v>
          </cell>
          <cell r="E6670">
            <v>7.2583060000000005E-2</v>
          </cell>
        </row>
        <row r="6671">
          <cell r="B6671">
            <v>6667</v>
          </cell>
          <cell r="C6671">
            <v>0.20699636000000002</v>
          </cell>
          <cell r="D6671">
            <v>3.570429E-2</v>
          </cell>
          <cell r="E6671">
            <v>7.2591089999999997E-2</v>
          </cell>
        </row>
        <row r="6672">
          <cell r="B6672">
            <v>6668</v>
          </cell>
          <cell r="C6672">
            <v>0.20704675000000003</v>
          </cell>
          <cell r="D6672">
            <v>3.5705580000000001E-2</v>
          </cell>
          <cell r="E6672">
            <v>7.2599120000000003E-2</v>
          </cell>
        </row>
        <row r="6673">
          <cell r="B6673">
            <v>6669</v>
          </cell>
          <cell r="C6673">
            <v>0.20709716</v>
          </cell>
          <cell r="D6673">
            <v>3.5706870000000002E-2</v>
          </cell>
          <cell r="E6673">
            <v>7.2607150000000009E-2</v>
          </cell>
        </row>
        <row r="6674">
          <cell r="B6674">
            <v>6670</v>
          </cell>
          <cell r="C6674">
            <v>0.20714758</v>
          </cell>
          <cell r="D6674">
            <v>3.5708169999999997E-2</v>
          </cell>
          <cell r="E6674">
            <v>7.2615180000000001E-2</v>
          </cell>
        </row>
        <row r="6675">
          <cell r="B6675">
            <v>6671</v>
          </cell>
          <cell r="C6675">
            <v>0.20719801000000002</v>
          </cell>
          <cell r="D6675">
            <v>3.570947E-2</v>
          </cell>
          <cell r="E6675">
            <v>7.2623209999999994E-2</v>
          </cell>
        </row>
        <row r="6676">
          <cell r="B6676">
            <v>6672</v>
          </cell>
          <cell r="C6676">
            <v>0.20724847000000002</v>
          </cell>
          <cell r="D6676">
            <v>3.5710779999999998E-2</v>
          </cell>
          <cell r="E6676">
            <v>7.263124E-2</v>
          </cell>
        </row>
        <row r="6677">
          <cell r="B6677">
            <v>6673</v>
          </cell>
          <cell r="C6677">
            <v>0.20729894000000001</v>
          </cell>
          <cell r="D6677">
            <v>3.5712090000000002E-2</v>
          </cell>
          <cell r="E6677">
            <v>7.2639269999999992E-2</v>
          </cell>
        </row>
        <row r="6678">
          <cell r="B6678">
            <v>6674</v>
          </cell>
          <cell r="C6678">
            <v>0.20734942000000001</v>
          </cell>
          <cell r="D6678">
            <v>3.5713399999999999E-2</v>
          </cell>
          <cell r="E6678">
            <v>7.2647299999999998E-2</v>
          </cell>
        </row>
        <row r="6679">
          <cell r="B6679">
            <v>6675</v>
          </cell>
          <cell r="C6679">
            <v>0.20739992999999998</v>
          </cell>
          <cell r="D6679">
            <v>3.5714709999999997E-2</v>
          </cell>
          <cell r="E6679">
            <v>7.265532999999999E-2</v>
          </cell>
        </row>
        <row r="6680">
          <cell r="B6680">
            <v>6676</v>
          </cell>
          <cell r="C6680">
            <v>0.20745044000000001</v>
          </cell>
          <cell r="D6680">
            <v>3.5716030000000003E-2</v>
          </cell>
          <cell r="E6680">
            <v>7.2663359999999996E-2</v>
          </cell>
        </row>
        <row r="6681">
          <cell r="B6681">
            <v>6677</v>
          </cell>
          <cell r="C6681">
            <v>0.20750098</v>
          </cell>
          <cell r="D6681">
            <v>3.5717350000000002E-2</v>
          </cell>
          <cell r="E6681">
            <v>7.2671390000000002E-2</v>
          </cell>
        </row>
        <row r="6682">
          <cell r="B6682">
            <v>6678</v>
          </cell>
          <cell r="C6682">
            <v>0.20755153000000001</v>
          </cell>
          <cell r="D6682">
            <v>3.5718679999999996E-2</v>
          </cell>
          <cell r="E6682">
            <v>7.267941E-2</v>
          </cell>
        </row>
        <row r="6683">
          <cell r="B6683">
            <v>6679</v>
          </cell>
          <cell r="C6683">
            <v>0.20760210000000001</v>
          </cell>
          <cell r="D6683">
            <v>3.5720000000000002E-2</v>
          </cell>
          <cell r="E6683">
            <v>7.2687439999999992E-2</v>
          </cell>
        </row>
        <row r="6684">
          <cell r="B6684">
            <v>6680</v>
          </cell>
          <cell r="C6684">
            <v>0.20765267999999998</v>
          </cell>
          <cell r="D6684">
            <v>3.5721330000000003E-2</v>
          </cell>
          <cell r="E6684">
            <v>7.2695469999999998E-2</v>
          </cell>
        </row>
        <row r="6685">
          <cell r="B6685">
            <v>6681</v>
          </cell>
          <cell r="C6685">
            <v>0.20770327999999999</v>
          </cell>
          <cell r="D6685">
            <v>3.5722659999999996E-2</v>
          </cell>
          <cell r="E6685">
            <v>7.270349999999999E-2</v>
          </cell>
        </row>
        <row r="6686">
          <cell r="B6686">
            <v>6682</v>
          </cell>
          <cell r="C6686">
            <v>0.20775390000000002</v>
          </cell>
          <cell r="D6686">
            <v>3.5723999999999999E-2</v>
          </cell>
          <cell r="E6686">
            <v>7.2711529999999996E-2</v>
          </cell>
        </row>
        <row r="6687">
          <cell r="B6687">
            <v>6683</v>
          </cell>
          <cell r="C6687">
            <v>0.20780453000000002</v>
          </cell>
          <cell r="D6687">
            <v>3.572533E-2</v>
          </cell>
          <cell r="E6687">
            <v>7.2719560000000003E-2</v>
          </cell>
        </row>
        <row r="6688">
          <cell r="B6688">
            <v>6684</v>
          </cell>
          <cell r="C6688">
            <v>0.20785518</v>
          </cell>
          <cell r="D6688">
            <v>3.5726670000000002E-2</v>
          </cell>
          <cell r="E6688">
            <v>7.2727589999999995E-2</v>
          </cell>
        </row>
        <row r="6689">
          <cell r="B6689">
            <v>6685</v>
          </cell>
          <cell r="C6689">
            <v>0.20790585</v>
          </cell>
          <cell r="D6689">
            <v>3.5728010000000004E-2</v>
          </cell>
          <cell r="E6689">
            <v>7.2735620000000001E-2</v>
          </cell>
        </row>
        <row r="6690">
          <cell r="B6690">
            <v>6686</v>
          </cell>
          <cell r="C6690">
            <v>0.20795653000000003</v>
          </cell>
          <cell r="D6690">
            <v>3.572935E-2</v>
          </cell>
          <cell r="E6690">
            <v>7.2743650000000007E-2</v>
          </cell>
        </row>
        <row r="6691">
          <cell r="B6691">
            <v>6687</v>
          </cell>
          <cell r="C6691">
            <v>0.20800723000000002</v>
          </cell>
          <cell r="D6691">
            <v>3.5730689999999996E-2</v>
          </cell>
          <cell r="E6691">
            <v>7.2751679999999999E-2</v>
          </cell>
        </row>
        <row r="6692">
          <cell r="B6692">
            <v>6688</v>
          </cell>
          <cell r="C6692">
            <v>0.20805794</v>
          </cell>
          <cell r="D6692">
            <v>3.573204E-2</v>
          </cell>
          <cell r="E6692">
            <v>7.2759710000000005E-2</v>
          </cell>
        </row>
        <row r="6693">
          <cell r="B6693">
            <v>6689</v>
          </cell>
          <cell r="C6693">
            <v>0.20810867</v>
          </cell>
          <cell r="D6693">
            <v>3.5733380000000002E-2</v>
          </cell>
          <cell r="E6693">
            <v>7.2767739999999997E-2</v>
          </cell>
        </row>
        <row r="6694">
          <cell r="B6694">
            <v>6690</v>
          </cell>
          <cell r="C6694">
            <v>0.20815941999999998</v>
          </cell>
          <cell r="D6694">
            <v>3.5734729999999999E-2</v>
          </cell>
          <cell r="E6694">
            <v>7.2775770000000004E-2</v>
          </cell>
        </row>
        <row r="6695">
          <cell r="B6695">
            <v>6691</v>
          </cell>
          <cell r="C6695">
            <v>0.20821017999999999</v>
          </cell>
          <cell r="D6695">
            <v>3.5736080000000003E-2</v>
          </cell>
          <cell r="E6695">
            <v>7.278380000000001E-2</v>
          </cell>
        </row>
        <row r="6696">
          <cell r="B6696">
            <v>6692</v>
          </cell>
          <cell r="C6696">
            <v>0.20826095999999999</v>
          </cell>
          <cell r="D6696">
            <v>3.5737430000000001E-2</v>
          </cell>
          <cell r="E6696">
            <v>7.2791830000000002E-2</v>
          </cell>
        </row>
        <row r="6697">
          <cell r="B6697">
            <v>6693</v>
          </cell>
          <cell r="C6697">
            <v>0.20831175999999998</v>
          </cell>
          <cell r="D6697">
            <v>3.5738779999999998E-2</v>
          </cell>
          <cell r="E6697">
            <v>7.2799859999999994E-2</v>
          </cell>
        </row>
        <row r="6698">
          <cell r="B6698">
            <v>6694</v>
          </cell>
          <cell r="C6698">
            <v>0.20836257</v>
          </cell>
          <cell r="D6698">
            <v>3.5740130000000002E-2</v>
          </cell>
          <cell r="E6698">
            <v>7.280789E-2</v>
          </cell>
        </row>
        <row r="6699">
          <cell r="B6699">
            <v>6695</v>
          </cell>
          <cell r="C6699">
            <v>0.2084134</v>
          </cell>
          <cell r="D6699">
            <v>3.5741479999999999E-2</v>
          </cell>
          <cell r="E6699">
            <v>7.2815919999999992E-2</v>
          </cell>
        </row>
        <row r="6700">
          <cell r="B6700">
            <v>6696</v>
          </cell>
          <cell r="C6700">
            <v>0.20846424</v>
          </cell>
          <cell r="D6700">
            <v>3.5742829999999996E-2</v>
          </cell>
          <cell r="E6700">
            <v>7.2823949999999998E-2</v>
          </cell>
        </row>
        <row r="6701">
          <cell r="B6701">
            <v>6697</v>
          </cell>
          <cell r="C6701">
            <v>0.20851510999999998</v>
          </cell>
          <cell r="D6701">
            <v>3.5744189999999995E-2</v>
          </cell>
          <cell r="E6701">
            <v>7.2831979999999991E-2</v>
          </cell>
        </row>
        <row r="6702">
          <cell r="B6702">
            <v>6698</v>
          </cell>
          <cell r="C6702">
            <v>0.20856598000000001</v>
          </cell>
          <cell r="D6702">
            <v>3.5745539999999999E-2</v>
          </cell>
          <cell r="E6702">
            <v>7.2840009999999997E-2</v>
          </cell>
        </row>
        <row r="6703">
          <cell r="B6703">
            <v>6699</v>
          </cell>
          <cell r="C6703">
            <v>0.20861688</v>
          </cell>
          <cell r="D6703">
            <v>3.5746889999999996E-2</v>
          </cell>
          <cell r="E6703">
            <v>7.2848040000000003E-2</v>
          </cell>
        </row>
        <row r="6704">
          <cell r="B6704">
            <v>6700</v>
          </cell>
          <cell r="C6704">
            <v>0.20866779000000002</v>
          </cell>
          <cell r="D6704">
            <v>3.5748250000000002E-2</v>
          </cell>
          <cell r="E6704">
            <v>7.2856069999999995E-2</v>
          </cell>
        </row>
        <row r="6705">
          <cell r="B6705">
            <v>6701</v>
          </cell>
          <cell r="C6705">
            <v>0.20871872</v>
          </cell>
          <cell r="D6705">
            <v>3.5749599999999999E-2</v>
          </cell>
          <cell r="E6705">
            <v>7.2864100000000001E-2</v>
          </cell>
        </row>
        <row r="6706">
          <cell r="B6706">
            <v>6702</v>
          </cell>
          <cell r="C6706">
            <v>0.20876966</v>
          </cell>
          <cell r="D6706">
            <v>3.5750959999999998E-2</v>
          </cell>
          <cell r="E6706">
            <v>7.2872130000000007E-2</v>
          </cell>
        </row>
        <row r="6707">
          <cell r="B6707">
            <v>6703</v>
          </cell>
          <cell r="C6707">
            <v>0.20882062000000001</v>
          </cell>
          <cell r="D6707">
            <v>3.5752310000000002E-2</v>
          </cell>
          <cell r="E6707">
            <v>7.2880159999999999E-2</v>
          </cell>
        </row>
        <row r="6708">
          <cell r="B6708">
            <v>6704</v>
          </cell>
          <cell r="C6708">
            <v>0.20887160000000002</v>
          </cell>
          <cell r="D6708">
            <v>3.575366E-2</v>
          </cell>
          <cell r="E6708">
            <v>7.2888190000000005E-2</v>
          </cell>
        </row>
        <row r="6709">
          <cell r="B6709">
            <v>6705</v>
          </cell>
          <cell r="C6709">
            <v>0.20892258999999999</v>
          </cell>
          <cell r="D6709">
            <v>3.5755019999999998E-2</v>
          </cell>
          <cell r="E6709">
            <v>7.2896219999999998E-2</v>
          </cell>
        </row>
        <row r="6710">
          <cell r="B6710">
            <v>6706</v>
          </cell>
          <cell r="C6710">
            <v>0.20897359999999998</v>
          </cell>
          <cell r="D6710">
            <v>3.5756370000000003E-2</v>
          </cell>
          <cell r="E6710">
            <v>7.2904250000000004E-2</v>
          </cell>
        </row>
        <row r="6711">
          <cell r="B6711">
            <v>6707</v>
          </cell>
          <cell r="C6711">
            <v>0.20902463000000002</v>
          </cell>
          <cell r="D6711">
            <v>3.575772E-2</v>
          </cell>
          <cell r="E6711">
            <v>7.2912279999999996E-2</v>
          </cell>
        </row>
        <row r="6712">
          <cell r="B6712">
            <v>6708</v>
          </cell>
          <cell r="C6712">
            <v>0.20907566999999999</v>
          </cell>
          <cell r="D6712">
            <v>3.5759069999999997E-2</v>
          </cell>
          <cell r="E6712">
            <v>7.2920310000000002E-2</v>
          </cell>
        </row>
        <row r="6713">
          <cell r="B6713">
            <v>6709</v>
          </cell>
          <cell r="C6713">
            <v>0.20912673000000001</v>
          </cell>
          <cell r="D6713">
            <v>3.5760420000000001E-2</v>
          </cell>
          <cell r="E6713">
            <v>7.2928339999999994E-2</v>
          </cell>
        </row>
        <row r="6714">
          <cell r="B6714">
            <v>6710</v>
          </cell>
          <cell r="C6714">
            <v>0.2091778</v>
          </cell>
          <cell r="D6714">
            <v>3.5761769999999998E-2</v>
          </cell>
          <cell r="E6714">
            <v>7.293637E-2</v>
          </cell>
        </row>
        <row r="6715">
          <cell r="B6715">
            <v>6711</v>
          </cell>
          <cell r="C6715">
            <v>0.20922889</v>
          </cell>
          <cell r="D6715">
            <v>3.5763120000000002E-2</v>
          </cell>
          <cell r="E6715">
            <v>7.2944399999999993E-2</v>
          </cell>
        </row>
        <row r="6716">
          <cell r="B6716">
            <v>6712</v>
          </cell>
          <cell r="C6716">
            <v>0.20928000000000002</v>
          </cell>
          <cell r="D6716">
            <v>3.5764459999999998E-2</v>
          </cell>
          <cell r="E6716">
            <v>7.2952429999999999E-2</v>
          </cell>
        </row>
        <row r="6717">
          <cell r="B6717">
            <v>6713</v>
          </cell>
          <cell r="C6717">
            <v>0.20933112999999998</v>
          </cell>
          <cell r="D6717">
            <v>3.5765810000000002E-2</v>
          </cell>
          <cell r="E6717">
            <v>7.2960459999999991E-2</v>
          </cell>
        </row>
        <row r="6718">
          <cell r="B6718">
            <v>6714</v>
          </cell>
          <cell r="C6718">
            <v>0.20938227000000001</v>
          </cell>
          <cell r="D6718">
            <v>3.5767149999999998E-2</v>
          </cell>
          <cell r="E6718">
            <v>7.2968489999999997E-2</v>
          </cell>
        </row>
        <row r="6719">
          <cell r="B6719">
            <v>6715</v>
          </cell>
          <cell r="C6719">
            <v>0.20943342999999998</v>
          </cell>
          <cell r="D6719">
            <v>3.576849E-2</v>
          </cell>
          <cell r="E6719">
            <v>7.2976520000000003E-2</v>
          </cell>
        </row>
        <row r="6720">
          <cell r="B6720">
            <v>6716</v>
          </cell>
          <cell r="C6720">
            <v>0.20948460000000002</v>
          </cell>
          <cell r="D6720">
            <v>3.5769829999999996E-2</v>
          </cell>
          <cell r="E6720">
            <v>7.2984549999999995E-2</v>
          </cell>
        </row>
        <row r="6721">
          <cell r="B6721">
            <v>6717</v>
          </cell>
          <cell r="C6721">
            <v>0.20953579</v>
          </cell>
          <cell r="D6721">
            <v>3.5771169999999998E-2</v>
          </cell>
          <cell r="E6721">
            <v>7.2992580000000001E-2</v>
          </cell>
        </row>
        <row r="6722">
          <cell r="B6722">
            <v>6718</v>
          </cell>
          <cell r="C6722">
            <v>0.209587</v>
          </cell>
          <cell r="D6722">
            <v>3.577251E-2</v>
          </cell>
          <cell r="E6722">
            <v>7.3000610000000007E-2</v>
          </cell>
        </row>
        <row r="6723">
          <cell r="B6723">
            <v>6719</v>
          </cell>
          <cell r="C6723">
            <v>0.20963822000000001</v>
          </cell>
          <cell r="D6723">
            <v>3.5773850000000003E-2</v>
          </cell>
          <cell r="E6723">
            <v>7.300864E-2</v>
          </cell>
        </row>
        <row r="6724">
          <cell r="B6724">
            <v>6720</v>
          </cell>
          <cell r="C6724">
            <v>0.20968945999999999</v>
          </cell>
          <cell r="D6724">
            <v>3.5775179999999997E-2</v>
          </cell>
          <cell r="E6724">
            <v>7.3016670000000006E-2</v>
          </cell>
        </row>
        <row r="6725">
          <cell r="B6725">
            <v>6721</v>
          </cell>
          <cell r="C6725">
            <v>0.20974071999999999</v>
          </cell>
          <cell r="D6725">
            <v>3.5776509999999997E-2</v>
          </cell>
          <cell r="E6725">
            <v>7.3024699999999998E-2</v>
          </cell>
        </row>
        <row r="6726">
          <cell r="B6726">
            <v>6722</v>
          </cell>
          <cell r="C6726">
            <v>0.20979199999999998</v>
          </cell>
          <cell r="D6726">
            <v>3.5777839999999998E-2</v>
          </cell>
          <cell r="E6726">
            <v>7.3032730000000004E-2</v>
          </cell>
        </row>
        <row r="6727">
          <cell r="B6727">
            <v>6723</v>
          </cell>
          <cell r="C6727">
            <v>0.20984328999999999</v>
          </cell>
          <cell r="D6727">
            <v>3.5779160000000004E-2</v>
          </cell>
          <cell r="E6727">
            <v>7.3040759999999996E-2</v>
          </cell>
        </row>
        <row r="6728">
          <cell r="B6728">
            <v>6724</v>
          </cell>
          <cell r="C6728">
            <v>0.20989458999999999</v>
          </cell>
          <cell r="D6728">
            <v>3.5780479999999996E-2</v>
          </cell>
          <cell r="E6728">
            <v>7.3048790000000002E-2</v>
          </cell>
        </row>
        <row r="6729">
          <cell r="B6729">
            <v>6725</v>
          </cell>
          <cell r="C6729">
            <v>0.20994592000000001</v>
          </cell>
          <cell r="D6729">
            <v>3.5781800000000002E-2</v>
          </cell>
          <cell r="E6729">
            <v>7.3056819999999995E-2</v>
          </cell>
        </row>
        <row r="6730">
          <cell r="B6730">
            <v>6726</v>
          </cell>
          <cell r="C6730">
            <v>0.20999725999999999</v>
          </cell>
          <cell r="D6730">
            <v>3.5783120000000002E-2</v>
          </cell>
          <cell r="E6730">
            <v>7.3064850000000001E-2</v>
          </cell>
        </row>
        <row r="6731">
          <cell r="B6731">
            <v>6727</v>
          </cell>
          <cell r="C6731">
            <v>0.21004860999999997</v>
          </cell>
          <cell r="D6731">
            <v>3.5784429999999999E-2</v>
          </cell>
          <cell r="E6731">
            <v>7.3072879999999993E-2</v>
          </cell>
        </row>
        <row r="6732">
          <cell r="B6732">
            <v>6728</v>
          </cell>
          <cell r="C6732">
            <v>0.21009999000000001</v>
          </cell>
          <cell r="D6732">
            <v>3.5785749999999998E-2</v>
          </cell>
          <cell r="E6732">
            <v>7.3080909999999999E-2</v>
          </cell>
        </row>
        <row r="6733">
          <cell r="B6733">
            <v>6729</v>
          </cell>
          <cell r="C6733">
            <v>0.21015138</v>
          </cell>
          <cell r="D6733">
            <v>3.5787050000000001E-2</v>
          </cell>
          <cell r="E6733">
            <v>7.3088939999999991E-2</v>
          </cell>
        </row>
        <row r="6734">
          <cell r="B6734">
            <v>6730</v>
          </cell>
          <cell r="C6734">
            <v>0.21020278000000001</v>
          </cell>
          <cell r="D6734">
            <v>3.5788359999999998E-2</v>
          </cell>
          <cell r="E6734">
            <v>7.3096969999999997E-2</v>
          </cell>
        </row>
        <row r="6735">
          <cell r="B6735">
            <v>6731</v>
          </cell>
          <cell r="C6735">
            <v>0.2102542</v>
          </cell>
          <cell r="D6735">
            <v>3.5789660000000001E-2</v>
          </cell>
          <cell r="E6735">
            <v>7.3105000000000003E-2</v>
          </cell>
        </row>
        <row r="6736">
          <cell r="B6736">
            <v>6732</v>
          </cell>
          <cell r="C6736">
            <v>0.21030563999999999</v>
          </cell>
          <cell r="D6736">
            <v>3.5790959999999997E-2</v>
          </cell>
          <cell r="E6736">
            <v>7.3113029999999996E-2</v>
          </cell>
        </row>
        <row r="6737">
          <cell r="B6737">
            <v>6733</v>
          </cell>
          <cell r="C6737">
            <v>0.21035710000000002</v>
          </cell>
          <cell r="D6737">
            <v>3.5792249999999998E-2</v>
          </cell>
          <cell r="E6737">
            <v>7.3121060000000002E-2</v>
          </cell>
        </row>
        <row r="6738">
          <cell r="B6738">
            <v>6734</v>
          </cell>
          <cell r="C6738">
            <v>0.21040856999999999</v>
          </cell>
          <cell r="D6738">
            <v>3.5793539999999999E-2</v>
          </cell>
          <cell r="E6738">
            <v>7.3129079999999999E-2</v>
          </cell>
        </row>
        <row r="6739">
          <cell r="B6739">
            <v>6735</v>
          </cell>
          <cell r="C6739">
            <v>0.21046005999999998</v>
          </cell>
          <cell r="D6739">
            <v>3.579483E-2</v>
          </cell>
          <cell r="E6739">
            <v>7.3137109999999991E-2</v>
          </cell>
        </row>
        <row r="6740">
          <cell r="B6740">
            <v>6736</v>
          </cell>
          <cell r="C6740">
            <v>0.21051157000000001</v>
          </cell>
          <cell r="D6740">
            <v>3.5796109999999999E-2</v>
          </cell>
          <cell r="E6740">
            <v>7.3145139999999997E-2</v>
          </cell>
        </row>
        <row r="6741">
          <cell r="B6741">
            <v>6737</v>
          </cell>
          <cell r="C6741">
            <v>0.21056308999999998</v>
          </cell>
          <cell r="D6741">
            <v>3.5797389999999998E-2</v>
          </cell>
          <cell r="E6741">
            <v>7.3153170000000003E-2</v>
          </cell>
        </row>
        <row r="6742">
          <cell r="B6742">
            <v>6738</v>
          </cell>
          <cell r="C6742">
            <v>0.21061463</v>
          </cell>
          <cell r="D6742">
            <v>3.5798660000000003E-2</v>
          </cell>
          <cell r="E6742">
            <v>7.3161199999999996E-2</v>
          </cell>
        </row>
        <row r="6743">
          <cell r="B6743">
            <v>6739</v>
          </cell>
          <cell r="C6743">
            <v>0.21066619</v>
          </cell>
          <cell r="D6743">
            <v>3.5799930000000001E-2</v>
          </cell>
          <cell r="E6743">
            <v>7.3169230000000002E-2</v>
          </cell>
        </row>
        <row r="6744">
          <cell r="B6744">
            <v>6740</v>
          </cell>
          <cell r="C6744">
            <v>0.21071776</v>
          </cell>
          <cell r="D6744">
            <v>3.5801199999999998E-2</v>
          </cell>
          <cell r="E6744">
            <v>7.3177260000000008E-2</v>
          </cell>
        </row>
        <row r="6745">
          <cell r="B6745">
            <v>6741</v>
          </cell>
          <cell r="C6745">
            <v>0.21076934999999999</v>
          </cell>
          <cell r="D6745">
            <v>3.5802460000000001E-2</v>
          </cell>
          <cell r="E6745">
            <v>7.318529E-2</v>
          </cell>
        </row>
        <row r="6746">
          <cell r="B6746">
            <v>6742</v>
          </cell>
          <cell r="C6746">
            <v>0.21082094999999998</v>
          </cell>
          <cell r="D6746">
            <v>3.5803710000000002E-2</v>
          </cell>
          <cell r="E6746">
            <v>7.3193320000000006E-2</v>
          </cell>
        </row>
        <row r="6747">
          <cell r="B6747">
            <v>6743</v>
          </cell>
          <cell r="C6747">
            <v>0.21087257999999998</v>
          </cell>
          <cell r="D6747">
            <v>3.5804960000000004E-2</v>
          </cell>
          <cell r="E6747">
            <v>7.3201349999999998E-2</v>
          </cell>
        </row>
        <row r="6748">
          <cell r="B6748">
            <v>6744</v>
          </cell>
          <cell r="C6748">
            <v>0.21092422</v>
          </cell>
          <cell r="D6748">
            <v>3.5806209999999998E-2</v>
          </cell>
          <cell r="E6748">
            <v>7.3209380000000004E-2</v>
          </cell>
        </row>
        <row r="6749">
          <cell r="B6749">
            <v>6745</v>
          </cell>
          <cell r="C6749">
            <v>0.21097587000000001</v>
          </cell>
          <cell r="D6749">
            <v>3.5807449999999998E-2</v>
          </cell>
          <cell r="E6749">
            <v>7.3217409999999997E-2</v>
          </cell>
        </row>
        <row r="6750">
          <cell r="B6750">
            <v>6746</v>
          </cell>
          <cell r="C6750">
            <v>0.21102754999999998</v>
          </cell>
          <cell r="D6750">
            <v>3.5808689999999997E-2</v>
          </cell>
          <cell r="E6750">
            <v>7.3225440000000003E-2</v>
          </cell>
        </row>
        <row r="6751">
          <cell r="B6751">
            <v>6747</v>
          </cell>
          <cell r="C6751">
            <v>0.21107924</v>
          </cell>
          <cell r="D6751">
            <v>3.5809920000000002E-2</v>
          </cell>
          <cell r="E6751">
            <v>7.3233469999999995E-2</v>
          </cell>
        </row>
        <row r="6752">
          <cell r="B6752">
            <v>6748</v>
          </cell>
          <cell r="C6752">
            <v>0.21113093999999999</v>
          </cell>
          <cell r="D6752">
            <v>3.5811139999999998E-2</v>
          </cell>
          <cell r="E6752">
            <v>7.3241500000000001E-2</v>
          </cell>
        </row>
        <row r="6753">
          <cell r="B6753">
            <v>6749</v>
          </cell>
          <cell r="C6753">
            <v>0.21118265999999999</v>
          </cell>
          <cell r="D6753">
            <v>3.5812360000000001E-2</v>
          </cell>
          <cell r="E6753">
            <v>7.3249529999999993E-2</v>
          </cell>
        </row>
        <row r="6754">
          <cell r="B6754">
            <v>6750</v>
          </cell>
          <cell r="C6754">
            <v>0.21123439999999999</v>
          </cell>
          <cell r="D6754">
            <v>3.5813579999999998E-2</v>
          </cell>
          <cell r="E6754">
            <v>7.3257559999999999E-2</v>
          </cell>
        </row>
        <row r="6755">
          <cell r="B6755">
            <v>6751</v>
          </cell>
          <cell r="C6755">
            <v>0.21128616</v>
          </cell>
          <cell r="D6755">
            <v>3.5814789999999999E-2</v>
          </cell>
          <cell r="E6755">
            <v>7.3265589999999992E-2</v>
          </cell>
        </row>
        <row r="6756">
          <cell r="B6756">
            <v>6752</v>
          </cell>
          <cell r="C6756">
            <v>0.21133793000000001</v>
          </cell>
          <cell r="D6756">
            <v>3.5815989999999999E-2</v>
          </cell>
          <cell r="E6756">
            <v>7.3273619999999998E-2</v>
          </cell>
        </row>
        <row r="6757">
          <cell r="B6757">
            <v>6753</v>
          </cell>
          <cell r="C6757">
            <v>0.21138972</v>
          </cell>
          <cell r="D6757">
            <v>3.5817189999999999E-2</v>
          </cell>
          <cell r="E6757">
            <v>7.3281650000000004E-2</v>
          </cell>
        </row>
        <row r="6758">
          <cell r="B6758">
            <v>6754</v>
          </cell>
          <cell r="C6758">
            <v>0.21144152999999999</v>
          </cell>
          <cell r="D6758">
            <v>3.5818379999999997E-2</v>
          </cell>
          <cell r="E6758">
            <v>7.3289679999999996E-2</v>
          </cell>
        </row>
        <row r="6759">
          <cell r="B6759">
            <v>6755</v>
          </cell>
          <cell r="C6759">
            <v>0.21149335</v>
          </cell>
          <cell r="D6759">
            <v>3.581956E-2</v>
          </cell>
          <cell r="E6759">
            <v>7.3297710000000002E-2</v>
          </cell>
        </row>
        <row r="6760">
          <cell r="B6760">
            <v>6756</v>
          </cell>
          <cell r="C6760">
            <v>0.21154518999999999</v>
          </cell>
          <cell r="D6760">
            <v>3.5820739999999997E-2</v>
          </cell>
          <cell r="E6760">
            <v>7.3305740000000008E-2</v>
          </cell>
        </row>
        <row r="6761">
          <cell r="B6761">
            <v>6757</v>
          </cell>
          <cell r="C6761">
            <v>0.21159704999999998</v>
          </cell>
          <cell r="D6761">
            <v>3.5821909999999998E-2</v>
          </cell>
          <cell r="E6761">
            <v>7.331377E-2</v>
          </cell>
        </row>
        <row r="6762">
          <cell r="B6762">
            <v>6758</v>
          </cell>
          <cell r="C6762">
            <v>0.21164892999999999</v>
          </cell>
          <cell r="D6762">
            <v>3.582308E-2</v>
          </cell>
          <cell r="E6762">
            <v>7.3321800000000006E-2</v>
          </cell>
        </row>
        <row r="6763">
          <cell r="B6763">
            <v>6759</v>
          </cell>
          <cell r="C6763">
            <v>0.21170082000000001</v>
          </cell>
          <cell r="D6763">
            <v>3.5824250000000002E-2</v>
          </cell>
          <cell r="E6763">
            <v>7.3329829999999999E-2</v>
          </cell>
        </row>
        <row r="6764">
          <cell r="B6764">
            <v>6760</v>
          </cell>
          <cell r="C6764">
            <v>0.21175272000000001</v>
          </cell>
          <cell r="D6764">
            <v>3.5825420000000004E-2</v>
          </cell>
          <cell r="E6764">
            <v>7.3337860000000005E-2</v>
          </cell>
        </row>
        <row r="6765">
          <cell r="B6765">
            <v>6761</v>
          </cell>
          <cell r="C6765">
            <v>0.21180465000000001</v>
          </cell>
          <cell r="D6765">
            <v>3.5826589999999998E-2</v>
          </cell>
          <cell r="E6765">
            <v>7.3345889999999997E-2</v>
          </cell>
        </row>
        <row r="6766">
          <cell r="B6766">
            <v>6762</v>
          </cell>
          <cell r="C6766">
            <v>0.21185659000000001</v>
          </cell>
          <cell r="D6766">
            <v>3.5827749999999998E-2</v>
          </cell>
          <cell r="E6766">
            <v>7.3353920000000003E-2</v>
          </cell>
        </row>
        <row r="6767">
          <cell r="B6767">
            <v>6763</v>
          </cell>
          <cell r="C6767">
            <v>0.21190855</v>
          </cell>
          <cell r="D6767">
            <v>3.5828909999999999E-2</v>
          </cell>
          <cell r="E6767">
            <v>7.3361949999999995E-2</v>
          </cell>
        </row>
        <row r="6768">
          <cell r="B6768">
            <v>6764</v>
          </cell>
          <cell r="C6768">
            <v>0.21196052000000001</v>
          </cell>
          <cell r="D6768">
            <v>3.5830069999999999E-2</v>
          </cell>
          <cell r="E6768">
            <v>7.3369980000000001E-2</v>
          </cell>
        </row>
        <row r="6769">
          <cell r="B6769">
            <v>6765</v>
          </cell>
          <cell r="C6769">
            <v>0.21201250999999999</v>
          </cell>
          <cell r="D6769">
            <v>3.5831219999999997E-2</v>
          </cell>
          <cell r="E6769">
            <v>7.3378009999999994E-2</v>
          </cell>
        </row>
        <row r="6770">
          <cell r="B6770">
            <v>6766</v>
          </cell>
          <cell r="C6770">
            <v>0.21206451999999998</v>
          </cell>
          <cell r="D6770">
            <v>3.5832380000000004E-2</v>
          </cell>
          <cell r="E6770">
            <v>7.338604E-2</v>
          </cell>
        </row>
        <row r="6771">
          <cell r="B6771">
            <v>6767</v>
          </cell>
          <cell r="C6771">
            <v>0.21211655000000001</v>
          </cell>
          <cell r="D6771">
            <v>3.5833529999999995E-2</v>
          </cell>
          <cell r="E6771">
            <v>7.3394069999999992E-2</v>
          </cell>
        </row>
        <row r="6772">
          <cell r="B6772">
            <v>6768</v>
          </cell>
          <cell r="C6772">
            <v>0.21216858999999999</v>
          </cell>
          <cell r="D6772">
            <v>3.5834680000000001E-2</v>
          </cell>
          <cell r="E6772">
            <v>7.3402099999999998E-2</v>
          </cell>
        </row>
        <row r="6773">
          <cell r="B6773">
            <v>6769</v>
          </cell>
          <cell r="C6773">
            <v>0.21222065000000001</v>
          </cell>
          <cell r="D6773">
            <v>3.5835819999999997E-2</v>
          </cell>
          <cell r="E6773">
            <v>7.3410130000000004E-2</v>
          </cell>
        </row>
        <row r="6774">
          <cell r="B6774">
            <v>6770</v>
          </cell>
          <cell r="C6774">
            <v>0.21227272</v>
          </cell>
          <cell r="D6774">
            <v>3.5836969999999996E-2</v>
          </cell>
          <cell r="E6774">
            <v>7.3418159999999996E-2</v>
          </cell>
        </row>
        <row r="6775">
          <cell r="B6775">
            <v>6771</v>
          </cell>
          <cell r="C6775">
            <v>0.21232482</v>
          </cell>
          <cell r="D6775">
            <v>3.5838109999999999E-2</v>
          </cell>
          <cell r="E6775">
            <v>7.3426190000000002E-2</v>
          </cell>
        </row>
        <row r="6776">
          <cell r="B6776">
            <v>6772</v>
          </cell>
          <cell r="C6776">
            <v>0.21237692999999999</v>
          </cell>
          <cell r="D6776">
            <v>3.5839249999999996E-2</v>
          </cell>
          <cell r="E6776">
            <v>7.3434220000000008E-2</v>
          </cell>
        </row>
        <row r="6777">
          <cell r="B6777">
            <v>6773</v>
          </cell>
          <cell r="C6777">
            <v>0.21242905000000001</v>
          </cell>
          <cell r="D6777">
            <v>3.584039E-2</v>
          </cell>
          <cell r="E6777">
            <v>7.3442250000000001E-2</v>
          </cell>
        </row>
        <row r="6778">
          <cell r="B6778">
            <v>6774</v>
          </cell>
          <cell r="C6778">
            <v>0.21248118999999999</v>
          </cell>
          <cell r="D6778">
            <v>3.5841530000000003E-2</v>
          </cell>
          <cell r="E6778">
            <v>7.3450280000000007E-2</v>
          </cell>
        </row>
        <row r="6779">
          <cell r="B6779">
            <v>6775</v>
          </cell>
          <cell r="C6779">
            <v>0.21253335000000001</v>
          </cell>
          <cell r="D6779">
            <v>3.584267E-2</v>
          </cell>
          <cell r="E6779">
            <v>7.3458309999999999E-2</v>
          </cell>
        </row>
        <row r="6780">
          <cell r="B6780">
            <v>6776</v>
          </cell>
          <cell r="C6780">
            <v>0.21258552999999999</v>
          </cell>
          <cell r="D6780">
            <v>3.5843800000000002E-2</v>
          </cell>
          <cell r="E6780">
            <v>7.3466340000000005E-2</v>
          </cell>
        </row>
        <row r="6781">
          <cell r="B6781">
            <v>6777</v>
          </cell>
          <cell r="C6781">
            <v>0.21263773</v>
          </cell>
          <cell r="D6781">
            <v>3.5844930000000004E-2</v>
          </cell>
          <cell r="E6781">
            <v>7.3474369999999997E-2</v>
          </cell>
        </row>
        <row r="6782">
          <cell r="B6782">
            <v>6778</v>
          </cell>
          <cell r="C6782">
            <v>0.21268993999999999</v>
          </cell>
          <cell r="D6782">
            <v>3.5846059999999999E-2</v>
          </cell>
          <cell r="E6782">
            <v>7.3482400000000003E-2</v>
          </cell>
        </row>
        <row r="6783">
          <cell r="B6783">
            <v>6779</v>
          </cell>
          <cell r="C6783">
            <v>0.21274215999999999</v>
          </cell>
          <cell r="D6783">
            <v>3.5847190000000001E-2</v>
          </cell>
          <cell r="E6783">
            <v>7.3490429999999995E-2</v>
          </cell>
        </row>
        <row r="6784">
          <cell r="B6784">
            <v>6780</v>
          </cell>
          <cell r="C6784">
            <v>0.21279440999999999</v>
          </cell>
          <cell r="D6784">
            <v>3.5848320000000003E-2</v>
          </cell>
          <cell r="E6784">
            <v>7.3498460000000002E-2</v>
          </cell>
        </row>
        <row r="6785">
          <cell r="B6785">
            <v>6781</v>
          </cell>
          <cell r="C6785">
            <v>0.21284666999999999</v>
          </cell>
          <cell r="D6785">
            <v>3.5849440000000003E-2</v>
          </cell>
          <cell r="E6785">
            <v>7.3506489999999994E-2</v>
          </cell>
        </row>
        <row r="6786">
          <cell r="B6786">
            <v>6782</v>
          </cell>
          <cell r="C6786">
            <v>0.21289895</v>
          </cell>
          <cell r="D6786">
            <v>3.5850559999999997E-2</v>
          </cell>
          <cell r="E6786">
            <v>7.351452E-2</v>
          </cell>
        </row>
        <row r="6787">
          <cell r="B6787">
            <v>6783</v>
          </cell>
          <cell r="C6787">
            <v>0.21295124000000001</v>
          </cell>
          <cell r="D6787">
            <v>3.5851679999999997E-2</v>
          </cell>
          <cell r="E6787">
            <v>7.3522550000000006E-2</v>
          </cell>
        </row>
        <row r="6788">
          <cell r="B6788">
            <v>6784</v>
          </cell>
          <cell r="C6788">
            <v>0.21300356000000001</v>
          </cell>
          <cell r="D6788">
            <v>3.5852799999999997E-2</v>
          </cell>
          <cell r="E6788">
            <v>7.3530579999999998E-2</v>
          </cell>
        </row>
        <row r="6789">
          <cell r="B6789">
            <v>6785</v>
          </cell>
          <cell r="C6789">
            <v>0.21305589000000003</v>
          </cell>
          <cell r="D6789">
            <v>3.5853920000000004E-2</v>
          </cell>
          <cell r="E6789">
            <v>7.3538610000000004E-2</v>
          </cell>
        </row>
        <row r="6790">
          <cell r="B6790">
            <v>6786</v>
          </cell>
          <cell r="C6790">
            <v>0.21310822999999998</v>
          </cell>
          <cell r="D6790">
            <v>3.5855039999999998E-2</v>
          </cell>
          <cell r="E6790">
            <v>7.3546639999999996E-2</v>
          </cell>
        </row>
        <row r="6791">
          <cell r="B6791">
            <v>6787</v>
          </cell>
          <cell r="C6791">
            <v>0.21316060000000001</v>
          </cell>
          <cell r="D6791">
            <v>3.5856150000000003E-2</v>
          </cell>
          <cell r="E6791">
            <v>7.3554670000000003E-2</v>
          </cell>
        </row>
        <row r="6792">
          <cell r="B6792">
            <v>6788</v>
          </cell>
          <cell r="C6792">
            <v>0.21321298</v>
          </cell>
          <cell r="D6792">
            <v>3.5857269999999997E-2</v>
          </cell>
          <cell r="E6792">
            <v>7.3562700000000009E-2</v>
          </cell>
        </row>
        <row r="6793">
          <cell r="B6793">
            <v>6789</v>
          </cell>
          <cell r="C6793">
            <v>0.21326536999999998</v>
          </cell>
          <cell r="D6793">
            <v>3.5858379999999995E-2</v>
          </cell>
          <cell r="E6793">
            <v>7.3570730000000001E-2</v>
          </cell>
        </row>
        <row r="6794">
          <cell r="B6794">
            <v>6790</v>
          </cell>
          <cell r="C6794">
            <v>0.21331779000000001</v>
          </cell>
          <cell r="D6794">
            <v>3.5859490000000001E-2</v>
          </cell>
          <cell r="E6794">
            <v>7.3578760000000007E-2</v>
          </cell>
        </row>
        <row r="6795">
          <cell r="B6795">
            <v>6791</v>
          </cell>
          <cell r="C6795">
            <v>0.21337022</v>
          </cell>
          <cell r="D6795">
            <v>3.5860589999999998E-2</v>
          </cell>
          <cell r="E6795">
            <v>7.3586789999999999E-2</v>
          </cell>
        </row>
        <row r="6796">
          <cell r="B6796">
            <v>6792</v>
          </cell>
          <cell r="C6796">
            <v>0.21342267000000001</v>
          </cell>
          <cell r="D6796">
            <v>3.5861700000000003E-2</v>
          </cell>
          <cell r="E6796">
            <v>7.3594809999999997E-2</v>
          </cell>
        </row>
        <row r="6797">
          <cell r="B6797">
            <v>6793</v>
          </cell>
          <cell r="C6797">
            <v>0.21347512999999999</v>
          </cell>
          <cell r="D6797">
            <v>3.5862810000000002E-2</v>
          </cell>
          <cell r="E6797">
            <v>7.3602840000000003E-2</v>
          </cell>
        </row>
        <row r="6798">
          <cell r="B6798">
            <v>6794</v>
          </cell>
          <cell r="C6798">
            <v>0.21352761999999997</v>
          </cell>
          <cell r="D6798">
            <v>3.5863909999999999E-2</v>
          </cell>
          <cell r="E6798">
            <v>7.3610870000000009E-2</v>
          </cell>
        </row>
        <row r="6799">
          <cell r="B6799">
            <v>6795</v>
          </cell>
          <cell r="C6799">
            <v>0.21358011000000002</v>
          </cell>
          <cell r="D6799">
            <v>3.5865010000000003E-2</v>
          </cell>
          <cell r="E6799">
            <v>7.3618900000000001E-2</v>
          </cell>
        </row>
        <row r="6800">
          <cell r="B6800">
            <v>6796</v>
          </cell>
          <cell r="C6800">
            <v>0.21363262999999999</v>
          </cell>
          <cell r="D6800">
            <v>3.586611E-2</v>
          </cell>
          <cell r="E6800">
            <v>7.3626930000000007E-2</v>
          </cell>
        </row>
        <row r="6801">
          <cell r="B6801">
            <v>6797</v>
          </cell>
          <cell r="C6801">
            <v>0.21368515999999999</v>
          </cell>
          <cell r="D6801">
            <v>3.5867209999999997E-2</v>
          </cell>
          <cell r="E6801">
            <v>7.3634959999999999E-2</v>
          </cell>
        </row>
        <row r="6802">
          <cell r="B6802">
            <v>6798</v>
          </cell>
          <cell r="C6802">
            <v>0.21373771000000003</v>
          </cell>
          <cell r="D6802">
            <v>3.586831E-2</v>
          </cell>
          <cell r="E6802">
            <v>7.3642990000000005E-2</v>
          </cell>
        </row>
        <row r="6803">
          <cell r="B6803">
            <v>6799</v>
          </cell>
          <cell r="C6803">
            <v>0.21379028000000003</v>
          </cell>
          <cell r="D6803">
            <v>3.5869409999999997E-2</v>
          </cell>
          <cell r="E6803">
            <v>7.3651019999999998E-2</v>
          </cell>
        </row>
        <row r="6804">
          <cell r="B6804">
            <v>6800</v>
          </cell>
          <cell r="C6804">
            <v>0.21384287000000002</v>
          </cell>
          <cell r="D6804">
            <v>3.5870510000000001E-2</v>
          </cell>
          <cell r="E6804">
            <v>7.3659050000000004E-2</v>
          </cell>
        </row>
        <row r="6805">
          <cell r="B6805">
            <v>6801</v>
          </cell>
          <cell r="C6805">
            <v>0.21389547</v>
          </cell>
          <cell r="D6805">
            <v>3.5871599999999997E-2</v>
          </cell>
          <cell r="E6805">
            <v>7.3667079999999996E-2</v>
          </cell>
        </row>
        <row r="6806">
          <cell r="B6806">
            <v>6802</v>
          </cell>
          <cell r="C6806">
            <v>0.21394808999999998</v>
          </cell>
          <cell r="D6806">
            <v>3.5872689999999999E-2</v>
          </cell>
          <cell r="E6806">
            <v>7.3675110000000002E-2</v>
          </cell>
        </row>
        <row r="6807">
          <cell r="B6807">
            <v>6803</v>
          </cell>
          <cell r="C6807">
            <v>0.21400072000000001</v>
          </cell>
          <cell r="D6807">
            <v>3.5873789999999996E-2</v>
          </cell>
          <cell r="E6807">
            <v>7.3683139999999994E-2</v>
          </cell>
        </row>
        <row r="6808">
          <cell r="B6808">
            <v>6804</v>
          </cell>
          <cell r="C6808">
            <v>0.21405338000000002</v>
          </cell>
          <cell r="D6808">
            <v>3.5874879999999998E-2</v>
          </cell>
          <cell r="E6808">
            <v>7.369117E-2</v>
          </cell>
        </row>
        <row r="6809">
          <cell r="B6809">
            <v>6805</v>
          </cell>
          <cell r="C6809">
            <v>0.21410604999999999</v>
          </cell>
          <cell r="D6809">
            <v>3.587597E-2</v>
          </cell>
          <cell r="E6809">
            <v>7.3699199999999992E-2</v>
          </cell>
        </row>
        <row r="6810">
          <cell r="B6810">
            <v>6806</v>
          </cell>
          <cell r="C6810">
            <v>0.21415873000000002</v>
          </cell>
          <cell r="D6810">
            <v>3.5877050000000001E-2</v>
          </cell>
          <cell r="E6810">
            <v>7.3707229999999999E-2</v>
          </cell>
        </row>
        <row r="6811">
          <cell r="B6811">
            <v>6807</v>
          </cell>
          <cell r="C6811">
            <v>0.21421144000000003</v>
          </cell>
          <cell r="D6811">
            <v>3.5878139999999996E-2</v>
          </cell>
          <cell r="E6811">
            <v>7.3715260000000005E-2</v>
          </cell>
        </row>
        <row r="6812">
          <cell r="B6812">
            <v>6808</v>
          </cell>
          <cell r="C6812">
            <v>0.21426416000000001</v>
          </cell>
          <cell r="D6812">
            <v>3.5879229999999998E-2</v>
          </cell>
          <cell r="E6812">
            <v>7.3723289999999997E-2</v>
          </cell>
        </row>
        <row r="6813">
          <cell r="B6813">
            <v>6809</v>
          </cell>
          <cell r="C6813">
            <v>0.2143169</v>
          </cell>
          <cell r="D6813">
            <v>3.5880309999999999E-2</v>
          </cell>
          <cell r="E6813">
            <v>7.3731320000000003E-2</v>
          </cell>
        </row>
        <row r="6814">
          <cell r="B6814">
            <v>6810</v>
          </cell>
          <cell r="C6814">
            <v>0.21436964999999999</v>
          </cell>
          <cell r="D6814">
            <v>3.5881400000000001E-2</v>
          </cell>
          <cell r="E6814">
            <v>7.3739350000000009E-2</v>
          </cell>
        </row>
        <row r="6815">
          <cell r="B6815">
            <v>6811</v>
          </cell>
          <cell r="C6815">
            <v>0.21442242</v>
          </cell>
          <cell r="D6815">
            <v>3.5882480000000001E-2</v>
          </cell>
          <cell r="E6815">
            <v>7.3747380000000001E-2</v>
          </cell>
        </row>
        <row r="6816">
          <cell r="B6816">
            <v>6812</v>
          </cell>
          <cell r="C6816">
            <v>0.21447520999999997</v>
          </cell>
          <cell r="D6816">
            <v>3.5883560000000002E-2</v>
          </cell>
          <cell r="E6816">
            <v>7.3755410000000007E-2</v>
          </cell>
        </row>
        <row r="6817">
          <cell r="B6817">
            <v>6813</v>
          </cell>
          <cell r="C6817">
            <v>0.21452801999999999</v>
          </cell>
          <cell r="D6817">
            <v>3.5884649999999997E-2</v>
          </cell>
          <cell r="E6817">
            <v>7.376344E-2</v>
          </cell>
        </row>
        <row r="6818">
          <cell r="B6818">
            <v>6814</v>
          </cell>
          <cell r="C6818">
            <v>0.21458083999999999</v>
          </cell>
          <cell r="D6818">
            <v>3.5885729999999998E-2</v>
          </cell>
          <cell r="E6818">
            <v>7.3771470000000006E-2</v>
          </cell>
        </row>
        <row r="6819">
          <cell r="B6819">
            <v>6815</v>
          </cell>
          <cell r="C6819">
            <v>0.21463368999999999</v>
          </cell>
          <cell r="D6819">
            <v>3.5886809999999998E-2</v>
          </cell>
          <cell r="E6819">
            <v>7.3779499999999998E-2</v>
          </cell>
        </row>
        <row r="6820">
          <cell r="B6820">
            <v>6816</v>
          </cell>
          <cell r="C6820">
            <v>0.21468654000000001</v>
          </cell>
          <cell r="D6820">
            <v>3.5887880000000004E-2</v>
          </cell>
          <cell r="E6820">
            <v>7.378752999999999E-2</v>
          </cell>
        </row>
        <row r="6821">
          <cell r="B6821">
            <v>6817</v>
          </cell>
          <cell r="C6821">
            <v>0.21473942000000001</v>
          </cell>
          <cell r="D6821">
            <v>3.5888959999999998E-2</v>
          </cell>
          <cell r="E6821">
            <v>7.3795550000000001E-2</v>
          </cell>
        </row>
        <row r="6822">
          <cell r="B6822">
            <v>6818</v>
          </cell>
          <cell r="C6822">
            <v>0.21479230999999999</v>
          </cell>
          <cell r="D6822">
            <v>3.5890039999999998E-2</v>
          </cell>
          <cell r="E6822">
            <v>7.3803580000000008E-2</v>
          </cell>
        </row>
        <row r="6823">
          <cell r="B6823">
            <v>6819</v>
          </cell>
          <cell r="C6823">
            <v>0.21484521999999998</v>
          </cell>
          <cell r="D6823">
            <v>3.5891119999999999E-2</v>
          </cell>
          <cell r="E6823">
            <v>7.381161E-2</v>
          </cell>
        </row>
        <row r="6824">
          <cell r="B6824">
            <v>6820</v>
          </cell>
          <cell r="C6824">
            <v>0.21489815000000001</v>
          </cell>
          <cell r="D6824">
            <v>3.5892189999999997E-2</v>
          </cell>
          <cell r="E6824">
            <v>7.3819640000000006E-2</v>
          </cell>
        </row>
        <row r="6825">
          <cell r="B6825">
            <v>6821</v>
          </cell>
          <cell r="C6825">
            <v>0.21495108999999998</v>
          </cell>
          <cell r="D6825">
            <v>3.5893269999999998E-2</v>
          </cell>
          <cell r="E6825">
            <v>7.3827669999999998E-2</v>
          </cell>
        </row>
        <row r="6826">
          <cell r="B6826">
            <v>6822</v>
          </cell>
          <cell r="C6826">
            <v>0.21500406000000002</v>
          </cell>
          <cell r="D6826">
            <v>3.5894339999999997E-2</v>
          </cell>
          <cell r="E6826">
            <v>7.3835700000000004E-2</v>
          </cell>
        </row>
        <row r="6827">
          <cell r="B6827">
            <v>6823</v>
          </cell>
          <cell r="C6827">
            <v>0.21505703000000001</v>
          </cell>
          <cell r="D6827">
            <v>3.5895410000000003E-2</v>
          </cell>
          <cell r="E6827">
            <v>7.3843729999999996E-2</v>
          </cell>
        </row>
        <row r="6828">
          <cell r="B6828">
            <v>6824</v>
          </cell>
          <cell r="C6828">
            <v>0.21511002999999998</v>
          </cell>
          <cell r="D6828">
            <v>3.5896490000000003E-2</v>
          </cell>
          <cell r="E6828">
            <v>7.3851760000000002E-2</v>
          </cell>
        </row>
        <row r="6829">
          <cell r="B6829">
            <v>6825</v>
          </cell>
          <cell r="C6829">
            <v>0.21516304000000003</v>
          </cell>
          <cell r="D6829">
            <v>3.5897560000000002E-2</v>
          </cell>
          <cell r="E6829">
            <v>7.3859789999999995E-2</v>
          </cell>
        </row>
        <row r="6830">
          <cell r="B6830">
            <v>6826</v>
          </cell>
          <cell r="C6830">
            <v>0.21521606999999998</v>
          </cell>
          <cell r="D6830">
            <v>3.5898630000000001E-2</v>
          </cell>
          <cell r="E6830">
            <v>7.3867820000000001E-2</v>
          </cell>
        </row>
        <row r="6831">
          <cell r="B6831">
            <v>6827</v>
          </cell>
          <cell r="C6831">
            <v>0.21526911999999998</v>
          </cell>
          <cell r="D6831">
            <v>3.58997E-2</v>
          </cell>
          <cell r="E6831">
            <v>7.3875849999999993E-2</v>
          </cell>
        </row>
        <row r="6832">
          <cell r="B6832">
            <v>6828</v>
          </cell>
          <cell r="C6832">
            <v>0.21532219000000002</v>
          </cell>
          <cell r="D6832">
            <v>3.5900769999999999E-2</v>
          </cell>
          <cell r="E6832">
            <v>7.3883879999999999E-2</v>
          </cell>
        </row>
        <row r="6833">
          <cell r="B6833">
            <v>6829</v>
          </cell>
          <cell r="C6833">
            <v>0.21537527000000001</v>
          </cell>
          <cell r="D6833">
            <v>3.5901839999999997E-2</v>
          </cell>
          <cell r="E6833">
            <v>7.3891910000000005E-2</v>
          </cell>
        </row>
        <row r="6834">
          <cell r="B6834">
            <v>6830</v>
          </cell>
          <cell r="C6834">
            <v>0.21542836999999998</v>
          </cell>
          <cell r="D6834">
            <v>3.5902910000000003E-2</v>
          </cell>
          <cell r="E6834">
            <v>7.3899939999999997E-2</v>
          </cell>
        </row>
        <row r="6835">
          <cell r="B6835">
            <v>6831</v>
          </cell>
          <cell r="C6835">
            <v>0.21548148</v>
          </cell>
          <cell r="D6835">
            <v>3.5903980000000002E-2</v>
          </cell>
          <cell r="E6835">
            <v>7.3907970000000003E-2</v>
          </cell>
        </row>
        <row r="6836">
          <cell r="B6836">
            <v>6832</v>
          </cell>
          <cell r="C6836">
            <v>0.21553462000000001</v>
          </cell>
          <cell r="D6836">
            <v>3.5905050000000001E-2</v>
          </cell>
          <cell r="E6836">
            <v>7.3916000000000009E-2</v>
          </cell>
        </row>
        <row r="6837">
          <cell r="B6837">
            <v>6833</v>
          </cell>
          <cell r="C6837">
            <v>0.21558776999999998</v>
          </cell>
          <cell r="D6837">
            <v>3.5906109999999998E-2</v>
          </cell>
          <cell r="E6837">
            <v>7.3924030000000002E-2</v>
          </cell>
        </row>
        <row r="6838">
          <cell r="B6838">
            <v>6834</v>
          </cell>
          <cell r="C6838">
            <v>0.21564094</v>
          </cell>
          <cell r="D6838">
            <v>3.5907179999999997E-2</v>
          </cell>
          <cell r="E6838">
            <v>7.3932060000000008E-2</v>
          </cell>
        </row>
        <row r="6839">
          <cell r="B6839">
            <v>6835</v>
          </cell>
          <cell r="C6839">
            <v>0.21569411999999999</v>
          </cell>
          <cell r="D6839">
            <v>3.5908250000000003E-2</v>
          </cell>
          <cell r="E6839">
            <v>7.394009E-2</v>
          </cell>
        </row>
        <row r="6840">
          <cell r="B6840">
            <v>6836</v>
          </cell>
          <cell r="C6840">
            <v>0.21574732000000002</v>
          </cell>
          <cell r="D6840">
            <v>3.590931E-2</v>
          </cell>
          <cell r="E6840">
            <v>7.3948120000000006E-2</v>
          </cell>
        </row>
        <row r="6841">
          <cell r="B6841">
            <v>6837</v>
          </cell>
          <cell r="C6841">
            <v>0.21580054000000001</v>
          </cell>
          <cell r="D6841">
            <v>3.5910379999999999E-2</v>
          </cell>
          <cell r="E6841">
            <v>7.3956149999999998E-2</v>
          </cell>
        </row>
        <row r="6842">
          <cell r="B6842">
            <v>6838</v>
          </cell>
          <cell r="C6842">
            <v>0.21585378</v>
          </cell>
          <cell r="D6842">
            <v>3.5911449999999998E-2</v>
          </cell>
          <cell r="E6842">
            <v>7.396417999999999E-2</v>
          </cell>
        </row>
        <row r="6843">
          <cell r="B6843">
            <v>6839</v>
          </cell>
          <cell r="C6843">
            <v>0.21590703999999999</v>
          </cell>
          <cell r="D6843">
            <v>3.5912510000000002E-2</v>
          </cell>
          <cell r="E6843">
            <v>7.3972209999999997E-2</v>
          </cell>
        </row>
        <row r="6844">
          <cell r="B6844">
            <v>6840</v>
          </cell>
          <cell r="C6844">
            <v>0.21596030999999999</v>
          </cell>
          <cell r="D6844">
            <v>3.5913580000000001E-2</v>
          </cell>
          <cell r="E6844">
            <v>7.3980240000000003E-2</v>
          </cell>
        </row>
        <row r="6845">
          <cell r="B6845">
            <v>6841</v>
          </cell>
          <cell r="C6845">
            <v>0.2160136</v>
          </cell>
          <cell r="D6845">
            <v>3.5914640000000005E-2</v>
          </cell>
          <cell r="E6845">
            <v>7.3988269999999995E-2</v>
          </cell>
        </row>
        <row r="6846">
          <cell r="B6846">
            <v>6842</v>
          </cell>
          <cell r="C6846">
            <v>0.21606691</v>
          </cell>
          <cell r="D6846">
            <v>3.5915710000000003E-2</v>
          </cell>
          <cell r="E6846">
            <v>7.3996300000000001E-2</v>
          </cell>
        </row>
        <row r="6847">
          <cell r="B6847">
            <v>6843</v>
          </cell>
          <cell r="C6847">
            <v>0.21612023</v>
          </cell>
          <cell r="D6847">
            <v>3.5916770000000001E-2</v>
          </cell>
          <cell r="E6847">
            <v>7.4004329999999993E-2</v>
          </cell>
        </row>
        <row r="6848">
          <cell r="B6848">
            <v>6844</v>
          </cell>
          <cell r="C6848">
            <v>0.21617356999999998</v>
          </cell>
          <cell r="D6848">
            <v>3.5917839999999999E-2</v>
          </cell>
          <cell r="E6848">
            <v>7.4012359999999999E-2</v>
          </cell>
        </row>
        <row r="6849">
          <cell r="B6849">
            <v>6845</v>
          </cell>
          <cell r="C6849">
            <v>0.21622693000000001</v>
          </cell>
          <cell r="D6849">
            <v>3.5918899999999997E-2</v>
          </cell>
          <cell r="E6849">
            <v>7.4020390000000005E-2</v>
          </cell>
        </row>
        <row r="6850">
          <cell r="B6850">
            <v>6846</v>
          </cell>
          <cell r="C6850">
            <v>0.21628031</v>
          </cell>
          <cell r="D6850">
            <v>3.5919960000000001E-2</v>
          </cell>
          <cell r="E6850">
            <v>7.4028419999999998E-2</v>
          </cell>
        </row>
        <row r="6851">
          <cell r="B6851">
            <v>6847</v>
          </cell>
          <cell r="C6851">
            <v>0.21633369999999999</v>
          </cell>
          <cell r="D6851">
            <v>3.592103E-2</v>
          </cell>
          <cell r="E6851">
            <v>7.4036450000000004E-2</v>
          </cell>
        </row>
        <row r="6852">
          <cell r="B6852">
            <v>6848</v>
          </cell>
          <cell r="C6852">
            <v>0.21638710999999999</v>
          </cell>
          <cell r="D6852">
            <v>3.5922089999999997E-2</v>
          </cell>
          <cell r="E6852">
            <v>7.404448000000001E-2</v>
          </cell>
        </row>
        <row r="6853">
          <cell r="B6853">
            <v>6849</v>
          </cell>
          <cell r="C6853">
            <v>0.21644054000000001</v>
          </cell>
          <cell r="D6853">
            <v>3.5923159999999996E-2</v>
          </cell>
          <cell r="E6853">
            <v>7.4052510000000002E-2</v>
          </cell>
        </row>
        <row r="6854">
          <cell r="B6854">
            <v>6850</v>
          </cell>
          <cell r="C6854">
            <v>0.21649398</v>
          </cell>
          <cell r="D6854">
            <v>3.592422E-2</v>
          </cell>
          <cell r="E6854">
            <v>7.4060540000000008E-2</v>
          </cell>
        </row>
        <row r="6855">
          <cell r="B6855">
            <v>6851</v>
          </cell>
          <cell r="C6855">
            <v>0.21654744999999997</v>
          </cell>
          <cell r="D6855">
            <v>3.5925280000000004E-2</v>
          </cell>
          <cell r="E6855">
            <v>7.406857E-2</v>
          </cell>
        </row>
        <row r="6856">
          <cell r="B6856">
            <v>6852</v>
          </cell>
          <cell r="C6856">
            <v>0.21660093</v>
          </cell>
          <cell r="D6856">
            <v>3.5926350000000003E-2</v>
          </cell>
          <cell r="E6856">
            <v>7.4076599999999992E-2</v>
          </cell>
        </row>
        <row r="6857">
          <cell r="B6857">
            <v>6853</v>
          </cell>
          <cell r="C6857">
            <v>0.21665443000000001</v>
          </cell>
          <cell r="D6857">
            <v>3.592741E-2</v>
          </cell>
          <cell r="E6857">
            <v>7.4084629999999999E-2</v>
          </cell>
        </row>
        <row r="6858">
          <cell r="B6858">
            <v>6854</v>
          </cell>
          <cell r="C6858">
            <v>0.21670794000000002</v>
          </cell>
          <cell r="D6858">
            <v>3.5928469999999997E-2</v>
          </cell>
          <cell r="E6858">
            <v>7.4092659999999991E-2</v>
          </cell>
        </row>
        <row r="6859">
          <cell r="B6859">
            <v>6855</v>
          </cell>
          <cell r="C6859">
            <v>0.21676147000000001</v>
          </cell>
          <cell r="D6859">
            <v>3.5929530000000001E-2</v>
          </cell>
          <cell r="E6859">
            <v>7.4100689999999997E-2</v>
          </cell>
        </row>
        <row r="6860">
          <cell r="B6860">
            <v>6856</v>
          </cell>
          <cell r="C6860">
            <v>0.21681501999999997</v>
          </cell>
          <cell r="D6860">
            <v>3.59306E-2</v>
          </cell>
          <cell r="E6860">
            <v>7.4108720000000003E-2</v>
          </cell>
        </row>
        <row r="6861">
          <cell r="B6861">
            <v>6857</v>
          </cell>
          <cell r="C6861">
            <v>0.21686858999999997</v>
          </cell>
          <cell r="D6861">
            <v>3.5931660000000004E-2</v>
          </cell>
          <cell r="E6861">
            <v>7.4116749999999995E-2</v>
          </cell>
        </row>
        <row r="6862">
          <cell r="B6862">
            <v>6858</v>
          </cell>
          <cell r="C6862">
            <v>0.21692217999999999</v>
          </cell>
          <cell r="D6862">
            <v>3.5932720000000001E-2</v>
          </cell>
          <cell r="E6862">
            <v>7.4124780000000001E-2</v>
          </cell>
        </row>
        <row r="6863">
          <cell r="B6863">
            <v>6859</v>
          </cell>
          <cell r="C6863">
            <v>0.21697578000000001</v>
          </cell>
          <cell r="D6863">
            <v>3.5933779999999999E-2</v>
          </cell>
          <cell r="E6863">
            <v>7.4132809999999993E-2</v>
          </cell>
        </row>
        <row r="6864">
          <cell r="B6864">
            <v>6860</v>
          </cell>
          <cell r="C6864">
            <v>0.21702940000000001</v>
          </cell>
          <cell r="D6864">
            <v>3.5934840000000003E-2</v>
          </cell>
          <cell r="E6864">
            <v>7.414084E-2</v>
          </cell>
        </row>
        <row r="6865">
          <cell r="B6865">
            <v>6861</v>
          </cell>
          <cell r="C6865">
            <v>0.21708303999999998</v>
          </cell>
          <cell r="D6865">
            <v>3.59359E-2</v>
          </cell>
          <cell r="E6865">
            <v>7.4148870000000006E-2</v>
          </cell>
        </row>
        <row r="6866">
          <cell r="B6866">
            <v>6862</v>
          </cell>
          <cell r="C6866">
            <v>0.21713668999999999</v>
          </cell>
          <cell r="D6866">
            <v>3.5936959999999997E-2</v>
          </cell>
          <cell r="E6866">
            <v>7.4156899999999998E-2</v>
          </cell>
        </row>
        <row r="6867">
          <cell r="B6867">
            <v>6863</v>
          </cell>
          <cell r="C6867">
            <v>0.21719036</v>
          </cell>
          <cell r="D6867">
            <v>3.5938020000000001E-2</v>
          </cell>
          <cell r="E6867">
            <v>7.4164930000000004E-2</v>
          </cell>
        </row>
        <row r="6868">
          <cell r="B6868">
            <v>6864</v>
          </cell>
          <cell r="C6868">
            <v>0.21724405000000002</v>
          </cell>
          <cell r="D6868">
            <v>3.5939079999999998E-2</v>
          </cell>
          <cell r="E6868">
            <v>7.417296000000001E-2</v>
          </cell>
        </row>
        <row r="6869">
          <cell r="B6869">
            <v>6865</v>
          </cell>
          <cell r="C6869">
            <v>0.21729776000000001</v>
          </cell>
          <cell r="D6869">
            <v>3.5940130000000001E-2</v>
          </cell>
          <cell r="E6869">
            <v>7.4180990000000002E-2</v>
          </cell>
        </row>
        <row r="6870">
          <cell r="B6870">
            <v>6866</v>
          </cell>
          <cell r="C6870">
            <v>0.21735149000000001</v>
          </cell>
          <cell r="D6870">
            <v>3.5941189999999998E-2</v>
          </cell>
          <cell r="E6870">
            <v>7.4189019999999994E-2</v>
          </cell>
        </row>
        <row r="6871">
          <cell r="B6871">
            <v>6867</v>
          </cell>
          <cell r="C6871">
            <v>0.21740523</v>
          </cell>
          <cell r="D6871">
            <v>3.5942249999999995E-2</v>
          </cell>
          <cell r="E6871">
            <v>7.4197050000000001E-2</v>
          </cell>
        </row>
        <row r="6872">
          <cell r="B6872">
            <v>6868</v>
          </cell>
          <cell r="C6872">
            <v>0.21745899000000002</v>
          </cell>
          <cell r="D6872">
            <v>3.5943309999999999E-2</v>
          </cell>
          <cell r="E6872">
            <v>7.4205079999999993E-2</v>
          </cell>
        </row>
        <row r="6873">
          <cell r="B6873">
            <v>6869</v>
          </cell>
          <cell r="C6873">
            <v>0.21751276</v>
          </cell>
          <cell r="D6873">
            <v>3.5944360000000002E-2</v>
          </cell>
          <cell r="E6873">
            <v>7.4213109999999999E-2</v>
          </cell>
        </row>
        <row r="6874">
          <cell r="B6874">
            <v>6870</v>
          </cell>
          <cell r="C6874">
            <v>0.21756655999999999</v>
          </cell>
          <cell r="D6874">
            <v>3.5945419999999999E-2</v>
          </cell>
          <cell r="E6874">
            <v>7.4221139999999991E-2</v>
          </cell>
        </row>
        <row r="6875">
          <cell r="B6875">
            <v>6871</v>
          </cell>
          <cell r="C6875">
            <v>0.21762037000000001</v>
          </cell>
          <cell r="D6875">
            <v>3.5946470000000001E-2</v>
          </cell>
          <cell r="E6875">
            <v>7.4229169999999997E-2</v>
          </cell>
        </row>
        <row r="6876">
          <cell r="B6876">
            <v>6872</v>
          </cell>
          <cell r="C6876">
            <v>0.21767420000000001</v>
          </cell>
          <cell r="D6876">
            <v>3.5947529999999998E-2</v>
          </cell>
          <cell r="E6876">
            <v>7.4237200000000003E-2</v>
          </cell>
        </row>
        <row r="6877">
          <cell r="B6877">
            <v>6873</v>
          </cell>
          <cell r="C6877">
            <v>0.21772805000000001</v>
          </cell>
          <cell r="D6877">
            <v>3.5948580000000001E-2</v>
          </cell>
          <cell r="E6877">
            <v>7.4245229999999995E-2</v>
          </cell>
        </row>
        <row r="6878">
          <cell r="B6878">
            <v>6874</v>
          </cell>
          <cell r="C6878">
            <v>0.21778191</v>
          </cell>
          <cell r="D6878">
            <v>3.5949639999999998E-2</v>
          </cell>
          <cell r="E6878">
            <v>7.4253249999999993E-2</v>
          </cell>
        </row>
        <row r="6879">
          <cell r="B6879">
            <v>6875</v>
          </cell>
          <cell r="C6879">
            <v>0.2178358</v>
          </cell>
          <cell r="D6879">
            <v>3.595069E-2</v>
          </cell>
          <cell r="E6879">
            <v>7.4261279999999999E-2</v>
          </cell>
        </row>
        <row r="6880">
          <cell r="B6880">
            <v>6876</v>
          </cell>
          <cell r="C6880">
            <v>0.21788969999999999</v>
          </cell>
          <cell r="D6880">
            <v>3.5951740000000003E-2</v>
          </cell>
          <cell r="E6880">
            <v>7.4269309999999991E-2</v>
          </cell>
        </row>
        <row r="6881">
          <cell r="B6881">
            <v>6877</v>
          </cell>
          <cell r="C6881">
            <v>0.21794360999999998</v>
          </cell>
          <cell r="D6881">
            <v>3.59528E-2</v>
          </cell>
          <cell r="E6881">
            <v>7.4277339999999997E-2</v>
          </cell>
        </row>
        <row r="6882">
          <cell r="B6882">
            <v>6878</v>
          </cell>
          <cell r="C6882">
            <v>0.21799755000000001</v>
          </cell>
          <cell r="D6882">
            <v>3.5953849999999996E-2</v>
          </cell>
          <cell r="E6882">
            <v>7.4285370000000003E-2</v>
          </cell>
        </row>
        <row r="6883">
          <cell r="B6883">
            <v>6879</v>
          </cell>
          <cell r="C6883">
            <v>0.21805150000000001</v>
          </cell>
          <cell r="D6883">
            <v>3.5954899999999998E-2</v>
          </cell>
          <cell r="E6883">
            <v>7.4293399999999996E-2</v>
          </cell>
        </row>
        <row r="6884">
          <cell r="B6884">
            <v>6880</v>
          </cell>
          <cell r="C6884">
            <v>0.21810547</v>
          </cell>
          <cell r="D6884">
            <v>3.595595E-2</v>
          </cell>
          <cell r="E6884">
            <v>7.4301430000000002E-2</v>
          </cell>
        </row>
        <row r="6885">
          <cell r="B6885">
            <v>6881</v>
          </cell>
          <cell r="C6885">
            <v>0.21815946</v>
          </cell>
          <cell r="D6885">
            <v>3.5956999999999996E-2</v>
          </cell>
          <cell r="E6885">
            <v>7.4309459999999994E-2</v>
          </cell>
        </row>
        <row r="6886">
          <cell r="B6886">
            <v>6882</v>
          </cell>
          <cell r="C6886">
            <v>0.21821346999999999</v>
          </cell>
          <cell r="D6886">
            <v>3.5958049999999998E-2</v>
          </cell>
          <cell r="E6886">
            <v>7.431749E-2</v>
          </cell>
        </row>
        <row r="6887">
          <cell r="B6887">
            <v>6883</v>
          </cell>
          <cell r="C6887">
            <v>0.21826749000000001</v>
          </cell>
          <cell r="D6887">
            <v>3.5959100000000001E-2</v>
          </cell>
          <cell r="E6887">
            <v>7.4325520000000006E-2</v>
          </cell>
        </row>
        <row r="6888">
          <cell r="B6888">
            <v>6884</v>
          </cell>
          <cell r="C6888">
            <v>0.21832153000000001</v>
          </cell>
          <cell r="D6888">
            <v>3.5960149999999996E-2</v>
          </cell>
          <cell r="E6888">
            <v>7.4333549999999998E-2</v>
          </cell>
        </row>
        <row r="6889">
          <cell r="B6889">
            <v>6885</v>
          </cell>
          <cell r="C6889">
            <v>0.21837558999999998</v>
          </cell>
          <cell r="D6889">
            <v>3.5961189999999997E-2</v>
          </cell>
          <cell r="E6889">
            <v>7.4341580000000004E-2</v>
          </cell>
        </row>
        <row r="6890">
          <cell r="B6890">
            <v>6886</v>
          </cell>
          <cell r="C6890">
            <v>0.21842966</v>
          </cell>
          <cell r="D6890">
            <v>3.5962239999999999E-2</v>
          </cell>
          <cell r="E6890">
            <v>7.434961000000001E-2</v>
          </cell>
        </row>
        <row r="6891">
          <cell r="B6891">
            <v>6887</v>
          </cell>
          <cell r="C6891">
            <v>0.21848375999999997</v>
          </cell>
          <cell r="D6891">
            <v>3.5963290000000002E-2</v>
          </cell>
          <cell r="E6891">
            <v>7.4357640000000003E-2</v>
          </cell>
        </row>
        <row r="6892">
          <cell r="B6892">
            <v>6888</v>
          </cell>
          <cell r="C6892">
            <v>0.21853787</v>
          </cell>
          <cell r="D6892">
            <v>3.5964330000000003E-2</v>
          </cell>
          <cell r="E6892">
            <v>7.4365669999999995E-2</v>
          </cell>
        </row>
        <row r="6893">
          <cell r="B6893">
            <v>6889</v>
          </cell>
          <cell r="C6893">
            <v>0.21859200000000001</v>
          </cell>
          <cell r="D6893">
            <v>3.5965379999999998E-2</v>
          </cell>
          <cell r="E6893">
            <v>7.4373700000000001E-2</v>
          </cell>
        </row>
        <row r="6894">
          <cell r="B6894">
            <v>6890</v>
          </cell>
          <cell r="C6894">
            <v>0.21864613999999999</v>
          </cell>
          <cell r="D6894">
            <v>3.5966419999999999E-2</v>
          </cell>
          <cell r="E6894">
            <v>7.4381729999999993E-2</v>
          </cell>
        </row>
        <row r="6895">
          <cell r="B6895">
            <v>6891</v>
          </cell>
          <cell r="C6895">
            <v>0.21870031000000001</v>
          </cell>
          <cell r="D6895">
            <v>3.5967470000000001E-2</v>
          </cell>
          <cell r="E6895">
            <v>7.4389759999999999E-2</v>
          </cell>
        </row>
        <row r="6896">
          <cell r="B6896">
            <v>6892</v>
          </cell>
          <cell r="C6896">
            <v>0.21875449</v>
          </cell>
          <cell r="D6896">
            <v>3.5968510000000002E-2</v>
          </cell>
          <cell r="E6896">
            <v>7.4397789999999991E-2</v>
          </cell>
        </row>
        <row r="6897">
          <cell r="B6897">
            <v>6893</v>
          </cell>
          <cell r="C6897">
            <v>0.21880869</v>
          </cell>
          <cell r="D6897">
            <v>3.5969549999999996E-2</v>
          </cell>
          <cell r="E6897">
            <v>7.4405819999999998E-2</v>
          </cell>
        </row>
        <row r="6898">
          <cell r="B6898">
            <v>6894</v>
          </cell>
          <cell r="C6898">
            <v>0.21886290999999999</v>
          </cell>
          <cell r="D6898">
            <v>3.5970589999999997E-2</v>
          </cell>
          <cell r="E6898">
            <v>7.4413850000000004E-2</v>
          </cell>
        </row>
        <row r="6899">
          <cell r="B6899">
            <v>6895</v>
          </cell>
          <cell r="C6899">
            <v>0.21891714000000001</v>
          </cell>
          <cell r="D6899">
            <v>3.5971639999999999E-2</v>
          </cell>
          <cell r="E6899">
            <v>7.4421879999999996E-2</v>
          </cell>
        </row>
        <row r="6900">
          <cell r="B6900">
            <v>6896</v>
          </cell>
          <cell r="C6900">
            <v>0.21897138999999999</v>
          </cell>
          <cell r="D6900">
            <v>3.597268E-2</v>
          </cell>
          <cell r="E6900">
            <v>7.4429910000000002E-2</v>
          </cell>
        </row>
        <row r="6901">
          <cell r="B6901">
            <v>6897</v>
          </cell>
          <cell r="C6901">
            <v>0.21902567000000001</v>
          </cell>
          <cell r="D6901">
            <v>3.5973720000000001E-2</v>
          </cell>
          <cell r="E6901">
            <v>7.4437939999999994E-2</v>
          </cell>
        </row>
        <row r="6902">
          <cell r="B6902">
            <v>6898</v>
          </cell>
          <cell r="C6902">
            <v>0.21907995</v>
          </cell>
          <cell r="D6902">
            <v>3.597475E-2</v>
          </cell>
          <cell r="E6902">
            <v>7.444597E-2</v>
          </cell>
        </row>
        <row r="6903">
          <cell r="B6903">
            <v>6899</v>
          </cell>
          <cell r="C6903">
            <v>0.21913426000000003</v>
          </cell>
          <cell r="D6903">
            <v>3.5975790000000001E-2</v>
          </cell>
          <cell r="E6903">
            <v>7.4454000000000006E-2</v>
          </cell>
        </row>
        <row r="6904">
          <cell r="B6904">
            <v>6900</v>
          </cell>
          <cell r="C6904">
            <v>0.21918857999999999</v>
          </cell>
          <cell r="D6904">
            <v>3.5976830000000001E-2</v>
          </cell>
          <cell r="E6904">
            <v>7.4462029999999998E-2</v>
          </cell>
        </row>
        <row r="6905">
          <cell r="B6905">
            <v>6901</v>
          </cell>
          <cell r="C6905">
            <v>0.21924292000000001</v>
          </cell>
          <cell r="D6905">
            <v>3.5977869999999995E-2</v>
          </cell>
          <cell r="E6905">
            <v>7.4470060000000005E-2</v>
          </cell>
        </row>
        <row r="6906">
          <cell r="B6906">
            <v>6902</v>
          </cell>
          <cell r="C6906">
            <v>0.21929728000000001</v>
          </cell>
          <cell r="D6906">
            <v>3.5978900000000001E-2</v>
          </cell>
          <cell r="E6906">
            <v>7.4478089999999997E-2</v>
          </cell>
        </row>
        <row r="6907">
          <cell r="B6907">
            <v>6903</v>
          </cell>
          <cell r="C6907">
            <v>0.21935165999999998</v>
          </cell>
          <cell r="D6907">
            <v>3.5979940000000002E-2</v>
          </cell>
          <cell r="E6907">
            <v>7.4486120000000003E-2</v>
          </cell>
        </row>
        <row r="6908">
          <cell r="B6908">
            <v>6904</v>
          </cell>
          <cell r="C6908">
            <v>0.21940605000000002</v>
          </cell>
          <cell r="D6908">
            <v>3.5980970000000001E-2</v>
          </cell>
          <cell r="E6908">
            <v>7.4494149999999995E-2</v>
          </cell>
        </row>
        <row r="6909">
          <cell r="B6909">
            <v>6905</v>
          </cell>
          <cell r="C6909">
            <v>0.21946046999999999</v>
          </cell>
          <cell r="D6909">
            <v>3.5982E-2</v>
          </cell>
          <cell r="E6909">
            <v>7.4502180000000001E-2</v>
          </cell>
        </row>
        <row r="6910">
          <cell r="B6910">
            <v>6906</v>
          </cell>
          <cell r="C6910">
            <v>0.21951489999999999</v>
          </cell>
          <cell r="D6910">
            <v>3.5983040000000001E-2</v>
          </cell>
          <cell r="E6910">
            <v>7.4510209999999993E-2</v>
          </cell>
        </row>
        <row r="6911">
          <cell r="B6911">
            <v>6907</v>
          </cell>
          <cell r="C6911">
            <v>0.21956934</v>
          </cell>
          <cell r="D6911">
            <v>3.598407E-2</v>
          </cell>
          <cell r="E6911">
            <v>7.4518239999999999E-2</v>
          </cell>
        </row>
        <row r="6912">
          <cell r="B6912">
            <v>6908</v>
          </cell>
          <cell r="C6912">
            <v>0.21962381</v>
          </cell>
          <cell r="D6912">
            <v>3.5985099999999999E-2</v>
          </cell>
          <cell r="E6912">
            <v>7.4526269999999992E-2</v>
          </cell>
        </row>
        <row r="6913">
          <cell r="B6913">
            <v>6909</v>
          </cell>
          <cell r="C6913">
            <v>0.21967828999999997</v>
          </cell>
          <cell r="D6913">
            <v>3.5986129999999998E-2</v>
          </cell>
          <cell r="E6913">
            <v>7.4534299999999998E-2</v>
          </cell>
        </row>
        <row r="6914">
          <cell r="B6914">
            <v>6910</v>
          </cell>
          <cell r="C6914">
            <v>0.21973279000000001</v>
          </cell>
          <cell r="D6914">
            <v>3.5987159999999997E-2</v>
          </cell>
          <cell r="E6914">
            <v>7.4542330000000004E-2</v>
          </cell>
        </row>
        <row r="6915">
          <cell r="B6915">
            <v>6911</v>
          </cell>
          <cell r="C6915">
            <v>0.21978730999999999</v>
          </cell>
          <cell r="D6915">
            <v>3.5988180000000002E-2</v>
          </cell>
          <cell r="E6915">
            <v>7.4550359999999996E-2</v>
          </cell>
        </row>
        <row r="6916">
          <cell r="B6916">
            <v>6912</v>
          </cell>
          <cell r="C6916">
            <v>0.21984185000000001</v>
          </cell>
          <cell r="D6916">
            <v>3.5989210000000001E-2</v>
          </cell>
          <cell r="E6916">
            <v>7.4558390000000002E-2</v>
          </cell>
        </row>
        <row r="6917">
          <cell r="B6917">
            <v>6913</v>
          </cell>
          <cell r="C6917">
            <v>0.21989640000000002</v>
          </cell>
          <cell r="D6917">
            <v>3.599024E-2</v>
          </cell>
          <cell r="E6917">
            <v>7.4566420000000008E-2</v>
          </cell>
        </row>
        <row r="6918">
          <cell r="B6918">
            <v>6914</v>
          </cell>
          <cell r="C6918">
            <v>0.21995097999999999</v>
          </cell>
          <cell r="D6918">
            <v>3.5991259999999997E-2</v>
          </cell>
          <cell r="E6918">
            <v>7.457445E-2</v>
          </cell>
        </row>
        <row r="6919">
          <cell r="B6919">
            <v>6915</v>
          </cell>
          <cell r="C6919">
            <v>0.22000557000000001</v>
          </cell>
          <cell r="D6919">
            <v>3.5992289999999996E-2</v>
          </cell>
          <cell r="E6919">
            <v>7.4582480000000007E-2</v>
          </cell>
        </row>
        <row r="6920">
          <cell r="B6920">
            <v>6916</v>
          </cell>
          <cell r="C6920">
            <v>0.22006017</v>
          </cell>
          <cell r="D6920">
            <v>3.5993310000000001E-2</v>
          </cell>
          <cell r="E6920">
            <v>7.4590509999999999E-2</v>
          </cell>
        </row>
        <row r="6921">
          <cell r="B6921">
            <v>6917</v>
          </cell>
          <cell r="C6921">
            <v>0.2201148</v>
          </cell>
          <cell r="D6921">
            <v>3.5994329999999998E-2</v>
          </cell>
          <cell r="E6921">
            <v>7.4598540000000005E-2</v>
          </cell>
        </row>
        <row r="6922">
          <cell r="B6922">
            <v>6918</v>
          </cell>
          <cell r="C6922">
            <v>0.22016943999999999</v>
          </cell>
          <cell r="D6922">
            <v>3.5995350000000002E-2</v>
          </cell>
          <cell r="E6922">
            <v>7.4606569999999997E-2</v>
          </cell>
        </row>
        <row r="6923">
          <cell r="B6923">
            <v>6919</v>
          </cell>
          <cell r="C6923">
            <v>0.22022411000000003</v>
          </cell>
          <cell r="D6923">
            <v>3.5996380000000001E-2</v>
          </cell>
          <cell r="E6923">
            <v>7.4614600000000003E-2</v>
          </cell>
        </row>
        <row r="6924">
          <cell r="B6924">
            <v>6920</v>
          </cell>
          <cell r="C6924">
            <v>0.22027878999999997</v>
          </cell>
          <cell r="D6924">
            <v>3.5997399999999999E-2</v>
          </cell>
          <cell r="E6924">
            <v>7.4622629999999995E-2</v>
          </cell>
        </row>
        <row r="6925">
          <cell r="B6925">
            <v>6921</v>
          </cell>
          <cell r="C6925">
            <v>0.22033348</v>
          </cell>
          <cell r="D6925">
            <v>3.5998410000000002E-2</v>
          </cell>
          <cell r="E6925">
            <v>7.4630660000000001E-2</v>
          </cell>
        </row>
        <row r="6926">
          <cell r="B6926">
            <v>6922</v>
          </cell>
          <cell r="C6926">
            <v>0.22038820000000001</v>
          </cell>
          <cell r="D6926">
            <v>3.5999429999999999E-2</v>
          </cell>
          <cell r="E6926">
            <v>7.4638689999999994E-2</v>
          </cell>
        </row>
        <row r="6927">
          <cell r="B6927">
            <v>6923</v>
          </cell>
          <cell r="C6927">
            <v>0.22044293000000001</v>
          </cell>
          <cell r="D6927">
            <v>3.6000450000000003E-2</v>
          </cell>
          <cell r="E6927">
            <v>7.464672E-2</v>
          </cell>
        </row>
        <row r="6928">
          <cell r="B6928">
            <v>6924</v>
          </cell>
          <cell r="C6928">
            <v>0.22049768</v>
          </cell>
          <cell r="D6928">
            <v>3.6001459999999999E-2</v>
          </cell>
          <cell r="E6928">
            <v>7.4654749999999992E-2</v>
          </cell>
        </row>
        <row r="6929">
          <cell r="B6929">
            <v>6925</v>
          </cell>
          <cell r="C6929">
            <v>0.22055244999999998</v>
          </cell>
          <cell r="D6929">
            <v>3.6002480000000003E-2</v>
          </cell>
          <cell r="E6929">
            <v>7.4662779999999998E-2</v>
          </cell>
        </row>
        <row r="6930">
          <cell r="B6930">
            <v>6926</v>
          </cell>
          <cell r="C6930">
            <v>0.22060724000000001</v>
          </cell>
          <cell r="D6930">
            <v>3.6003489999999999E-2</v>
          </cell>
          <cell r="E6930">
            <v>7.4670810000000004E-2</v>
          </cell>
        </row>
        <row r="6931">
          <cell r="B6931">
            <v>6927</v>
          </cell>
          <cell r="C6931">
            <v>0.22066204</v>
          </cell>
          <cell r="D6931">
            <v>3.6004500000000002E-2</v>
          </cell>
          <cell r="E6931">
            <v>7.4678839999999996E-2</v>
          </cell>
        </row>
        <row r="6932">
          <cell r="B6932">
            <v>6928</v>
          </cell>
          <cell r="C6932">
            <v>0.22071685999999999</v>
          </cell>
          <cell r="D6932">
            <v>3.6005519999999999E-2</v>
          </cell>
          <cell r="E6932">
            <v>7.4686870000000002E-2</v>
          </cell>
        </row>
        <row r="6933">
          <cell r="B6933">
            <v>6929</v>
          </cell>
          <cell r="C6933">
            <v>0.22077169999999999</v>
          </cell>
          <cell r="D6933">
            <v>3.6006530000000002E-2</v>
          </cell>
          <cell r="E6933">
            <v>7.4694900000000009E-2</v>
          </cell>
        </row>
        <row r="6934">
          <cell r="B6934">
            <v>6930</v>
          </cell>
          <cell r="C6934">
            <v>0.22082656000000001</v>
          </cell>
          <cell r="D6934">
            <v>3.6007539999999998E-2</v>
          </cell>
          <cell r="E6934">
            <v>7.4702919999999992E-2</v>
          </cell>
        </row>
        <row r="6935">
          <cell r="B6935">
            <v>6931</v>
          </cell>
          <cell r="C6935">
            <v>0.22088143999999998</v>
          </cell>
          <cell r="D6935">
            <v>3.6008539999999999E-2</v>
          </cell>
          <cell r="E6935">
            <v>7.4710949999999998E-2</v>
          </cell>
        </row>
        <row r="6936">
          <cell r="B6936">
            <v>6932</v>
          </cell>
          <cell r="C6936">
            <v>0.22093633000000001</v>
          </cell>
          <cell r="D6936">
            <v>3.6009550000000001E-2</v>
          </cell>
          <cell r="E6936">
            <v>7.4718980000000004E-2</v>
          </cell>
        </row>
        <row r="6937">
          <cell r="B6937">
            <v>6933</v>
          </cell>
          <cell r="C6937">
            <v>0.22099125</v>
          </cell>
          <cell r="D6937">
            <v>3.6010559999999997E-2</v>
          </cell>
          <cell r="E6937">
            <v>7.4727009999999996E-2</v>
          </cell>
        </row>
        <row r="6938">
          <cell r="B6938">
            <v>6934</v>
          </cell>
          <cell r="C6938">
            <v>0.22104617999999998</v>
          </cell>
          <cell r="D6938">
            <v>3.6011559999999998E-2</v>
          </cell>
          <cell r="E6938">
            <v>7.4735040000000003E-2</v>
          </cell>
        </row>
        <row r="6939">
          <cell r="B6939">
            <v>6935</v>
          </cell>
          <cell r="C6939">
            <v>0.22110112000000001</v>
          </cell>
          <cell r="D6939">
            <v>3.6012570000000001E-2</v>
          </cell>
          <cell r="E6939">
            <v>7.4743069999999995E-2</v>
          </cell>
        </row>
        <row r="6940">
          <cell r="B6940">
            <v>6936</v>
          </cell>
          <cell r="C6940">
            <v>0.22115609</v>
          </cell>
          <cell r="D6940">
            <v>3.6013570000000002E-2</v>
          </cell>
          <cell r="E6940">
            <v>7.4751100000000001E-2</v>
          </cell>
        </row>
        <row r="6941">
          <cell r="B6941">
            <v>6937</v>
          </cell>
          <cell r="C6941">
            <v>0.22121106999999998</v>
          </cell>
          <cell r="D6941">
            <v>3.6014569999999996E-2</v>
          </cell>
          <cell r="E6941">
            <v>7.4759130000000007E-2</v>
          </cell>
        </row>
        <row r="6942">
          <cell r="B6942">
            <v>6938</v>
          </cell>
          <cell r="C6942">
            <v>0.22126608</v>
          </cell>
          <cell r="D6942">
            <v>3.6015570000000004E-2</v>
          </cell>
          <cell r="E6942">
            <v>7.4767159999999999E-2</v>
          </cell>
        </row>
        <row r="6943">
          <cell r="B6943">
            <v>6939</v>
          </cell>
          <cell r="C6943">
            <v>0.22132110000000002</v>
          </cell>
          <cell r="D6943">
            <v>3.6016569999999998E-2</v>
          </cell>
          <cell r="E6943">
            <v>7.4775190000000005E-2</v>
          </cell>
        </row>
        <row r="6944">
          <cell r="B6944">
            <v>6940</v>
          </cell>
          <cell r="C6944">
            <v>0.22137613</v>
          </cell>
          <cell r="D6944">
            <v>3.6017569999999999E-2</v>
          </cell>
          <cell r="E6944">
            <v>7.4783219999999997E-2</v>
          </cell>
        </row>
        <row r="6945">
          <cell r="B6945">
            <v>6941</v>
          </cell>
          <cell r="C6945">
            <v>0.22143119</v>
          </cell>
          <cell r="D6945">
            <v>3.6018560000000005E-2</v>
          </cell>
          <cell r="E6945">
            <v>7.4791250000000004E-2</v>
          </cell>
        </row>
        <row r="6946">
          <cell r="B6946">
            <v>6942</v>
          </cell>
          <cell r="C6946">
            <v>0.22148625999999999</v>
          </cell>
          <cell r="D6946">
            <v>3.6019559999999999E-2</v>
          </cell>
          <cell r="E6946">
            <v>7.4799279999999996E-2</v>
          </cell>
        </row>
        <row r="6947">
          <cell r="B6947">
            <v>6943</v>
          </cell>
          <cell r="C6947">
            <v>0.22154136000000002</v>
          </cell>
          <cell r="D6947">
            <v>3.6020549999999998E-2</v>
          </cell>
          <cell r="E6947">
            <v>7.4807310000000002E-2</v>
          </cell>
        </row>
        <row r="6948">
          <cell r="B6948">
            <v>6944</v>
          </cell>
          <cell r="C6948">
            <v>0.22159646999999999</v>
          </cell>
          <cell r="D6948">
            <v>3.6021529999999996E-2</v>
          </cell>
          <cell r="E6948">
            <v>7.4815339999999994E-2</v>
          </cell>
        </row>
        <row r="6949">
          <cell r="B6949">
            <v>6945</v>
          </cell>
          <cell r="C6949">
            <v>0.22165158999999998</v>
          </cell>
          <cell r="D6949">
            <v>3.6022520000000002E-2</v>
          </cell>
          <cell r="E6949">
            <v>7.482337E-2</v>
          </cell>
        </row>
        <row r="6950">
          <cell r="B6950">
            <v>6946</v>
          </cell>
          <cell r="C6950">
            <v>0.22170674000000001</v>
          </cell>
          <cell r="D6950">
            <v>3.60235E-2</v>
          </cell>
          <cell r="E6950">
            <v>7.4831399999999992E-2</v>
          </cell>
        </row>
        <row r="6951">
          <cell r="B6951">
            <v>6947</v>
          </cell>
          <cell r="C6951">
            <v>0.22176189999999998</v>
          </cell>
          <cell r="D6951">
            <v>3.6024479999999998E-2</v>
          </cell>
          <cell r="E6951">
            <v>7.4839429999999998E-2</v>
          </cell>
        </row>
        <row r="6952">
          <cell r="B6952">
            <v>6948</v>
          </cell>
          <cell r="C6952">
            <v>0.22181709000000002</v>
          </cell>
          <cell r="D6952">
            <v>3.6025450000000001E-2</v>
          </cell>
          <cell r="E6952">
            <v>7.4847460000000005E-2</v>
          </cell>
        </row>
        <row r="6953">
          <cell r="B6953">
            <v>6949</v>
          </cell>
          <cell r="C6953">
            <v>0.22187228999999997</v>
          </cell>
          <cell r="D6953">
            <v>3.6026429999999998E-2</v>
          </cell>
          <cell r="E6953">
            <v>7.4855489999999997E-2</v>
          </cell>
        </row>
        <row r="6954">
          <cell r="B6954">
            <v>6950</v>
          </cell>
          <cell r="C6954">
            <v>0.22192751000000002</v>
          </cell>
          <cell r="D6954">
            <v>3.6027400000000001E-2</v>
          </cell>
          <cell r="E6954">
            <v>7.4863520000000003E-2</v>
          </cell>
        </row>
        <row r="6955">
          <cell r="B6955">
            <v>6951</v>
          </cell>
          <cell r="C6955">
            <v>0.22198274000000001</v>
          </cell>
          <cell r="D6955">
            <v>3.6028370000000004E-2</v>
          </cell>
          <cell r="E6955">
            <v>7.4871549999999995E-2</v>
          </cell>
        </row>
        <row r="6956">
          <cell r="B6956">
            <v>6952</v>
          </cell>
          <cell r="C6956">
            <v>0.22203800000000001</v>
          </cell>
          <cell r="D6956">
            <v>3.6029329999999998E-2</v>
          </cell>
          <cell r="E6956">
            <v>7.4879580000000001E-2</v>
          </cell>
        </row>
        <row r="6957">
          <cell r="B6957">
            <v>6953</v>
          </cell>
          <cell r="C6957">
            <v>0.22209326999999998</v>
          </cell>
          <cell r="D6957">
            <v>3.6030300000000001E-2</v>
          </cell>
          <cell r="E6957">
            <v>7.4887610000000007E-2</v>
          </cell>
        </row>
        <row r="6958">
          <cell r="B6958">
            <v>6954</v>
          </cell>
          <cell r="C6958">
            <v>0.22214856000000002</v>
          </cell>
          <cell r="D6958">
            <v>3.6031260000000002E-2</v>
          </cell>
          <cell r="E6958">
            <v>7.4895639999999999E-2</v>
          </cell>
        </row>
        <row r="6959">
          <cell r="B6959">
            <v>6955</v>
          </cell>
          <cell r="C6959">
            <v>0.22220387</v>
          </cell>
          <cell r="D6959">
            <v>3.6032220000000004E-2</v>
          </cell>
          <cell r="E6959">
            <v>7.4903670000000006E-2</v>
          </cell>
        </row>
        <row r="6960">
          <cell r="B6960">
            <v>6956</v>
          </cell>
          <cell r="C6960">
            <v>0.22225919999999999</v>
          </cell>
          <cell r="D6960">
            <v>3.6033170000000003E-2</v>
          </cell>
          <cell r="E6960">
            <v>7.4911699999999998E-2</v>
          </cell>
        </row>
        <row r="6961">
          <cell r="B6961">
            <v>6957</v>
          </cell>
          <cell r="C6961">
            <v>0.22231454</v>
          </cell>
          <cell r="D6961">
            <v>3.6034130000000004E-2</v>
          </cell>
          <cell r="E6961">
            <v>7.4919730000000004E-2</v>
          </cell>
        </row>
        <row r="6962">
          <cell r="B6962">
            <v>6958</v>
          </cell>
          <cell r="C6962">
            <v>0.22236989999999998</v>
          </cell>
          <cell r="D6962">
            <v>3.6035080000000004E-2</v>
          </cell>
          <cell r="E6962">
            <v>7.4927759999999996E-2</v>
          </cell>
        </row>
        <row r="6963">
          <cell r="B6963">
            <v>6959</v>
          </cell>
          <cell r="C6963">
            <v>0.22242529</v>
          </cell>
          <cell r="D6963">
            <v>3.6036039999999998E-2</v>
          </cell>
          <cell r="E6963">
            <v>7.4935790000000002E-2</v>
          </cell>
        </row>
        <row r="6964">
          <cell r="B6964">
            <v>6960</v>
          </cell>
          <cell r="C6964">
            <v>0.22248067999999999</v>
          </cell>
          <cell r="D6964">
            <v>3.6036990000000005E-2</v>
          </cell>
          <cell r="E6964">
            <v>7.4943819999999994E-2</v>
          </cell>
        </row>
        <row r="6965">
          <cell r="B6965">
            <v>6961</v>
          </cell>
          <cell r="C6965">
            <v>0.22253609999999999</v>
          </cell>
          <cell r="D6965">
            <v>3.6037940000000004E-2</v>
          </cell>
          <cell r="E6965">
            <v>7.495185E-2</v>
          </cell>
        </row>
        <row r="6966">
          <cell r="B6966">
            <v>6962</v>
          </cell>
          <cell r="C6966">
            <v>0.22259153999999998</v>
          </cell>
          <cell r="D6966">
            <v>3.6038890000000004E-2</v>
          </cell>
          <cell r="E6966">
            <v>7.4959879999999993E-2</v>
          </cell>
        </row>
        <row r="6967">
          <cell r="B6967">
            <v>6963</v>
          </cell>
          <cell r="C6967">
            <v>0.22264698999999999</v>
          </cell>
          <cell r="D6967">
            <v>3.6039830000000002E-2</v>
          </cell>
          <cell r="E6967">
            <v>7.4967909999999999E-2</v>
          </cell>
        </row>
        <row r="6968">
          <cell r="B6968">
            <v>6964</v>
          </cell>
          <cell r="C6968">
            <v>0.22270245999999999</v>
          </cell>
          <cell r="D6968">
            <v>3.6040780000000001E-2</v>
          </cell>
          <cell r="E6968">
            <v>7.4975940000000005E-2</v>
          </cell>
        </row>
        <row r="6969">
          <cell r="B6969">
            <v>6965</v>
          </cell>
          <cell r="C6969">
            <v>0.22275794999999998</v>
          </cell>
          <cell r="D6969">
            <v>3.6041719999999999E-2</v>
          </cell>
          <cell r="E6969">
            <v>7.4983969999999997E-2</v>
          </cell>
        </row>
        <row r="6970">
          <cell r="B6970">
            <v>6966</v>
          </cell>
          <cell r="C6970">
            <v>0.22281345999999999</v>
          </cell>
          <cell r="D6970">
            <v>3.6042669999999999E-2</v>
          </cell>
          <cell r="E6970">
            <v>7.4992000000000003E-2</v>
          </cell>
        </row>
        <row r="6971">
          <cell r="B6971">
            <v>6967</v>
          </cell>
          <cell r="C6971">
            <v>0.22286898999999999</v>
          </cell>
          <cell r="D6971">
            <v>3.6043609999999997E-2</v>
          </cell>
          <cell r="E6971">
            <v>7.5000030000000009E-2</v>
          </cell>
        </row>
        <row r="6972">
          <cell r="B6972">
            <v>6968</v>
          </cell>
          <cell r="C6972">
            <v>0.22292452999999998</v>
          </cell>
          <cell r="D6972">
            <v>3.6044550000000002E-2</v>
          </cell>
          <cell r="E6972">
            <v>7.5008060000000001E-2</v>
          </cell>
        </row>
        <row r="6973">
          <cell r="B6973">
            <v>6969</v>
          </cell>
          <cell r="C6973">
            <v>0.22298010000000001</v>
          </cell>
          <cell r="D6973">
            <v>3.6045489999999999E-2</v>
          </cell>
          <cell r="E6973">
            <v>7.5016090000000007E-2</v>
          </cell>
        </row>
        <row r="6974">
          <cell r="B6974">
            <v>6970</v>
          </cell>
          <cell r="C6974">
            <v>0.22303567999999999</v>
          </cell>
          <cell r="D6974">
            <v>3.6046429999999997E-2</v>
          </cell>
          <cell r="E6974">
            <v>7.502412E-2</v>
          </cell>
        </row>
        <row r="6975">
          <cell r="B6975">
            <v>6971</v>
          </cell>
          <cell r="C6975">
            <v>0.22309128</v>
          </cell>
          <cell r="D6975">
            <v>3.6047370000000002E-2</v>
          </cell>
          <cell r="E6975">
            <v>7.5032150000000006E-2</v>
          </cell>
        </row>
        <row r="6976">
          <cell r="B6976">
            <v>6972</v>
          </cell>
          <cell r="C6976">
            <v>0.22314689999999998</v>
          </cell>
          <cell r="D6976">
            <v>3.604831E-2</v>
          </cell>
          <cell r="E6976">
            <v>7.5040179999999998E-2</v>
          </cell>
        </row>
        <row r="6977">
          <cell r="B6977">
            <v>6973</v>
          </cell>
          <cell r="C6977">
            <v>0.22320253000000001</v>
          </cell>
          <cell r="D6977">
            <v>3.6049250000000005E-2</v>
          </cell>
          <cell r="E6977">
            <v>7.5048210000000004E-2</v>
          </cell>
        </row>
        <row r="6978">
          <cell r="B6978">
            <v>6974</v>
          </cell>
          <cell r="C6978">
            <v>0.22325819</v>
          </cell>
          <cell r="D6978">
            <v>3.6050180000000001E-2</v>
          </cell>
          <cell r="E6978">
            <v>7.5056239999999996E-2</v>
          </cell>
        </row>
        <row r="6979">
          <cell r="B6979">
            <v>6975</v>
          </cell>
          <cell r="C6979">
            <v>0.22331385999999998</v>
          </cell>
          <cell r="D6979">
            <v>3.6051119999999999E-2</v>
          </cell>
          <cell r="E6979">
            <v>7.5064270000000002E-2</v>
          </cell>
        </row>
        <row r="6980">
          <cell r="B6980">
            <v>6976</v>
          </cell>
          <cell r="C6980">
            <v>0.22336955</v>
          </cell>
          <cell r="D6980">
            <v>3.6052059999999997E-2</v>
          </cell>
          <cell r="E6980">
            <v>7.5072299999999995E-2</v>
          </cell>
        </row>
        <row r="6981">
          <cell r="B6981">
            <v>6977</v>
          </cell>
          <cell r="C6981">
            <v>0.22342525999999999</v>
          </cell>
          <cell r="D6981">
            <v>3.605299E-2</v>
          </cell>
          <cell r="E6981">
            <v>7.5080330000000001E-2</v>
          </cell>
        </row>
        <row r="6982">
          <cell r="B6982">
            <v>6978</v>
          </cell>
          <cell r="C6982">
            <v>0.22348098</v>
          </cell>
          <cell r="D6982">
            <v>3.6053929999999998E-2</v>
          </cell>
          <cell r="E6982">
            <v>7.5088359999999993E-2</v>
          </cell>
        </row>
        <row r="6983">
          <cell r="B6983">
            <v>6979</v>
          </cell>
          <cell r="C6983">
            <v>0.22353673000000002</v>
          </cell>
          <cell r="D6983">
            <v>3.6054870000000003E-2</v>
          </cell>
          <cell r="E6983">
            <v>7.5096389999999999E-2</v>
          </cell>
        </row>
        <row r="6984">
          <cell r="B6984">
            <v>6980</v>
          </cell>
          <cell r="C6984">
            <v>0.22359248999999998</v>
          </cell>
          <cell r="D6984">
            <v>3.6055810000000001E-2</v>
          </cell>
          <cell r="E6984">
            <v>7.5104420000000005E-2</v>
          </cell>
        </row>
        <row r="6985">
          <cell r="B6985">
            <v>6981</v>
          </cell>
          <cell r="C6985">
            <v>0.22364828</v>
          </cell>
          <cell r="D6985">
            <v>3.6056740000000004E-2</v>
          </cell>
          <cell r="E6985">
            <v>7.5112449999999997E-2</v>
          </cell>
        </row>
        <row r="6986">
          <cell r="B6986">
            <v>6982</v>
          </cell>
          <cell r="C6986">
            <v>0.22370408</v>
          </cell>
          <cell r="D6986">
            <v>3.6057680000000002E-2</v>
          </cell>
          <cell r="E6986">
            <v>7.5120480000000003E-2</v>
          </cell>
        </row>
        <row r="6987">
          <cell r="B6987">
            <v>6983</v>
          </cell>
          <cell r="C6987">
            <v>0.22375989000000002</v>
          </cell>
          <cell r="D6987">
            <v>3.605862E-2</v>
          </cell>
          <cell r="E6987">
            <v>7.5128510000000009E-2</v>
          </cell>
        </row>
        <row r="6988">
          <cell r="B6988">
            <v>6984</v>
          </cell>
          <cell r="C6988">
            <v>0.22381572999999999</v>
          </cell>
          <cell r="D6988">
            <v>3.6059559999999997E-2</v>
          </cell>
          <cell r="E6988">
            <v>7.5136540000000002E-2</v>
          </cell>
        </row>
        <row r="6989">
          <cell r="B6989">
            <v>6985</v>
          </cell>
          <cell r="C6989">
            <v>0.22387159000000001</v>
          </cell>
          <cell r="D6989">
            <v>3.6060500000000002E-2</v>
          </cell>
          <cell r="E6989">
            <v>7.5144570000000008E-2</v>
          </cell>
        </row>
        <row r="6990">
          <cell r="B6990">
            <v>6986</v>
          </cell>
          <cell r="C6990">
            <v>0.22392745999999999</v>
          </cell>
          <cell r="D6990">
            <v>3.606144E-2</v>
          </cell>
          <cell r="E6990">
            <v>7.5152590000000005E-2</v>
          </cell>
        </row>
        <row r="6991">
          <cell r="B6991">
            <v>6987</v>
          </cell>
          <cell r="C6991">
            <v>0.22398335</v>
          </cell>
          <cell r="D6991">
            <v>3.6062379999999998E-2</v>
          </cell>
          <cell r="E6991">
            <v>7.5160619999999997E-2</v>
          </cell>
        </row>
        <row r="6992">
          <cell r="B6992">
            <v>6988</v>
          </cell>
          <cell r="C6992">
            <v>0.22403925999999999</v>
          </cell>
          <cell r="D6992">
            <v>3.6063320000000003E-2</v>
          </cell>
          <cell r="E6992">
            <v>7.5168650000000004E-2</v>
          </cell>
        </row>
        <row r="6993">
          <cell r="B6993">
            <v>6989</v>
          </cell>
          <cell r="C6993">
            <v>0.22409519</v>
          </cell>
          <cell r="D6993">
            <v>3.6064260000000001E-2</v>
          </cell>
          <cell r="E6993">
            <v>7.5176679999999996E-2</v>
          </cell>
        </row>
        <row r="6994">
          <cell r="B6994">
            <v>6990</v>
          </cell>
          <cell r="C6994">
            <v>0.22415114</v>
          </cell>
          <cell r="D6994">
            <v>3.606521E-2</v>
          </cell>
          <cell r="E6994">
            <v>7.5184710000000002E-2</v>
          </cell>
        </row>
        <row r="6995">
          <cell r="B6995">
            <v>6991</v>
          </cell>
          <cell r="C6995">
            <v>0.22420709999999999</v>
          </cell>
          <cell r="D6995">
            <v>3.6066149999999998E-2</v>
          </cell>
          <cell r="E6995">
            <v>7.5192740000000008E-2</v>
          </cell>
        </row>
        <row r="6996">
          <cell r="B6996">
            <v>6992</v>
          </cell>
          <cell r="C6996">
            <v>0.22426309</v>
          </cell>
          <cell r="D6996">
            <v>3.6067099999999998E-2</v>
          </cell>
          <cell r="E6996">
            <v>7.520077E-2</v>
          </cell>
        </row>
        <row r="6997">
          <cell r="B6997">
            <v>6993</v>
          </cell>
          <cell r="C6997">
            <v>0.22431909</v>
          </cell>
          <cell r="D6997">
            <v>3.6068039999999996E-2</v>
          </cell>
          <cell r="E6997">
            <v>7.5208800000000006E-2</v>
          </cell>
        </row>
        <row r="6998">
          <cell r="B6998">
            <v>6994</v>
          </cell>
          <cell r="C6998">
            <v>0.22437511000000002</v>
          </cell>
          <cell r="D6998">
            <v>3.6068989999999995E-2</v>
          </cell>
          <cell r="E6998">
            <v>7.5216829999999998E-2</v>
          </cell>
        </row>
        <row r="6999">
          <cell r="B6999">
            <v>6995</v>
          </cell>
          <cell r="C6999">
            <v>0.22443115</v>
          </cell>
          <cell r="D6999">
            <v>3.6069939999999995E-2</v>
          </cell>
          <cell r="E6999">
            <v>7.5224860000000005E-2</v>
          </cell>
        </row>
        <row r="7000">
          <cell r="B7000">
            <v>6996</v>
          </cell>
          <cell r="C7000">
            <v>0.22448720000000003</v>
          </cell>
          <cell r="D7000">
            <v>3.6070890000000001E-2</v>
          </cell>
          <cell r="E7000">
            <v>7.5232889999999997E-2</v>
          </cell>
        </row>
        <row r="7001">
          <cell r="B7001">
            <v>6997</v>
          </cell>
          <cell r="C7001">
            <v>0.22454328000000001</v>
          </cell>
          <cell r="D7001">
            <v>3.6071849999999996E-2</v>
          </cell>
          <cell r="E7001">
            <v>7.5240919999999989E-2</v>
          </cell>
        </row>
        <row r="7002">
          <cell r="B7002">
            <v>6998</v>
          </cell>
          <cell r="C7002">
            <v>0.22459936999999999</v>
          </cell>
          <cell r="D7002">
            <v>3.6072799999999995E-2</v>
          </cell>
          <cell r="E7002">
            <v>7.5248949999999995E-2</v>
          </cell>
        </row>
        <row r="7003">
          <cell r="B7003">
            <v>6999</v>
          </cell>
          <cell r="C7003">
            <v>0.22465547999999999</v>
          </cell>
          <cell r="D7003">
            <v>3.6073759999999996E-2</v>
          </cell>
          <cell r="E7003">
            <v>7.5256980000000001E-2</v>
          </cell>
        </row>
        <row r="7004">
          <cell r="B7004">
            <v>7000</v>
          </cell>
          <cell r="C7004">
            <v>0.22471162</v>
          </cell>
          <cell r="D7004">
            <v>3.6074709999999996E-2</v>
          </cell>
          <cell r="E7004">
            <v>7.5265009999999993E-2</v>
          </cell>
        </row>
        <row r="7005">
          <cell r="B7005">
            <v>7001</v>
          </cell>
          <cell r="C7005">
            <v>0.22476776000000001</v>
          </cell>
          <cell r="D7005">
            <v>3.6075669999999997E-2</v>
          </cell>
          <cell r="E7005">
            <v>7.5273039999999999E-2</v>
          </cell>
        </row>
        <row r="7006">
          <cell r="B7006">
            <v>7002</v>
          </cell>
          <cell r="C7006">
            <v>0.22482392999999998</v>
          </cell>
          <cell r="D7006">
            <v>3.607664E-2</v>
          </cell>
          <cell r="E7006">
            <v>7.5281070000000005E-2</v>
          </cell>
        </row>
        <row r="7007">
          <cell r="B7007">
            <v>7003</v>
          </cell>
          <cell r="C7007">
            <v>0.22488012000000002</v>
          </cell>
          <cell r="D7007">
            <v>3.6077600000000001E-2</v>
          </cell>
          <cell r="E7007">
            <v>7.5289099999999998E-2</v>
          </cell>
        </row>
        <row r="7008">
          <cell r="B7008">
            <v>7004</v>
          </cell>
          <cell r="C7008">
            <v>0.22493632000000002</v>
          </cell>
          <cell r="D7008">
            <v>3.6078570000000004E-2</v>
          </cell>
          <cell r="E7008">
            <v>7.5297130000000004E-2</v>
          </cell>
        </row>
        <row r="7009">
          <cell r="B7009">
            <v>7005</v>
          </cell>
          <cell r="C7009">
            <v>0.22499255000000001</v>
          </cell>
          <cell r="D7009">
            <v>3.607954E-2</v>
          </cell>
          <cell r="E7009">
            <v>7.530516000000001E-2</v>
          </cell>
        </row>
        <row r="7010">
          <cell r="B7010">
            <v>7006</v>
          </cell>
          <cell r="C7010">
            <v>0.22504879</v>
          </cell>
          <cell r="D7010">
            <v>3.6080510000000003E-2</v>
          </cell>
          <cell r="E7010">
            <v>7.5313190000000002E-2</v>
          </cell>
        </row>
        <row r="7011">
          <cell r="B7011">
            <v>7007</v>
          </cell>
          <cell r="C7011">
            <v>0.22510504999999997</v>
          </cell>
          <cell r="D7011">
            <v>3.6081479999999999E-2</v>
          </cell>
          <cell r="E7011">
            <v>7.5321220000000008E-2</v>
          </cell>
        </row>
        <row r="7012">
          <cell r="B7012">
            <v>7008</v>
          </cell>
          <cell r="C7012">
            <v>0.22516132</v>
          </cell>
          <cell r="D7012">
            <v>3.6082459999999997E-2</v>
          </cell>
          <cell r="E7012">
            <v>7.532925E-2</v>
          </cell>
        </row>
        <row r="7013">
          <cell r="B7013">
            <v>7009</v>
          </cell>
          <cell r="C7013">
            <v>0.22521761999999998</v>
          </cell>
          <cell r="D7013">
            <v>3.6083440000000001E-2</v>
          </cell>
          <cell r="E7013">
            <v>7.5337280000000006E-2</v>
          </cell>
        </row>
        <row r="7014">
          <cell r="B7014">
            <v>7010</v>
          </cell>
          <cell r="C7014">
            <v>0.22527394000000001</v>
          </cell>
          <cell r="D7014">
            <v>3.6084419999999999E-2</v>
          </cell>
          <cell r="E7014">
            <v>7.5345309999999999E-2</v>
          </cell>
        </row>
        <row r="7015">
          <cell r="B7015">
            <v>7011</v>
          </cell>
          <cell r="C7015">
            <v>0.22533027</v>
          </cell>
          <cell r="D7015">
            <v>3.6085400000000004E-2</v>
          </cell>
          <cell r="E7015">
            <v>7.5353339999999991E-2</v>
          </cell>
        </row>
        <row r="7016">
          <cell r="B7016">
            <v>7012</v>
          </cell>
          <cell r="C7016">
            <v>0.22538661999999998</v>
          </cell>
          <cell r="D7016">
            <v>3.6086390000000003E-2</v>
          </cell>
          <cell r="E7016">
            <v>7.5361369999999997E-2</v>
          </cell>
        </row>
        <row r="7017">
          <cell r="B7017">
            <v>7013</v>
          </cell>
          <cell r="C7017">
            <v>0.22544298999999998</v>
          </cell>
          <cell r="D7017">
            <v>3.6087379999999995E-2</v>
          </cell>
          <cell r="E7017">
            <v>7.5369400000000003E-2</v>
          </cell>
        </row>
        <row r="7018">
          <cell r="B7018">
            <v>7014</v>
          </cell>
          <cell r="C7018">
            <v>0.22549938</v>
          </cell>
          <cell r="D7018">
            <v>3.6088370000000002E-2</v>
          </cell>
          <cell r="E7018">
            <v>7.5377429999999995E-2</v>
          </cell>
        </row>
        <row r="7019">
          <cell r="B7019">
            <v>7015</v>
          </cell>
          <cell r="C7019">
            <v>0.22555579000000001</v>
          </cell>
          <cell r="D7019">
            <v>3.6089370000000003E-2</v>
          </cell>
          <cell r="E7019">
            <v>7.5385460000000001E-2</v>
          </cell>
        </row>
        <row r="7020">
          <cell r="B7020">
            <v>7016</v>
          </cell>
          <cell r="C7020">
            <v>0.22561222</v>
          </cell>
          <cell r="D7020">
            <v>3.6090369999999997E-2</v>
          </cell>
          <cell r="E7020">
            <v>7.5393489999999994E-2</v>
          </cell>
        </row>
        <row r="7021">
          <cell r="B7021">
            <v>7017</v>
          </cell>
          <cell r="C7021">
            <v>0.22566866000000002</v>
          </cell>
          <cell r="D7021">
            <v>3.6091369999999998E-2</v>
          </cell>
          <cell r="E7021">
            <v>7.540152E-2</v>
          </cell>
        </row>
        <row r="7022">
          <cell r="B7022">
            <v>7018</v>
          </cell>
          <cell r="C7022">
            <v>0.22572513</v>
          </cell>
          <cell r="D7022">
            <v>3.609238E-2</v>
          </cell>
          <cell r="E7022">
            <v>7.5409550000000006E-2</v>
          </cell>
        </row>
        <row r="7023">
          <cell r="B7023">
            <v>7019</v>
          </cell>
          <cell r="C7023">
            <v>0.22578161000000002</v>
          </cell>
          <cell r="D7023">
            <v>3.6093380000000001E-2</v>
          </cell>
          <cell r="E7023">
            <v>7.5417579999999998E-2</v>
          </cell>
        </row>
        <row r="7024">
          <cell r="B7024">
            <v>7020</v>
          </cell>
          <cell r="C7024">
            <v>0.22583811000000001</v>
          </cell>
          <cell r="D7024">
            <v>3.6094399999999999E-2</v>
          </cell>
          <cell r="E7024">
            <v>7.5425610000000004E-2</v>
          </cell>
        </row>
        <row r="7025">
          <cell r="B7025">
            <v>7021</v>
          </cell>
          <cell r="C7025">
            <v>0.22589462999999999</v>
          </cell>
          <cell r="D7025">
            <v>3.6095410000000001E-2</v>
          </cell>
          <cell r="E7025">
            <v>7.543364000000001E-2</v>
          </cell>
        </row>
        <row r="7026">
          <cell r="B7026">
            <v>7022</v>
          </cell>
          <cell r="C7026">
            <v>0.22595116999999998</v>
          </cell>
          <cell r="D7026">
            <v>3.6096429999999999E-2</v>
          </cell>
          <cell r="E7026">
            <v>7.5441670000000002E-2</v>
          </cell>
        </row>
        <row r="7027">
          <cell r="B7027">
            <v>7023</v>
          </cell>
          <cell r="C7027">
            <v>0.22600772</v>
          </cell>
          <cell r="D7027">
            <v>3.6097459999999998E-2</v>
          </cell>
          <cell r="E7027">
            <v>7.5449700000000008E-2</v>
          </cell>
        </row>
        <row r="7028">
          <cell r="B7028">
            <v>7024</v>
          </cell>
          <cell r="C7028">
            <v>0.2260643</v>
          </cell>
          <cell r="D7028">
            <v>3.6098490000000004E-2</v>
          </cell>
          <cell r="E7028">
            <v>7.5457730000000001E-2</v>
          </cell>
        </row>
        <row r="7029">
          <cell r="B7029">
            <v>7025</v>
          </cell>
          <cell r="C7029">
            <v>0.22612089000000002</v>
          </cell>
          <cell r="D7029">
            <v>3.6099519999999996E-2</v>
          </cell>
          <cell r="E7029">
            <v>7.5465759999999993E-2</v>
          </cell>
        </row>
        <row r="7030">
          <cell r="B7030">
            <v>7026</v>
          </cell>
          <cell r="C7030">
            <v>0.2261775</v>
          </cell>
          <cell r="D7030">
            <v>3.6100550000000002E-2</v>
          </cell>
          <cell r="E7030">
            <v>7.5473789999999999E-2</v>
          </cell>
        </row>
        <row r="7031">
          <cell r="B7031">
            <v>7027</v>
          </cell>
          <cell r="C7031">
            <v>0.22623413000000001</v>
          </cell>
          <cell r="D7031">
            <v>3.6101589999999996E-2</v>
          </cell>
          <cell r="E7031">
            <v>7.5481819999999991E-2</v>
          </cell>
        </row>
        <row r="7032">
          <cell r="B7032">
            <v>7028</v>
          </cell>
          <cell r="C7032">
            <v>0.22629078</v>
          </cell>
          <cell r="D7032">
            <v>3.6102639999999998E-2</v>
          </cell>
          <cell r="E7032">
            <v>7.5489849999999997E-2</v>
          </cell>
        </row>
        <row r="7033">
          <cell r="B7033">
            <v>7029</v>
          </cell>
          <cell r="C7033">
            <v>0.22634744999999998</v>
          </cell>
          <cell r="D7033">
            <v>3.6103690000000001E-2</v>
          </cell>
          <cell r="E7033">
            <v>7.5497880000000003E-2</v>
          </cell>
        </row>
        <row r="7034">
          <cell r="B7034">
            <v>7030</v>
          </cell>
          <cell r="C7034">
            <v>0.22640414</v>
          </cell>
          <cell r="D7034">
            <v>3.6104739999999996E-2</v>
          </cell>
          <cell r="E7034">
            <v>7.5505909999999996E-2</v>
          </cell>
        </row>
        <row r="7035">
          <cell r="B7035">
            <v>7031</v>
          </cell>
          <cell r="C7035">
            <v>0.22646084</v>
          </cell>
          <cell r="D7035">
            <v>3.61058E-2</v>
          </cell>
          <cell r="E7035">
            <v>7.5513940000000002E-2</v>
          </cell>
        </row>
        <row r="7036">
          <cell r="B7036">
            <v>7032</v>
          </cell>
          <cell r="C7036">
            <v>0.22651757</v>
          </cell>
          <cell r="D7036">
            <v>3.6106859999999998E-2</v>
          </cell>
          <cell r="E7036">
            <v>7.5521969999999994E-2</v>
          </cell>
        </row>
        <row r="7037">
          <cell r="B7037">
            <v>7033</v>
          </cell>
          <cell r="C7037">
            <v>0.22657431</v>
          </cell>
          <cell r="D7037">
            <v>3.6107930000000003E-2</v>
          </cell>
          <cell r="E7037">
            <v>7.553E-2</v>
          </cell>
        </row>
        <row r="7038">
          <cell r="B7038">
            <v>7034</v>
          </cell>
          <cell r="C7038">
            <v>0.22663106999999999</v>
          </cell>
          <cell r="D7038">
            <v>3.6109000000000002E-2</v>
          </cell>
          <cell r="E7038">
            <v>7.5538030000000006E-2</v>
          </cell>
        </row>
        <row r="7039">
          <cell r="B7039">
            <v>7035</v>
          </cell>
          <cell r="C7039">
            <v>0.22668785</v>
          </cell>
          <cell r="D7039">
            <v>3.6110080000000003E-2</v>
          </cell>
          <cell r="E7039">
            <v>7.5546059999999998E-2</v>
          </cell>
        </row>
        <row r="7040">
          <cell r="B7040">
            <v>7036</v>
          </cell>
          <cell r="C7040">
            <v>0.22674465000000002</v>
          </cell>
          <cell r="D7040">
            <v>3.6111160000000003E-2</v>
          </cell>
          <cell r="E7040">
            <v>7.5554090000000004E-2</v>
          </cell>
        </row>
        <row r="7041">
          <cell r="B7041">
            <v>7037</v>
          </cell>
          <cell r="C7041">
            <v>0.22680147000000001</v>
          </cell>
          <cell r="D7041">
            <v>3.6112249999999999E-2</v>
          </cell>
          <cell r="E7041">
            <v>7.556212000000001E-2</v>
          </cell>
        </row>
        <row r="7042">
          <cell r="B7042">
            <v>7038</v>
          </cell>
          <cell r="C7042">
            <v>0.22685829999999998</v>
          </cell>
          <cell r="D7042">
            <v>3.6113350000000002E-2</v>
          </cell>
          <cell r="E7042">
            <v>7.5570150000000003E-2</v>
          </cell>
        </row>
        <row r="7043">
          <cell r="B7043">
            <v>7039</v>
          </cell>
          <cell r="C7043">
            <v>0.22691516</v>
          </cell>
          <cell r="D7043">
            <v>3.6114449999999999E-2</v>
          </cell>
          <cell r="E7043">
            <v>7.5578179999999995E-2</v>
          </cell>
        </row>
        <row r="7044">
          <cell r="B7044">
            <v>7040</v>
          </cell>
          <cell r="C7044">
            <v>0.22697202999999999</v>
          </cell>
          <cell r="D7044">
            <v>3.6115550000000003E-2</v>
          </cell>
          <cell r="E7044">
            <v>7.5586210000000001E-2</v>
          </cell>
        </row>
        <row r="7045">
          <cell r="B7045">
            <v>7041</v>
          </cell>
          <cell r="C7045">
            <v>0.22702892</v>
          </cell>
          <cell r="D7045">
            <v>3.6116660000000002E-2</v>
          </cell>
          <cell r="E7045">
            <v>7.5594239999999993E-2</v>
          </cell>
        </row>
        <row r="7046">
          <cell r="B7046">
            <v>7042</v>
          </cell>
          <cell r="C7046">
            <v>0.22708583000000002</v>
          </cell>
          <cell r="D7046">
            <v>3.611777E-2</v>
          </cell>
          <cell r="E7046">
            <v>7.5602260000000004E-2</v>
          </cell>
        </row>
        <row r="7047">
          <cell r="B7047">
            <v>7043</v>
          </cell>
          <cell r="C7047">
            <v>0.22714276000000003</v>
          </cell>
          <cell r="D7047">
            <v>3.6118890000000001E-2</v>
          </cell>
          <cell r="E7047">
            <v>7.5610290000000011E-2</v>
          </cell>
        </row>
        <row r="7048">
          <cell r="B7048">
            <v>7044</v>
          </cell>
          <cell r="C7048">
            <v>0.22719971</v>
          </cell>
          <cell r="D7048">
            <v>3.6120010000000001E-2</v>
          </cell>
          <cell r="E7048">
            <v>7.5618320000000003E-2</v>
          </cell>
        </row>
        <row r="7049">
          <cell r="B7049">
            <v>7045</v>
          </cell>
          <cell r="C7049">
            <v>0.22725667999999999</v>
          </cell>
          <cell r="D7049">
            <v>3.6121130000000001E-2</v>
          </cell>
          <cell r="E7049">
            <v>7.5626350000000009E-2</v>
          </cell>
        </row>
        <row r="7050">
          <cell r="B7050">
            <v>7046</v>
          </cell>
          <cell r="C7050">
            <v>0.22731366</v>
          </cell>
          <cell r="D7050">
            <v>3.6122260000000003E-2</v>
          </cell>
          <cell r="E7050">
            <v>7.5634380000000001E-2</v>
          </cell>
        </row>
        <row r="7051">
          <cell r="B7051">
            <v>7047</v>
          </cell>
          <cell r="C7051">
            <v>0.22737067</v>
          </cell>
          <cell r="D7051">
            <v>3.6123389999999998E-2</v>
          </cell>
          <cell r="E7051">
            <v>7.5642409999999993E-2</v>
          </cell>
        </row>
        <row r="7052">
          <cell r="B7052">
            <v>7048</v>
          </cell>
          <cell r="C7052">
            <v>0.22742768999999999</v>
          </cell>
          <cell r="D7052">
            <v>3.6124530000000002E-2</v>
          </cell>
          <cell r="E7052">
            <v>7.5650439999999999E-2</v>
          </cell>
        </row>
        <row r="7053">
          <cell r="B7053">
            <v>7049</v>
          </cell>
          <cell r="C7053">
            <v>0.22748473</v>
          </cell>
          <cell r="D7053">
            <v>3.6125669999999999E-2</v>
          </cell>
          <cell r="E7053">
            <v>7.5658469999999992E-2</v>
          </cell>
        </row>
        <row r="7054">
          <cell r="B7054">
            <v>7050</v>
          </cell>
          <cell r="C7054">
            <v>0.22754178999999999</v>
          </cell>
          <cell r="D7054">
            <v>3.6126809999999995E-2</v>
          </cell>
          <cell r="E7054">
            <v>7.5666499999999998E-2</v>
          </cell>
        </row>
        <row r="7055">
          <cell r="B7055">
            <v>7051</v>
          </cell>
          <cell r="C7055">
            <v>0.22759886999999998</v>
          </cell>
          <cell r="D7055">
            <v>3.6127949999999999E-2</v>
          </cell>
          <cell r="E7055">
            <v>7.5674530000000004E-2</v>
          </cell>
        </row>
        <row r="7056">
          <cell r="B7056">
            <v>7052</v>
          </cell>
          <cell r="C7056">
            <v>0.22765596999999999</v>
          </cell>
          <cell r="D7056">
            <v>3.6129099999999997E-2</v>
          </cell>
          <cell r="E7056">
            <v>7.5682559999999996E-2</v>
          </cell>
        </row>
        <row r="7057">
          <cell r="B7057">
            <v>7053</v>
          </cell>
          <cell r="C7057">
            <v>0.22771308999999998</v>
          </cell>
          <cell r="D7057">
            <v>3.6130250000000003E-2</v>
          </cell>
          <cell r="E7057">
            <v>7.5690590000000002E-2</v>
          </cell>
        </row>
        <row r="7058">
          <cell r="B7058">
            <v>7054</v>
          </cell>
          <cell r="C7058">
            <v>0.22777022</v>
          </cell>
          <cell r="D7058">
            <v>3.6131400000000001E-2</v>
          </cell>
          <cell r="E7058">
            <v>7.5698619999999994E-2</v>
          </cell>
        </row>
        <row r="7059">
          <cell r="B7059">
            <v>7055</v>
          </cell>
          <cell r="C7059">
            <v>0.22782738</v>
          </cell>
          <cell r="D7059">
            <v>3.6132560000000001E-2</v>
          </cell>
          <cell r="E7059">
            <v>7.570665E-2</v>
          </cell>
        </row>
        <row r="7060">
          <cell r="B7060">
            <v>7056</v>
          </cell>
          <cell r="C7060">
            <v>0.22788454999999999</v>
          </cell>
          <cell r="D7060">
            <v>3.6133709999999999E-2</v>
          </cell>
          <cell r="E7060">
            <v>7.5714680000000006E-2</v>
          </cell>
        </row>
        <row r="7061">
          <cell r="B7061">
            <v>7057</v>
          </cell>
          <cell r="C7061">
            <v>0.22794174</v>
          </cell>
          <cell r="D7061">
            <v>3.6134869999999999E-2</v>
          </cell>
          <cell r="E7061">
            <v>7.5722709999999999E-2</v>
          </cell>
        </row>
        <row r="7062">
          <cell r="B7062">
            <v>7058</v>
          </cell>
          <cell r="C7062">
            <v>0.22799896</v>
          </cell>
          <cell r="D7062">
            <v>3.613603E-2</v>
          </cell>
          <cell r="E7062">
            <v>7.5730740000000005E-2</v>
          </cell>
        </row>
        <row r="7063">
          <cell r="B7063">
            <v>7059</v>
          </cell>
          <cell r="C7063">
            <v>0.22805618999999999</v>
          </cell>
          <cell r="D7063">
            <v>3.613719E-2</v>
          </cell>
          <cell r="E7063">
            <v>7.5738770000000011E-2</v>
          </cell>
        </row>
        <row r="7064">
          <cell r="B7064">
            <v>7060</v>
          </cell>
          <cell r="C7064">
            <v>0.22811343999999997</v>
          </cell>
          <cell r="D7064">
            <v>3.613835E-2</v>
          </cell>
          <cell r="E7064">
            <v>7.5746800000000003E-2</v>
          </cell>
        </row>
        <row r="7065">
          <cell r="B7065">
            <v>7061</v>
          </cell>
          <cell r="C7065">
            <v>0.2281707</v>
          </cell>
          <cell r="D7065">
            <v>3.613951E-2</v>
          </cell>
          <cell r="E7065">
            <v>7.5754829999999995E-2</v>
          </cell>
        </row>
        <row r="7066">
          <cell r="B7066">
            <v>7062</v>
          </cell>
          <cell r="C7066">
            <v>0.22822798999999999</v>
          </cell>
          <cell r="D7066">
            <v>3.6140680000000001E-2</v>
          </cell>
          <cell r="E7066">
            <v>7.5762860000000001E-2</v>
          </cell>
        </row>
        <row r="7067">
          <cell r="B7067">
            <v>7063</v>
          </cell>
          <cell r="C7067">
            <v>0.2282853</v>
          </cell>
          <cell r="D7067">
            <v>3.6141840000000001E-2</v>
          </cell>
          <cell r="E7067">
            <v>7.5770889999999994E-2</v>
          </cell>
        </row>
        <row r="7068">
          <cell r="B7068">
            <v>7064</v>
          </cell>
          <cell r="C7068">
            <v>0.22834262</v>
          </cell>
          <cell r="D7068">
            <v>3.6143010000000003E-2</v>
          </cell>
          <cell r="E7068">
            <v>7.577892E-2</v>
          </cell>
        </row>
        <row r="7069">
          <cell r="B7069">
            <v>7065</v>
          </cell>
          <cell r="C7069">
            <v>0.22839995999999999</v>
          </cell>
          <cell r="D7069">
            <v>3.6144179999999998E-2</v>
          </cell>
          <cell r="E7069">
            <v>7.5786949999999992E-2</v>
          </cell>
        </row>
        <row r="7070">
          <cell r="B7070">
            <v>7066</v>
          </cell>
          <cell r="C7070">
            <v>0.22845732999999999</v>
          </cell>
          <cell r="D7070">
            <v>3.6145339999999998E-2</v>
          </cell>
          <cell r="E7070">
            <v>7.5794979999999998E-2</v>
          </cell>
        </row>
        <row r="7071">
          <cell r="B7071">
            <v>7067</v>
          </cell>
          <cell r="C7071">
            <v>0.22851471000000001</v>
          </cell>
          <cell r="D7071">
            <v>3.614651E-2</v>
          </cell>
          <cell r="E7071">
            <v>7.5803010000000004E-2</v>
          </cell>
        </row>
        <row r="7072">
          <cell r="B7072">
            <v>7068</v>
          </cell>
          <cell r="C7072">
            <v>0.22857211</v>
          </cell>
          <cell r="D7072">
            <v>3.6147680000000001E-2</v>
          </cell>
          <cell r="E7072">
            <v>7.5811039999999996E-2</v>
          </cell>
        </row>
        <row r="7073">
          <cell r="B7073">
            <v>7069</v>
          </cell>
          <cell r="C7073">
            <v>0.22862953</v>
          </cell>
          <cell r="D7073">
            <v>3.6148840000000002E-2</v>
          </cell>
          <cell r="E7073">
            <v>7.5819070000000002E-2</v>
          </cell>
        </row>
        <row r="7074">
          <cell r="B7074">
            <v>7070</v>
          </cell>
          <cell r="C7074">
            <v>0.22868695999999999</v>
          </cell>
          <cell r="D7074">
            <v>3.6150009999999996E-2</v>
          </cell>
          <cell r="E7074">
            <v>7.5827099999999995E-2</v>
          </cell>
        </row>
        <row r="7075">
          <cell r="B7075">
            <v>7071</v>
          </cell>
          <cell r="C7075">
            <v>0.22874441999999998</v>
          </cell>
          <cell r="D7075">
            <v>3.6151170000000003E-2</v>
          </cell>
          <cell r="E7075">
            <v>7.5835130000000001E-2</v>
          </cell>
        </row>
        <row r="7076">
          <cell r="B7076">
            <v>7072</v>
          </cell>
          <cell r="C7076">
            <v>0.2288019</v>
          </cell>
          <cell r="D7076">
            <v>3.6152339999999998E-2</v>
          </cell>
          <cell r="E7076">
            <v>7.5843160000000007E-2</v>
          </cell>
        </row>
        <row r="7077">
          <cell r="B7077">
            <v>7073</v>
          </cell>
          <cell r="C7077">
            <v>0.22885939</v>
          </cell>
          <cell r="D7077">
            <v>3.6153499999999998E-2</v>
          </cell>
          <cell r="E7077">
            <v>7.5851189999999999E-2</v>
          </cell>
        </row>
        <row r="7078">
          <cell r="B7078">
            <v>7074</v>
          </cell>
          <cell r="C7078">
            <v>0.22891690000000001</v>
          </cell>
          <cell r="D7078">
            <v>3.6154659999999998E-2</v>
          </cell>
          <cell r="E7078">
            <v>7.5859220000000005E-2</v>
          </cell>
        </row>
        <row r="7079">
          <cell r="B7079">
            <v>7075</v>
          </cell>
          <cell r="C7079">
            <v>0.22897444</v>
          </cell>
          <cell r="D7079">
            <v>3.6155819999999998E-2</v>
          </cell>
          <cell r="E7079">
            <v>7.5867249999999997E-2</v>
          </cell>
        </row>
        <row r="7080">
          <cell r="B7080">
            <v>7076</v>
          </cell>
          <cell r="C7080">
            <v>0.22903199000000002</v>
          </cell>
          <cell r="D7080">
            <v>3.6156979999999998E-2</v>
          </cell>
          <cell r="E7080">
            <v>7.5875280000000003E-2</v>
          </cell>
        </row>
        <row r="7081">
          <cell r="B7081">
            <v>7077</v>
          </cell>
          <cell r="C7081">
            <v>0.22908956</v>
          </cell>
          <cell r="D7081">
            <v>3.6158139999999998E-2</v>
          </cell>
          <cell r="E7081">
            <v>7.5883309999999995E-2</v>
          </cell>
        </row>
        <row r="7082">
          <cell r="B7082">
            <v>7078</v>
          </cell>
          <cell r="C7082">
            <v>0.22914715000000002</v>
          </cell>
          <cell r="D7082">
            <v>3.6159299999999998E-2</v>
          </cell>
          <cell r="E7082">
            <v>7.5891340000000002E-2</v>
          </cell>
        </row>
        <row r="7083">
          <cell r="B7083">
            <v>7079</v>
          </cell>
          <cell r="C7083">
            <v>0.22920476000000001</v>
          </cell>
          <cell r="D7083">
            <v>3.6160450000000004E-2</v>
          </cell>
          <cell r="E7083">
            <v>7.5899369999999994E-2</v>
          </cell>
        </row>
        <row r="7084">
          <cell r="B7084">
            <v>7080</v>
          </cell>
          <cell r="C7084">
            <v>0.22926238999999998</v>
          </cell>
          <cell r="D7084">
            <v>3.6161609999999997E-2</v>
          </cell>
          <cell r="E7084">
            <v>7.59074E-2</v>
          </cell>
        </row>
        <row r="7085">
          <cell r="B7085">
            <v>7081</v>
          </cell>
          <cell r="C7085">
            <v>0.22932003000000001</v>
          </cell>
          <cell r="D7085">
            <v>3.6162760000000002E-2</v>
          </cell>
          <cell r="E7085">
            <v>7.5915429999999992E-2</v>
          </cell>
        </row>
        <row r="7086">
          <cell r="B7086">
            <v>7082</v>
          </cell>
          <cell r="C7086">
            <v>0.22937770000000002</v>
          </cell>
          <cell r="D7086">
            <v>3.616391E-2</v>
          </cell>
          <cell r="E7086">
            <v>7.5923459999999998E-2</v>
          </cell>
        </row>
        <row r="7087">
          <cell r="B7087">
            <v>7083</v>
          </cell>
          <cell r="C7087">
            <v>0.22943537999999999</v>
          </cell>
          <cell r="D7087">
            <v>3.6165050000000004E-2</v>
          </cell>
          <cell r="E7087">
            <v>7.5931490000000004E-2</v>
          </cell>
        </row>
        <row r="7088">
          <cell r="B7088">
            <v>7084</v>
          </cell>
          <cell r="C7088">
            <v>0.22949308999999998</v>
          </cell>
          <cell r="D7088">
            <v>3.6166190000000001E-2</v>
          </cell>
          <cell r="E7088">
            <v>7.5939519999999996E-2</v>
          </cell>
        </row>
        <row r="7089">
          <cell r="B7089">
            <v>7085</v>
          </cell>
          <cell r="C7089">
            <v>0.22955080999999999</v>
          </cell>
          <cell r="D7089">
            <v>3.6167329999999998E-2</v>
          </cell>
          <cell r="E7089">
            <v>7.5947550000000003E-2</v>
          </cell>
        </row>
        <row r="7090">
          <cell r="B7090">
            <v>7086</v>
          </cell>
          <cell r="C7090">
            <v>0.22960854999999999</v>
          </cell>
          <cell r="D7090">
            <v>3.6168470000000001E-2</v>
          </cell>
          <cell r="E7090">
            <v>7.5955579999999995E-2</v>
          </cell>
        </row>
        <row r="7091">
          <cell r="B7091">
            <v>7087</v>
          </cell>
          <cell r="C7091">
            <v>0.22966630999999998</v>
          </cell>
          <cell r="D7091">
            <v>3.6169609999999998E-2</v>
          </cell>
          <cell r="E7091">
            <v>7.5963610000000001E-2</v>
          </cell>
        </row>
        <row r="7092">
          <cell r="B7092">
            <v>7088</v>
          </cell>
          <cell r="C7092">
            <v>0.22972408999999999</v>
          </cell>
          <cell r="D7092">
            <v>3.617074E-2</v>
          </cell>
          <cell r="E7092">
            <v>7.5971640000000007E-2</v>
          </cell>
        </row>
        <row r="7093">
          <cell r="B7093">
            <v>7089</v>
          </cell>
          <cell r="C7093">
            <v>0.22978189000000002</v>
          </cell>
          <cell r="D7093">
            <v>3.617186E-2</v>
          </cell>
          <cell r="E7093">
            <v>7.5979669999999999E-2</v>
          </cell>
        </row>
        <row r="7094">
          <cell r="B7094">
            <v>7090</v>
          </cell>
          <cell r="C7094">
            <v>0.22983971</v>
          </cell>
          <cell r="D7094">
            <v>3.6172990000000002E-2</v>
          </cell>
          <cell r="E7094">
            <v>7.5987700000000005E-2</v>
          </cell>
        </row>
        <row r="7095">
          <cell r="B7095">
            <v>7091</v>
          </cell>
          <cell r="C7095">
            <v>0.22989754000000001</v>
          </cell>
          <cell r="D7095">
            <v>3.6174100000000001E-2</v>
          </cell>
          <cell r="E7095">
            <v>7.5995729999999997E-2</v>
          </cell>
        </row>
        <row r="7096">
          <cell r="B7096">
            <v>7092</v>
          </cell>
          <cell r="C7096">
            <v>0.22995539999999998</v>
          </cell>
          <cell r="D7096">
            <v>3.6175220000000001E-2</v>
          </cell>
          <cell r="E7096">
            <v>7.6003760000000004E-2</v>
          </cell>
        </row>
        <row r="7097">
          <cell r="B7097">
            <v>7093</v>
          </cell>
          <cell r="C7097">
            <v>0.23001328000000001</v>
          </cell>
          <cell r="D7097">
            <v>3.617633E-2</v>
          </cell>
          <cell r="E7097">
            <v>7.6011789999999996E-2</v>
          </cell>
        </row>
        <row r="7098">
          <cell r="B7098">
            <v>7094</v>
          </cell>
          <cell r="C7098">
            <v>0.23007117000000002</v>
          </cell>
          <cell r="D7098">
            <v>3.6177439999999998E-2</v>
          </cell>
          <cell r="E7098">
            <v>7.6019820000000002E-2</v>
          </cell>
        </row>
        <row r="7099">
          <cell r="B7099">
            <v>7095</v>
          </cell>
          <cell r="C7099">
            <v>0.23012907999999999</v>
          </cell>
          <cell r="D7099">
            <v>3.6178540000000002E-2</v>
          </cell>
          <cell r="E7099">
            <v>7.6027849999999994E-2</v>
          </cell>
        </row>
        <row r="7100">
          <cell r="B7100">
            <v>7096</v>
          </cell>
          <cell r="C7100">
            <v>0.23018702000000002</v>
          </cell>
          <cell r="D7100">
            <v>3.6179639999999999E-2</v>
          </cell>
          <cell r="E7100">
            <v>7.603588E-2</v>
          </cell>
        </row>
        <row r="7101">
          <cell r="B7101">
            <v>7097</v>
          </cell>
          <cell r="C7101">
            <v>0.23024496999999999</v>
          </cell>
          <cell r="D7101">
            <v>3.6180730000000001E-2</v>
          </cell>
          <cell r="E7101">
            <v>7.6043909999999992E-2</v>
          </cell>
        </row>
        <row r="7102">
          <cell r="B7102">
            <v>7098</v>
          </cell>
          <cell r="C7102">
            <v>0.23030294000000001</v>
          </cell>
          <cell r="D7102">
            <v>3.6181810000000002E-2</v>
          </cell>
          <cell r="E7102">
            <v>7.6051930000000004E-2</v>
          </cell>
        </row>
        <row r="7103">
          <cell r="B7103">
            <v>7099</v>
          </cell>
          <cell r="C7103">
            <v>0.23036093000000002</v>
          </cell>
          <cell r="D7103">
            <v>3.6182899999999997E-2</v>
          </cell>
          <cell r="E7103">
            <v>7.6059959999999996E-2</v>
          </cell>
        </row>
        <row r="7104">
          <cell r="B7104">
            <v>7100</v>
          </cell>
          <cell r="C7104">
            <v>0.23041893999999999</v>
          </cell>
          <cell r="D7104">
            <v>3.6183969999999996E-2</v>
          </cell>
          <cell r="E7104">
            <v>7.6067990000000002E-2</v>
          </cell>
        </row>
        <row r="7105">
          <cell r="B7105">
            <v>7101</v>
          </cell>
          <cell r="C7105">
            <v>0.23047697</v>
          </cell>
          <cell r="D7105">
            <v>3.6185040000000002E-2</v>
          </cell>
          <cell r="E7105">
            <v>7.6076019999999994E-2</v>
          </cell>
        </row>
        <row r="7106">
          <cell r="B7106">
            <v>7102</v>
          </cell>
          <cell r="C7106">
            <v>0.23053501000000001</v>
          </cell>
          <cell r="D7106">
            <v>3.618611E-2</v>
          </cell>
          <cell r="E7106">
            <v>7.608405E-2</v>
          </cell>
        </row>
        <row r="7107">
          <cell r="B7107">
            <v>7103</v>
          </cell>
          <cell r="C7107">
            <v>0.23059308000000001</v>
          </cell>
          <cell r="D7107">
            <v>3.6187170000000005E-2</v>
          </cell>
          <cell r="E7107">
            <v>7.6092079999999993E-2</v>
          </cell>
        </row>
        <row r="7108">
          <cell r="B7108">
            <v>7104</v>
          </cell>
          <cell r="C7108">
            <v>0.23065117000000002</v>
          </cell>
          <cell r="D7108">
            <v>3.618822E-2</v>
          </cell>
          <cell r="E7108">
            <v>7.6100109999999999E-2</v>
          </cell>
        </row>
        <row r="7109">
          <cell r="B7109">
            <v>7105</v>
          </cell>
          <cell r="C7109">
            <v>0.23070927000000002</v>
          </cell>
          <cell r="D7109">
            <v>3.6189269999999996E-2</v>
          </cell>
          <cell r="E7109">
            <v>7.6108140000000005E-2</v>
          </cell>
        </row>
        <row r="7110">
          <cell r="B7110">
            <v>7106</v>
          </cell>
          <cell r="C7110">
            <v>0.23076740000000001</v>
          </cell>
          <cell r="D7110">
            <v>3.6190310000000003E-2</v>
          </cell>
          <cell r="E7110">
            <v>7.6116169999999997E-2</v>
          </cell>
        </row>
        <row r="7111">
          <cell r="B7111">
            <v>7107</v>
          </cell>
          <cell r="C7111">
            <v>0.23082554</v>
          </cell>
          <cell r="D7111">
            <v>3.6191339999999995E-2</v>
          </cell>
          <cell r="E7111">
            <v>7.6124200000000003E-2</v>
          </cell>
        </row>
        <row r="7112">
          <cell r="B7112">
            <v>7108</v>
          </cell>
          <cell r="C7112">
            <v>0.23088370000000003</v>
          </cell>
          <cell r="D7112">
            <v>3.6192370000000001E-2</v>
          </cell>
          <cell r="E7112">
            <v>7.6132229999999995E-2</v>
          </cell>
        </row>
        <row r="7113">
          <cell r="B7113">
            <v>7109</v>
          </cell>
          <cell r="C7113">
            <v>0.23094187999999999</v>
          </cell>
          <cell r="D7113">
            <v>3.6193389999999999E-2</v>
          </cell>
          <cell r="E7113">
            <v>7.6140260000000001E-2</v>
          </cell>
        </row>
        <row r="7114">
          <cell r="B7114">
            <v>7110</v>
          </cell>
          <cell r="C7114">
            <v>0.23100008</v>
          </cell>
          <cell r="D7114">
            <v>3.6194410000000003E-2</v>
          </cell>
          <cell r="E7114">
            <v>7.6148290000000007E-2</v>
          </cell>
        </row>
        <row r="7115">
          <cell r="B7115">
            <v>7111</v>
          </cell>
          <cell r="C7115">
            <v>0.23105830000000002</v>
          </cell>
          <cell r="D7115">
            <v>3.6195409999999997E-2</v>
          </cell>
          <cell r="E7115">
            <v>7.615632E-2</v>
          </cell>
        </row>
        <row r="7116">
          <cell r="B7116">
            <v>7112</v>
          </cell>
          <cell r="C7116">
            <v>0.23111654000000001</v>
          </cell>
          <cell r="D7116">
            <v>3.6196409999999998E-2</v>
          </cell>
          <cell r="E7116">
            <v>7.6164350000000006E-2</v>
          </cell>
        </row>
        <row r="7117">
          <cell r="B7117">
            <v>7113</v>
          </cell>
          <cell r="C7117">
            <v>0.23117480000000001</v>
          </cell>
          <cell r="D7117">
            <v>3.6197400000000005E-2</v>
          </cell>
          <cell r="E7117">
            <v>7.6172379999999998E-2</v>
          </cell>
        </row>
        <row r="7118">
          <cell r="B7118">
            <v>7114</v>
          </cell>
          <cell r="C7118">
            <v>0.23123308000000001</v>
          </cell>
          <cell r="D7118">
            <v>3.6198389999999997E-2</v>
          </cell>
          <cell r="E7118">
            <v>7.6180410000000004E-2</v>
          </cell>
        </row>
        <row r="7119">
          <cell r="B7119">
            <v>7115</v>
          </cell>
          <cell r="C7119">
            <v>0.23129138000000002</v>
          </cell>
          <cell r="D7119">
            <v>3.619936E-2</v>
          </cell>
          <cell r="E7119">
            <v>7.6188439999999996E-2</v>
          </cell>
        </row>
        <row r="7120">
          <cell r="B7120">
            <v>7116</v>
          </cell>
          <cell r="C7120">
            <v>0.23134969000000002</v>
          </cell>
          <cell r="D7120">
            <v>3.6200329999999996E-2</v>
          </cell>
          <cell r="E7120">
            <v>7.6196470000000002E-2</v>
          </cell>
        </row>
        <row r="7121">
          <cell r="B7121">
            <v>7117</v>
          </cell>
          <cell r="C7121">
            <v>0.23140802999999999</v>
          </cell>
          <cell r="D7121">
            <v>3.6201289999999997E-2</v>
          </cell>
          <cell r="E7121">
            <v>7.6204499999999994E-2</v>
          </cell>
        </row>
        <row r="7122">
          <cell r="B7122">
            <v>7118</v>
          </cell>
          <cell r="C7122">
            <v>0.23146638</v>
          </cell>
          <cell r="D7122">
            <v>3.6202239999999997E-2</v>
          </cell>
          <cell r="E7122">
            <v>7.6212530000000001E-2</v>
          </cell>
        </row>
        <row r="7123">
          <cell r="B7123">
            <v>7119</v>
          </cell>
          <cell r="C7123">
            <v>0.23152476</v>
          </cell>
          <cell r="D7123">
            <v>3.6203180000000001E-2</v>
          </cell>
          <cell r="E7123">
            <v>7.6220559999999993E-2</v>
          </cell>
        </row>
        <row r="7124">
          <cell r="B7124">
            <v>7120</v>
          </cell>
          <cell r="C7124">
            <v>0.23158315000000002</v>
          </cell>
          <cell r="D7124">
            <v>3.6204119999999999E-2</v>
          </cell>
          <cell r="E7124">
            <v>7.6228589999999999E-2</v>
          </cell>
        </row>
        <row r="7125">
          <cell r="B7125">
            <v>7121</v>
          </cell>
          <cell r="C7125">
            <v>0.23164156</v>
          </cell>
          <cell r="D7125">
            <v>3.6205040000000001E-2</v>
          </cell>
          <cell r="E7125">
            <v>7.6236620000000005E-2</v>
          </cell>
        </row>
        <row r="7126">
          <cell r="B7126">
            <v>7122</v>
          </cell>
          <cell r="C7126">
            <v>0.23169998999999999</v>
          </cell>
          <cell r="D7126">
            <v>3.6205960000000002E-2</v>
          </cell>
          <cell r="E7126">
            <v>7.6244649999999997E-2</v>
          </cell>
        </row>
        <row r="7127">
          <cell r="B7127">
            <v>7123</v>
          </cell>
          <cell r="C7127">
            <v>0.23175844999999998</v>
          </cell>
          <cell r="D7127">
            <v>3.6206879999999997E-2</v>
          </cell>
          <cell r="E7127">
            <v>7.6252680000000003E-2</v>
          </cell>
        </row>
        <row r="7128">
          <cell r="B7128">
            <v>7124</v>
          </cell>
          <cell r="C7128">
            <v>0.23181692000000001</v>
          </cell>
          <cell r="D7128">
            <v>3.6207790000000004E-2</v>
          </cell>
          <cell r="E7128">
            <v>7.6260709999999995E-2</v>
          </cell>
        </row>
        <row r="7129">
          <cell r="B7129">
            <v>7125</v>
          </cell>
          <cell r="C7129">
            <v>0.23187541</v>
          </cell>
          <cell r="D7129">
            <v>3.6208700000000003E-2</v>
          </cell>
          <cell r="E7129">
            <v>7.6268740000000002E-2</v>
          </cell>
        </row>
        <row r="7130">
          <cell r="B7130">
            <v>7126</v>
          </cell>
          <cell r="C7130">
            <v>0.23193391999999999</v>
          </cell>
          <cell r="D7130">
            <v>3.6209609999999996E-2</v>
          </cell>
          <cell r="E7130">
            <v>7.6276770000000008E-2</v>
          </cell>
        </row>
        <row r="7131">
          <cell r="B7131">
            <v>7127</v>
          </cell>
          <cell r="C7131">
            <v>0.23199243999999999</v>
          </cell>
          <cell r="D7131">
            <v>3.6210510000000001E-2</v>
          </cell>
          <cell r="E7131">
            <v>7.62848E-2</v>
          </cell>
        </row>
        <row r="7132">
          <cell r="B7132">
            <v>7128</v>
          </cell>
          <cell r="C7132">
            <v>0.23205099000000001</v>
          </cell>
          <cell r="D7132">
            <v>3.6211409999999999E-2</v>
          </cell>
          <cell r="E7132">
            <v>7.6292830000000006E-2</v>
          </cell>
        </row>
        <row r="7133">
          <cell r="B7133">
            <v>7129</v>
          </cell>
          <cell r="C7133">
            <v>0.23210955999999999</v>
          </cell>
          <cell r="D7133">
            <v>3.6212309999999998E-2</v>
          </cell>
          <cell r="E7133">
            <v>7.6300859999999998E-2</v>
          </cell>
        </row>
        <row r="7134">
          <cell r="B7134">
            <v>7130</v>
          </cell>
          <cell r="C7134">
            <v>0.23216815000000002</v>
          </cell>
          <cell r="D7134">
            <v>3.6213210000000003E-2</v>
          </cell>
          <cell r="E7134">
            <v>7.6308890000000004E-2</v>
          </cell>
        </row>
        <row r="7135">
          <cell r="B7135">
            <v>7131</v>
          </cell>
          <cell r="C7135">
            <v>0.23222674999999998</v>
          </cell>
          <cell r="D7135">
            <v>3.6214099999999999E-2</v>
          </cell>
          <cell r="E7135">
            <v>7.6316919999999996E-2</v>
          </cell>
        </row>
        <row r="7136">
          <cell r="B7136">
            <v>7132</v>
          </cell>
          <cell r="C7136">
            <v>0.23228538000000001</v>
          </cell>
          <cell r="D7136">
            <v>3.6214990000000002E-2</v>
          </cell>
          <cell r="E7136">
            <v>7.6324950000000003E-2</v>
          </cell>
        </row>
        <row r="7137">
          <cell r="B7137">
            <v>7133</v>
          </cell>
          <cell r="C7137">
            <v>0.23234401999999998</v>
          </cell>
          <cell r="D7137">
            <v>3.6215869999999997E-2</v>
          </cell>
          <cell r="E7137">
            <v>7.6332979999999995E-2</v>
          </cell>
        </row>
        <row r="7138">
          <cell r="B7138">
            <v>7134</v>
          </cell>
          <cell r="C7138">
            <v>0.23240269000000002</v>
          </cell>
          <cell r="D7138">
            <v>3.6216760000000001E-2</v>
          </cell>
          <cell r="E7138">
            <v>7.6341010000000001E-2</v>
          </cell>
        </row>
        <row r="7139">
          <cell r="B7139">
            <v>7135</v>
          </cell>
          <cell r="C7139">
            <v>0.23246137</v>
          </cell>
          <cell r="D7139">
            <v>3.6217640000000002E-2</v>
          </cell>
          <cell r="E7139">
            <v>7.6349039999999993E-2</v>
          </cell>
        </row>
        <row r="7140">
          <cell r="B7140">
            <v>7136</v>
          </cell>
          <cell r="C7140">
            <v>0.23252007999999999</v>
          </cell>
          <cell r="D7140">
            <v>3.6218520000000004E-2</v>
          </cell>
          <cell r="E7140">
            <v>7.6357069999999999E-2</v>
          </cell>
        </row>
        <row r="7141">
          <cell r="B7141">
            <v>7137</v>
          </cell>
          <cell r="C7141">
            <v>0.2325788</v>
          </cell>
          <cell r="D7141">
            <v>3.6219389999999997E-2</v>
          </cell>
          <cell r="E7141">
            <v>7.6365100000000005E-2</v>
          </cell>
        </row>
        <row r="7142">
          <cell r="B7142">
            <v>7138</v>
          </cell>
          <cell r="C7142">
            <v>0.23263753999999998</v>
          </cell>
          <cell r="D7142">
            <v>3.6220269999999999E-2</v>
          </cell>
          <cell r="E7142">
            <v>7.6373129999999997E-2</v>
          </cell>
        </row>
        <row r="7143">
          <cell r="B7143">
            <v>7139</v>
          </cell>
          <cell r="C7143">
            <v>0.23269631000000002</v>
          </cell>
          <cell r="D7143">
            <v>3.6221139999999999E-2</v>
          </cell>
          <cell r="E7143">
            <v>7.6381160000000003E-2</v>
          </cell>
        </row>
        <row r="7144">
          <cell r="B7144">
            <v>7140</v>
          </cell>
          <cell r="C7144">
            <v>0.23275509</v>
          </cell>
          <cell r="D7144">
            <v>3.6221999999999997E-2</v>
          </cell>
          <cell r="E7144">
            <v>7.6389189999999996E-2</v>
          </cell>
        </row>
        <row r="7145">
          <cell r="B7145">
            <v>7141</v>
          </cell>
          <cell r="C7145">
            <v>0.23281389</v>
          </cell>
          <cell r="D7145">
            <v>3.6222869999999997E-2</v>
          </cell>
          <cell r="E7145">
            <v>7.6397220000000002E-2</v>
          </cell>
        </row>
        <row r="7146">
          <cell r="B7146">
            <v>7142</v>
          </cell>
          <cell r="C7146">
            <v>0.23287271000000001</v>
          </cell>
          <cell r="D7146">
            <v>3.6223730000000003E-2</v>
          </cell>
          <cell r="E7146">
            <v>7.6405250000000008E-2</v>
          </cell>
        </row>
        <row r="7147">
          <cell r="B7147">
            <v>7143</v>
          </cell>
          <cell r="C7147">
            <v>0.23293154999999999</v>
          </cell>
          <cell r="D7147">
            <v>3.6224590000000001E-2</v>
          </cell>
          <cell r="E7147">
            <v>7.641328E-2</v>
          </cell>
        </row>
        <row r="7148">
          <cell r="B7148">
            <v>7144</v>
          </cell>
          <cell r="C7148">
            <v>0.23299040999999998</v>
          </cell>
          <cell r="D7148">
            <v>3.6225449999999999E-2</v>
          </cell>
          <cell r="E7148">
            <v>7.6421310000000006E-2</v>
          </cell>
        </row>
        <row r="7149">
          <cell r="B7149">
            <v>7145</v>
          </cell>
          <cell r="C7149">
            <v>0.23304929000000002</v>
          </cell>
          <cell r="D7149">
            <v>3.6226310000000005E-2</v>
          </cell>
          <cell r="E7149">
            <v>7.6429339999999998E-2</v>
          </cell>
        </row>
        <row r="7150">
          <cell r="B7150">
            <v>7146</v>
          </cell>
          <cell r="C7150">
            <v>0.23310818999999999</v>
          </cell>
          <cell r="D7150">
            <v>3.6227160000000001E-2</v>
          </cell>
          <cell r="E7150">
            <v>7.6437370000000004E-2</v>
          </cell>
        </row>
        <row r="7151">
          <cell r="B7151">
            <v>7147</v>
          </cell>
          <cell r="C7151">
            <v>0.23316711000000001</v>
          </cell>
          <cell r="D7151">
            <v>3.6228009999999998E-2</v>
          </cell>
          <cell r="E7151">
            <v>7.6445399999999997E-2</v>
          </cell>
        </row>
        <row r="7152">
          <cell r="B7152">
            <v>7148</v>
          </cell>
          <cell r="C7152">
            <v>0.23322604999999999</v>
          </cell>
          <cell r="D7152">
            <v>3.6228860000000002E-2</v>
          </cell>
          <cell r="E7152">
            <v>7.6453430000000003E-2</v>
          </cell>
        </row>
        <row r="7153">
          <cell r="B7153">
            <v>7149</v>
          </cell>
          <cell r="C7153">
            <v>0.23328500999999999</v>
          </cell>
          <cell r="D7153">
            <v>3.6229709999999998E-2</v>
          </cell>
          <cell r="E7153">
            <v>7.6461459999999995E-2</v>
          </cell>
        </row>
        <row r="7154">
          <cell r="B7154">
            <v>7150</v>
          </cell>
          <cell r="C7154">
            <v>0.23334399</v>
          </cell>
          <cell r="D7154">
            <v>3.623055E-2</v>
          </cell>
          <cell r="E7154">
            <v>7.6469490000000001E-2</v>
          </cell>
        </row>
        <row r="7155">
          <cell r="B7155">
            <v>7151</v>
          </cell>
          <cell r="C7155">
            <v>0.23340299</v>
          </cell>
          <cell r="D7155">
            <v>3.6231399999999997E-2</v>
          </cell>
          <cell r="E7155">
            <v>7.6477519999999993E-2</v>
          </cell>
        </row>
        <row r="7156">
          <cell r="B7156">
            <v>7152</v>
          </cell>
          <cell r="C7156">
            <v>0.23346201</v>
          </cell>
          <cell r="D7156">
            <v>3.6232239999999999E-2</v>
          </cell>
          <cell r="E7156">
            <v>7.6485549999999999E-2</v>
          </cell>
        </row>
        <row r="7157">
          <cell r="B7157">
            <v>7153</v>
          </cell>
          <cell r="C7157">
            <v>0.23352104000000001</v>
          </cell>
          <cell r="D7157">
            <v>3.6233080000000001E-2</v>
          </cell>
          <cell r="E7157">
            <v>7.6493580000000005E-2</v>
          </cell>
        </row>
        <row r="7158">
          <cell r="B7158">
            <v>7154</v>
          </cell>
          <cell r="C7158">
            <v>0.23358010000000001</v>
          </cell>
          <cell r="D7158">
            <v>3.6233910000000001E-2</v>
          </cell>
          <cell r="E7158">
            <v>7.6501600000000003E-2</v>
          </cell>
        </row>
        <row r="7159">
          <cell r="B7159">
            <v>7155</v>
          </cell>
          <cell r="C7159">
            <v>0.23363918000000003</v>
          </cell>
          <cell r="D7159">
            <v>3.6234750000000003E-2</v>
          </cell>
          <cell r="E7159">
            <v>7.6509629999999995E-2</v>
          </cell>
        </row>
        <row r="7160">
          <cell r="B7160">
            <v>7156</v>
          </cell>
          <cell r="C7160">
            <v>0.23369827000000001</v>
          </cell>
          <cell r="D7160">
            <v>3.6235580000000003E-2</v>
          </cell>
          <cell r="E7160">
            <v>7.6517660000000001E-2</v>
          </cell>
        </row>
        <row r="7161">
          <cell r="B7161">
            <v>7157</v>
          </cell>
          <cell r="C7161">
            <v>0.23375738999999998</v>
          </cell>
          <cell r="D7161">
            <v>3.6236410000000004E-2</v>
          </cell>
          <cell r="E7161">
            <v>7.6525689999999993E-2</v>
          </cell>
        </row>
        <row r="7162">
          <cell r="B7162">
            <v>7158</v>
          </cell>
          <cell r="C7162">
            <v>0.23381652</v>
          </cell>
          <cell r="D7162">
            <v>3.6237240000000004E-2</v>
          </cell>
          <cell r="E7162">
            <v>7.653372E-2</v>
          </cell>
        </row>
        <row r="7163">
          <cell r="B7163">
            <v>7159</v>
          </cell>
          <cell r="C7163">
            <v>0.23387568000000003</v>
          </cell>
          <cell r="D7163">
            <v>3.6238060000000002E-2</v>
          </cell>
          <cell r="E7163">
            <v>7.6541750000000006E-2</v>
          </cell>
        </row>
        <row r="7164">
          <cell r="B7164">
            <v>7160</v>
          </cell>
          <cell r="C7164">
            <v>0.23393484999999997</v>
          </cell>
          <cell r="D7164">
            <v>3.6238890000000003E-2</v>
          </cell>
          <cell r="E7164">
            <v>7.6549779999999998E-2</v>
          </cell>
        </row>
        <row r="7165">
          <cell r="B7165">
            <v>7161</v>
          </cell>
          <cell r="C7165">
            <v>0.23399404000000001</v>
          </cell>
          <cell r="D7165">
            <v>3.6239710000000001E-2</v>
          </cell>
          <cell r="E7165">
            <v>7.6557810000000004E-2</v>
          </cell>
        </row>
        <row r="7166">
          <cell r="B7166">
            <v>7162</v>
          </cell>
          <cell r="C7166">
            <v>0.23405325999999999</v>
          </cell>
          <cell r="D7166">
            <v>3.624053E-2</v>
          </cell>
          <cell r="E7166">
            <v>7.6565839999999996E-2</v>
          </cell>
        </row>
        <row r="7167">
          <cell r="B7167">
            <v>7163</v>
          </cell>
          <cell r="C7167">
            <v>0.23411249000000001</v>
          </cell>
          <cell r="D7167">
            <v>3.6241349999999999E-2</v>
          </cell>
          <cell r="E7167">
            <v>7.6573870000000002E-2</v>
          </cell>
        </row>
        <row r="7168">
          <cell r="B7168">
            <v>7164</v>
          </cell>
          <cell r="C7168">
            <v>0.23417173999999999</v>
          </cell>
          <cell r="D7168">
            <v>3.6242169999999997E-2</v>
          </cell>
          <cell r="E7168">
            <v>7.6581900000000008E-2</v>
          </cell>
        </row>
        <row r="7169">
          <cell r="B7169">
            <v>7165</v>
          </cell>
          <cell r="C7169">
            <v>0.23423100999999999</v>
          </cell>
          <cell r="D7169">
            <v>3.6242990000000003E-2</v>
          </cell>
          <cell r="E7169">
            <v>7.6589930000000001E-2</v>
          </cell>
        </row>
        <row r="7170">
          <cell r="B7170">
            <v>7166</v>
          </cell>
          <cell r="C7170">
            <v>0.23429030000000001</v>
          </cell>
          <cell r="D7170">
            <v>3.62438E-2</v>
          </cell>
          <cell r="E7170">
            <v>7.6597960000000007E-2</v>
          </cell>
        </row>
        <row r="7171">
          <cell r="B7171">
            <v>7167</v>
          </cell>
          <cell r="C7171">
            <v>0.23434961000000001</v>
          </cell>
          <cell r="D7171">
            <v>3.6244610000000003E-2</v>
          </cell>
          <cell r="E7171">
            <v>7.6605989999999999E-2</v>
          </cell>
        </row>
        <row r="7172">
          <cell r="B7172">
            <v>7168</v>
          </cell>
          <cell r="C7172">
            <v>0.23440894000000001</v>
          </cell>
          <cell r="D7172">
            <v>3.624542E-2</v>
          </cell>
          <cell r="E7172">
            <v>7.6614020000000005E-2</v>
          </cell>
        </row>
        <row r="7173">
          <cell r="B7173">
            <v>7169</v>
          </cell>
          <cell r="C7173">
            <v>0.23446829000000002</v>
          </cell>
          <cell r="D7173">
            <v>3.6246230000000004E-2</v>
          </cell>
          <cell r="E7173">
            <v>7.6622049999999997E-2</v>
          </cell>
        </row>
        <row r="7174">
          <cell r="B7174">
            <v>7170</v>
          </cell>
          <cell r="C7174">
            <v>0.23452766</v>
          </cell>
          <cell r="D7174">
            <v>3.6247040000000001E-2</v>
          </cell>
          <cell r="E7174">
            <v>7.6630079999999989E-2</v>
          </cell>
        </row>
        <row r="7175">
          <cell r="B7175">
            <v>7171</v>
          </cell>
          <cell r="C7175">
            <v>0.23458704999999999</v>
          </cell>
          <cell r="D7175">
            <v>3.6247849999999998E-2</v>
          </cell>
          <cell r="E7175">
            <v>7.6638109999999995E-2</v>
          </cell>
        </row>
        <row r="7176">
          <cell r="B7176">
            <v>7172</v>
          </cell>
          <cell r="C7176">
            <v>0.23464645999999997</v>
          </cell>
          <cell r="D7176">
            <v>3.624865E-2</v>
          </cell>
          <cell r="E7176">
            <v>7.6646140000000001E-2</v>
          </cell>
        </row>
        <row r="7177">
          <cell r="B7177">
            <v>7173</v>
          </cell>
          <cell r="C7177">
            <v>0.23470588000000001</v>
          </cell>
          <cell r="D7177">
            <v>3.6249459999999997E-2</v>
          </cell>
          <cell r="E7177">
            <v>7.6654169999999994E-2</v>
          </cell>
        </row>
        <row r="7178">
          <cell r="B7178">
            <v>7174</v>
          </cell>
          <cell r="C7178">
            <v>0.23476532999999999</v>
          </cell>
          <cell r="D7178">
            <v>3.6250259999999999E-2</v>
          </cell>
          <cell r="E7178">
            <v>7.66622E-2</v>
          </cell>
        </row>
        <row r="7179">
          <cell r="B7179">
            <v>7175</v>
          </cell>
          <cell r="C7179">
            <v>0.2348248</v>
          </cell>
          <cell r="D7179">
            <v>3.6251060000000002E-2</v>
          </cell>
          <cell r="E7179">
            <v>7.6670230000000006E-2</v>
          </cell>
        </row>
        <row r="7180">
          <cell r="B7180">
            <v>7176</v>
          </cell>
          <cell r="C7180">
            <v>0.23488428</v>
          </cell>
          <cell r="D7180">
            <v>3.6251859999999997E-2</v>
          </cell>
          <cell r="E7180">
            <v>7.6678259999999998E-2</v>
          </cell>
        </row>
        <row r="7181">
          <cell r="B7181">
            <v>7177</v>
          </cell>
          <cell r="C7181">
            <v>0.23494378999999999</v>
          </cell>
          <cell r="D7181">
            <v>3.6252659999999999E-2</v>
          </cell>
          <cell r="E7181">
            <v>7.6686290000000004E-2</v>
          </cell>
        </row>
        <row r="7182">
          <cell r="B7182">
            <v>7178</v>
          </cell>
          <cell r="C7182">
            <v>0.23500332000000002</v>
          </cell>
          <cell r="D7182">
            <v>3.6253460000000001E-2</v>
          </cell>
          <cell r="E7182">
            <v>7.6694319999999996E-2</v>
          </cell>
        </row>
        <row r="7183">
          <cell r="B7183">
            <v>7179</v>
          </cell>
          <cell r="C7183">
            <v>0.23506285999999998</v>
          </cell>
          <cell r="D7183">
            <v>3.6254250000000002E-2</v>
          </cell>
          <cell r="E7183">
            <v>7.6702350000000002E-2</v>
          </cell>
        </row>
        <row r="7184">
          <cell r="B7184">
            <v>7180</v>
          </cell>
          <cell r="C7184">
            <v>0.23512243000000002</v>
          </cell>
          <cell r="D7184">
            <v>3.6255049999999997E-2</v>
          </cell>
          <cell r="E7184">
            <v>7.6710380000000009E-2</v>
          </cell>
        </row>
        <row r="7185">
          <cell r="B7185">
            <v>7181</v>
          </cell>
          <cell r="C7185">
            <v>0.23518201000000002</v>
          </cell>
          <cell r="D7185">
            <v>3.6255839999999998E-2</v>
          </cell>
          <cell r="E7185">
            <v>7.6718410000000001E-2</v>
          </cell>
        </row>
        <row r="7186">
          <cell r="B7186">
            <v>7182</v>
          </cell>
          <cell r="C7186">
            <v>0.23524162000000001</v>
          </cell>
          <cell r="D7186">
            <v>3.625664E-2</v>
          </cell>
          <cell r="E7186">
            <v>7.6726440000000007E-2</v>
          </cell>
        </row>
        <row r="7187">
          <cell r="B7187">
            <v>7183</v>
          </cell>
          <cell r="C7187">
            <v>0.23530123999999999</v>
          </cell>
          <cell r="D7187">
            <v>3.625743E-2</v>
          </cell>
          <cell r="E7187">
            <v>7.6734469999999999E-2</v>
          </cell>
        </row>
        <row r="7188">
          <cell r="B7188">
            <v>7184</v>
          </cell>
          <cell r="C7188">
            <v>0.23536087999999999</v>
          </cell>
          <cell r="D7188">
            <v>3.6258220000000001E-2</v>
          </cell>
          <cell r="E7188">
            <v>7.6742499999999991E-2</v>
          </cell>
        </row>
        <row r="7189">
          <cell r="B7189">
            <v>7185</v>
          </cell>
          <cell r="C7189">
            <v>0.23542055000000001</v>
          </cell>
          <cell r="D7189">
            <v>3.6259010000000001E-2</v>
          </cell>
          <cell r="E7189">
            <v>7.6750529999999997E-2</v>
          </cell>
        </row>
        <row r="7190">
          <cell r="B7190">
            <v>7186</v>
          </cell>
          <cell r="C7190">
            <v>0.23548023000000001</v>
          </cell>
          <cell r="D7190">
            <v>3.6259800000000002E-2</v>
          </cell>
          <cell r="E7190">
            <v>7.675855999999999E-2</v>
          </cell>
        </row>
        <row r="7191">
          <cell r="B7191">
            <v>7187</v>
          </cell>
          <cell r="C7191">
            <v>0.23553994</v>
          </cell>
          <cell r="D7191">
            <v>3.6260590000000002E-2</v>
          </cell>
          <cell r="E7191">
            <v>7.6766589999999996E-2</v>
          </cell>
        </row>
        <row r="7192">
          <cell r="B7192">
            <v>7188</v>
          </cell>
          <cell r="C7192">
            <v>0.23559965999999999</v>
          </cell>
          <cell r="D7192">
            <v>3.6261370000000001E-2</v>
          </cell>
          <cell r="E7192">
            <v>7.6774620000000002E-2</v>
          </cell>
        </row>
        <row r="7193">
          <cell r="B7193">
            <v>7189</v>
          </cell>
          <cell r="C7193">
            <v>0.23565940000000002</v>
          </cell>
          <cell r="D7193">
            <v>3.6262160000000002E-2</v>
          </cell>
          <cell r="E7193">
            <v>7.6782649999999994E-2</v>
          </cell>
        </row>
        <row r="7194">
          <cell r="B7194">
            <v>7190</v>
          </cell>
          <cell r="C7194">
            <v>0.23571916000000001</v>
          </cell>
          <cell r="D7194">
            <v>3.6262949999999995E-2</v>
          </cell>
          <cell r="E7194">
            <v>7.679068E-2</v>
          </cell>
        </row>
        <row r="7195">
          <cell r="B7195">
            <v>7191</v>
          </cell>
          <cell r="C7195">
            <v>0.23577895000000001</v>
          </cell>
          <cell r="D7195">
            <v>3.6263730000000001E-2</v>
          </cell>
          <cell r="E7195">
            <v>7.6798710000000006E-2</v>
          </cell>
        </row>
        <row r="7196">
          <cell r="B7196">
            <v>7192</v>
          </cell>
          <cell r="C7196">
            <v>0.23583874999999999</v>
          </cell>
          <cell r="D7196">
            <v>3.6264520000000001E-2</v>
          </cell>
          <cell r="E7196">
            <v>7.6806739999999998E-2</v>
          </cell>
        </row>
        <row r="7197">
          <cell r="B7197">
            <v>7193</v>
          </cell>
          <cell r="C7197">
            <v>0.23589856999999997</v>
          </cell>
          <cell r="D7197">
            <v>3.62653E-2</v>
          </cell>
          <cell r="E7197">
            <v>7.6814770000000004E-2</v>
          </cell>
        </row>
        <row r="7198">
          <cell r="B7198">
            <v>7194</v>
          </cell>
          <cell r="C7198">
            <v>0.23595842</v>
          </cell>
          <cell r="D7198">
            <v>3.6266079999999999E-2</v>
          </cell>
          <cell r="E7198">
            <v>7.6822800000000011E-2</v>
          </cell>
        </row>
        <row r="7199">
          <cell r="B7199">
            <v>7195</v>
          </cell>
          <cell r="C7199">
            <v>0.23601828000000002</v>
          </cell>
          <cell r="D7199">
            <v>3.6266859999999998E-2</v>
          </cell>
          <cell r="E7199">
            <v>7.6830830000000003E-2</v>
          </cell>
        </row>
        <row r="7200">
          <cell r="B7200">
            <v>7196</v>
          </cell>
          <cell r="C7200">
            <v>0.23607816000000001</v>
          </cell>
          <cell r="D7200">
            <v>3.6267640000000004E-2</v>
          </cell>
          <cell r="E7200">
            <v>7.6838860000000009E-2</v>
          </cell>
        </row>
        <row r="7201">
          <cell r="B7201">
            <v>7197</v>
          </cell>
          <cell r="C7201">
            <v>0.23613806000000001</v>
          </cell>
          <cell r="D7201">
            <v>3.6268429999999997E-2</v>
          </cell>
          <cell r="E7201">
            <v>7.6846890000000001E-2</v>
          </cell>
        </row>
        <row r="7202">
          <cell r="B7202">
            <v>7198</v>
          </cell>
          <cell r="C7202">
            <v>0.23619798</v>
          </cell>
          <cell r="D7202">
            <v>3.6269209999999996E-2</v>
          </cell>
          <cell r="E7202">
            <v>7.6854919999999993E-2</v>
          </cell>
        </row>
        <row r="7203">
          <cell r="B7203">
            <v>7199</v>
          </cell>
          <cell r="C7203">
            <v>0.23625793</v>
          </cell>
          <cell r="D7203">
            <v>3.6269990000000002E-2</v>
          </cell>
          <cell r="E7203">
            <v>7.6862949999999999E-2</v>
          </cell>
        </row>
        <row r="7204">
          <cell r="B7204">
            <v>7200</v>
          </cell>
          <cell r="C7204">
            <v>0.23631789</v>
          </cell>
          <cell r="D7204">
            <v>3.6270770000000001E-2</v>
          </cell>
          <cell r="E7204">
            <v>7.6870979999999992E-2</v>
          </cell>
        </row>
        <row r="7205">
          <cell r="B7205">
            <v>7201</v>
          </cell>
          <cell r="C7205">
            <v>0.23637786999999999</v>
          </cell>
          <cell r="D7205">
            <v>3.6271539999999998E-2</v>
          </cell>
          <cell r="E7205">
            <v>7.6879009999999998E-2</v>
          </cell>
        </row>
        <row r="7206">
          <cell r="B7206">
            <v>7202</v>
          </cell>
          <cell r="C7206">
            <v>0.23643786999999999</v>
          </cell>
          <cell r="D7206">
            <v>3.6272319999999997E-2</v>
          </cell>
          <cell r="E7206">
            <v>7.6887040000000004E-2</v>
          </cell>
        </row>
        <row r="7207">
          <cell r="B7207">
            <v>7203</v>
          </cell>
          <cell r="C7207">
            <v>0.23649788999999999</v>
          </cell>
          <cell r="D7207">
            <v>3.6273100000000003E-2</v>
          </cell>
          <cell r="E7207">
            <v>7.6895069999999996E-2</v>
          </cell>
        </row>
        <row r="7208">
          <cell r="B7208">
            <v>7204</v>
          </cell>
          <cell r="C7208">
            <v>0.23655793999999999</v>
          </cell>
          <cell r="D7208">
            <v>3.6273880000000001E-2</v>
          </cell>
          <cell r="E7208">
            <v>7.6903100000000002E-2</v>
          </cell>
        </row>
        <row r="7209">
          <cell r="B7209">
            <v>7205</v>
          </cell>
          <cell r="C7209">
            <v>0.23661799999999999</v>
          </cell>
          <cell r="D7209">
            <v>3.627466E-2</v>
          </cell>
          <cell r="E7209">
            <v>7.6911129999999994E-2</v>
          </cell>
        </row>
        <row r="7210">
          <cell r="B7210">
            <v>7206</v>
          </cell>
          <cell r="C7210">
            <v>0.23667808000000001</v>
          </cell>
          <cell r="D7210">
            <v>3.6275430000000004E-2</v>
          </cell>
          <cell r="E7210">
            <v>7.691916E-2</v>
          </cell>
        </row>
        <row r="7211">
          <cell r="B7211">
            <v>7207</v>
          </cell>
          <cell r="C7211">
            <v>0.23673818000000002</v>
          </cell>
          <cell r="D7211">
            <v>3.6276210000000003E-2</v>
          </cell>
          <cell r="E7211">
            <v>7.6927190000000006E-2</v>
          </cell>
        </row>
        <row r="7212">
          <cell r="B7212">
            <v>7208</v>
          </cell>
          <cell r="C7212">
            <v>0.23679829999999999</v>
          </cell>
          <cell r="D7212">
            <v>3.6276989999999995E-2</v>
          </cell>
          <cell r="E7212">
            <v>7.6935219999999999E-2</v>
          </cell>
        </row>
        <row r="7213">
          <cell r="B7213">
            <v>7209</v>
          </cell>
          <cell r="C7213">
            <v>0.23685844</v>
          </cell>
          <cell r="D7213">
            <v>3.6277759999999999E-2</v>
          </cell>
          <cell r="E7213">
            <v>7.6943250000000005E-2</v>
          </cell>
        </row>
        <row r="7214">
          <cell r="B7214">
            <v>7210</v>
          </cell>
          <cell r="C7214">
            <v>0.23691859999999998</v>
          </cell>
          <cell r="D7214">
            <v>3.6278539999999998E-2</v>
          </cell>
          <cell r="E7214">
            <v>7.6951270000000002E-2</v>
          </cell>
        </row>
        <row r="7215">
          <cell r="B7215">
            <v>7211</v>
          </cell>
          <cell r="C7215">
            <v>0.23697878999999999</v>
          </cell>
          <cell r="D7215">
            <v>3.6279319999999997E-2</v>
          </cell>
          <cell r="E7215">
            <v>7.6959299999999994E-2</v>
          </cell>
        </row>
        <row r="7216">
          <cell r="B7216">
            <v>7212</v>
          </cell>
          <cell r="C7216">
            <v>0.23703899</v>
          </cell>
          <cell r="D7216">
            <v>3.6280090000000001E-2</v>
          </cell>
          <cell r="E7216">
            <v>7.696733E-2</v>
          </cell>
        </row>
        <row r="7217">
          <cell r="B7217">
            <v>7213</v>
          </cell>
          <cell r="C7217">
            <v>0.23709921</v>
          </cell>
          <cell r="D7217">
            <v>3.628087E-2</v>
          </cell>
          <cell r="E7217">
            <v>7.6975360000000007E-2</v>
          </cell>
        </row>
        <row r="7218">
          <cell r="B7218">
            <v>7214</v>
          </cell>
          <cell r="C7218">
            <v>0.23715945000000002</v>
          </cell>
          <cell r="D7218">
            <v>3.6281649999999999E-2</v>
          </cell>
          <cell r="E7218">
            <v>7.6983389999999999E-2</v>
          </cell>
        </row>
        <row r="7219">
          <cell r="B7219">
            <v>7215</v>
          </cell>
          <cell r="C7219">
            <v>0.23721971</v>
          </cell>
          <cell r="D7219">
            <v>3.6282420000000003E-2</v>
          </cell>
          <cell r="E7219">
            <v>7.6991420000000005E-2</v>
          </cell>
        </row>
        <row r="7220">
          <cell r="B7220">
            <v>7216</v>
          </cell>
          <cell r="C7220">
            <v>0.23727999</v>
          </cell>
          <cell r="D7220">
            <v>3.6283200000000002E-2</v>
          </cell>
          <cell r="E7220">
            <v>7.6999449999999997E-2</v>
          </cell>
        </row>
        <row r="7221">
          <cell r="B7221">
            <v>7217</v>
          </cell>
          <cell r="C7221">
            <v>0.23734029000000001</v>
          </cell>
          <cell r="D7221">
            <v>3.6283969999999999E-2</v>
          </cell>
          <cell r="E7221">
            <v>7.7007480000000003E-2</v>
          </cell>
        </row>
        <row r="7222">
          <cell r="B7222">
            <v>7218</v>
          </cell>
          <cell r="C7222">
            <v>0.23740062000000001</v>
          </cell>
          <cell r="D7222">
            <v>3.6284749999999998E-2</v>
          </cell>
          <cell r="E7222">
            <v>7.7015510000000009E-2</v>
          </cell>
        </row>
        <row r="7223">
          <cell r="B7223">
            <v>7219</v>
          </cell>
          <cell r="C7223">
            <v>0.23746096000000003</v>
          </cell>
          <cell r="D7223">
            <v>3.6285520000000002E-2</v>
          </cell>
          <cell r="E7223">
            <v>7.7023540000000001E-2</v>
          </cell>
        </row>
        <row r="7224">
          <cell r="B7224">
            <v>7220</v>
          </cell>
          <cell r="C7224">
            <v>0.23752132000000001</v>
          </cell>
          <cell r="D7224">
            <v>3.62863E-2</v>
          </cell>
          <cell r="E7224">
            <v>7.7031569999999994E-2</v>
          </cell>
        </row>
        <row r="7225">
          <cell r="B7225">
            <v>7221</v>
          </cell>
          <cell r="C7225">
            <v>0.23758170000000001</v>
          </cell>
          <cell r="D7225">
            <v>3.6287069999999998E-2</v>
          </cell>
          <cell r="E7225">
            <v>7.70396E-2</v>
          </cell>
        </row>
        <row r="7226">
          <cell r="B7226">
            <v>7222</v>
          </cell>
          <cell r="C7226">
            <v>0.2376421</v>
          </cell>
          <cell r="D7226">
            <v>3.6287840000000002E-2</v>
          </cell>
          <cell r="E7226">
            <v>7.7047629999999992E-2</v>
          </cell>
        </row>
        <row r="7227">
          <cell r="B7227">
            <v>7223</v>
          </cell>
          <cell r="C7227">
            <v>0.23770252</v>
          </cell>
          <cell r="D7227">
            <v>3.6288620000000001E-2</v>
          </cell>
          <cell r="E7227">
            <v>7.7055659999999998E-2</v>
          </cell>
        </row>
        <row r="7228">
          <cell r="B7228">
            <v>7224</v>
          </cell>
          <cell r="C7228">
            <v>0.23776296999999999</v>
          </cell>
          <cell r="D7228">
            <v>3.6289389999999998E-2</v>
          </cell>
          <cell r="E7228">
            <v>7.706368999999999E-2</v>
          </cell>
        </row>
        <row r="7229">
          <cell r="B7229">
            <v>7225</v>
          </cell>
          <cell r="C7229">
            <v>0.23782343</v>
          </cell>
          <cell r="D7229">
            <v>3.6290160000000002E-2</v>
          </cell>
          <cell r="E7229">
            <v>7.7071719999999996E-2</v>
          </cell>
        </row>
        <row r="7230">
          <cell r="B7230">
            <v>7226</v>
          </cell>
          <cell r="C7230">
            <v>0.23788391</v>
          </cell>
          <cell r="D7230">
            <v>3.6290929999999999E-2</v>
          </cell>
          <cell r="E7230">
            <v>7.7079750000000002E-2</v>
          </cell>
        </row>
        <row r="7231">
          <cell r="B7231">
            <v>7227</v>
          </cell>
          <cell r="C7231">
            <v>0.23794441</v>
          </cell>
          <cell r="D7231">
            <v>3.6291699999999996E-2</v>
          </cell>
          <cell r="E7231">
            <v>7.7087779999999995E-2</v>
          </cell>
        </row>
        <row r="7232">
          <cell r="B7232">
            <v>7228</v>
          </cell>
          <cell r="C7232">
            <v>0.23800494</v>
          </cell>
          <cell r="D7232">
            <v>3.629247E-2</v>
          </cell>
          <cell r="E7232">
            <v>7.7095810000000001E-2</v>
          </cell>
        </row>
        <row r="7233">
          <cell r="B7233">
            <v>7229</v>
          </cell>
          <cell r="C7233">
            <v>0.23806548</v>
          </cell>
          <cell r="D7233">
            <v>3.6293239999999997E-2</v>
          </cell>
          <cell r="E7233">
            <v>7.7103840000000007E-2</v>
          </cell>
        </row>
        <row r="7234">
          <cell r="B7234">
            <v>7230</v>
          </cell>
          <cell r="C7234">
            <v>0.23812604000000001</v>
          </cell>
          <cell r="D7234">
            <v>3.6294010000000002E-2</v>
          </cell>
          <cell r="E7234">
            <v>7.7111869999999999E-2</v>
          </cell>
        </row>
        <row r="7235">
          <cell r="B7235">
            <v>7231</v>
          </cell>
          <cell r="C7235">
            <v>0.23818661999999999</v>
          </cell>
          <cell r="D7235">
            <v>3.6294779999999999E-2</v>
          </cell>
          <cell r="E7235">
            <v>7.7119900000000005E-2</v>
          </cell>
        </row>
        <row r="7236">
          <cell r="B7236">
            <v>7232</v>
          </cell>
          <cell r="C7236">
            <v>0.23824722999999998</v>
          </cell>
          <cell r="D7236">
            <v>3.6295549999999996E-2</v>
          </cell>
          <cell r="E7236">
            <v>7.7127929999999997E-2</v>
          </cell>
        </row>
        <row r="7237">
          <cell r="B7237">
            <v>7233</v>
          </cell>
          <cell r="C7237">
            <v>0.23830784999999999</v>
          </cell>
          <cell r="D7237">
            <v>3.629632E-2</v>
          </cell>
          <cell r="E7237">
            <v>7.7135960000000003E-2</v>
          </cell>
        </row>
        <row r="7238">
          <cell r="B7238">
            <v>7234</v>
          </cell>
          <cell r="C7238">
            <v>0.23836849000000002</v>
          </cell>
          <cell r="D7238">
            <v>3.6297090000000004E-2</v>
          </cell>
          <cell r="E7238">
            <v>7.7143989999999996E-2</v>
          </cell>
        </row>
        <row r="7239">
          <cell r="B7239">
            <v>7235</v>
          </cell>
          <cell r="C7239">
            <v>0.23842916</v>
          </cell>
          <cell r="D7239">
            <v>3.629785E-2</v>
          </cell>
          <cell r="E7239">
            <v>7.7152020000000002E-2</v>
          </cell>
        </row>
        <row r="7240">
          <cell r="B7240">
            <v>7236</v>
          </cell>
          <cell r="C7240">
            <v>0.23848984000000001</v>
          </cell>
          <cell r="D7240">
            <v>3.6298620000000004E-2</v>
          </cell>
          <cell r="E7240">
            <v>7.7160049999999994E-2</v>
          </cell>
        </row>
        <row r="7241">
          <cell r="B7241">
            <v>7237</v>
          </cell>
          <cell r="C7241">
            <v>0.23855053999999998</v>
          </cell>
          <cell r="D7241">
            <v>3.6299390000000001E-2</v>
          </cell>
          <cell r="E7241">
            <v>7.716808E-2</v>
          </cell>
        </row>
        <row r="7242">
          <cell r="B7242">
            <v>7238</v>
          </cell>
          <cell r="C7242">
            <v>0.23861126999999999</v>
          </cell>
          <cell r="D7242">
            <v>3.6300150000000003E-2</v>
          </cell>
          <cell r="E7242">
            <v>7.7176109999999992E-2</v>
          </cell>
        </row>
        <row r="7243">
          <cell r="B7243">
            <v>7239</v>
          </cell>
          <cell r="C7243">
            <v>0.23867201000000002</v>
          </cell>
          <cell r="D7243">
            <v>3.630092E-2</v>
          </cell>
          <cell r="E7243">
            <v>7.7184139999999998E-2</v>
          </cell>
        </row>
        <row r="7244">
          <cell r="B7244">
            <v>7240</v>
          </cell>
          <cell r="C7244">
            <v>0.23873277999999998</v>
          </cell>
          <cell r="D7244">
            <v>3.6301679999999996E-2</v>
          </cell>
          <cell r="E7244">
            <v>7.7192170000000004E-2</v>
          </cell>
        </row>
        <row r="7245">
          <cell r="B7245">
            <v>7241</v>
          </cell>
          <cell r="C7245">
            <v>0.23879356000000002</v>
          </cell>
          <cell r="D7245">
            <v>3.6302439999999998E-2</v>
          </cell>
          <cell r="E7245">
            <v>7.7200199999999997E-2</v>
          </cell>
        </row>
        <row r="7246">
          <cell r="B7246">
            <v>7242</v>
          </cell>
          <cell r="C7246">
            <v>0.23885436999999998</v>
          </cell>
          <cell r="D7246">
            <v>3.6303210000000002E-2</v>
          </cell>
          <cell r="E7246">
            <v>7.7208230000000003E-2</v>
          </cell>
        </row>
        <row r="7247">
          <cell r="B7247">
            <v>7243</v>
          </cell>
          <cell r="C7247">
            <v>0.23891519</v>
          </cell>
          <cell r="D7247">
            <v>3.6303969999999998E-2</v>
          </cell>
          <cell r="E7247">
            <v>7.7216259999999995E-2</v>
          </cell>
        </row>
        <row r="7248">
          <cell r="B7248">
            <v>7244</v>
          </cell>
          <cell r="C7248">
            <v>0.23897604</v>
          </cell>
          <cell r="D7248">
            <v>3.630473E-2</v>
          </cell>
          <cell r="E7248">
            <v>7.7224290000000001E-2</v>
          </cell>
        </row>
        <row r="7249">
          <cell r="B7249">
            <v>7245</v>
          </cell>
          <cell r="C7249">
            <v>0.2390369</v>
          </cell>
          <cell r="D7249">
            <v>3.6305489999999996E-2</v>
          </cell>
          <cell r="E7249">
            <v>7.7232320000000007E-2</v>
          </cell>
        </row>
        <row r="7250">
          <cell r="B7250">
            <v>7246</v>
          </cell>
          <cell r="C7250">
            <v>0.23909779</v>
          </cell>
          <cell r="D7250">
            <v>3.6306250000000005E-2</v>
          </cell>
          <cell r="E7250">
            <v>7.7240349999999999E-2</v>
          </cell>
        </row>
        <row r="7251">
          <cell r="B7251">
            <v>7247</v>
          </cell>
          <cell r="C7251">
            <v>0.23915870000000003</v>
          </cell>
          <cell r="D7251">
            <v>3.6307010000000001E-2</v>
          </cell>
          <cell r="E7251">
            <v>7.7248380000000005E-2</v>
          </cell>
        </row>
        <row r="7252">
          <cell r="B7252">
            <v>7248</v>
          </cell>
          <cell r="C7252">
            <v>0.23921961999999999</v>
          </cell>
          <cell r="D7252">
            <v>3.6307770000000003E-2</v>
          </cell>
          <cell r="E7252">
            <v>7.7256409999999998E-2</v>
          </cell>
        </row>
        <row r="7253">
          <cell r="B7253">
            <v>7249</v>
          </cell>
          <cell r="C7253">
            <v>0.23928057</v>
          </cell>
          <cell r="D7253">
            <v>3.6308529999999999E-2</v>
          </cell>
          <cell r="E7253">
            <v>7.7264440000000004E-2</v>
          </cell>
        </row>
        <row r="7254">
          <cell r="B7254">
            <v>7250</v>
          </cell>
          <cell r="C7254">
            <v>0.23934153999999999</v>
          </cell>
          <cell r="D7254">
            <v>3.6309279999999999E-2</v>
          </cell>
          <cell r="E7254">
            <v>7.7272469999999996E-2</v>
          </cell>
        </row>
        <row r="7255">
          <cell r="B7255">
            <v>7251</v>
          </cell>
          <cell r="C7255">
            <v>0.23940252999999997</v>
          </cell>
          <cell r="D7255">
            <v>3.6310040000000002E-2</v>
          </cell>
          <cell r="E7255">
            <v>7.7280500000000002E-2</v>
          </cell>
        </row>
        <row r="7256">
          <cell r="B7256">
            <v>7252</v>
          </cell>
          <cell r="C7256">
            <v>0.23946352999999998</v>
          </cell>
          <cell r="D7256">
            <v>3.6310799999999997E-2</v>
          </cell>
          <cell r="E7256">
            <v>7.7288529999999994E-2</v>
          </cell>
        </row>
        <row r="7257">
          <cell r="B7257">
            <v>7253</v>
          </cell>
          <cell r="C7257">
            <v>0.23952487</v>
          </cell>
          <cell r="D7257">
            <v>3.6311549999999998E-2</v>
          </cell>
          <cell r="E7257">
            <v>7.7296539999999997E-2</v>
          </cell>
        </row>
        <row r="7258">
          <cell r="B7258">
            <v>7254</v>
          </cell>
          <cell r="C7258">
            <v>0.23958680000000002</v>
          </cell>
          <cell r="D7258">
            <v>3.631231E-2</v>
          </cell>
          <cell r="E7258">
            <v>7.7304529999999996E-2</v>
          </cell>
        </row>
        <row r="7259">
          <cell r="B7259">
            <v>7255</v>
          </cell>
          <cell r="C7259">
            <v>0.23964925999999998</v>
          </cell>
          <cell r="D7259">
            <v>3.6313060000000001E-2</v>
          </cell>
          <cell r="E7259">
            <v>7.7312489999999998E-2</v>
          </cell>
        </row>
        <row r="7260">
          <cell r="B7260">
            <v>7256</v>
          </cell>
          <cell r="C7260">
            <v>0.23971218</v>
          </cell>
          <cell r="D7260">
            <v>3.6313810000000002E-2</v>
          </cell>
          <cell r="E7260">
            <v>7.7320429999999996E-2</v>
          </cell>
        </row>
        <row r="7261">
          <cell r="B7261">
            <v>7257</v>
          </cell>
          <cell r="C7261">
            <v>0.23977549000000001</v>
          </cell>
          <cell r="D7261">
            <v>3.6314570000000004E-2</v>
          </cell>
          <cell r="E7261">
            <v>7.732834999999999E-2</v>
          </cell>
        </row>
        <row r="7262">
          <cell r="B7262">
            <v>7258</v>
          </cell>
          <cell r="C7262">
            <v>0.23983910999999999</v>
          </cell>
          <cell r="D7262">
            <v>3.6315319999999998E-2</v>
          </cell>
          <cell r="E7262">
            <v>7.7336249999999995E-2</v>
          </cell>
        </row>
        <row r="7263">
          <cell r="B7263">
            <v>7259</v>
          </cell>
          <cell r="C7263">
            <v>0.23990299000000001</v>
          </cell>
          <cell r="D7263">
            <v>3.6316069999999999E-2</v>
          </cell>
          <cell r="E7263">
            <v>7.7344140000000006E-2</v>
          </cell>
        </row>
        <row r="7264">
          <cell r="B7264">
            <v>7260</v>
          </cell>
          <cell r="C7264">
            <v>0.23996704999999999</v>
          </cell>
          <cell r="D7264">
            <v>3.631682E-2</v>
          </cell>
          <cell r="E7264">
            <v>7.7352030000000002E-2</v>
          </cell>
        </row>
        <row r="7265">
          <cell r="B7265">
            <v>7261</v>
          </cell>
          <cell r="C7265">
            <v>0.24003122999999998</v>
          </cell>
          <cell r="D7265">
            <v>3.631757E-2</v>
          </cell>
          <cell r="E7265">
            <v>7.7359899999999995E-2</v>
          </cell>
        </row>
        <row r="7266">
          <cell r="B7266">
            <v>7262</v>
          </cell>
          <cell r="C7266">
            <v>0.24009544999999999</v>
          </cell>
          <cell r="D7266">
            <v>3.6318320000000001E-2</v>
          </cell>
          <cell r="E7266">
            <v>7.7367779999999997E-2</v>
          </cell>
        </row>
        <row r="7267">
          <cell r="B7267">
            <v>7263</v>
          </cell>
          <cell r="C7267">
            <v>0.24015965</v>
          </cell>
          <cell r="D7267">
            <v>3.631906E-2</v>
          </cell>
          <cell r="E7267">
            <v>7.7375659999999999E-2</v>
          </cell>
        </row>
        <row r="7268">
          <cell r="B7268">
            <v>7264</v>
          </cell>
          <cell r="C7268">
            <v>0.24022376000000001</v>
          </cell>
          <cell r="D7268">
            <v>3.6319810000000001E-2</v>
          </cell>
          <cell r="E7268">
            <v>7.7383550000000009E-2</v>
          </cell>
        </row>
        <row r="7269">
          <cell r="B7269">
            <v>7265</v>
          </cell>
          <cell r="C7269">
            <v>0.24028770000000002</v>
          </cell>
          <cell r="D7269">
            <v>3.6320560000000002E-2</v>
          </cell>
          <cell r="E7269">
            <v>7.7391450000000001E-2</v>
          </cell>
        </row>
        <row r="7270">
          <cell r="B7270">
            <v>7266</v>
          </cell>
          <cell r="C7270">
            <v>0.24035140999999999</v>
          </cell>
          <cell r="D7270">
            <v>3.6321300000000001E-2</v>
          </cell>
          <cell r="E7270">
            <v>7.7399350000000006E-2</v>
          </cell>
        </row>
        <row r="7271">
          <cell r="B7271">
            <v>7267</v>
          </cell>
          <cell r="C7271">
            <v>0.24041481999999997</v>
          </cell>
          <cell r="D7271">
            <v>3.6322050000000002E-2</v>
          </cell>
          <cell r="E7271">
            <v>7.7407279999999995E-2</v>
          </cell>
        </row>
        <row r="7272">
          <cell r="B7272">
            <v>7268</v>
          </cell>
          <cell r="C7272">
            <v>0.24047786999999998</v>
          </cell>
          <cell r="D7272">
            <v>3.6322790000000001E-2</v>
          </cell>
          <cell r="E7272">
            <v>7.7415219999999993E-2</v>
          </cell>
        </row>
        <row r="7273">
          <cell r="B7273">
            <v>7269</v>
          </cell>
          <cell r="C7273">
            <v>0.24054047000000001</v>
          </cell>
          <cell r="D7273">
            <v>3.632353E-2</v>
          </cell>
          <cell r="E7273">
            <v>7.7423190000000003E-2</v>
          </cell>
        </row>
        <row r="7274">
          <cell r="B7274">
            <v>7270</v>
          </cell>
          <cell r="C7274">
            <v>0.24060255999999999</v>
          </cell>
          <cell r="D7274">
            <v>3.6324269999999999E-2</v>
          </cell>
          <cell r="E7274">
            <v>7.7431180000000002E-2</v>
          </cell>
        </row>
        <row r="7275">
          <cell r="B7275">
            <v>7271</v>
          </cell>
          <cell r="C7275">
            <v>0.24066407000000001</v>
          </cell>
          <cell r="D7275">
            <v>3.6325009999999998E-2</v>
          </cell>
          <cell r="E7275">
            <v>7.7439210000000008E-2</v>
          </cell>
        </row>
        <row r="7276">
          <cell r="B7276">
            <v>7272</v>
          </cell>
          <cell r="C7276">
            <v>0.24072493</v>
          </cell>
          <cell r="D7276">
            <v>3.6325750000000004E-2</v>
          </cell>
          <cell r="E7276">
            <v>7.7447269999999999E-2</v>
          </cell>
        </row>
        <row r="7277">
          <cell r="B7277">
            <v>7273</v>
          </cell>
          <cell r="C7277">
            <v>0.24078506999999999</v>
          </cell>
          <cell r="D7277">
            <v>3.6326489999999996E-2</v>
          </cell>
          <cell r="E7277">
            <v>7.7455360000000001E-2</v>
          </cell>
        </row>
        <row r="7278">
          <cell r="B7278">
            <v>7274</v>
          </cell>
          <cell r="C7278">
            <v>0.24084443</v>
          </cell>
          <cell r="D7278">
            <v>3.6327230000000002E-2</v>
          </cell>
          <cell r="E7278">
            <v>7.7463499999999991E-2</v>
          </cell>
        </row>
        <row r="7279">
          <cell r="B7279">
            <v>7275</v>
          </cell>
          <cell r="C7279">
            <v>0.24090292000000002</v>
          </cell>
          <cell r="D7279">
            <v>3.6327970000000001E-2</v>
          </cell>
          <cell r="E7279">
            <v>7.7471680000000001E-2</v>
          </cell>
        </row>
        <row r="7280">
          <cell r="B7280">
            <v>7276</v>
          </cell>
          <cell r="C7280">
            <v>0.24096048</v>
          </cell>
          <cell r="D7280">
            <v>3.6328699999999998E-2</v>
          </cell>
          <cell r="E7280">
            <v>7.7479909999999999E-2</v>
          </cell>
        </row>
        <row r="7281">
          <cell r="B7281">
            <v>7277</v>
          </cell>
          <cell r="C7281">
            <v>0.24101704999999998</v>
          </cell>
          <cell r="D7281">
            <v>3.6329440000000005E-2</v>
          </cell>
          <cell r="E7281">
            <v>7.7488180000000004E-2</v>
          </cell>
        </row>
        <row r="7282">
          <cell r="B7282">
            <v>7278</v>
          </cell>
          <cell r="C7282">
            <v>0.24107254</v>
          </cell>
          <cell r="D7282">
            <v>3.6330170000000002E-2</v>
          </cell>
          <cell r="E7282">
            <v>7.7496519999999999E-2</v>
          </cell>
        </row>
        <row r="7283">
          <cell r="B7283">
            <v>7279</v>
          </cell>
          <cell r="C7283">
            <v>0.24112688999999998</v>
          </cell>
          <cell r="D7283">
            <v>3.6330899999999999E-2</v>
          </cell>
          <cell r="E7283">
            <v>7.7504909999999996E-2</v>
          </cell>
        </row>
        <row r="7284">
          <cell r="B7284">
            <v>7280</v>
          </cell>
          <cell r="C7284">
            <v>0.24118003000000002</v>
          </cell>
          <cell r="D7284">
            <v>3.6331639999999998E-2</v>
          </cell>
          <cell r="E7284">
            <v>7.7513360000000003E-2</v>
          </cell>
        </row>
        <row r="7285">
          <cell r="B7285">
            <v>7281</v>
          </cell>
          <cell r="C7285">
            <v>0.24123222999999999</v>
          </cell>
          <cell r="D7285">
            <v>3.6332369999999996E-2</v>
          </cell>
          <cell r="E7285">
            <v>7.7521859999999998E-2</v>
          </cell>
        </row>
        <row r="7286">
          <cell r="B7286">
            <v>7282</v>
          </cell>
          <cell r="C7286">
            <v>0.24128383</v>
          </cell>
          <cell r="D7286">
            <v>3.63331E-2</v>
          </cell>
          <cell r="E7286">
            <v>7.7530390000000005E-2</v>
          </cell>
        </row>
        <row r="7287">
          <cell r="B7287">
            <v>7283</v>
          </cell>
          <cell r="C7287">
            <v>0.24133486999999998</v>
          </cell>
          <cell r="D7287">
            <v>3.6333820000000003E-2</v>
          </cell>
          <cell r="E7287">
            <v>7.7538949999999995E-2</v>
          </cell>
        </row>
        <row r="7288">
          <cell r="B7288">
            <v>7284</v>
          </cell>
          <cell r="C7288">
            <v>0.24138536999999999</v>
          </cell>
          <cell r="D7288">
            <v>3.633455E-2</v>
          </cell>
          <cell r="E7288">
            <v>7.7547539999999998E-2</v>
          </cell>
        </row>
        <row r="7289">
          <cell r="B7289">
            <v>7285</v>
          </cell>
          <cell r="C7289">
            <v>0.24143538</v>
          </cell>
          <cell r="D7289">
            <v>3.6335279999999998E-2</v>
          </cell>
          <cell r="E7289">
            <v>7.755614999999999E-2</v>
          </cell>
        </row>
        <row r="7290">
          <cell r="B7290">
            <v>7286</v>
          </cell>
          <cell r="C7290">
            <v>0.24148492999999999</v>
          </cell>
          <cell r="D7290">
            <v>3.6336E-2</v>
          </cell>
          <cell r="E7290">
            <v>7.7564789999999995E-2</v>
          </cell>
        </row>
        <row r="7291">
          <cell r="B7291">
            <v>7287</v>
          </cell>
          <cell r="C7291">
            <v>0.24153405</v>
          </cell>
          <cell r="D7291">
            <v>3.6336729999999998E-2</v>
          </cell>
          <cell r="E7291">
            <v>7.7573450000000002E-2</v>
          </cell>
        </row>
        <row r="7292">
          <cell r="B7292">
            <v>7288</v>
          </cell>
          <cell r="C7292">
            <v>0.24158276999999997</v>
          </cell>
          <cell r="D7292">
            <v>3.633745E-2</v>
          </cell>
          <cell r="E7292">
            <v>7.7582129999999999E-2</v>
          </cell>
        </row>
        <row r="7293">
          <cell r="B7293">
            <v>7289</v>
          </cell>
          <cell r="C7293">
            <v>0.24163113999999999</v>
          </cell>
          <cell r="D7293">
            <v>3.6338180000000005E-2</v>
          </cell>
          <cell r="E7293">
            <v>7.7590820000000005E-2</v>
          </cell>
        </row>
        <row r="7294">
          <cell r="B7294">
            <v>7290</v>
          </cell>
          <cell r="C7294">
            <v>0.24167917999999999</v>
          </cell>
          <cell r="D7294">
            <v>3.63389E-2</v>
          </cell>
          <cell r="E7294">
            <v>7.7599539999999995E-2</v>
          </cell>
        </row>
        <row r="7295">
          <cell r="B7295">
            <v>7291</v>
          </cell>
          <cell r="C7295">
            <v>0.24172692999999998</v>
          </cell>
          <cell r="D7295">
            <v>3.6339619999999996E-2</v>
          </cell>
          <cell r="E7295">
            <v>7.7608269999999993E-2</v>
          </cell>
        </row>
        <row r="7296">
          <cell r="B7296">
            <v>7292</v>
          </cell>
          <cell r="C7296">
            <v>0.24177443000000001</v>
          </cell>
          <cell r="D7296">
            <v>3.6340339999999999E-2</v>
          </cell>
          <cell r="E7296">
            <v>7.761701E-2</v>
          </cell>
        </row>
        <row r="7297">
          <cell r="B7297">
            <v>7293</v>
          </cell>
          <cell r="C7297">
            <v>0.2418217</v>
          </cell>
          <cell r="D7297">
            <v>3.634105E-2</v>
          </cell>
          <cell r="E7297">
            <v>7.7625760000000002E-2</v>
          </cell>
        </row>
        <row r="7298">
          <cell r="B7298">
            <v>7294</v>
          </cell>
          <cell r="C7298">
            <v>0.24186879</v>
          </cell>
          <cell r="D7298">
            <v>3.6341770000000002E-2</v>
          </cell>
          <cell r="E7298">
            <v>7.7634530000000007E-2</v>
          </cell>
        </row>
        <row r="7299">
          <cell r="B7299">
            <v>7295</v>
          </cell>
          <cell r="C7299">
            <v>0.24191573000000002</v>
          </cell>
          <cell r="D7299">
            <v>3.6342489999999998E-2</v>
          </cell>
          <cell r="E7299">
            <v>7.7643299999999998E-2</v>
          </cell>
        </row>
        <row r="7300">
          <cell r="B7300">
            <v>7296</v>
          </cell>
          <cell r="C7300">
            <v>0.24196256000000002</v>
          </cell>
          <cell r="D7300">
            <v>3.6343199999999999E-2</v>
          </cell>
          <cell r="E7300">
            <v>7.7652079999999998E-2</v>
          </cell>
        </row>
        <row r="7301">
          <cell r="B7301">
            <v>7297</v>
          </cell>
          <cell r="C7301">
            <v>0.24200929999999998</v>
          </cell>
          <cell r="D7301">
            <v>3.634391E-2</v>
          </cell>
          <cell r="E7301">
            <v>7.7660859999999998E-2</v>
          </cell>
        </row>
        <row r="7302">
          <cell r="B7302">
            <v>7298</v>
          </cell>
          <cell r="C7302">
            <v>0.24205599</v>
          </cell>
          <cell r="D7302">
            <v>3.6344630000000003E-2</v>
          </cell>
          <cell r="E7302">
            <v>7.7669649999999993E-2</v>
          </cell>
        </row>
        <row r="7303">
          <cell r="B7303">
            <v>7299</v>
          </cell>
          <cell r="C7303">
            <v>0.24210267999999999</v>
          </cell>
          <cell r="D7303">
            <v>3.6345339999999997E-2</v>
          </cell>
          <cell r="E7303">
            <v>7.7678440000000001E-2</v>
          </cell>
        </row>
        <row r="7304">
          <cell r="B7304">
            <v>7300</v>
          </cell>
          <cell r="C7304">
            <v>0.24214938</v>
          </cell>
          <cell r="D7304">
            <v>3.6346049999999998E-2</v>
          </cell>
          <cell r="E7304">
            <v>7.7687220000000001E-2</v>
          </cell>
        </row>
        <row r="7305">
          <cell r="B7305">
            <v>7301</v>
          </cell>
          <cell r="C7305">
            <v>0.24219615</v>
          </cell>
          <cell r="D7305">
            <v>3.6346759999999999E-2</v>
          </cell>
          <cell r="E7305">
            <v>7.7696009999999996E-2</v>
          </cell>
        </row>
        <row r="7306">
          <cell r="B7306">
            <v>7302</v>
          </cell>
          <cell r="C7306">
            <v>0.24224301000000001</v>
          </cell>
          <cell r="D7306">
            <v>3.6347459999999998E-2</v>
          </cell>
          <cell r="E7306">
            <v>7.7704789999999996E-2</v>
          </cell>
        </row>
        <row r="7307">
          <cell r="B7307">
            <v>7303</v>
          </cell>
          <cell r="C7307">
            <v>0.24229000000000001</v>
          </cell>
          <cell r="D7307">
            <v>3.6348169999999999E-2</v>
          </cell>
          <cell r="E7307">
            <v>7.7713560000000001E-2</v>
          </cell>
        </row>
        <row r="7308">
          <cell r="B7308">
            <v>7304</v>
          </cell>
          <cell r="C7308">
            <v>0.24233715</v>
          </cell>
          <cell r="D7308">
            <v>3.6348869999999998E-2</v>
          </cell>
          <cell r="E7308">
            <v>7.7722330000000006E-2</v>
          </cell>
        </row>
        <row r="7309">
          <cell r="B7309">
            <v>7305</v>
          </cell>
          <cell r="C7309">
            <v>0.24238448999999998</v>
          </cell>
          <cell r="D7309">
            <v>3.6349579999999999E-2</v>
          </cell>
          <cell r="E7309">
            <v>7.7731090000000003E-2</v>
          </cell>
        </row>
        <row r="7310">
          <cell r="B7310">
            <v>7306</v>
          </cell>
          <cell r="C7310">
            <v>0.24243207999999999</v>
          </cell>
          <cell r="D7310">
            <v>3.6350279999999999E-2</v>
          </cell>
          <cell r="E7310">
            <v>7.7739839999999991E-2</v>
          </cell>
        </row>
        <row r="7311">
          <cell r="B7311">
            <v>7307</v>
          </cell>
          <cell r="C7311">
            <v>0.24247993000000001</v>
          </cell>
          <cell r="D7311">
            <v>3.6350980000000005E-2</v>
          </cell>
          <cell r="E7311">
            <v>7.7748570000000003E-2</v>
          </cell>
        </row>
        <row r="7312">
          <cell r="B7312">
            <v>7308</v>
          </cell>
          <cell r="C7312">
            <v>0.24252808000000001</v>
          </cell>
          <cell r="D7312">
            <v>3.6351670000000003E-2</v>
          </cell>
          <cell r="E7312">
            <v>7.7757290000000007E-2</v>
          </cell>
        </row>
        <row r="7313">
          <cell r="B7313">
            <v>7309</v>
          </cell>
          <cell r="C7313">
            <v>0.24257640999999999</v>
          </cell>
          <cell r="D7313">
            <v>3.6352370000000002E-2</v>
          </cell>
          <cell r="E7313">
            <v>7.7766000000000002E-2</v>
          </cell>
        </row>
        <row r="7314">
          <cell r="B7314">
            <v>7310</v>
          </cell>
          <cell r="C7314">
            <v>0.24262474999999997</v>
          </cell>
          <cell r="D7314">
            <v>3.635306E-2</v>
          </cell>
          <cell r="E7314">
            <v>7.7774709999999997E-2</v>
          </cell>
        </row>
        <row r="7315">
          <cell r="B7315">
            <v>7311</v>
          </cell>
          <cell r="C7315">
            <v>0.24267309999999997</v>
          </cell>
          <cell r="D7315">
            <v>3.6353740000000002E-2</v>
          </cell>
          <cell r="E7315">
            <v>7.7783430000000001E-2</v>
          </cell>
        </row>
        <row r="7316">
          <cell r="B7316">
            <v>7312</v>
          </cell>
          <cell r="C7316">
            <v>0.24272146</v>
          </cell>
          <cell r="D7316">
            <v>3.635443E-2</v>
          </cell>
          <cell r="E7316">
            <v>7.7792139999999996E-2</v>
          </cell>
        </row>
        <row r="7317">
          <cell r="B7317">
            <v>7313</v>
          </cell>
          <cell r="C7317">
            <v>0.24276983999999999</v>
          </cell>
          <cell r="D7317">
            <v>3.6355110000000003E-2</v>
          </cell>
          <cell r="E7317">
            <v>7.7800849999999991E-2</v>
          </cell>
        </row>
        <row r="7318">
          <cell r="B7318">
            <v>7314</v>
          </cell>
          <cell r="C7318">
            <v>0.24281823</v>
          </cell>
          <cell r="D7318">
            <v>3.6355789999999999E-2</v>
          </cell>
          <cell r="E7318">
            <v>7.780956E-2</v>
          </cell>
        </row>
        <row r="7319">
          <cell r="B7319">
            <v>7315</v>
          </cell>
          <cell r="C7319">
            <v>0.24286663</v>
          </cell>
          <cell r="D7319">
            <v>3.635646E-2</v>
          </cell>
          <cell r="E7319">
            <v>7.7818269999999995E-2</v>
          </cell>
        </row>
        <row r="7320">
          <cell r="B7320">
            <v>7316</v>
          </cell>
          <cell r="C7320">
            <v>0.24291504</v>
          </cell>
          <cell r="D7320">
            <v>3.6357140000000003E-2</v>
          </cell>
          <cell r="E7320">
            <v>7.7826980000000004E-2</v>
          </cell>
        </row>
        <row r="7321">
          <cell r="B7321">
            <v>7317</v>
          </cell>
          <cell r="C7321">
            <v>0.24296345999999999</v>
          </cell>
          <cell r="D7321">
            <v>3.6357810000000004E-2</v>
          </cell>
          <cell r="E7321">
            <v>7.7835700000000008E-2</v>
          </cell>
        </row>
        <row r="7322">
          <cell r="B7322">
            <v>7318</v>
          </cell>
          <cell r="C7322">
            <v>0.24301189999999998</v>
          </cell>
          <cell r="D7322">
            <v>3.6358479999999999E-2</v>
          </cell>
          <cell r="E7322">
            <v>7.7844410000000003E-2</v>
          </cell>
        </row>
        <row r="7323">
          <cell r="B7323">
            <v>7319</v>
          </cell>
          <cell r="C7323">
            <v>0.24306035000000001</v>
          </cell>
          <cell r="D7323">
            <v>3.635915E-2</v>
          </cell>
          <cell r="E7323">
            <v>7.7853119999999998E-2</v>
          </cell>
        </row>
        <row r="7324">
          <cell r="B7324">
            <v>7320</v>
          </cell>
          <cell r="C7324">
            <v>0.24310882</v>
          </cell>
          <cell r="D7324">
            <v>3.6359820000000001E-2</v>
          </cell>
          <cell r="E7324">
            <v>7.7861830000000007E-2</v>
          </cell>
        </row>
        <row r="7325">
          <cell r="B7325">
            <v>7321</v>
          </cell>
          <cell r="C7325">
            <v>0.24315729</v>
          </cell>
          <cell r="D7325">
            <v>3.6360480000000001E-2</v>
          </cell>
          <cell r="E7325">
            <v>7.7870540000000002E-2</v>
          </cell>
        </row>
        <row r="7326">
          <cell r="B7326">
            <v>7322</v>
          </cell>
          <cell r="C7326">
            <v>0.24320578000000001</v>
          </cell>
          <cell r="D7326">
            <v>3.636114E-2</v>
          </cell>
          <cell r="E7326">
            <v>7.7879259999999992E-2</v>
          </cell>
        </row>
        <row r="7327">
          <cell r="B7327">
            <v>7323</v>
          </cell>
          <cell r="C7327">
            <v>0.24325427999999999</v>
          </cell>
          <cell r="D7327">
            <v>3.63618E-2</v>
          </cell>
          <cell r="E7327">
            <v>7.7887970000000001E-2</v>
          </cell>
        </row>
        <row r="7328">
          <cell r="B7328">
            <v>7324</v>
          </cell>
          <cell r="C7328">
            <v>0.24330279000000002</v>
          </cell>
          <cell r="D7328">
            <v>3.6362459999999999E-2</v>
          </cell>
          <cell r="E7328">
            <v>7.7896679999999996E-2</v>
          </cell>
        </row>
        <row r="7329">
          <cell r="B7329">
            <v>7325</v>
          </cell>
          <cell r="C7329">
            <v>0.24335132000000001</v>
          </cell>
          <cell r="D7329">
            <v>3.6363119999999999E-2</v>
          </cell>
          <cell r="E7329">
            <v>7.7905390000000005E-2</v>
          </cell>
        </row>
        <row r="7330">
          <cell r="B7330">
            <v>7326</v>
          </cell>
          <cell r="C7330">
            <v>0.24339986</v>
          </cell>
          <cell r="D7330">
            <v>3.6363779999999998E-2</v>
          </cell>
          <cell r="E7330">
            <v>7.79141E-2</v>
          </cell>
        </row>
        <row r="7331">
          <cell r="B7331">
            <v>7327</v>
          </cell>
          <cell r="C7331">
            <v>0.24344840999999998</v>
          </cell>
          <cell r="D7331">
            <v>3.6364429999999996E-2</v>
          </cell>
          <cell r="E7331">
            <v>7.7922809999999995E-2</v>
          </cell>
        </row>
        <row r="7332">
          <cell r="B7332">
            <v>7328</v>
          </cell>
          <cell r="C7332">
            <v>0.24349696999999998</v>
          </cell>
          <cell r="D7332">
            <v>3.6365080000000001E-2</v>
          </cell>
          <cell r="E7332">
            <v>7.7931529999999999E-2</v>
          </cell>
        </row>
        <row r="7333">
          <cell r="B7333">
            <v>7329</v>
          </cell>
          <cell r="C7333">
            <v>0.24354555</v>
          </cell>
          <cell r="D7333">
            <v>3.6365740000000001E-2</v>
          </cell>
          <cell r="E7333">
            <v>7.7940240000000008E-2</v>
          </cell>
        </row>
        <row r="7334">
          <cell r="B7334">
            <v>7330</v>
          </cell>
          <cell r="C7334">
            <v>0.24359412999999999</v>
          </cell>
          <cell r="D7334">
            <v>3.6366389999999998E-2</v>
          </cell>
          <cell r="E7334">
            <v>7.7948950000000003E-2</v>
          </cell>
        </row>
        <row r="7335">
          <cell r="B7335">
            <v>7331</v>
          </cell>
          <cell r="C7335">
            <v>0.24364274000000002</v>
          </cell>
          <cell r="D7335">
            <v>3.6367039999999996E-2</v>
          </cell>
          <cell r="E7335">
            <v>7.7957659999999998E-2</v>
          </cell>
        </row>
        <row r="7336">
          <cell r="B7336">
            <v>7332</v>
          </cell>
          <cell r="C7336">
            <v>0.24369135</v>
          </cell>
          <cell r="D7336">
            <v>3.6367690000000001E-2</v>
          </cell>
          <cell r="E7336">
            <v>7.7966369999999993E-2</v>
          </cell>
        </row>
        <row r="7337">
          <cell r="B7337">
            <v>7333</v>
          </cell>
          <cell r="C7337">
            <v>0.24373997</v>
          </cell>
          <cell r="D7337">
            <v>3.6368330000000004E-2</v>
          </cell>
          <cell r="E7337">
            <v>7.7975080000000002E-2</v>
          </cell>
        </row>
        <row r="7338">
          <cell r="B7338">
            <v>7334</v>
          </cell>
          <cell r="C7338">
            <v>0.24378861000000002</v>
          </cell>
          <cell r="D7338">
            <v>3.6368980000000002E-2</v>
          </cell>
          <cell r="E7338">
            <v>7.7983799999999992E-2</v>
          </cell>
        </row>
        <row r="7339">
          <cell r="B7339">
            <v>7335</v>
          </cell>
          <cell r="C7339">
            <v>0.24383726</v>
          </cell>
          <cell r="D7339">
            <v>3.636963E-2</v>
          </cell>
          <cell r="E7339">
            <v>7.7992510000000001E-2</v>
          </cell>
        </row>
        <row r="7340">
          <cell r="B7340">
            <v>7336</v>
          </cell>
          <cell r="C7340">
            <v>0.24388591999999998</v>
          </cell>
          <cell r="D7340">
            <v>3.6370269999999996E-2</v>
          </cell>
          <cell r="E7340">
            <v>7.8001219999999996E-2</v>
          </cell>
        </row>
        <row r="7341">
          <cell r="B7341">
            <v>7337</v>
          </cell>
          <cell r="C7341">
            <v>0.2439346</v>
          </cell>
          <cell r="D7341">
            <v>3.6370920000000001E-2</v>
          </cell>
          <cell r="E7341">
            <v>7.8009930000000005E-2</v>
          </cell>
        </row>
        <row r="7342">
          <cell r="B7342">
            <v>7338</v>
          </cell>
          <cell r="C7342">
            <v>0.24398328999999999</v>
          </cell>
          <cell r="D7342">
            <v>3.6371559999999997E-2</v>
          </cell>
          <cell r="E7342">
            <v>7.801864E-2</v>
          </cell>
        </row>
        <row r="7343">
          <cell r="B7343">
            <v>7339</v>
          </cell>
          <cell r="C7343">
            <v>0.24403199</v>
          </cell>
          <cell r="D7343">
            <v>3.6372209999999995E-2</v>
          </cell>
          <cell r="E7343">
            <v>7.8027360000000004E-2</v>
          </cell>
        </row>
        <row r="7344">
          <cell r="B7344">
            <v>7340</v>
          </cell>
          <cell r="C7344">
            <v>0.24408069999999998</v>
          </cell>
          <cell r="D7344">
            <v>3.6372849999999998E-2</v>
          </cell>
          <cell r="E7344">
            <v>7.8036069999999999E-2</v>
          </cell>
        </row>
        <row r="7345">
          <cell r="B7345">
            <v>7341</v>
          </cell>
          <cell r="C7345">
            <v>0.24412942999999998</v>
          </cell>
          <cell r="D7345">
            <v>3.6373500000000003E-2</v>
          </cell>
          <cell r="E7345">
            <v>7.8044779999999994E-2</v>
          </cell>
        </row>
        <row r="7346">
          <cell r="B7346">
            <v>7342</v>
          </cell>
          <cell r="C7346">
            <v>0.24417815999999998</v>
          </cell>
          <cell r="D7346">
            <v>3.6374139999999999E-2</v>
          </cell>
          <cell r="E7346">
            <v>7.8053490000000003E-2</v>
          </cell>
        </row>
        <row r="7347">
          <cell r="B7347">
            <v>7343</v>
          </cell>
          <cell r="C7347">
            <v>0.24422690999999999</v>
          </cell>
          <cell r="D7347">
            <v>3.6374780000000002E-2</v>
          </cell>
          <cell r="E7347">
            <v>7.8062199999999998E-2</v>
          </cell>
        </row>
        <row r="7348">
          <cell r="B7348">
            <v>7344</v>
          </cell>
          <cell r="C7348">
            <v>0.24427568</v>
          </cell>
          <cell r="D7348">
            <v>3.637543E-2</v>
          </cell>
          <cell r="E7348">
            <v>7.8070909999999993E-2</v>
          </cell>
        </row>
        <row r="7349">
          <cell r="B7349">
            <v>7345</v>
          </cell>
          <cell r="C7349">
            <v>0.24432445000000003</v>
          </cell>
          <cell r="D7349">
            <v>3.6376070000000003E-2</v>
          </cell>
          <cell r="E7349">
            <v>7.8079629999999997E-2</v>
          </cell>
        </row>
        <row r="7350">
          <cell r="B7350">
            <v>7346</v>
          </cell>
          <cell r="C7350">
            <v>0.24437323999999999</v>
          </cell>
          <cell r="D7350">
            <v>3.637671E-2</v>
          </cell>
          <cell r="E7350">
            <v>7.8088340000000006E-2</v>
          </cell>
        </row>
        <row r="7351">
          <cell r="B7351">
            <v>7347</v>
          </cell>
          <cell r="C7351">
            <v>0.24442204000000001</v>
          </cell>
          <cell r="D7351">
            <v>3.6377359999999997E-2</v>
          </cell>
          <cell r="E7351">
            <v>7.8097050000000001E-2</v>
          </cell>
        </row>
        <row r="7352">
          <cell r="B7352">
            <v>7348</v>
          </cell>
          <cell r="C7352">
            <v>0.24447085999999998</v>
          </cell>
          <cell r="D7352">
            <v>3.6378000000000001E-2</v>
          </cell>
          <cell r="E7352">
            <v>7.8105759999999996E-2</v>
          </cell>
        </row>
        <row r="7353">
          <cell r="B7353">
            <v>7349</v>
          </cell>
          <cell r="C7353">
            <v>0.24451968000000002</v>
          </cell>
          <cell r="D7353">
            <v>3.6378649999999998E-2</v>
          </cell>
          <cell r="E7353">
            <v>7.8114470000000005E-2</v>
          </cell>
        </row>
        <row r="7354">
          <cell r="B7354">
            <v>7350</v>
          </cell>
          <cell r="C7354">
            <v>0.24456852000000001</v>
          </cell>
          <cell r="D7354">
            <v>3.6379290000000002E-2</v>
          </cell>
          <cell r="E7354">
            <v>7.8123189999999995E-2</v>
          </cell>
        </row>
        <row r="7355">
          <cell r="B7355">
            <v>7351</v>
          </cell>
          <cell r="C7355">
            <v>0.24461737</v>
          </cell>
          <cell r="D7355">
            <v>3.637994E-2</v>
          </cell>
          <cell r="E7355">
            <v>7.813189999999999E-2</v>
          </cell>
        </row>
        <row r="7356">
          <cell r="B7356">
            <v>7352</v>
          </cell>
          <cell r="C7356">
            <v>0.24466622999999998</v>
          </cell>
          <cell r="D7356">
            <v>3.6380590000000004E-2</v>
          </cell>
          <cell r="E7356">
            <v>7.8140609999999999E-2</v>
          </cell>
        </row>
        <row r="7357">
          <cell r="B7357">
            <v>7353</v>
          </cell>
          <cell r="C7357">
            <v>0.24471510999999999</v>
          </cell>
          <cell r="D7357">
            <v>3.6381240000000002E-2</v>
          </cell>
          <cell r="E7357">
            <v>7.8149319999999994E-2</v>
          </cell>
        </row>
        <row r="7358">
          <cell r="B7358">
            <v>7354</v>
          </cell>
          <cell r="C7358">
            <v>0.24476400000000001</v>
          </cell>
          <cell r="D7358">
            <v>3.6381879999999998E-2</v>
          </cell>
          <cell r="E7358">
            <v>7.8158030000000003E-2</v>
          </cell>
        </row>
        <row r="7359">
          <cell r="B7359">
            <v>7355</v>
          </cell>
          <cell r="C7359">
            <v>0.2448129</v>
          </cell>
          <cell r="D7359">
            <v>3.6382530000000003E-2</v>
          </cell>
          <cell r="E7359">
            <v>7.8166739999999998E-2</v>
          </cell>
        </row>
        <row r="7360">
          <cell r="B7360">
            <v>7356</v>
          </cell>
          <cell r="C7360">
            <v>0.24486180999999999</v>
          </cell>
          <cell r="D7360">
            <v>3.6383180000000001E-2</v>
          </cell>
          <cell r="E7360">
            <v>7.8175460000000002E-2</v>
          </cell>
        </row>
        <row r="7361">
          <cell r="B7361">
            <v>7357</v>
          </cell>
          <cell r="C7361">
            <v>0.24491074000000002</v>
          </cell>
          <cell r="D7361">
            <v>3.6383840000000001E-2</v>
          </cell>
          <cell r="E7361">
            <v>7.8184169999999997E-2</v>
          </cell>
        </row>
        <row r="7362">
          <cell r="B7362">
            <v>7358</v>
          </cell>
          <cell r="C7362">
            <v>0.24495968000000001</v>
          </cell>
          <cell r="D7362">
            <v>3.6384489999999998E-2</v>
          </cell>
          <cell r="E7362">
            <v>7.8192880000000006E-2</v>
          </cell>
        </row>
        <row r="7363">
          <cell r="B7363">
            <v>7359</v>
          </cell>
          <cell r="C7363">
            <v>0.24500862999999998</v>
          </cell>
          <cell r="D7363">
            <v>3.6385139999999996E-2</v>
          </cell>
          <cell r="E7363">
            <v>7.8201590000000001E-2</v>
          </cell>
        </row>
        <row r="7364">
          <cell r="B7364">
            <v>7360</v>
          </cell>
          <cell r="C7364">
            <v>0.24505759000000002</v>
          </cell>
          <cell r="D7364">
            <v>3.6385800000000003E-2</v>
          </cell>
          <cell r="E7364">
            <v>7.821030000000001E-2</v>
          </cell>
        </row>
        <row r="7365">
          <cell r="B7365">
            <v>7361</v>
          </cell>
          <cell r="C7365">
            <v>0.24510657</v>
          </cell>
          <cell r="D7365">
            <v>3.6386450000000001E-2</v>
          </cell>
          <cell r="E7365">
            <v>7.8219010000000005E-2</v>
          </cell>
        </row>
        <row r="7366">
          <cell r="B7366">
            <v>7362</v>
          </cell>
          <cell r="C7366">
            <v>0.24515555999999999</v>
          </cell>
          <cell r="D7366">
            <v>3.638711E-2</v>
          </cell>
          <cell r="E7366">
            <v>7.8227729999999995E-2</v>
          </cell>
        </row>
        <row r="7367">
          <cell r="B7367">
            <v>7363</v>
          </cell>
          <cell r="C7367">
            <v>0.24520455999999999</v>
          </cell>
          <cell r="D7367">
            <v>3.638777E-2</v>
          </cell>
          <cell r="E7367">
            <v>7.8236440000000004E-2</v>
          </cell>
        </row>
        <row r="7368">
          <cell r="B7368">
            <v>7364</v>
          </cell>
          <cell r="C7368">
            <v>0.24525358</v>
          </cell>
          <cell r="D7368">
            <v>3.6388429999999999E-2</v>
          </cell>
          <cell r="E7368">
            <v>7.8245149999999999E-2</v>
          </cell>
        </row>
        <row r="7369">
          <cell r="B7369">
            <v>7365</v>
          </cell>
          <cell r="C7369">
            <v>0.24530259999999998</v>
          </cell>
          <cell r="D7369">
            <v>3.6389100000000001E-2</v>
          </cell>
          <cell r="E7369">
            <v>7.8253859999999995E-2</v>
          </cell>
        </row>
        <row r="7370">
          <cell r="B7370">
            <v>7366</v>
          </cell>
          <cell r="C7370">
            <v>0.24535164000000001</v>
          </cell>
          <cell r="D7370">
            <v>3.638976E-2</v>
          </cell>
          <cell r="E7370">
            <v>7.8262570000000004E-2</v>
          </cell>
        </row>
        <row r="7371">
          <cell r="B7371">
            <v>7367</v>
          </cell>
          <cell r="C7371">
            <v>0.2454007</v>
          </cell>
          <cell r="D7371">
            <v>3.6390430000000001E-2</v>
          </cell>
          <cell r="E7371">
            <v>7.8271290000000007E-2</v>
          </cell>
        </row>
        <row r="7372">
          <cell r="B7372">
            <v>7368</v>
          </cell>
          <cell r="C7372">
            <v>0.24544975999999999</v>
          </cell>
          <cell r="D7372">
            <v>3.6391100000000003E-2</v>
          </cell>
          <cell r="E7372">
            <v>7.8280000000000002E-2</v>
          </cell>
        </row>
        <row r="7373">
          <cell r="B7373">
            <v>7369</v>
          </cell>
          <cell r="C7373">
            <v>0.24549884</v>
          </cell>
          <cell r="D7373">
            <v>3.6391770000000004E-2</v>
          </cell>
          <cell r="E7373">
            <v>7.8288709999999997E-2</v>
          </cell>
        </row>
        <row r="7374">
          <cell r="B7374">
            <v>7370</v>
          </cell>
          <cell r="C7374">
            <v>0.24554793</v>
          </cell>
          <cell r="D7374">
            <v>3.6392439999999998E-2</v>
          </cell>
          <cell r="E7374">
            <v>7.8297420000000006E-2</v>
          </cell>
        </row>
        <row r="7375">
          <cell r="B7375">
            <v>7371</v>
          </cell>
          <cell r="C7375">
            <v>0.24559702999999999</v>
          </cell>
          <cell r="D7375">
            <v>3.6393120000000001E-2</v>
          </cell>
          <cell r="E7375">
            <v>7.8306130000000002E-2</v>
          </cell>
        </row>
        <row r="7376">
          <cell r="B7376">
            <v>7372</v>
          </cell>
          <cell r="C7376">
            <v>0.24564615000000001</v>
          </cell>
          <cell r="D7376">
            <v>3.6393800000000004E-2</v>
          </cell>
          <cell r="E7376">
            <v>7.8314839999999997E-2</v>
          </cell>
        </row>
        <row r="7377">
          <cell r="B7377">
            <v>7373</v>
          </cell>
          <cell r="C7377">
            <v>0.24569527999999999</v>
          </cell>
          <cell r="D7377">
            <v>3.639448E-2</v>
          </cell>
          <cell r="E7377">
            <v>7.832356E-2</v>
          </cell>
        </row>
        <row r="7378">
          <cell r="B7378">
            <v>7374</v>
          </cell>
          <cell r="C7378">
            <v>0.24574442000000002</v>
          </cell>
          <cell r="D7378">
            <v>3.6395160000000003E-2</v>
          </cell>
          <cell r="E7378">
            <v>7.8332269999999996E-2</v>
          </cell>
        </row>
        <row r="7379">
          <cell r="B7379">
            <v>7375</v>
          </cell>
          <cell r="C7379">
            <v>0.24579357000000002</v>
          </cell>
          <cell r="D7379">
            <v>3.639585E-2</v>
          </cell>
          <cell r="E7379">
            <v>7.8340980000000005E-2</v>
          </cell>
        </row>
        <row r="7380">
          <cell r="B7380">
            <v>7376</v>
          </cell>
          <cell r="C7380">
            <v>0.24584274</v>
          </cell>
          <cell r="D7380">
            <v>3.6396530000000003E-2</v>
          </cell>
          <cell r="E7380">
            <v>7.834969E-2</v>
          </cell>
        </row>
        <row r="7381">
          <cell r="B7381">
            <v>7377</v>
          </cell>
          <cell r="C7381">
            <v>0.24589192000000001</v>
          </cell>
          <cell r="D7381">
            <v>3.6397230000000003E-2</v>
          </cell>
          <cell r="E7381">
            <v>7.8358399999999995E-2</v>
          </cell>
        </row>
        <row r="7382">
          <cell r="B7382">
            <v>7378</v>
          </cell>
          <cell r="C7382">
            <v>0.24594111000000002</v>
          </cell>
          <cell r="D7382">
            <v>3.639792E-2</v>
          </cell>
          <cell r="E7382">
            <v>7.8367119999999998E-2</v>
          </cell>
        </row>
        <row r="7383">
          <cell r="B7383">
            <v>7379</v>
          </cell>
          <cell r="C7383">
            <v>0.24599032000000001</v>
          </cell>
          <cell r="D7383">
            <v>3.639862E-2</v>
          </cell>
          <cell r="E7383">
            <v>7.8375830000000007E-2</v>
          </cell>
        </row>
        <row r="7384">
          <cell r="B7384">
            <v>7380</v>
          </cell>
          <cell r="C7384">
            <v>0.24603953000000001</v>
          </cell>
          <cell r="D7384">
            <v>3.6399319999999999E-2</v>
          </cell>
          <cell r="E7384">
            <v>7.8384540000000003E-2</v>
          </cell>
        </row>
        <row r="7385">
          <cell r="B7385">
            <v>7381</v>
          </cell>
          <cell r="C7385">
            <v>0.24608875999999999</v>
          </cell>
          <cell r="D7385">
            <v>3.6400019999999998E-2</v>
          </cell>
          <cell r="E7385">
            <v>7.8393249999999998E-2</v>
          </cell>
        </row>
        <row r="7386">
          <cell r="B7386">
            <v>7382</v>
          </cell>
          <cell r="C7386">
            <v>0.24613800999999999</v>
          </cell>
          <cell r="D7386">
            <v>3.6400719999999998E-2</v>
          </cell>
          <cell r="E7386">
            <v>7.8401959999999993E-2</v>
          </cell>
        </row>
        <row r="7387">
          <cell r="B7387">
            <v>7383</v>
          </cell>
          <cell r="C7387">
            <v>0.24618725999999999</v>
          </cell>
          <cell r="D7387">
            <v>3.6401429999999999E-2</v>
          </cell>
          <cell r="E7387">
            <v>7.8410670000000002E-2</v>
          </cell>
        </row>
        <row r="7388">
          <cell r="B7388">
            <v>7384</v>
          </cell>
          <cell r="C7388">
            <v>0.24623653000000001</v>
          </cell>
          <cell r="D7388">
            <v>3.6402150000000001E-2</v>
          </cell>
          <cell r="E7388">
            <v>7.8419390000000005E-2</v>
          </cell>
        </row>
        <row r="7389">
          <cell r="B7389">
            <v>7385</v>
          </cell>
          <cell r="C7389">
            <v>0.24628580999999999</v>
          </cell>
          <cell r="D7389">
            <v>3.6402860000000002E-2</v>
          </cell>
          <cell r="E7389">
            <v>7.8428100000000001E-2</v>
          </cell>
        </row>
        <row r="7390">
          <cell r="B7390">
            <v>7386</v>
          </cell>
          <cell r="C7390">
            <v>0.2463351</v>
          </cell>
          <cell r="D7390">
            <v>3.6403579999999998E-2</v>
          </cell>
          <cell r="E7390">
            <v>7.8436809999999996E-2</v>
          </cell>
        </row>
        <row r="7391">
          <cell r="B7391">
            <v>7387</v>
          </cell>
          <cell r="C7391">
            <v>0.24638441</v>
          </cell>
          <cell r="D7391">
            <v>3.6404300000000001E-2</v>
          </cell>
          <cell r="E7391">
            <v>7.8445520000000005E-2</v>
          </cell>
        </row>
        <row r="7392">
          <cell r="B7392">
            <v>7388</v>
          </cell>
          <cell r="C7392">
            <v>0.24643373000000002</v>
          </cell>
          <cell r="D7392">
            <v>3.6405029999999998E-2</v>
          </cell>
          <cell r="E7392">
            <v>7.845423E-2</v>
          </cell>
        </row>
        <row r="7393">
          <cell r="B7393">
            <v>7389</v>
          </cell>
          <cell r="C7393">
            <v>0.24648306</v>
          </cell>
          <cell r="D7393">
            <v>3.6405759999999995E-2</v>
          </cell>
          <cell r="E7393">
            <v>7.846294999999999E-2</v>
          </cell>
        </row>
        <row r="7394">
          <cell r="B7394">
            <v>7390</v>
          </cell>
          <cell r="C7394">
            <v>0.24653240000000001</v>
          </cell>
          <cell r="D7394">
            <v>3.640649E-2</v>
          </cell>
          <cell r="E7394">
            <v>7.8471659999999999E-2</v>
          </cell>
        </row>
        <row r="7395">
          <cell r="B7395">
            <v>7391</v>
          </cell>
          <cell r="C7395">
            <v>0.24658174999999999</v>
          </cell>
          <cell r="D7395">
            <v>3.6407229999999999E-2</v>
          </cell>
          <cell r="E7395">
            <v>7.8480369999999994E-2</v>
          </cell>
        </row>
        <row r="7396">
          <cell r="B7396">
            <v>7392</v>
          </cell>
          <cell r="C7396">
            <v>0.24663112000000001</v>
          </cell>
          <cell r="D7396">
            <v>3.6407969999999998E-2</v>
          </cell>
          <cell r="E7396">
            <v>7.8489080000000003E-2</v>
          </cell>
        </row>
        <row r="7397">
          <cell r="B7397">
            <v>7393</v>
          </cell>
          <cell r="C7397">
            <v>0.2466805</v>
          </cell>
          <cell r="D7397">
            <v>3.6408719999999999E-2</v>
          </cell>
          <cell r="E7397">
            <v>7.8497789999999998E-2</v>
          </cell>
        </row>
        <row r="7398">
          <cell r="B7398">
            <v>7394</v>
          </cell>
          <cell r="C7398">
            <v>0.24672989999999997</v>
          </cell>
          <cell r="D7398">
            <v>3.6409469999999999E-2</v>
          </cell>
          <cell r="E7398">
            <v>7.8506499999999993E-2</v>
          </cell>
        </row>
        <row r="7399">
          <cell r="B7399">
            <v>7395</v>
          </cell>
          <cell r="C7399">
            <v>0.24677930000000001</v>
          </cell>
          <cell r="D7399">
            <v>3.641022E-2</v>
          </cell>
          <cell r="E7399">
            <v>7.8515210000000002E-2</v>
          </cell>
        </row>
        <row r="7400">
          <cell r="B7400">
            <v>7396</v>
          </cell>
          <cell r="C7400">
            <v>0.24682872</v>
          </cell>
          <cell r="D7400">
            <v>3.6410980000000003E-2</v>
          </cell>
          <cell r="E7400">
            <v>7.8523930000000006E-2</v>
          </cell>
        </row>
        <row r="7401">
          <cell r="B7401">
            <v>7397</v>
          </cell>
          <cell r="C7401">
            <v>0.24687815000000002</v>
          </cell>
          <cell r="D7401">
            <v>3.6411739999999998E-2</v>
          </cell>
          <cell r="E7401">
            <v>7.8532640000000001E-2</v>
          </cell>
        </row>
        <row r="7402">
          <cell r="B7402">
            <v>7398</v>
          </cell>
          <cell r="C7402">
            <v>0.24692758999999997</v>
          </cell>
          <cell r="D7402">
            <v>3.6412510000000002E-2</v>
          </cell>
          <cell r="E7402">
            <v>7.854135000000001E-2</v>
          </cell>
        </row>
        <row r="7403">
          <cell r="B7403">
            <v>7399</v>
          </cell>
          <cell r="C7403">
            <v>0.24697705</v>
          </cell>
          <cell r="D7403">
            <v>3.6413279999999999E-2</v>
          </cell>
          <cell r="E7403">
            <v>7.8550060000000005E-2</v>
          </cell>
        </row>
        <row r="7404">
          <cell r="B7404">
            <v>7400</v>
          </cell>
          <cell r="C7404">
            <v>0.24702652</v>
          </cell>
          <cell r="D7404">
            <v>3.6414059999999998E-2</v>
          </cell>
          <cell r="E7404">
            <v>7.855877E-2</v>
          </cell>
        </row>
        <row r="7405">
          <cell r="B7405">
            <v>7401</v>
          </cell>
          <cell r="C7405">
            <v>0.24707599999999999</v>
          </cell>
          <cell r="D7405">
            <v>3.6414849999999999E-2</v>
          </cell>
          <cell r="E7405">
            <v>7.8567479999999995E-2</v>
          </cell>
        </row>
        <row r="7406">
          <cell r="B7406">
            <v>7402</v>
          </cell>
          <cell r="C7406">
            <v>0.24712549</v>
          </cell>
          <cell r="D7406">
            <v>3.6415630000000004E-2</v>
          </cell>
          <cell r="E7406">
            <v>7.857618999999999E-2</v>
          </cell>
        </row>
        <row r="7407">
          <cell r="B7407">
            <v>7403</v>
          </cell>
          <cell r="C7407">
            <v>0.24717500000000001</v>
          </cell>
          <cell r="D7407">
            <v>3.6416419999999998E-2</v>
          </cell>
          <cell r="E7407">
            <v>7.8584909999999994E-2</v>
          </cell>
        </row>
        <row r="7408">
          <cell r="B7408">
            <v>7404</v>
          </cell>
          <cell r="C7408">
            <v>0.24722452</v>
          </cell>
          <cell r="D7408">
            <v>3.641722E-2</v>
          </cell>
          <cell r="E7408">
            <v>7.8593620000000003E-2</v>
          </cell>
        </row>
        <row r="7409">
          <cell r="B7409">
            <v>7405</v>
          </cell>
          <cell r="C7409">
            <v>0.24727405000000002</v>
          </cell>
          <cell r="D7409">
            <v>3.6418020000000002E-2</v>
          </cell>
          <cell r="E7409">
            <v>7.8602329999999998E-2</v>
          </cell>
        </row>
        <row r="7410">
          <cell r="B7410">
            <v>7406</v>
          </cell>
          <cell r="C7410">
            <v>0.2473236</v>
          </cell>
          <cell r="D7410">
            <v>3.6418829999999999E-2</v>
          </cell>
          <cell r="E7410">
            <v>7.8611040000000007E-2</v>
          </cell>
        </row>
        <row r="7411">
          <cell r="B7411">
            <v>7407</v>
          </cell>
          <cell r="C7411">
            <v>0.24737316000000001</v>
          </cell>
          <cell r="D7411">
            <v>3.6419640000000003E-2</v>
          </cell>
          <cell r="E7411">
            <v>7.8619750000000002E-2</v>
          </cell>
        </row>
        <row r="7412">
          <cell r="B7412">
            <v>7408</v>
          </cell>
          <cell r="C7412">
            <v>0.24742273000000001</v>
          </cell>
          <cell r="D7412">
            <v>3.642045E-2</v>
          </cell>
          <cell r="E7412">
            <v>7.8628459999999997E-2</v>
          </cell>
        </row>
        <row r="7413">
          <cell r="B7413">
            <v>7409</v>
          </cell>
          <cell r="C7413">
            <v>0.24747231</v>
          </cell>
          <cell r="D7413">
            <v>3.6421260000000004E-2</v>
          </cell>
          <cell r="E7413">
            <v>7.8637170000000006E-2</v>
          </cell>
        </row>
        <row r="7414">
          <cell r="B7414">
            <v>7410</v>
          </cell>
          <cell r="C7414">
            <v>0.24752191000000001</v>
          </cell>
          <cell r="D7414">
            <v>3.6422080000000003E-2</v>
          </cell>
          <cell r="E7414">
            <v>7.8645889999999996E-2</v>
          </cell>
        </row>
        <row r="7415">
          <cell r="B7415">
            <v>7411</v>
          </cell>
          <cell r="C7415">
            <v>0.24757152000000002</v>
          </cell>
          <cell r="D7415">
            <v>3.6422910000000003E-2</v>
          </cell>
          <cell r="E7415">
            <v>7.8654599999999991E-2</v>
          </cell>
        </row>
        <row r="7416">
          <cell r="B7416">
            <v>7412</v>
          </cell>
          <cell r="C7416">
            <v>0.24762114000000002</v>
          </cell>
          <cell r="D7416">
            <v>3.6423730000000001E-2</v>
          </cell>
          <cell r="E7416">
            <v>7.866331E-2</v>
          </cell>
        </row>
        <row r="7417">
          <cell r="B7417">
            <v>7413</v>
          </cell>
          <cell r="C7417">
            <v>0.24767077000000001</v>
          </cell>
          <cell r="D7417">
            <v>3.6424560000000002E-2</v>
          </cell>
          <cell r="E7417">
            <v>7.8672019999999995E-2</v>
          </cell>
        </row>
        <row r="7418">
          <cell r="B7418">
            <v>7414</v>
          </cell>
          <cell r="C7418">
            <v>0.24772042</v>
          </cell>
          <cell r="D7418">
            <v>3.6425390000000002E-2</v>
          </cell>
          <cell r="E7418">
            <v>7.8680730000000004E-2</v>
          </cell>
        </row>
        <row r="7419">
          <cell r="B7419">
            <v>7415</v>
          </cell>
          <cell r="C7419">
            <v>0.24777007999999998</v>
          </cell>
          <cell r="D7419">
            <v>3.6426229999999997E-2</v>
          </cell>
          <cell r="E7419">
            <v>7.8689439999999999E-2</v>
          </cell>
        </row>
        <row r="7420">
          <cell r="B7420">
            <v>7416</v>
          </cell>
          <cell r="C7420">
            <v>0.24781976</v>
          </cell>
          <cell r="D7420">
            <v>3.6427069999999999E-2</v>
          </cell>
          <cell r="E7420">
            <v>7.8698149999999994E-2</v>
          </cell>
        </row>
        <row r="7421">
          <cell r="B7421">
            <v>7417</v>
          </cell>
          <cell r="C7421">
            <v>0.24786944</v>
          </cell>
          <cell r="D7421">
            <v>3.6427910000000001E-2</v>
          </cell>
          <cell r="E7421">
            <v>7.8706869999999998E-2</v>
          </cell>
        </row>
        <row r="7422">
          <cell r="B7422">
            <v>7418</v>
          </cell>
          <cell r="C7422">
            <v>0.24791913999999998</v>
          </cell>
          <cell r="D7422">
            <v>3.6428750000000003E-2</v>
          </cell>
          <cell r="E7422">
            <v>7.8715580000000007E-2</v>
          </cell>
        </row>
        <row r="7423">
          <cell r="B7423">
            <v>7419</v>
          </cell>
          <cell r="C7423">
            <v>0.24796886000000001</v>
          </cell>
          <cell r="D7423">
            <v>3.6429589999999998E-2</v>
          </cell>
          <cell r="E7423">
            <v>7.8724290000000002E-2</v>
          </cell>
        </row>
        <row r="7424">
          <cell r="B7424">
            <v>7420</v>
          </cell>
          <cell r="C7424">
            <v>0.24801857999999999</v>
          </cell>
          <cell r="D7424">
            <v>3.6430440000000001E-2</v>
          </cell>
          <cell r="E7424">
            <v>7.8732999999999997E-2</v>
          </cell>
        </row>
        <row r="7425">
          <cell r="B7425">
            <v>7421</v>
          </cell>
          <cell r="C7425">
            <v>0.24806832000000001</v>
          </cell>
          <cell r="D7425">
            <v>3.6431289999999998E-2</v>
          </cell>
          <cell r="E7425">
            <v>7.8741709999999993E-2</v>
          </cell>
        </row>
        <row r="7426">
          <cell r="B7426">
            <v>7422</v>
          </cell>
          <cell r="C7426">
            <v>0.24811807000000002</v>
          </cell>
          <cell r="D7426">
            <v>3.6432140000000002E-2</v>
          </cell>
          <cell r="E7426">
            <v>7.8750420000000002E-2</v>
          </cell>
        </row>
        <row r="7427">
          <cell r="B7427">
            <v>7423</v>
          </cell>
          <cell r="C7427">
            <v>0.24816783999999997</v>
          </cell>
          <cell r="D7427">
            <v>3.6432989999999998E-2</v>
          </cell>
          <cell r="E7427">
            <v>7.8759140000000005E-2</v>
          </cell>
        </row>
        <row r="7428">
          <cell r="B7428">
            <v>7424</v>
          </cell>
          <cell r="C7428">
            <v>0.24821762</v>
          </cell>
          <cell r="D7428">
            <v>3.6433840000000002E-2</v>
          </cell>
          <cell r="E7428">
            <v>7.876785E-2</v>
          </cell>
        </row>
        <row r="7429">
          <cell r="B7429">
            <v>7425</v>
          </cell>
          <cell r="C7429">
            <v>0.24826740999999999</v>
          </cell>
          <cell r="D7429">
            <v>3.64347E-2</v>
          </cell>
          <cell r="E7429">
            <v>7.8776559999999995E-2</v>
          </cell>
        </row>
        <row r="7430">
          <cell r="B7430">
            <v>7426</v>
          </cell>
          <cell r="C7430">
            <v>0.24831721000000001</v>
          </cell>
          <cell r="D7430">
            <v>3.6435550000000004E-2</v>
          </cell>
          <cell r="E7430">
            <v>7.8785270000000004E-2</v>
          </cell>
        </row>
        <row r="7431">
          <cell r="B7431">
            <v>7427</v>
          </cell>
          <cell r="C7431">
            <v>0.24836702999999999</v>
          </cell>
          <cell r="D7431">
            <v>3.6436410000000002E-2</v>
          </cell>
          <cell r="E7431">
            <v>7.879398E-2</v>
          </cell>
        </row>
        <row r="7432">
          <cell r="B7432">
            <v>7428</v>
          </cell>
          <cell r="C7432">
            <v>0.24841685999999999</v>
          </cell>
          <cell r="D7432">
            <v>3.6437259999999999E-2</v>
          </cell>
          <cell r="E7432">
            <v>7.8802690000000009E-2</v>
          </cell>
        </row>
        <row r="7433">
          <cell r="B7433">
            <v>7429</v>
          </cell>
          <cell r="C7433">
            <v>0.24846669999999998</v>
          </cell>
          <cell r="D7433">
            <v>3.6438119999999997E-2</v>
          </cell>
          <cell r="E7433">
            <v>7.8811409999999998E-2</v>
          </cell>
        </row>
        <row r="7434">
          <cell r="B7434">
            <v>7430</v>
          </cell>
          <cell r="C7434">
            <v>0.24851656</v>
          </cell>
          <cell r="D7434">
            <v>3.6438980000000003E-2</v>
          </cell>
          <cell r="E7434">
            <v>7.8820119999999994E-2</v>
          </cell>
        </row>
        <row r="7435">
          <cell r="B7435">
            <v>7431</v>
          </cell>
          <cell r="C7435">
            <v>0.24856642999999998</v>
          </cell>
          <cell r="D7435">
            <v>3.6439840000000001E-2</v>
          </cell>
          <cell r="E7435">
            <v>7.8828830000000003E-2</v>
          </cell>
        </row>
        <row r="7436">
          <cell r="B7436">
            <v>7432</v>
          </cell>
          <cell r="C7436">
            <v>0.24861630999999998</v>
          </cell>
          <cell r="D7436">
            <v>3.6440699999999999E-2</v>
          </cell>
          <cell r="E7436">
            <v>7.8837539999999998E-2</v>
          </cell>
        </row>
        <row r="7437">
          <cell r="B7437">
            <v>7433</v>
          </cell>
          <cell r="C7437">
            <v>0.2486662</v>
          </cell>
          <cell r="D7437">
            <v>3.6441560000000005E-2</v>
          </cell>
          <cell r="E7437">
            <v>7.8846249999999993E-2</v>
          </cell>
        </row>
        <row r="7438">
          <cell r="B7438">
            <v>7434</v>
          </cell>
          <cell r="C7438">
            <v>0.24871611000000002</v>
          </cell>
          <cell r="D7438">
            <v>3.6442410000000001E-2</v>
          </cell>
          <cell r="E7438">
            <v>7.8854960000000002E-2</v>
          </cell>
        </row>
        <row r="7439">
          <cell r="B7439">
            <v>7435</v>
          </cell>
          <cell r="C7439">
            <v>0.24876603</v>
          </cell>
          <cell r="D7439">
            <v>3.644327E-2</v>
          </cell>
          <cell r="E7439">
            <v>7.8863680000000005E-2</v>
          </cell>
        </row>
        <row r="7440">
          <cell r="B7440">
            <v>7436</v>
          </cell>
          <cell r="C7440">
            <v>0.24881595999999997</v>
          </cell>
          <cell r="D7440">
            <v>3.6444129999999998E-2</v>
          </cell>
          <cell r="E7440">
            <v>7.8872390000000001E-2</v>
          </cell>
        </row>
        <row r="7441">
          <cell r="B7441">
            <v>7437</v>
          </cell>
          <cell r="C7441">
            <v>0.24886591</v>
          </cell>
          <cell r="D7441">
            <v>3.6444990000000003E-2</v>
          </cell>
          <cell r="E7441">
            <v>7.8881099999999996E-2</v>
          </cell>
        </row>
        <row r="7442">
          <cell r="B7442">
            <v>7438</v>
          </cell>
          <cell r="C7442">
            <v>0.24891587000000001</v>
          </cell>
          <cell r="D7442">
            <v>3.644584E-2</v>
          </cell>
          <cell r="E7442">
            <v>7.8889810000000005E-2</v>
          </cell>
        </row>
        <row r="7443">
          <cell r="B7443">
            <v>7439</v>
          </cell>
          <cell r="C7443">
            <v>0.24896583999999999</v>
          </cell>
          <cell r="D7443">
            <v>3.6446699999999999E-2</v>
          </cell>
          <cell r="E7443">
            <v>7.889852E-2</v>
          </cell>
        </row>
        <row r="7444">
          <cell r="B7444">
            <v>7440</v>
          </cell>
          <cell r="C7444">
            <v>0.24901582</v>
          </cell>
          <cell r="D7444">
            <v>3.6447550000000002E-2</v>
          </cell>
          <cell r="E7444">
            <v>7.890723999999999E-2</v>
          </cell>
        </row>
        <row r="7445">
          <cell r="B7445">
            <v>7441</v>
          </cell>
          <cell r="C7445">
            <v>0.24906581999999999</v>
          </cell>
          <cell r="D7445">
            <v>3.6448410000000001E-2</v>
          </cell>
          <cell r="E7445">
            <v>7.8915949999999999E-2</v>
          </cell>
        </row>
        <row r="7446">
          <cell r="B7446">
            <v>7442</v>
          </cell>
          <cell r="C7446">
            <v>0.24911583000000001</v>
          </cell>
          <cell r="D7446">
            <v>3.6449259999999997E-2</v>
          </cell>
          <cell r="E7446">
            <v>7.8924659999999994E-2</v>
          </cell>
        </row>
        <row r="7447">
          <cell r="B7447">
            <v>7443</v>
          </cell>
          <cell r="C7447">
            <v>0.24916585000000002</v>
          </cell>
          <cell r="D7447">
            <v>3.6450110000000001E-2</v>
          </cell>
          <cell r="E7447">
            <v>7.8933370000000003E-2</v>
          </cell>
        </row>
        <row r="7448">
          <cell r="B7448">
            <v>7444</v>
          </cell>
          <cell r="C7448">
            <v>0.24921589</v>
          </cell>
          <cell r="D7448">
            <v>3.6450960000000004E-2</v>
          </cell>
          <cell r="E7448">
            <v>7.8942079999999998E-2</v>
          </cell>
        </row>
        <row r="7449">
          <cell r="B7449">
            <v>7445</v>
          </cell>
          <cell r="C7449">
            <v>0.24926594000000002</v>
          </cell>
          <cell r="D7449">
            <v>3.6451810000000001E-2</v>
          </cell>
          <cell r="E7449">
            <v>7.8950789999999993E-2</v>
          </cell>
        </row>
        <row r="7450">
          <cell r="B7450">
            <v>7446</v>
          </cell>
          <cell r="C7450">
            <v>0.24931599999999998</v>
          </cell>
          <cell r="D7450">
            <v>3.6452650000000003E-2</v>
          </cell>
          <cell r="E7450">
            <v>7.8959509999999997E-2</v>
          </cell>
        </row>
        <row r="7451">
          <cell r="B7451">
            <v>7447</v>
          </cell>
          <cell r="C7451">
            <v>0.24936607999999999</v>
          </cell>
          <cell r="D7451">
            <v>3.64535E-2</v>
          </cell>
          <cell r="E7451">
            <v>7.8968220000000006E-2</v>
          </cell>
        </row>
        <row r="7452">
          <cell r="B7452">
            <v>7448</v>
          </cell>
          <cell r="C7452">
            <v>0.24941616</v>
          </cell>
          <cell r="D7452">
            <v>3.6454340000000002E-2</v>
          </cell>
          <cell r="E7452">
            <v>7.8976930000000001E-2</v>
          </cell>
        </row>
        <row r="7453">
          <cell r="B7453">
            <v>7449</v>
          </cell>
          <cell r="C7453">
            <v>0.24946626</v>
          </cell>
          <cell r="D7453">
            <v>3.6455180000000004E-2</v>
          </cell>
          <cell r="E7453">
            <v>7.898564000000001E-2</v>
          </cell>
        </row>
        <row r="7454">
          <cell r="B7454">
            <v>7450</v>
          </cell>
          <cell r="C7454">
            <v>0.24951637999999998</v>
          </cell>
          <cell r="D7454">
            <v>3.6456010000000004E-2</v>
          </cell>
          <cell r="E7454">
            <v>7.8994350000000005E-2</v>
          </cell>
        </row>
        <row r="7455">
          <cell r="B7455">
            <v>7451</v>
          </cell>
          <cell r="C7455">
            <v>0.2495665</v>
          </cell>
          <cell r="D7455">
            <v>3.6456849999999999E-2</v>
          </cell>
          <cell r="E7455">
            <v>7.9003069999999995E-2</v>
          </cell>
        </row>
        <row r="7456">
          <cell r="B7456">
            <v>7452</v>
          </cell>
          <cell r="C7456">
            <v>0.24961664</v>
          </cell>
          <cell r="D7456">
            <v>3.6457679999999999E-2</v>
          </cell>
          <cell r="E7456">
            <v>7.9011780000000004E-2</v>
          </cell>
        </row>
        <row r="7457">
          <cell r="B7457">
            <v>7453</v>
          </cell>
          <cell r="C7457">
            <v>0.24966679999999999</v>
          </cell>
          <cell r="D7457">
            <v>3.6458499999999998E-2</v>
          </cell>
          <cell r="E7457">
            <v>7.9020489999999999E-2</v>
          </cell>
        </row>
        <row r="7458">
          <cell r="B7458">
            <v>7454</v>
          </cell>
          <cell r="C7458">
            <v>0.24971696000000002</v>
          </cell>
          <cell r="D7458">
            <v>3.6459329999999998E-2</v>
          </cell>
          <cell r="E7458">
            <v>7.9029199999999994E-2</v>
          </cell>
        </row>
        <row r="7459">
          <cell r="B7459">
            <v>7455</v>
          </cell>
          <cell r="C7459">
            <v>0.24976714</v>
          </cell>
          <cell r="D7459">
            <v>3.6460149999999997E-2</v>
          </cell>
          <cell r="E7459">
            <v>7.9037910000000003E-2</v>
          </cell>
        </row>
        <row r="7460">
          <cell r="B7460">
            <v>7456</v>
          </cell>
          <cell r="C7460">
            <v>0.24981732999999998</v>
          </cell>
          <cell r="D7460">
            <v>3.6460970000000002E-2</v>
          </cell>
          <cell r="E7460">
            <v>7.9046619999999998E-2</v>
          </cell>
        </row>
        <row r="7461">
          <cell r="B7461">
            <v>7457</v>
          </cell>
          <cell r="C7461">
            <v>0.24986754</v>
          </cell>
          <cell r="D7461">
            <v>3.6461779999999999E-2</v>
          </cell>
          <cell r="E7461">
            <v>7.9055340000000002E-2</v>
          </cell>
        </row>
        <row r="7462">
          <cell r="B7462">
            <v>7458</v>
          </cell>
          <cell r="C7462">
            <v>0.24991776000000002</v>
          </cell>
          <cell r="D7462">
            <v>3.6462599999999998E-2</v>
          </cell>
          <cell r="E7462">
            <v>7.9064049999999997E-2</v>
          </cell>
        </row>
        <row r="7463">
          <cell r="B7463">
            <v>7459</v>
          </cell>
          <cell r="C7463">
            <v>0.24996799</v>
          </cell>
          <cell r="D7463">
            <v>3.64634E-2</v>
          </cell>
          <cell r="E7463">
            <v>7.9072760000000006E-2</v>
          </cell>
        </row>
        <row r="7464">
          <cell r="B7464">
            <v>7460</v>
          </cell>
          <cell r="C7464">
            <v>0.25001823000000001</v>
          </cell>
          <cell r="D7464">
            <v>3.6464210000000004E-2</v>
          </cell>
          <cell r="E7464">
            <v>7.9081470000000001E-2</v>
          </cell>
        </row>
        <row r="7465">
          <cell r="B7465">
            <v>7461</v>
          </cell>
          <cell r="C7465">
            <v>0.25006848999999998</v>
          </cell>
          <cell r="D7465">
            <v>3.6464999999999997E-2</v>
          </cell>
          <cell r="E7465">
            <v>7.9090179999999996E-2</v>
          </cell>
        </row>
        <row r="7466">
          <cell r="B7466">
            <v>7462</v>
          </cell>
          <cell r="C7466">
            <v>0.25011876</v>
          </cell>
          <cell r="D7466">
            <v>3.64658E-2</v>
          </cell>
          <cell r="E7466">
            <v>7.90989E-2</v>
          </cell>
        </row>
        <row r="7467">
          <cell r="B7467">
            <v>7463</v>
          </cell>
          <cell r="C7467">
            <v>0.25016904000000001</v>
          </cell>
          <cell r="D7467">
            <v>3.646659E-2</v>
          </cell>
          <cell r="E7467">
            <v>7.9107609999999995E-2</v>
          </cell>
        </row>
        <row r="7468">
          <cell r="B7468">
            <v>7464</v>
          </cell>
          <cell r="C7468">
            <v>0.25021934000000001</v>
          </cell>
          <cell r="D7468">
            <v>3.6467380000000001E-2</v>
          </cell>
          <cell r="E7468">
            <v>7.9116320000000004E-2</v>
          </cell>
        </row>
        <row r="7469">
          <cell r="B7469">
            <v>7465</v>
          </cell>
          <cell r="C7469">
            <v>0.25026964000000002</v>
          </cell>
          <cell r="D7469">
            <v>3.6468159999999999E-2</v>
          </cell>
          <cell r="E7469">
            <v>7.9125029999999999E-2</v>
          </cell>
        </row>
        <row r="7470">
          <cell r="B7470">
            <v>7466</v>
          </cell>
          <cell r="C7470">
            <v>0.25031996000000001</v>
          </cell>
          <cell r="D7470">
            <v>3.6468929999999997E-2</v>
          </cell>
          <cell r="E7470">
            <v>7.9133740000000008E-2</v>
          </cell>
        </row>
        <row r="7471">
          <cell r="B7471">
            <v>7467</v>
          </cell>
          <cell r="C7471">
            <v>0.25037029999999999</v>
          </cell>
          <cell r="D7471">
            <v>3.6469700000000001E-2</v>
          </cell>
          <cell r="E7471">
            <v>7.9142450000000003E-2</v>
          </cell>
        </row>
        <row r="7472">
          <cell r="B7472">
            <v>7468</v>
          </cell>
          <cell r="C7472">
            <v>0.25042065000000002</v>
          </cell>
          <cell r="D7472">
            <v>3.6470470000000005E-2</v>
          </cell>
          <cell r="E7472">
            <v>7.9151170000000007E-2</v>
          </cell>
        </row>
        <row r="7473">
          <cell r="B7473">
            <v>7469</v>
          </cell>
          <cell r="C7473">
            <v>0.25047100999999999</v>
          </cell>
          <cell r="D7473">
            <v>3.647123E-2</v>
          </cell>
          <cell r="E7473">
            <v>7.9159880000000002E-2</v>
          </cell>
        </row>
        <row r="7474">
          <cell r="B7474">
            <v>7470</v>
          </cell>
          <cell r="C7474">
            <v>0.25052138000000002</v>
          </cell>
          <cell r="D7474">
            <v>3.6471990000000003E-2</v>
          </cell>
          <cell r="E7474">
            <v>7.9168589999999997E-2</v>
          </cell>
        </row>
        <row r="7475">
          <cell r="B7475">
            <v>7471</v>
          </cell>
          <cell r="C7475">
            <v>0.25057175999999998</v>
          </cell>
          <cell r="D7475">
            <v>3.6472739999999997E-2</v>
          </cell>
          <cell r="E7475">
            <v>7.9177299999999992E-2</v>
          </cell>
        </row>
        <row r="7476">
          <cell r="B7476">
            <v>7472</v>
          </cell>
          <cell r="C7476">
            <v>0.25062215999999998</v>
          </cell>
          <cell r="D7476">
            <v>3.6473480000000003E-2</v>
          </cell>
          <cell r="E7476">
            <v>7.9186010000000001E-2</v>
          </cell>
        </row>
        <row r="7477">
          <cell r="B7477">
            <v>7473</v>
          </cell>
          <cell r="C7477">
            <v>0.25067257999999998</v>
          </cell>
          <cell r="D7477">
            <v>3.6474220000000002E-2</v>
          </cell>
          <cell r="E7477">
            <v>7.9194719999999996E-2</v>
          </cell>
        </row>
        <row r="7478">
          <cell r="B7478">
            <v>7474</v>
          </cell>
          <cell r="C7478">
            <v>0.25072299999999997</v>
          </cell>
          <cell r="D7478">
            <v>3.6474949999999999E-2</v>
          </cell>
          <cell r="E7478">
            <v>7.920344E-2</v>
          </cell>
        </row>
        <row r="7479">
          <cell r="B7479">
            <v>7475</v>
          </cell>
          <cell r="C7479">
            <v>0.25077344000000001</v>
          </cell>
          <cell r="D7479">
            <v>3.6475680000000003E-2</v>
          </cell>
          <cell r="E7479">
            <v>7.9212149999999995E-2</v>
          </cell>
        </row>
        <row r="7480">
          <cell r="B7480">
            <v>7476</v>
          </cell>
          <cell r="C7480">
            <v>0.25082388999999999</v>
          </cell>
          <cell r="D7480">
            <v>3.6476399999999999E-2</v>
          </cell>
          <cell r="E7480">
            <v>7.9220860000000004E-2</v>
          </cell>
        </row>
        <row r="7481">
          <cell r="B7481">
            <v>7477</v>
          </cell>
          <cell r="C7481">
            <v>0.25087434999999997</v>
          </cell>
          <cell r="D7481">
            <v>3.647711E-2</v>
          </cell>
          <cell r="E7481">
            <v>7.9229569999999999E-2</v>
          </cell>
        </row>
        <row r="7482">
          <cell r="B7482">
            <v>7478</v>
          </cell>
          <cell r="C7482">
            <v>0.25092482999999999</v>
          </cell>
          <cell r="D7482">
            <v>3.6477809999999999E-2</v>
          </cell>
          <cell r="E7482">
            <v>7.9238280000000008E-2</v>
          </cell>
        </row>
        <row r="7483">
          <cell r="B7483">
            <v>7479</v>
          </cell>
          <cell r="C7483">
            <v>0.25097531000000001</v>
          </cell>
          <cell r="D7483">
            <v>3.6478509999999999E-2</v>
          </cell>
          <cell r="E7483">
            <v>7.9246999999999998E-2</v>
          </cell>
        </row>
        <row r="7484">
          <cell r="B7484">
            <v>7480</v>
          </cell>
          <cell r="C7484">
            <v>0.25102582000000001</v>
          </cell>
          <cell r="D7484">
            <v>3.6479210000000005E-2</v>
          </cell>
          <cell r="E7484">
            <v>7.9255709999999993E-2</v>
          </cell>
        </row>
        <row r="7485">
          <cell r="B7485">
            <v>7481</v>
          </cell>
          <cell r="C7485">
            <v>0.25107633000000001</v>
          </cell>
          <cell r="D7485">
            <v>3.6479890000000001E-2</v>
          </cell>
          <cell r="E7485">
            <v>7.9264420000000002E-2</v>
          </cell>
        </row>
        <row r="7486">
          <cell r="B7486">
            <v>7482</v>
          </cell>
          <cell r="C7486">
            <v>0.25112686000000001</v>
          </cell>
          <cell r="D7486">
            <v>3.6480570000000004E-2</v>
          </cell>
          <cell r="E7486">
            <v>7.9273129999999997E-2</v>
          </cell>
        </row>
        <row r="7487">
          <cell r="B7487">
            <v>7483</v>
          </cell>
          <cell r="C7487">
            <v>0.2511774</v>
          </cell>
          <cell r="D7487">
            <v>3.6481239999999998E-2</v>
          </cell>
          <cell r="E7487">
            <v>7.9281839999999992E-2</v>
          </cell>
        </row>
        <row r="7488">
          <cell r="B7488">
            <v>7484</v>
          </cell>
          <cell r="C7488">
            <v>0.25122794999999998</v>
          </cell>
          <cell r="D7488">
            <v>3.6481909999999999E-2</v>
          </cell>
          <cell r="E7488">
            <v>7.9290550000000001E-2</v>
          </cell>
        </row>
        <row r="7489">
          <cell r="B7489">
            <v>7485</v>
          </cell>
          <cell r="C7489">
            <v>0.25127852000000001</v>
          </cell>
          <cell r="D7489">
            <v>3.6482559999999997E-2</v>
          </cell>
          <cell r="E7489">
            <v>7.9299270000000005E-2</v>
          </cell>
        </row>
        <row r="7490">
          <cell r="B7490">
            <v>7486</v>
          </cell>
          <cell r="C7490">
            <v>0.25132909999999997</v>
          </cell>
          <cell r="D7490">
            <v>3.6483210000000002E-2</v>
          </cell>
          <cell r="E7490">
            <v>7.930798E-2</v>
          </cell>
        </row>
        <row r="7491">
          <cell r="B7491">
            <v>7487</v>
          </cell>
          <cell r="C7491">
            <v>0.25137968999999999</v>
          </cell>
          <cell r="D7491">
            <v>3.6483850000000005E-2</v>
          </cell>
          <cell r="E7491">
            <v>7.9316690000000009E-2</v>
          </cell>
        </row>
        <row r="7492">
          <cell r="B7492">
            <v>7488</v>
          </cell>
          <cell r="C7492">
            <v>0.25143029</v>
          </cell>
          <cell r="D7492">
            <v>3.6484490000000001E-2</v>
          </cell>
          <cell r="E7492">
            <v>7.9325400000000004E-2</v>
          </cell>
        </row>
        <row r="7493">
          <cell r="B7493">
            <v>7489</v>
          </cell>
          <cell r="C7493">
            <v>0.25148091</v>
          </cell>
          <cell r="D7493">
            <v>3.6485129999999998E-2</v>
          </cell>
          <cell r="E7493">
            <v>7.9334109999999999E-2</v>
          </cell>
        </row>
        <row r="7494">
          <cell r="B7494">
            <v>7490</v>
          </cell>
          <cell r="C7494">
            <v>0.25153154</v>
          </cell>
          <cell r="D7494">
            <v>3.6485759999999999E-2</v>
          </cell>
          <cell r="E7494">
            <v>7.9342830000000003E-2</v>
          </cell>
        </row>
        <row r="7495">
          <cell r="B7495">
            <v>7491</v>
          </cell>
          <cell r="C7495">
            <v>0.25158218999999998</v>
          </cell>
          <cell r="D7495">
            <v>3.648639E-2</v>
          </cell>
          <cell r="E7495">
            <v>7.9351539999999998E-2</v>
          </cell>
        </row>
        <row r="7496">
          <cell r="B7496">
            <v>7492</v>
          </cell>
          <cell r="C7496">
            <v>0.25163284999999996</v>
          </cell>
          <cell r="D7496">
            <v>3.6487020000000002E-2</v>
          </cell>
          <cell r="E7496">
            <v>7.9360249999999993E-2</v>
          </cell>
        </row>
        <row r="7497">
          <cell r="B7497">
            <v>7493</v>
          </cell>
          <cell r="C7497">
            <v>0.25168351999999999</v>
          </cell>
          <cell r="D7497">
            <v>3.6487650000000003E-2</v>
          </cell>
          <cell r="E7497">
            <v>7.9368960000000002E-2</v>
          </cell>
        </row>
        <row r="7498">
          <cell r="B7498">
            <v>7494</v>
          </cell>
          <cell r="C7498">
            <v>0.25173420000000002</v>
          </cell>
          <cell r="D7498">
            <v>3.6488269999999996E-2</v>
          </cell>
          <cell r="E7498">
            <v>7.9377669999999997E-2</v>
          </cell>
        </row>
        <row r="7499">
          <cell r="B7499">
            <v>7495</v>
          </cell>
          <cell r="C7499">
            <v>0.25178489999999998</v>
          </cell>
          <cell r="D7499">
            <v>3.6488890000000003E-2</v>
          </cell>
          <cell r="E7499">
            <v>7.9386380000000006E-2</v>
          </cell>
        </row>
        <row r="7500">
          <cell r="B7500">
            <v>7496</v>
          </cell>
          <cell r="C7500">
            <v>0.25183560999999999</v>
          </cell>
          <cell r="D7500">
            <v>3.6489509999999996E-2</v>
          </cell>
          <cell r="E7500">
            <v>7.9395099999999996E-2</v>
          </cell>
        </row>
        <row r="7501">
          <cell r="B7501">
            <v>7497</v>
          </cell>
          <cell r="C7501">
            <v>0.25188632999999999</v>
          </cell>
          <cell r="D7501">
            <v>3.6490120000000001E-2</v>
          </cell>
          <cell r="E7501">
            <v>7.9403810000000005E-2</v>
          </cell>
        </row>
        <row r="7502">
          <cell r="B7502">
            <v>7498</v>
          </cell>
          <cell r="C7502">
            <v>0.25193706999999999</v>
          </cell>
          <cell r="D7502">
            <v>3.6490729999999999E-2</v>
          </cell>
          <cell r="E7502">
            <v>7.941252E-2</v>
          </cell>
        </row>
        <row r="7503">
          <cell r="B7503">
            <v>7499</v>
          </cell>
          <cell r="C7503">
            <v>0.25198782000000003</v>
          </cell>
          <cell r="D7503">
            <v>3.6491340000000004E-2</v>
          </cell>
          <cell r="E7503">
            <v>7.9421229999999995E-2</v>
          </cell>
        </row>
        <row r="7504">
          <cell r="B7504">
            <v>7500</v>
          </cell>
          <cell r="C7504">
            <v>0.25203859000000001</v>
          </cell>
          <cell r="D7504">
            <v>3.6491950000000002E-2</v>
          </cell>
          <cell r="E7504">
            <v>7.9429939999999991E-2</v>
          </cell>
        </row>
        <row r="7505">
          <cell r="B7505">
            <v>7501</v>
          </cell>
          <cell r="C7505">
            <v>0.25208936000000004</v>
          </cell>
          <cell r="D7505">
            <v>3.6492549999999999E-2</v>
          </cell>
          <cell r="E7505">
            <v>7.943865E-2</v>
          </cell>
        </row>
        <row r="7506">
          <cell r="B7506">
            <v>7502</v>
          </cell>
          <cell r="C7506">
            <v>0.25214015000000001</v>
          </cell>
          <cell r="D7506">
            <v>3.6493159999999997E-2</v>
          </cell>
          <cell r="E7506">
            <v>7.9447370000000003E-2</v>
          </cell>
        </row>
        <row r="7507">
          <cell r="B7507">
            <v>7503</v>
          </cell>
          <cell r="C7507">
            <v>0.25219096000000002</v>
          </cell>
          <cell r="D7507">
            <v>3.649376E-2</v>
          </cell>
          <cell r="E7507">
            <v>7.9456079999999998E-2</v>
          </cell>
        </row>
        <row r="7508">
          <cell r="B7508">
            <v>7504</v>
          </cell>
          <cell r="C7508">
            <v>0.25224177000000003</v>
          </cell>
          <cell r="D7508">
            <v>3.6494350000000002E-2</v>
          </cell>
          <cell r="E7508">
            <v>7.9464790000000007E-2</v>
          </cell>
        </row>
        <row r="7509">
          <cell r="B7509">
            <v>7505</v>
          </cell>
          <cell r="C7509">
            <v>0.25229261000000003</v>
          </cell>
          <cell r="D7509">
            <v>3.6494949999999998E-2</v>
          </cell>
          <cell r="E7509">
            <v>7.9473500000000002E-2</v>
          </cell>
        </row>
        <row r="7510">
          <cell r="B7510">
            <v>7506</v>
          </cell>
          <cell r="C7510">
            <v>0.25234345000000002</v>
          </cell>
          <cell r="D7510">
            <v>3.649554E-2</v>
          </cell>
          <cell r="E7510">
            <v>7.9482209999999998E-2</v>
          </cell>
        </row>
        <row r="7511">
          <cell r="B7511">
            <v>7507</v>
          </cell>
          <cell r="C7511">
            <v>0.25239431000000001</v>
          </cell>
          <cell r="D7511">
            <v>3.6496130000000002E-2</v>
          </cell>
          <cell r="E7511">
            <v>7.9490930000000001E-2</v>
          </cell>
        </row>
        <row r="7512">
          <cell r="B7512">
            <v>7508</v>
          </cell>
          <cell r="C7512">
            <v>0.25244517999999999</v>
          </cell>
          <cell r="D7512">
            <v>3.6496719999999996E-2</v>
          </cell>
          <cell r="E7512">
            <v>7.9499639999999996E-2</v>
          </cell>
        </row>
        <row r="7513">
          <cell r="B7513">
            <v>7509</v>
          </cell>
          <cell r="C7513">
            <v>0.25249606000000002</v>
          </cell>
          <cell r="D7513">
            <v>3.6497309999999998E-2</v>
          </cell>
          <cell r="E7513">
            <v>7.9508349999999992E-2</v>
          </cell>
        </row>
        <row r="7514">
          <cell r="B7514">
            <v>7510</v>
          </cell>
          <cell r="C7514">
            <v>0.25254695999999999</v>
          </cell>
          <cell r="D7514">
            <v>3.6497890000000005E-2</v>
          </cell>
          <cell r="E7514">
            <v>7.9517060000000001E-2</v>
          </cell>
        </row>
        <row r="7515">
          <cell r="B7515">
            <v>7511</v>
          </cell>
          <cell r="C7515">
            <v>0.25259787</v>
          </cell>
          <cell r="D7515">
            <v>3.6498469999999998E-2</v>
          </cell>
          <cell r="E7515">
            <v>7.9525769999999996E-2</v>
          </cell>
        </row>
        <row r="7516">
          <cell r="B7516">
            <v>7512</v>
          </cell>
          <cell r="C7516">
            <v>0.25264879000000001</v>
          </cell>
          <cell r="D7516">
            <v>3.6499049999999998E-2</v>
          </cell>
          <cell r="E7516">
            <v>7.9534480000000005E-2</v>
          </cell>
        </row>
        <row r="7517">
          <cell r="B7517">
            <v>7513</v>
          </cell>
          <cell r="C7517">
            <v>0.25269973000000001</v>
          </cell>
          <cell r="D7517">
            <v>3.6499629999999998E-2</v>
          </cell>
          <cell r="E7517">
            <v>7.9543199999999994E-2</v>
          </cell>
        </row>
        <row r="7518">
          <cell r="B7518">
            <v>7514</v>
          </cell>
          <cell r="C7518">
            <v>0.25275068000000001</v>
          </cell>
          <cell r="D7518">
            <v>3.6500210000000005E-2</v>
          </cell>
          <cell r="E7518">
            <v>7.9551910000000003E-2</v>
          </cell>
        </row>
        <row r="7519">
          <cell r="B7519">
            <v>7515</v>
          </cell>
          <cell r="C7519">
            <v>0.25280163999999999</v>
          </cell>
          <cell r="D7519">
            <v>3.6500780000000004E-2</v>
          </cell>
          <cell r="E7519">
            <v>7.9560619999999999E-2</v>
          </cell>
        </row>
        <row r="7520">
          <cell r="B7520">
            <v>7516</v>
          </cell>
          <cell r="C7520">
            <v>0.25285261999999997</v>
          </cell>
          <cell r="D7520">
            <v>3.6501359999999997E-2</v>
          </cell>
          <cell r="E7520">
            <v>7.9569330000000008E-2</v>
          </cell>
        </row>
        <row r="7521">
          <cell r="B7521">
            <v>7517</v>
          </cell>
          <cell r="C7521">
            <v>0.25290361</v>
          </cell>
          <cell r="D7521">
            <v>3.6501929999999995E-2</v>
          </cell>
          <cell r="E7521">
            <v>7.9578040000000003E-2</v>
          </cell>
        </row>
        <row r="7522">
          <cell r="B7522">
            <v>7518</v>
          </cell>
          <cell r="C7522">
            <v>0.25295460999999997</v>
          </cell>
          <cell r="D7522">
            <v>3.6502489999999999E-2</v>
          </cell>
          <cell r="E7522">
            <v>7.9586759999999993E-2</v>
          </cell>
        </row>
        <row r="7523">
          <cell r="B7523">
            <v>7519</v>
          </cell>
          <cell r="C7523">
            <v>0.25300562999999998</v>
          </cell>
          <cell r="D7523">
            <v>3.6503060000000004E-2</v>
          </cell>
          <cell r="E7523">
            <v>7.9595470000000001E-2</v>
          </cell>
        </row>
        <row r="7524">
          <cell r="B7524">
            <v>7520</v>
          </cell>
          <cell r="C7524">
            <v>0.25305664999999999</v>
          </cell>
          <cell r="D7524">
            <v>3.6503630000000002E-2</v>
          </cell>
          <cell r="E7524">
            <v>7.9604179999999997E-2</v>
          </cell>
        </row>
        <row r="7525">
          <cell r="B7525">
            <v>7521</v>
          </cell>
          <cell r="C7525">
            <v>0.25310769999999999</v>
          </cell>
          <cell r="D7525">
            <v>3.6504189999999999E-2</v>
          </cell>
          <cell r="E7525">
            <v>7.9612889999999992E-2</v>
          </cell>
        </row>
        <row r="7526">
          <cell r="B7526">
            <v>7522</v>
          </cell>
          <cell r="C7526">
            <v>0.25315874999999999</v>
          </cell>
          <cell r="D7526">
            <v>3.6504750000000002E-2</v>
          </cell>
          <cell r="E7526">
            <v>7.9621600000000001E-2</v>
          </cell>
        </row>
        <row r="7527">
          <cell r="B7527">
            <v>7523</v>
          </cell>
          <cell r="C7527">
            <v>0.25320982000000003</v>
          </cell>
          <cell r="D7527">
            <v>3.6505309999999999E-2</v>
          </cell>
          <cell r="E7527">
            <v>7.9630309999999996E-2</v>
          </cell>
        </row>
        <row r="7528">
          <cell r="B7528">
            <v>7524</v>
          </cell>
          <cell r="C7528">
            <v>0.25326090000000001</v>
          </cell>
          <cell r="D7528">
            <v>3.6505869999999996E-2</v>
          </cell>
          <cell r="E7528">
            <v>7.963903E-2</v>
          </cell>
        </row>
        <row r="7529">
          <cell r="B7529">
            <v>7525</v>
          </cell>
          <cell r="C7529">
            <v>0.25331199999999998</v>
          </cell>
          <cell r="D7529">
            <v>3.6506429999999999E-2</v>
          </cell>
          <cell r="E7529">
            <v>7.9647740000000009E-2</v>
          </cell>
        </row>
        <row r="7530">
          <cell r="B7530">
            <v>7526</v>
          </cell>
          <cell r="C7530">
            <v>0.25336311</v>
          </cell>
          <cell r="D7530">
            <v>3.6506980000000001E-2</v>
          </cell>
          <cell r="E7530">
            <v>7.9656450000000004E-2</v>
          </cell>
        </row>
        <row r="7531">
          <cell r="B7531">
            <v>7527</v>
          </cell>
          <cell r="C7531">
            <v>0.25341422999999996</v>
          </cell>
          <cell r="D7531">
            <v>3.6507539999999998E-2</v>
          </cell>
          <cell r="E7531">
            <v>7.9665159999999999E-2</v>
          </cell>
        </row>
        <row r="7532">
          <cell r="B7532">
            <v>7528</v>
          </cell>
          <cell r="C7532">
            <v>0.25346537000000002</v>
          </cell>
          <cell r="D7532">
            <v>3.650809E-2</v>
          </cell>
          <cell r="E7532">
            <v>7.9673870000000008E-2</v>
          </cell>
        </row>
        <row r="7533">
          <cell r="B7533">
            <v>7529</v>
          </cell>
          <cell r="C7533">
            <v>0.25351651000000003</v>
          </cell>
          <cell r="D7533">
            <v>3.6508640000000002E-2</v>
          </cell>
          <cell r="E7533">
            <v>7.9682580000000003E-2</v>
          </cell>
        </row>
        <row r="7534">
          <cell r="B7534">
            <v>7530</v>
          </cell>
          <cell r="C7534">
            <v>0.25356767999999996</v>
          </cell>
          <cell r="D7534">
            <v>3.6509189999999997E-2</v>
          </cell>
          <cell r="E7534">
            <v>7.9691299999999993E-2</v>
          </cell>
        </row>
        <row r="7535">
          <cell r="B7535">
            <v>7531</v>
          </cell>
          <cell r="C7535">
            <v>0.25361885000000001</v>
          </cell>
          <cell r="D7535">
            <v>3.6509739999999999E-2</v>
          </cell>
          <cell r="E7535">
            <v>7.9700010000000002E-2</v>
          </cell>
        </row>
        <row r="7536">
          <cell r="B7536">
            <v>7532</v>
          </cell>
          <cell r="C7536">
            <v>0.25367004000000004</v>
          </cell>
          <cell r="D7536">
            <v>3.6510290000000001E-2</v>
          </cell>
          <cell r="E7536">
            <v>7.9708719999999997E-2</v>
          </cell>
        </row>
        <row r="7537">
          <cell r="B7537">
            <v>7533</v>
          </cell>
          <cell r="C7537">
            <v>0.25372124000000001</v>
          </cell>
          <cell r="D7537">
            <v>3.6510840000000003E-2</v>
          </cell>
          <cell r="E7537">
            <v>7.9717430000000006E-2</v>
          </cell>
        </row>
        <row r="7538">
          <cell r="B7538">
            <v>7534</v>
          </cell>
          <cell r="C7538">
            <v>0.25377244999999998</v>
          </cell>
          <cell r="D7538">
            <v>3.6511380000000003E-2</v>
          </cell>
          <cell r="E7538">
            <v>7.9726140000000001E-2</v>
          </cell>
        </row>
        <row r="7539">
          <cell r="B7539">
            <v>7535</v>
          </cell>
          <cell r="C7539">
            <v>0.25382368</v>
          </cell>
          <cell r="D7539">
            <v>3.6511929999999998E-2</v>
          </cell>
          <cell r="E7539">
            <v>7.9734860000000005E-2</v>
          </cell>
        </row>
        <row r="7540">
          <cell r="B7540">
            <v>7536</v>
          </cell>
          <cell r="C7540">
            <v>0.25387492</v>
          </cell>
          <cell r="D7540">
            <v>3.6512469999999998E-2</v>
          </cell>
          <cell r="E7540">
            <v>7.974357E-2</v>
          </cell>
        </row>
        <row r="7541">
          <cell r="B7541">
            <v>7537</v>
          </cell>
          <cell r="C7541">
            <v>0.25392618</v>
          </cell>
          <cell r="D7541">
            <v>3.6513009999999999E-2</v>
          </cell>
          <cell r="E7541">
            <v>7.9752280000000009E-2</v>
          </cell>
        </row>
        <row r="7542">
          <cell r="B7542">
            <v>7538</v>
          </cell>
          <cell r="C7542">
            <v>0.25397744999999999</v>
          </cell>
          <cell r="D7542">
            <v>3.6513549999999999E-2</v>
          </cell>
          <cell r="E7542">
            <v>7.976098999999999E-2</v>
          </cell>
        </row>
        <row r="7543">
          <cell r="B7543">
            <v>7539</v>
          </cell>
          <cell r="C7543">
            <v>0.25402872999999998</v>
          </cell>
          <cell r="D7543">
            <v>3.6514089999999999E-2</v>
          </cell>
          <cell r="E7543">
            <v>7.9769699999999999E-2</v>
          </cell>
        </row>
        <row r="7544">
          <cell r="B7544">
            <v>7540</v>
          </cell>
          <cell r="C7544">
            <v>0.25408002000000002</v>
          </cell>
          <cell r="D7544">
            <v>3.6514629999999999E-2</v>
          </cell>
          <cell r="E7544">
            <v>7.9778409999999994E-2</v>
          </cell>
        </row>
        <row r="7545">
          <cell r="B7545">
            <v>7541</v>
          </cell>
          <cell r="C7545">
            <v>0.25413132999999999</v>
          </cell>
          <cell r="D7545">
            <v>3.651517E-2</v>
          </cell>
          <cell r="E7545">
            <v>7.9787129999999998E-2</v>
          </cell>
        </row>
        <row r="7546">
          <cell r="B7546">
            <v>7542</v>
          </cell>
          <cell r="C7546">
            <v>0.25418265000000001</v>
          </cell>
          <cell r="D7546">
            <v>3.6515699999999998E-2</v>
          </cell>
          <cell r="E7546">
            <v>7.9795840000000007E-2</v>
          </cell>
        </row>
        <row r="7547">
          <cell r="B7547">
            <v>7543</v>
          </cell>
          <cell r="C7547">
            <v>0.25423399000000002</v>
          </cell>
          <cell r="D7547">
            <v>3.6516239999999998E-2</v>
          </cell>
          <cell r="E7547">
            <v>7.9804550000000002E-2</v>
          </cell>
        </row>
        <row r="7548">
          <cell r="B7548">
            <v>7544</v>
          </cell>
          <cell r="C7548">
            <v>0.25428533000000003</v>
          </cell>
          <cell r="D7548">
            <v>3.6516779999999999E-2</v>
          </cell>
          <cell r="E7548">
            <v>7.9813259999999997E-2</v>
          </cell>
        </row>
        <row r="7549">
          <cell r="B7549">
            <v>7545</v>
          </cell>
          <cell r="C7549">
            <v>0.25433668999999998</v>
          </cell>
          <cell r="D7549">
            <v>3.6517309999999997E-2</v>
          </cell>
          <cell r="E7549">
            <v>7.9821970000000006E-2</v>
          </cell>
        </row>
        <row r="7550">
          <cell r="B7550">
            <v>7546</v>
          </cell>
          <cell r="C7550">
            <v>0.25438807000000002</v>
          </cell>
          <cell r="D7550">
            <v>3.6517849999999998E-2</v>
          </cell>
          <cell r="E7550">
            <v>7.983069000000001E-2</v>
          </cell>
        </row>
        <row r="7551">
          <cell r="B7551">
            <v>7547</v>
          </cell>
          <cell r="C7551">
            <v>0.25443946000000001</v>
          </cell>
          <cell r="D7551">
            <v>3.6518380000000003E-2</v>
          </cell>
          <cell r="E7551">
            <v>7.9839399999999991E-2</v>
          </cell>
        </row>
        <row r="7552">
          <cell r="B7552">
            <v>7548</v>
          </cell>
          <cell r="C7552">
            <v>0.25449085999999999</v>
          </cell>
          <cell r="D7552">
            <v>3.6518910000000002E-2</v>
          </cell>
          <cell r="E7552">
            <v>7.984811E-2</v>
          </cell>
        </row>
        <row r="7553">
          <cell r="B7553">
            <v>7549</v>
          </cell>
          <cell r="C7553">
            <v>0.25454227000000001</v>
          </cell>
          <cell r="D7553">
            <v>3.651944E-2</v>
          </cell>
          <cell r="E7553">
            <v>7.9856819999999995E-2</v>
          </cell>
        </row>
        <row r="7554">
          <cell r="B7554">
            <v>7550</v>
          </cell>
          <cell r="C7554">
            <v>0.25459369999999998</v>
          </cell>
          <cell r="D7554">
            <v>3.6519969999999999E-2</v>
          </cell>
          <cell r="E7554">
            <v>7.9865530000000004E-2</v>
          </cell>
        </row>
        <row r="7555">
          <cell r="B7555">
            <v>7551</v>
          </cell>
          <cell r="C7555">
            <v>0.25464513999999999</v>
          </cell>
          <cell r="D7555">
            <v>3.6520509999999999E-2</v>
          </cell>
          <cell r="E7555">
            <v>7.9874239999999999E-2</v>
          </cell>
        </row>
        <row r="7556">
          <cell r="B7556">
            <v>7552</v>
          </cell>
          <cell r="C7556">
            <v>0.25469659</v>
          </cell>
          <cell r="D7556">
            <v>3.6521039999999998E-2</v>
          </cell>
          <cell r="E7556">
            <v>7.9882960000000003E-2</v>
          </cell>
        </row>
        <row r="7557">
          <cell r="B7557">
            <v>7553</v>
          </cell>
          <cell r="C7557">
            <v>0.25474806</v>
          </cell>
          <cell r="D7557">
            <v>3.6521569999999996E-2</v>
          </cell>
          <cell r="E7557">
            <v>7.9891669999999998E-2</v>
          </cell>
        </row>
        <row r="7558">
          <cell r="B7558">
            <v>7554</v>
          </cell>
          <cell r="C7558">
            <v>0.25479953999999999</v>
          </cell>
          <cell r="D7558">
            <v>3.652209E-2</v>
          </cell>
          <cell r="E7558">
            <v>7.9900380000000007E-2</v>
          </cell>
        </row>
        <row r="7559">
          <cell r="B7559">
            <v>7555</v>
          </cell>
          <cell r="C7559">
            <v>0.25485103999999997</v>
          </cell>
          <cell r="D7559">
            <v>3.6522619999999999E-2</v>
          </cell>
          <cell r="E7559">
            <v>7.9909090000000002E-2</v>
          </cell>
        </row>
        <row r="7560">
          <cell r="B7560">
            <v>7556</v>
          </cell>
          <cell r="C7560">
            <v>0.25490254000000001</v>
          </cell>
          <cell r="D7560">
            <v>3.6523150000000004E-2</v>
          </cell>
          <cell r="E7560">
            <v>7.9917799999999997E-2</v>
          </cell>
        </row>
        <row r="7561">
          <cell r="B7561">
            <v>7557</v>
          </cell>
          <cell r="C7561">
            <v>0.25495405999999998</v>
          </cell>
          <cell r="D7561">
            <v>3.6523680000000003E-2</v>
          </cell>
          <cell r="E7561">
            <v>7.9926520000000001E-2</v>
          </cell>
        </row>
        <row r="7562">
          <cell r="B7562">
            <v>7558</v>
          </cell>
          <cell r="C7562">
            <v>0.25500559</v>
          </cell>
          <cell r="D7562">
            <v>3.6524210000000001E-2</v>
          </cell>
          <cell r="E7562">
            <v>7.9935229999999996E-2</v>
          </cell>
        </row>
        <row r="7563">
          <cell r="B7563">
            <v>7559</v>
          </cell>
          <cell r="C7563">
            <v>0.25505714000000002</v>
          </cell>
          <cell r="D7563">
            <v>3.652474E-2</v>
          </cell>
          <cell r="E7563">
            <v>7.9943939999999991E-2</v>
          </cell>
        </row>
        <row r="7564">
          <cell r="B7564">
            <v>7560</v>
          </cell>
          <cell r="C7564">
            <v>0.25510870000000002</v>
          </cell>
          <cell r="D7564">
            <v>3.6525259999999997E-2</v>
          </cell>
          <cell r="E7564">
            <v>7.995265E-2</v>
          </cell>
        </row>
        <row r="7565">
          <cell r="B7565">
            <v>7561</v>
          </cell>
          <cell r="C7565">
            <v>0.25516027000000002</v>
          </cell>
          <cell r="D7565">
            <v>3.6525789999999995E-2</v>
          </cell>
          <cell r="E7565">
            <v>7.9961359999999995E-2</v>
          </cell>
        </row>
        <row r="7566">
          <cell r="B7566">
            <v>7562</v>
          </cell>
          <cell r="C7566">
            <v>0.25521186000000001</v>
          </cell>
          <cell r="D7566">
            <v>3.6526320000000001E-2</v>
          </cell>
          <cell r="E7566">
            <v>7.9970070000000004E-2</v>
          </cell>
        </row>
        <row r="7567">
          <cell r="B7567">
            <v>7563</v>
          </cell>
          <cell r="C7567">
            <v>0.25526346</v>
          </cell>
          <cell r="D7567">
            <v>3.652685E-2</v>
          </cell>
          <cell r="E7567">
            <v>7.9978779999999999E-2</v>
          </cell>
        </row>
        <row r="7568">
          <cell r="B7568">
            <v>7564</v>
          </cell>
          <cell r="C7568">
            <v>0.25531507000000003</v>
          </cell>
          <cell r="D7568">
            <v>3.6527370000000003E-2</v>
          </cell>
          <cell r="E7568">
            <v>7.9987500000000003E-2</v>
          </cell>
        </row>
        <row r="7569">
          <cell r="B7569">
            <v>7565</v>
          </cell>
          <cell r="C7569">
            <v>0.2553667</v>
          </cell>
          <cell r="D7569">
            <v>3.6527900000000002E-2</v>
          </cell>
          <cell r="E7569">
            <v>7.9996209999999998E-2</v>
          </cell>
        </row>
        <row r="7570">
          <cell r="B7570">
            <v>7566</v>
          </cell>
          <cell r="C7570">
            <v>0.25541833000000003</v>
          </cell>
          <cell r="D7570">
            <v>3.6528430000000001E-2</v>
          </cell>
          <cell r="E7570">
            <v>8.0004919999999993E-2</v>
          </cell>
        </row>
        <row r="7571">
          <cell r="B7571">
            <v>7567</v>
          </cell>
          <cell r="C7571">
            <v>0.25546998999999998</v>
          </cell>
          <cell r="D7571">
            <v>3.6528959999999999E-2</v>
          </cell>
          <cell r="E7571">
            <v>8.0013630000000002E-2</v>
          </cell>
        </row>
        <row r="7572">
          <cell r="B7572">
            <v>7568</v>
          </cell>
          <cell r="C7572">
            <v>0.25552164999999999</v>
          </cell>
          <cell r="D7572">
            <v>3.6529479999999996E-2</v>
          </cell>
          <cell r="E7572">
            <v>8.0022339999999997E-2</v>
          </cell>
        </row>
        <row r="7573">
          <cell r="B7573">
            <v>7569</v>
          </cell>
          <cell r="C7573">
            <v>0.25557332999999999</v>
          </cell>
          <cell r="D7573">
            <v>3.6530010000000002E-2</v>
          </cell>
          <cell r="E7573">
            <v>8.0031049999999992E-2</v>
          </cell>
        </row>
        <row r="7574">
          <cell r="B7574">
            <v>7570</v>
          </cell>
          <cell r="C7574">
            <v>0.25562501999999998</v>
          </cell>
          <cell r="D7574">
            <v>3.653054E-2</v>
          </cell>
          <cell r="E7574">
            <v>8.0039760000000001E-2</v>
          </cell>
        </row>
        <row r="7575">
          <cell r="B7575">
            <v>7571</v>
          </cell>
          <cell r="C7575">
            <v>0.25567673000000002</v>
          </cell>
          <cell r="D7575">
            <v>3.6531069999999999E-2</v>
          </cell>
          <cell r="E7575">
            <v>8.0048480000000005E-2</v>
          </cell>
        </row>
        <row r="7576">
          <cell r="B7576">
            <v>7572</v>
          </cell>
          <cell r="C7576">
            <v>0.25572845</v>
          </cell>
          <cell r="D7576">
            <v>3.6531590000000003E-2</v>
          </cell>
          <cell r="E7576">
            <v>8.0057189999999986E-2</v>
          </cell>
        </row>
        <row r="7577">
          <cell r="B7577">
            <v>7573</v>
          </cell>
          <cell r="C7577">
            <v>0.25578018000000002</v>
          </cell>
          <cell r="D7577">
            <v>3.6532120000000001E-2</v>
          </cell>
          <cell r="E7577">
            <v>8.0065899999999995E-2</v>
          </cell>
        </row>
        <row r="7578">
          <cell r="B7578">
            <v>7574</v>
          </cell>
          <cell r="C7578">
            <v>0.25583191999999999</v>
          </cell>
          <cell r="D7578">
            <v>3.653265E-2</v>
          </cell>
          <cell r="E7578">
            <v>8.0074609999999991E-2</v>
          </cell>
        </row>
        <row r="7579">
          <cell r="B7579">
            <v>7575</v>
          </cell>
          <cell r="C7579">
            <v>0.25588368</v>
          </cell>
          <cell r="D7579">
            <v>3.6533179999999998E-2</v>
          </cell>
          <cell r="E7579">
            <v>8.008332E-2</v>
          </cell>
        </row>
        <row r="7580">
          <cell r="B7580">
            <v>7576</v>
          </cell>
          <cell r="C7580">
            <v>0.25593546</v>
          </cell>
          <cell r="D7580">
            <v>3.6533709999999997E-2</v>
          </cell>
          <cell r="E7580">
            <v>8.0092029999999995E-2</v>
          </cell>
        </row>
        <row r="7581">
          <cell r="B7581">
            <v>7577</v>
          </cell>
          <cell r="C7581">
            <v>0.25598724</v>
          </cell>
          <cell r="D7581">
            <v>3.6534239999999996E-2</v>
          </cell>
          <cell r="E7581">
            <v>8.010073999999999E-2</v>
          </cell>
        </row>
        <row r="7582">
          <cell r="B7582">
            <v>7578</v>
          </cell>
          <cell r="C7582">
            <v>0.25603904</v>
          </cell>
          <cell r="D7582">
            <v>3.6534770000000001E-2</v>
          </cell>
          <cell r="E7582">
            <v>8.0109460000000007E-2</v>
          </cell>
        </row>
        <row r="7583">
          <cell r="B7583">
            <v>7579</v>
          </cell>
          <cell r="C7583">
            <v>0.25609084999999998</v>
          </cell>
          <cell r="D7583">
            <v>3.65353E-2</v>
          </cell>
          <cell r="E7583">
            <v>8.0118170000000002E-2</v>
          </cell>
        </row>
        <row r="7584">
          <cell r="B7584">
            <v>7580</v>
          </cell>
          <cell r="C7584">
            <v>0.25614268000000001</v>
          </cell>
          <cell r="D7584">
            <v>3.6535829999999998E-2</v>
          </cell>
          <cell r="E7584">
            <v>8.0126880000000011E-2</v>
          </cell>
        </row>
        <row r="7585">
          <cell r="B7585">
            <v>7581</v>
          </cell>
          <cell r="C7585">
            <v>0.25619451999999998</v>
          </cell>
          <cell r="D7585">
            <v>3.6536360000000004E-2</v>
          </cell>
          <cell r="E7585">
            <v>8.0135590000000007E-2</v>
          </cell>
        </row>
        <row r="7586">
          <cell r="B7586">
            <v>7582</v>
          </cell>
          <cell r="C7586">
            <v>0.25624638</v>
          </cell>
          <cell r="D7586">
            <v>3.6536890000000002E-2</v>
          </cell>
          <cell r="E7586">
            <v>8.0144300000000002E-2</v>
          </cell>
        </row>
        <row r="7587">
          <cell r="B7587">
            <v>7583</v>
          </cell>
          <cell r="C7587">
            <v>0.25629824000000001</v>
          </cell>
          <cell r="D7587">
            <v>3.6537420000000001E-2</v>
          </cell>
          <cell r="E7587">
            <v>8.0153009999999997E-2</v>
          </cell>
        </row>
        <row r="7588">
          <cell r="B7588">
            <v>7584</v>
          </cell>
          <cell r="C7588">
            <v>0.25635012000000001</v>
          </cell>
          <cell r="D7588">
            <v>3.653795E-2</v>
          </cell>
          <cell r="E7588">
            <v>8.0161719999999992E-2</v>
          </cell>
        </row>
        <row r="7589">
          <cell r="B7589">
            <v>7585</v>
          </cell>
          <cell r="C7589">
            <v>0.25640202000000001</v>
          </cell>
          <cell r="D7589">
            <v>3.6538479999999998E-2</v>
          </cell>
          <cell r="E7589">
            <v>8.0170440000000009E-2</v>
          </cell>
        </row>
        <row r="7590">
          <cell r="B7590">
            <v>7586</v>
          </cell>
          <cell r="C7590">
            <v>0.25645393</v>
          </cell>
          <cell r="D7590">
            <v>3.6539009999999997E-2</v>
          </cell>
          <cell r="E7590">
            <v>8.0179150000000005E-2</v>
          </cell>
        </row>
        <row r="7591">
          <cell r="B7591">
            <v>7587</v>
          </cell>
          <cell r="C7591">
            <v>0.25650584999999998</v>
          </cell>
          <cell r="D7591">
            <v>3.6539540000000002E-2</v>
          </cell>
          <cell r="E7591">
            <v>8.018786E-2</v>
          </cell>
        </row>
        <row r="7592">
          <cell r="B7592">
            <v>7588</v>
          </cell>
          <cell r="C7592">
            <v>0.25655779000000001</v>
          </cell>
          <cell r="D7592">
            <v>3.6540059999999999E-2</v>
          </cell>
          <cell r="E7592">
            <v>8.0196570000000009E-2</v>
          </cell>
        </row>
        <row r="7593">
          <cell r="B7593">
            <v>7589</v>
          </cell>
          <cell r="C7593">
            <v>0.25660973999999998</v>
          </cell>
          <cell r="D7593">
            <v>3.6540590000000005E-2</v>
          </cell>
          <cell r="E7593">
            <v>8.0205280000000004E-2</v>
          </cell>
        </row>
        <row r="7594">
          <cell r="B7594">
            <v>7590</v>
          </cell>
          <cell r="C7594">
            <v>0.25666169999999999</v>
          </cell>
          <cell r="D7594">
            <v>3.6541120000000003E-2</v>
          </cell>
          <cell r="E7594">
            <v>8.0213990000000013E-2</v>
          </cell>
        </row>
        <row r="7595">
          <cell r="B7595">
            <v>7591</v>
          </cell>
          <cell r="C7595">
            <v>0.25671368</v>
          </cell>
          <cell r="D7595">
            <v>3.654164E-2</v>
          </cell>
          <cell r="E7595">
            <v>8.0222710000000003E-2</v>
          </cell>
        </row>
        <row r="7596">
          <cell r="B7596">
            <v>7592</v>
          </cell>
          <cell r="C7596">
            <v>0.25676567</v>
          </cell>
          <cell r="D7596">
            <v>3.6542169999999999E-2</v>
          </cell>
          <cell r="E7596">
            <v>8.0231419999999998E-2</v>
          </cell>
        </row>
        <row r="7597">
          <cell r="B7597">
            <v>7593</v>
          </cell>
          <cell r="C7597">
            <v>0.25681767</v>
          </cell>
          <cell r="D7597">
            <v>3.6542699999999997E-2</v>
          </cell>
          <cell r="E7597">
            <v>8.0240130000000007E-2</v>
          </cell>
        </row>
        <row r="7598">
          <cell r="B7598">
            <v>7594</v>
          </cell>
          <cell r="C7598">
            <v>0.25686969000000004</v>
          </cell>
          <cell r="D7598">
            <v>3.6543220000000001E-2</v>
          </cell>
          <cell r="E7598">
            <v>8.0248840000000002E-2</v>
          </cell>
        </row>
        <row r="7599">
          <cell r="B7599">
            <v>7595</v>
          </cell>
          <cell r="C7599">
            <v>0.25692172000000002</v>
          </cell>
          <cell r="D7599">
            <v>3.654375E-2</v>
          </cell>
          <cell r="E7599">
            <v>8.0257549999999997E-2</v>
          </cell>
        </row>
        <row r="7600">
          <cell r="B7600">
            <v>7596</v>
          </cell>
          <cell r="C7600">
            <v>0.25697376</v>
          </cell>
          <cell r="D7600">
            <v>3.6544270000000004E-2</v>
          </cell>
          <cell r="E7600">
            <v>8.0266260000000006E-2</v>
          </cell>
        </row>
        <row r="7601">
          <cell r="B7601">
            <v>7597</v>
          </cell>
          <cell r="C7601">
            <v>0.25702582000000002</v>
          </cell>
          <cell r="D7601">
            <v>3.6544800000000002E-2</v>
          </cell>
          <cell r="E7601">
            <v>8.0274979999999996E-2</v>
          </cell>
        </row>
        <row r="7602">
          <cell r="B7602">
            <v>7598</v>
          </cell>
          <cell r="C7602">
            <v>0.25707788999999998</v>
          </cell>
          <cell r="D7602">
            <v>3.6545319999999999E-2</v>
          </cell>
          <cell r="E7602">
            <v>8.0283689999999991E-2</v>
          </cell>
        </row>
        <row r="7603">
          <cell r="B7603">
            <v>7599</v>
          </cell>
          <cell r="C7603">
            <v>0.25712997999999998</v>
          </cell>
          <cell r="D7603">
            <v>3.6545849999999998E-2</v>
          </cell>
          <cell r="E7603">
            <v>8.02924E-2</v>
          </cell>
        </row>
        <row r="7604">
          <cell r="B7604">
            <v>7600</v>
          </cell>
          <cell r="C7604">
            <v>0.25718207999999998</v>
          </cell>
          <cell r="D7604">
            <v>3.6546370000000002E-2</v>
          </cell>
          <cell r="E7604">
            <v>8.0301109999999995E-2</v>
          </cell>
        </row>
        <row r="7605">
          <cell r="B7605">
            <v>7601</v>
          </cell>
          <cell r="C7605">
            <v>0.25723418999999997</v>
          </cell>
          <cell r="D7605">
            <v>3.6546889999999999E-2</v>
          </cell>
          <cell r="E7605">
            <v>8.0309820000000004E-2</v>
          </cell>
        </row>
        <row r="7606">
          <cell r="B7606">
            <v>7602</v>
          </cell>
          <cell r="C7606">
            <v>0.25728632000000001</v>
          </cell>
          <cell r="D7606">
            <v>3.6547420000000004E-2</v>
          </cell>
          <cell r="E7606">
            <v>8.0318529999999999E-2</v>
          </cell>
        </row>
        <row r="7607">
          <cell r="B7607">
            <v>7603</v>
          </cell>
          <cell r="C7607">
            <v>0.25733845999999999</v>
          </cell>
          <cell r="D7607">
            <v>3.6547940000000001E-2</v>
          </cell>
          <cell r="E7607">
            <v>8.0327249999999989E-2</v>
          </cell>
        </row>
        <row r="7608">
          <cell r="B7608">
            <v>7604</v>
          </cell>
          <cell r="C7608">
            <v>0.25739061000000002</v>
          </cell>
          <cell r="D7608">
            <v>3.6548459999999998E-2</v>
          </cell>
          <cell r="E7608">
            <v>8.0335959999999998E-2</v>
          </cell>
        </row>
        <row r="7609">
          <cell r="B7609">
            <v>7605</v>
          </cell>
          <cell r="C7609">
            <v>0.25744278000000004</v>
          </cell>
          <cell r="D7609">
            <v>3.6548980000000002E-2</v>
          </cell>
          <cell r="E7609">
            <v>8.0344669999999993E-2</v>
          </cell>
        </row>
        <row r="7610">
          <cell r="B7610">
            <v>7606</v>
          </cell>
          <cell r="C7610">
            <v>0.25749495999999999</v>
          </cell>
          <cell r="D7610">
            <v>3.654951E-2</v>
          </cell>
          <cell r="E7610">
            <v>8.0353379999999988E-2</v>
          </cell>
        </row>
        <row r="7611">
          <cell r="B7611">
            <v>7607</v>
          </cell>
          <cell r="C7611">
            <v>0.25754715</v>
          </cell>
          <cell r="D7611">
            <v>3.6550029999999997E-2</v>
          </cell>
          <cell r="E7611">
            <v>8.0362089999999997E-2</v>
          </cell>
        </row>
        <row r="7612">
          <cell r="B7612">
            <v>7608</v>
          </cell>
          <cell r="C7612">
            <v>0.25759936</v>
          </cell>
          <cell r="D7612">
            <v>3.6550550000000001E-2</v>
          </cell>
          <cell r="E7612">
            <v>8.0370810000000001E-2</v>
          </cell>
        </row>
        <row r="7613">
          <cell r="B7613">
            <v>7609</v>
          </cell>
          <cell r="C7613">
            <v>0.25765157999999999</v>
          </cell>
          <cell r="D7613">
            <v>3.6551069999999998E-2</v>
          </cell>
          <cell r="E7613">
            <v>8.037952000000001E-2</v>
          </cell>
        </row>
        <row r="7614">
          <cell r="B7614">
            <v>7610</v>
          </cell>
          <cell r="C7614">
            <v>0.25770380999999998</v>
          </cell>
          <cell r="D7614">
            <v>3.6551589999999995E-2</v>
          </cell>
          <cell r="E7614">
            <v>8.0388230000000005E-2</v>
          </cell>
        </row>
        <row r="7615">
          <cell r="B7615">
            <v>7611</v>
          </cell>
          <cell r="C7615">
            <v>0.25775606000000001</v>
          </cell>
          <cell r="D7615">
            <v>3.6552109999999999E-2</v>
          </cell>
          <cell r="E7615">
            <v>8.0396940000000014E-2</v>
          </cell>
        </row>
        <row r="7616">
          <cell r="B7616">
            <v>7612</v>
          </cell>
          <cell r="C7616">
            <v>0.25780833000000003</v>
          </cell>
          <cell r="D7616">
            <v>3.6552620000000001E-2</v>
          </cell>
          <cell r="E7616">
            <v>8.0405650000000009E-2</v>
          </cell>
        </row>
        <row r="7617">
          <cell r="B7617">
            <v>7613</v>
          </cell>
          <cell r="C7617">
            <v>0.2578606</v>
          </cell>
          <cell r="D7617">
            <v>3.6553140000000005E-2</v>
          </cell>
          <cell r="E7617">
            <v>8.041435999999999E-2</v>
          </cell>
        </row>
        <row r="7618">
          <cell r="B7618">
            <v>7614</v>
          </cell>
          <cell r="C7618">
            <v>0.25791289000000001</v>
          </cell>
          <cell r="D7618">
            <v>3.6553660000000002E-2</v>
          </cell>
          <cell r="E7618">
            <v>8.0423080000000008E-2</v>
          </cell>
        </row>
        <row r="7619">
          <cell r="B7619">
            <v>7615</v>
          </cell>
          <cell r="C7619">
            <v>0.25796519000000001</v>
          </cell>
          <cell r="D7619">
            <v>3.6554179999999999E-2</v>
          </cell>
          <cell r="E7619">
            <v>8.0431790000000003E-2</v>
          </cell>
        </row>
        <row r="7620">
          <cell r="B7620">
            <v>7616</v>
          </cell>
          <cell r="C7620">
            <v>0.25801751000000001</v>
          </cell>
          <cell r="D7620">
            <v>3.6554690000000001E-2</v>
          </cell>
          <cell r="E7620">
            <v>8.0440499999999998E-2</v>
          </cell>
        </row>
        <row r="7621">
          <cell r="B7621">
            <v>7617</v>
          </cell>
          <cell r="C7621">
            <v>0.25806983999999999</v>
          </cell>
          <cell r="D7621">
            <v>3.6555209999999998E-2</v>
          </cell>
          <cell r="E7621">
            <v>8.0449210000000007E-2</v>
          </cell>
        </row>
        <row r="7622">
          <cell r="B7622">
            <v>7618</v>
          </cell>
          <cell r="C7622">
            <v>0.25812218000000003</v>
          </cell>
          <cell r="D7622">
            <v>3.6555730000000002E-2</v>
          </cell>
          <cell r="E7622">
            <v>8.0457920000000002E-2</v>
          </cell>
        </row>
        <row r="7623">
          <cell r="B7623">
            <v>7619</v>
          </cell>
          <cell r="C7623">
            <v>0.25817454000000001</v>
          </cell>
          <cell r="D7623">
            <v>3.6556239999999997E-2</v>
          </cell>
          <cell r="E7623">
            <v>8.0466639999999992E-2</v>
          </cell>
        </row>
        <row r="7624">
          <cell r="B7624">
            <v>7620</v>
          </cell>
          <cell r="C7624">
            <v>0.25822690999999998</v>
          </cell>
          <cell r="D7624">
            <v>3.6556760000000001E-2</v>
          </cell>
          <cell r="E7624">
            <v>8.0475350000000001E-2</v>
          </cell>
        </row>
        <row r="7625">
          <cell r="B7625">
            <v>7621</v>
          </cell>
          <cell r="C7625">
            <v>0.25827928999999999</v>
          </cell>
          <cell r="D7625">
            <v>3.6557270000000003E-2</v>
          </cell>
          <cell r="E7625">
            <v>8.0484059999999996E-2</v>
          </cell>
        </row>
        <row r="7626">
          <cell r="B7626">
            <v>7622</v>
          </cell>
          <cell r="C7626">
            <v>0.25833169</v>
          </cell>
          <cell r="D7626">
            <v>3.655779E-2</v>
          </cell>
          <cell r="E7626">
            <v>8.0492770000000005E-2</v>
          </cell>
        </row>
        <row r="7627">
          <cell r="B7627">
            <v>7623</v>
          </cell>
          <cell r="C7627">
            <v>0.25838410000000001</v>
          </cell>
          <cell r="D7627">
            <v>3.6558300000000002E-2</v>
          </cell>
          <cell r="E7627">
            <v>8.050148E-2</v>
          </cell>
        </row>
        <row r="7628">
          <cell r="B7628">
            <v>7624</v>
          </cell>
          <cell r="C7628">
            <v>0.25843653</v>
          </cell>
          <cell r="D7628">
            <v>3.6558809999999997E-2</v>
          </cell>
          <cell r="E7628">
            <v>8.0510189999999995E-2</v>
          </cell>
        </row>
        <row r="7629">
          <cell r="B7629">
            <v>7625</v>
          </cell>
          <cell r="C7629">
            <v>0.25848895999999999</v>
          </cell>
          <cell r="D7629">
            <v>3.6559330000000001E-2</v>
          </cell>
          <cell r="E7629">
            <v>8.0518909999999999E-2</v>
          </cell>
        </row>
        <row r="7630">
          <cell r="B7630">
            <v>7626</v>
          </cell>
          <cell r="C7630">
            <v>0.25854142000000002</v>
          </cell>
          <cell r="D7630">
            <v>3.6559840000000003E-2</v>
          </cell>
          <cell r="E7630">
            <v>8.0527619999999994E-2</v>
          </cell>
        </row>
        <row r="7631">
          <cell r="B7631">
            <v>7627</v>
          </cell>
          <cell r="C7631">
            <v>0.25859388</v>
          </cell>
          <cell r="D7631">
            <v>3.6560349999999998E-2</v>
          </cell>
          <cell r="E7631">
            <v>8.0536329999999989E-2</v>
          </cell>
        </row>
        <row r="7632">
          <cell r="B7632">
            <v>7628</v>
          </cell>
          <cell r="C7632">
            <v>0.25864636000000002</v>
          </cell>
          <cell r="D7632">
            <v>3.6560860000000001E-2</v>
          </cell>
          <cell r="E7632">
            <v>8.0545039999999998E-2</v>
          </cell>
        </row>
        <row r="7633">
          <cell r="B7633">
            <v>7629</v>
          </cell>
          <cell r="C7633">
            <v>0.25869886000000003</v>
          </cell>
          <cell r="D7633">
            <v>3.6561370000000003E-2</v>
          </cell>
          <cell r="E7633">
            <v>8.0553749999999993E-2</v>
          </cell>
        </row>
        <row r="7634">
          <cell r="B7634">
            <v>7630</v>
          </cell>
          <cell r="C7634">
            <v>0.25875135999999999</v>
          </cell>
          <cell r="D7634">
            <v>3.6561880000000005E-2</v>
          </cell>
          <cell r="E7634">
            <v>8.0562470000000011E-2</v>
          </cell>
        </row>
        <row r="7635">
          <cell r="B7635">
            <v>7631</v>
          </cell>
          <cell r="C7635">
            <v>0.25880387999999999</v>
          </cell>
          <cell r="D7635">
            <v>3.656239E-2</v>
          </cell>
          <cell r="E7635">
            <v>8.0571179999999992E-2</v>
          </cell>
        </row>
        <row r="7636">
          <cell r="B7636">
            <v>7632</v>
          </cell>
          <cell r="C7636">
            <v>0.25885642000000003</v>
          </cell>
          <cell r="D7636">
            <v>3.6562899999999995E-2</v>
          </cell>
          <cell r="E7636">
            <v>8.0579889999999987E-2</v>
          </cell>
        </row>
        <row r="7637">
          <cell r="B7637">
            <v>7633</v>
          </cell>
          <cell r="C7637">
            <v>0.25890896000000002</v>
          </cell>
          <cell r="D7637">
            <v>3.6563409999999998E-2</v>
          </cell>
          <cell r="E7637">
            <v>8.0588599999999996E-2</v>
          </cell>
        </row>
        <row r="7638">
          <cell r="B7638">
            <v>7634</v>
          </cell>
          <cell r="C7638">
            <v>0.25896153</v>
          </cell>
          <cell r="D7638">
            <v>3.656392E-2</v>
          </cell>
          <cell r="E7638">
            <v>8.0597309999999991E-2</v>
          </cell>
        </row>
        <row r="7639">
          <cell r="B7639">
            <v>7635</v>
          </cell>
          <cell r="C7639">
            <v>0.25901409999999997</v>
          </cell>
          <cell r="D7639">
            <v>3.656442E-2</v>
          </cell>
          <cell r="E7639">
            <v>8.060602E-2</v>
          </cell>
        </row>
        <row r="7640">
          <cell r="B7640">
            <v>7636</v>
          </cell>
          <cell r="C7640">
            <v>0.25906668999999999</v>
          </cell>
          <cell r="D7640">
            <v>3.6564930000000002E-2</v>
          </cell>
          <cell r="E7640">
            <v>8.0614740000000004E-2</v>
          </cell>
        </row>
        <row r="7641">
          <cell r="B7641">
            <v>7637</v>
          </cell>
          <cell r="C7641">
            <v>0.25911929</v>
          </cell>
          <cell r="D7641">
            <v>3.6565439999999998E-2</v>
          </cell>
          <cell r="E7641">
            <v>8.0623449999999999E-2</v>
          </cell>
        </row>
        <row r="7642">
          <cell r="B7642">
            <v>7638</v>
          </cell>
          <cell r="C7642">
            <v>0.25917191000000001</v>
          </cell>
          <cell r="D7642">
            <v>3.6565939999999998E-2</v>
          </cell>
          <cell r="E7642">
            <v>8.0632160000000008E-2</v>
          </cell>
        </row>
        <row r="7643">
          <cell r="B7643">
            <v>7639</v>
          </cell>
          <cell r="C7643">
            <v>0.25922454</v>
          </cell>
          <cell r="D7643">
            <v>3.656645E-2</v>
          </cell>
          <cell r="E7643">
            <v>8.0640870000000003E-2</v>
          </cell>
        </row>
        <row r="7644">
          <cell r="B7644">
            <v>7640</v>
          </cell>
          <cell r="C7644">
            <v>0.25927718</v>
          </cell>
          <cell r="D7644">
            <v>3.6566950000000001E-2</v>
          </cell>
          <cell r="E7644">
            <v>8.0649580000000012E-2</v>
          </cell>
        </row>
        <row r="7645">
          <cell r="B7645">
            <v>7641</v>
          </cell>
          <cell r="C7645">
            <v>0.25932984000000003</v>
          </cell>
          <cell r="D7645">
            <v>3.6567460000000003E-2</v>
          </cell>
          <cell r="E7645">
            <v>8.0658290000000007E-2</v>
          </cell>
        </row>
        <row r="7646">
          <cell r="B7646">
            <v>7642</v>
          </cell>
          <cell r="C7646">
            <v>0.25938251000000001</v>
          </cell>
          <cell r="D7646">
            <v>3.6567959999999997E-2</v>
          </cell>
          <cell r="E7646">
            <v>8.0667009999999997E-2</v>
          </cell>
        </row>
        <row r="7647">
          <cell r="B7647">
            <v>7643</v>
          </cell>
          <cell r="C7647">
            <v>0.25943518999999998</v>
          </cell>
          <cell r="D7647">
            <v>3.6568459999999997E-2</v>
          </cell>
          <cell r="E7647">
            <v>8.0675720000000006E-2</v>
          </cell>
        </row>
        <row r="7648">
          <cell r="B7648">
            <v>7644</v>
          </cell>
          <cell r="C7648">
            <v>0.25948789</v>
          </cell>
          <cell r="D7648">
            <v>3.6568960000000005E-2</v>
          </cell>
          <cell r="E7648">
            <v>8.0684430000000001E-2</v>
          </cell>
        </row>
        <row r="7649">
          <cell r="B7649">
            <v>7645</v>
          </cell>
          <cell r="C7649">
            <v>0.25954061</v>
          </cell>
          <cell r="D7649">
            <v>3.656947E-2</v>
          </cell>
          <cell r="E7649">
            <v>8.0693139999999997E-2</v>
          </cell>
        </row>
        <row r="7650">
          <cell r="B7650">
            <v>7646</v>
          </cell>
          <cell r="C7650">
            <v>0.25959333000000001</v>
          </cell>
          <cell r="D7650">
            <v>3.656997E-2</v>
          </cell>
          <cell r="E7650">
            <v>8.0701850000000006E-2</v>
          </cell>
        </row>
        <row r="7651">
          <cell r="B7651">
            <v>7647</v>
          </cell>
          <cell r="C7651">
            <v>0.25964607000000001</v>
          </cell>
          <cell r="D7651">
            <v>3.6570470000000001E-2</v>
          </cell>
          <cell r="E7651">
            <v>8.0710569999999995E-2</v>
          </cell>
        </row>
        <row r="7652">
          <cell r="B7652">
            <v>7648</v>
          </cell>
          <cell r="C7652">
            <v>0.25969882</v>
          </cell>
          <cell r="D7652">
            <v>3.6570970000000001E-2</v>
          </cell>
          <cell r="E7652">
            <v>8.0719280000000004E-2</v>
          </cell>
        </row>
        <row r="7653">
          <cell r="B7653">
            <v>7649</v>
          </cell>
          <cell r="C7653">
            <v>0.25975159000000003</v>
          </cell>
          <cell r="D7653">
            <v>3.6571470000000002E-2</v>
          </cell>
          <cell r="E7653">
            <v>8.0727989999999999E-2</v>
          </cell>
        </row>
        <row r="7654">
          <cell r="B7654">
            <v>7650</v>
          </cell>
          <cell r="C7654">
            <v>0.25980437000000001</v>
          </cell>
          <cell r="D7654">
            <v>3.6571960000000001E-2</v>
          </cell>
          <cell r="E7654">
            <v>8.0736699999999995E-2</v>
          </cell>
        </row>
        <row r="7655">
          <cell r="B7655">
            <v>7651</v>
          </cell>
          <cell r="C7655">
            <v>0.25985717000000003</v>
          </cell>
          <cell r="D7655">
            <v>3.6572460000000001E-2</v>
          </cell>
          <cell r="E7655">
            <v>8.0745410000000004E-2</v>
          </cell>
        </row>
        <row r="7656">
          <cell r="B7656">
            <v>7652</v>
          </cell>
          <cell r="C7656">
            <v>0.25990997999999998</v>
          </cell>
          <cell r="D7656">
            <v>3.6572960000000002E-2</v>
          </cell>
          <cell r="E7656">
            <v>8.0754119999999999E-2</v>
          </cell>
        </row>
        <row r="7657">
          <cell r="B7657">
            <v>7653</v>
          </cell>
          <cell r="C7657">
            <v>0.25996279999999999</v>
          </cell>
          <cell r="D7657">
            <v>3.6573460000000002E-2</v>
          </cell>
          <cell r="E7657">
            <v>8.0762839999999989E-2</v>
          </cell>
        </row>
        <row r="7658">
          <cell r="B7658">
            <v>7654</v>
          </cell>
          <cell r="C7658">
            <v>0.26001563999999999</v>
          </cell>
          <cell r="D7658">
            <v>3.6573950000000001E-2</v>
          </cell>
          <cell r="E7658">
            <v>8.0771549999999998E-2</v>
          </cell>
        </row>
        <row r="7659">
          <cell r="B7659">
            <v>7655</v>
          </cell>
          <cell r="C7659">
            <v>0.26006848999999999</v>
          </cell>
          <cell r="D7659">
            <v>3.6574450000000001E-2</v>
          </cell>
          <cell r="E7659">
            <v>8.0780259999999993E-2</v>
          </cell>
        </row>
        <row r="7660">
          <cell r="B7660">
            <v>7656</v>
          </cell>
          <cell r="C7660">
            <v>0.26012135000000003</v>
          </cell>
          <cell r="D7660">
            <v>3.657494E-2</v>
          </cell>
          <cell r="E7660">
            <v>8.0788970000000002E-2</v>
          </cell>
        </row>
        <row r="7661">
          <cell r="B7661">
            <v>7657</v>
          </cell>
          <cell r="C7661">
            <v>0.26017423000000001</v>
          </cell>
          <cell r="D7661">
            <v>3.6575440000000001E-2</v>
          </cell>
          <cell r="E7661">
            <v>8.0797679999999997E-2</v>
          </cell>
        </row>
        <row r="7662">
          <cell r="B7662">
            <v>7658</v>
          </cell>
          <cell r="C7662">
            <v>0.26022711999999998</v>
          </cell>
          <cell r="D7662">
            <v>3.657593E-2</v>
          </cell>
          <cell r="E7662">
            <v>8.08064E-2</v>
          </cell>
        </row>
        <row r="7663">
          <cell r="B7663">
            <v>7659</v>
          </cell>
          <cell r="C7663">
            <v>0.26028002</v>
          </cell>
          <cell r="D7663">
            <v>3.6576419999999998E-2</v>
          </cell>
          <cell r="E7663">
            <v>8.0815110000000009E-2</v>
          </cell>
        </row>
        <row r="7664">
          <cell r="B7664">
            <v>7660</v>
          </cell>
          <cell r="C7664">
            <v>0.26033294000000001</v>
          </cell>
          <cell r="D7664">
            <v>3.6576909999999997E-2</v>
          </cell>
          <cell r="E7664">
            <v>8.0823820000000005E-2</v>
          </cell>
        </row>
        <row r="7665">
          <cell r="B7665">
            <v>7661</v>
          </cell>
          <cell r="C7665">
            <v>0.26038587000000002</v>
          </cell>
          <cell r="D7665">
            <v>3.6577410000000005E-2</v>
          </cell>
          <cell r="E7665">
            <v>8.0832529999999986E-2</v>
          </cell>
        </row>
        <row r="7666">
          <cell r="B7666">
            <v>7662</v>
          </cell>
          <cell r="C7666">
            <v>0.26043882000000002</v>
          </cell>
          <cell r="D7666">
            <v>3.6577899999999997E-2</v>
          </cell>
          <cell r="E7666">
            <v>8.0841239999999995E-2</v>
          </cell>
        </row>
        <row r="7667">
          <cell r="B7667">
            <v>7663</v>
          </cell>
          <cell r="C7667">
            <v>0.26049178000000001</v>
          </cell>
          <cell r="D7667">
            <v>3.6578390000000002E-2</v>
          </cell>
          <cell r="E7667">
            <v>8.084994999999999E-2</v>
          </cell>
        </row>
        <row r="7668">
          <cell r="B7668">
            <v>7664</v>
          </cell>
          <cell r="C7668">
            <v>0.26054474999999999</v>
          </cell>
          <cell r="D7668">
            <v>3.6578880000000001E-2</v>
          </cell>
          <cell r="E7668">
            <v>8.0858670000000007E-2</v>
          </cell>
        </row>
        <row r="7669">
          <cell r="B7669">
            <v>7665</v>
          </cell>
          <cell r="C7669">
            <v>0.26059774000000002</v>
          </cell>
          <cell r="D7669">
            <v>3.6579359999999998E-2</v>
          </cell>
          <cell r="E7669">
            <v>8.0867380000000003E-2</v>
          </cell>
        </row>
        <row r="7670">
          <cell r="B7670">
            <v>7666</v>
          </cell>
          <cell r="C7670">
            <v>0.26065073999999999</v>
          </cell>
          <cell r="D7670">
            <v>3.6579849999999997E-2</v>
          </cell>
          <cell r="E7670">
            <v>8.0876090000000012E-2</v>
          </cell>
        </row>
        <row r="7671">
          <cell r="B7671">
            <v>7667</v>
          </cell>
          <cell r="C7671">
            <v>0.26070375000000001</v>
          </cell>
          <cell r="D7671">
            <v>3.6580339999999996E-2</v>
          </cell>
          <cell r="E7671">
            <v>8.0884800000000007E-2</v>
          </cell>
        </row>
        <row r="7672">
          <cell r="B7672">
            <v>7668</v>
          </cell>
          <cell r="C7672">
            <v>0.26075678000000002</v>
          </cell>
          <cell r="D7672">
            <v>3.6580830000000002E-2</v>
          </cell>
          <cell r="E7672">
            <v>8.0893510000000002E-2</v>
          </cell>
        </row>
        <row r="7673">
          <cell r="B7673">
            <v>7669</v>
          </cell>
          <cell r="C7673">
            <v>0.26080981999999997</v>
          </cell>
          <cell r="D7673">
            <v>3.6581309999999999E-2</v>
          </cell>
          <cell r="E7673">
            <v>8.0902220000000011E-2</v>
          </cell>
        </row>
        <row r="7674">
          <cell r="B7674">
            <v>7670</v>
          </cell>
          <cell r="C7674">
            <v>0.26086288000000002</v>
          </cell>
          <cell r="D7674">
            <v>3.6581800000000005E-2</v>
          </cell>
          <cell r="E7674">
            <v>8.0910940000000001E-2</v>
          </cell>
        </row>
        <row r="7675">
          <cell r="B7675">
            <v>7671</v>
          </cell>
          <cell r="C7675">
            <v>0.26091595000000001</v>
          </cell>
          <cell r="D7675">
            <v>3.6582279999999995E-2</v>
          </cell>
          <cell r="E7675">
            <v>8.0919649999999996E-2</v>
          </cell>
        </row>
        <row r="7676">
          <cell r="B7676">
            <v>7672</v>
          </cell>
          <cell r="C7676">
            <v>0.26096902999999999</v>
          </cell>
          <cell r="D7676">
            <v>3.6582759999999999E-2</v>
          </cell>
          <cell r="E7676">
            <v>8.0928360000000005E-2</v>
          </cell>
        </row>
        <row r="7677">
          <cell r="B7677">
            <v>7673</v>
          </cell>
          <cell r="C7677">
            <v>0.26102212999999996</v>
          </cell>
          <cell r="D7677">
            <v>3.6583239999999996E-2</v>
          </cell>
          <cell r="E7677">
            <v>8.093707E-2</v>
          </cell>
        </row>
        <row r="7678">
          <cell r="B7678">
            <v>7674</v>
          </cell>
          <cell r="C7678">
            <v>0.26107524000000004</v>
          </cell>
          <cell r="D7678">
            <v>3.6583709999999998E-2</v>
          </cell>
          <cell r="E7678">
            <v>8.0945780000000009E-2</v>
          </cell>
        </row>
        <row r="7679">
          <cell r="B7679">
            <v>7675</v>
          </cell>
          <cell r="C7679">
            <v>0.26112836</v>
          </cell>
          <cell r="D7679">
            <v>3.6584189999999996E-2</v>
          </cell>
          <cell r="E7679">
            <v>8.0954499999999999E-2</v>
          </cell>
        </row>
        <row r="7680">
          <cell r="B7680">
            <v>7676</v>
          </cell>
          <cell r="C7680">
            <v>0.26118150000000001</v>
          </cell>
          <cell r="D7680">
            <v>3.6584660000000005E-2</v>
          </cell>
          <cell r="E7680">
            <v>8.0963209999999994E-2</v>
          </cell>
        </row>
        <row r="7681">
          <cell r="B7681">
            <v>7677</v>
          </cell>
          <cell r="C7681">
            <v>0.26123465000000001</v>
          </cell>
          <cell r="D7681">
            <v>3.6585119999999999E-2</v>
          </cell>
          <cell r="E7681">
            <v>8.0971920000000003E-2</v>
          </cell>
        </row>
        <row r="7682">
          <cell r="B7682">
            <v>7678</v>
          </cell>
          <cell r="C7682">
            <v>0.26128781000000001</v>
          </cell>
          <cell r="D7682">
            <v>3.6585590000000001E-2</v>
          </cell>
          <cell r="E7682">
            <v>8.0980629999999998E-2</v>
          </cell>
        </row>
        <row r="7683">
          <cell r="B7683">
            <v>7679</v>
          </cell>
          <cell r="C7683">
            <v>0.26134099</v>
          </cell>
          <cell r="D7683">
            <v>3.6586050000000002E-2</v>
          </cell>
          <cell r="E7683">
            <v>8.0989339999999993E-2</v>
          </cell>
        </row>
        <row r="7684">
          <cell r="B7684">
            <v>7680</v>
          </cell>
          <cell r="C7684">
            <v>0.26139417999999998</v>
          </cell>
          <cell r="D7684">
            <v>3.6586519999999997E-2</v>
          </cell>
          <cell r="E7684">
            <v>8.0998050000000002E-2</v>
          </cell>
        </row>
        <row r="7685">
          <cell r="B7685">
            <v>7681</v>
          </cell>
          <cell r="C7685">
            <v>0.26144739</v>
          </cell>
          <cell r="D7685">
            <v>3.6586979999999998E-2</v>
          </cell>
          <cell r="E7685">
            <v>8.1006769999999992E-2</v>
          </cell>
        </row>
        <row r="7686">
          <cell r="B7686">
            <v>7682</v>
          </cell>
          <cell r="C7686">
            <v>0.26150061000000002</v>
          </cell>
          <cell r="D7686">
            <v>3.6587429999999997E-2</v>
          </cell>
          <cell r="E7686">
            <v>8.1015479999999987E-2</v>
          </cell>
        </row>
        <row r="7687">
          <cell r="B7687">
            <v>7683</v>
          </cell>
          <cell r="C7687">
            <v>0.26155384000000004</v>
          </cell>
          <cell r="D7687">
            <v>3.6587889999999998E-2</v>
          </cell>
          <cell r="E7687">
            <v>8.1024189999999996E-2</v>
          </cell>
        </row>
        <row r="7688">
          <cell r="B7688">
            <v>7684</v>
          </cell>
          <cell r="C7688">
            <v>0.26160708999999999</v>
          </cell>
          <cell r="D7688">
            <v>3.6588340000000004E-2</v>
          </cell>
          <cell r="E7688">
            <v>8.1032899999999991E-2</v>
          </cell>
        </row>
        <row r="7689">
          <cell r="B7689">
            <v>7685</v>
          </cell>
          <cell r="C7689">
            <v>0.26166034999999999</v>
          </cell>
          <cell r="D7689">
            <v>3.6588790000000003E-2</v>
          </cell>
          <cell r="E7689">
            <v>8.104161E-2</v>
          </cell>
        </row>
        <row r="7690">
          <cell r="B7690">
            <v>7686</v>
          </cell>
          <cell r="C7690">
            <v>0.26171361999999998</v>
          </cell>
          <cell r="D7690">
            <v>3.6589239999999995E-2</v>
          </cell>
          <cell r="E7690">
            <v>8.1050330000000004E-2</v>
          </cell>
        </row>
        <row r="7691">
          <cell r="B7691">
            <v>7687</v>
          </cell>
          <cell r="C7691">
            <v>0.26176691000000002</v>
          </cell>
          <cell r="D7691">
            <v>3.6589690000000001E-2</v>
          </cell>
          <cell r="E7691">
            <v>8.1059040000000013E-2</v>
          </cell>
        </row>
        <row r="7692">
          <cell r="B7692">
            <v>7688</v>
          </cell>
          <cell r="C7692">
            <v>0.26182021999999999</v>
          </cell>
          <cell r="D7692">
            <v>3.659014E-2</v>
          </cell>
          <cell r="E7692">
            <v>8.1067750000000008E-2</v>
          </cell>
        </row>
        <row r="7693">
          <cell r="B7693">
            <v>7689</v>
          </cell>
          <cell r="C7693">
            <v>0.26187353000000002</v>
          </cell>
          <cell r="D7693">
            <v>3.6590589999999999E-2</v>
          </cell>
          <cell r="E7693">
            <v>8.1076460000000003E-2</v>
          </cell>
        </row>
        <row r="7694">
          <cell r="B7694">
            <v>7690</v>
          </cell>
          <cell r="C7694">
            <v>0.26192685999999998</v>
          </cell>
          <cell r="D7694">
            <v>3.6591029999999997E-2</v>
          </cell>
          <cell r="E7694">
            <v>8.1085170000000012E-2</v>
          </cell>
        </row>
        <row r="7695">
          <cell r="B7695">
            <v>7691</v>
          </cell>
          <cell r="C7695">
            <v>0.26198020999999999</v>
          </cell>
          <cell r="D7695">
            <v>3.6591480000000003E-2</v>
          </cell>
          <cell r="E7695">
            <v>8.1093879999999993E-2</v>
          </cell>
        </row>
        <row r="7696">
          <cell r="B7696">
            <v>7692</v>
          </cell>
          <cell r="C7696">
            <v>0.26203356999999999</v>
          </cell>
          <cell r="D7696">
            <v>3.659192E-2</v>
          </cell>
          <cell r="E7696">
            <v>8.1102599999999997E-2</v>
          </cell>
        </row>
        <row r="7697">
          <cell r="B7697">
            <v>7693</v>
          </cell>
          <cell r="C7697">
            <v>0.26208693999999999</v>
          </cell>
          <cell r="D7697">
            <v>3.6592359999999997E-2</v>
          </cell>
          <cell r="E7697">
            <v>8.1111310000000006E-2</v>
          </cell>
        </row>
        <row r="7698">
          <cell r="B7698">
            <v>7694</v>
          </cell>
          <cell r="C7698">
            <v>0.26214033000000003</v>
          </cell>
          <cell r="D7698">
            <v>3.6592800000000002E-2</v>
          </cell>
          <cell r="E7698">
            <v>8.1120020000000001E-2</v>
          </cell>
        </row>
        <row r="7699">
          <cell r="B7699">
            <v>7695</v>
          </cell>
          <cell r="C7699">
            <v>0.26219373000000001</v>
          </cell>
          <cell r="D7699">
            <v>3.6593239999999999E-2</v>
          </cell>
          <cell r="E7699">
            <v>8.112873000000001E-2</v>
          </cell>
        </row>
        <row r="7700">
          <cell r="B7700">
            <v>7696</v>
          </cell>
          <cell r="C7700">
            <v>0.26224713999999999</v>
          </cell>
          <cell r="D7700">
            <v>3.6593680000000003E-2</v>
          </cell>
          <cell r="E7700">
            <v>8.1137440000000005E-2</v>
          </cell>
        </row>
        <row r="7701">
          <cell r="B7701">
            <v>7697</v>
          </cell>
          <cell r="C7701">
            <v>0.26230057000000001</v>
          </cell>
          <cell r="D7701">
            <v>3.6594120000000001E-2</v>
          </cell>
          <cell r="E7701">
            <v>8.1146159999999995E-2</v>
          </cell>
        </row>
        <row r="7702">
          <cell r="B7702">
            <v>7698</v>
          </cell>
          <cell r="C7702">
            <v>0.26235402000000002</v>
          </cell>
          <cell r="D7702">
            <v>3.6594549999999997E-2</v>
          </cell>
          <cell r="E7702">
            <v>8.1154870000000004E-2</v>
          </cell>
        </row>
        <row r="7703">
          <cell r="B7703">
            <v>7699</v>
          </cell>
          <cell r="C7703">
            <v>0.26240746999999998</v>
          </cell>
          <cell r="D7703">
            <v>3.6594990000000001E-2</v>
          </cell>
          <cell r="E7703">
            <v>8.1163579999999999E-2</v>
          </cell>
        </row>
        <row r="7704">
          <cell r="B7704">
            <v>7700</v>
          </cell>
          <cell r="C7704">
            <v>0.26246093999999998</v>
          </cell>
          <cell r="D7704">
            <v>3.6595430000000005E-2</v>
          </cell>
          <cell r="E7704">
            <v>8.1172289999999994E-2</v>
          </cell>
        </row>
        <row r="7705">
          <cell r="B7705">
            <v>7701</v>
          </cell>
          <cell r="C7705">
            <v>0.26251442999999997</v>
          </cell>
          <cell r="D7705">
            <v>3.6595860000000001E-2</v>
          </cell>
          <cell r="E7705">
            <v>8.1181000000000003E-2</v>
          </cell>
        </row>
        <row r="7706">
          <cell r="B7706">
            <v>7702</v>
          </cell>
          <cell r="C7706">
            <v>0.26256793</v>
          </cell>
          <cell r="D7706">
            <v>3.6596299999999998E-2</v>
          </cell>
          <cell r="E7706">
            <v>8.1189709999999998E-2</v>
          </cell>
        </row>
        <row r="7707">
          <cell r="B7707">
            <v>7703</v>
          </cell>
          <cell r="C7707">
            <v>0.26262143999999998</v>
          </cell>
          <cell r="D7707">
            <v>3.6596730000000001E-2</v>
          </cell>
          <cell r="E7707">
            <v>8.1198420000000007E-2</v>
          </cell>
        </row>
        <row r="7708">
          <cell r="B7708">
            <v>7704</v>
          </cell>
          <cell r="C7708">
            <v>0.26267497000000001</v>
          </cell>
          <cell r="D7708">
            <v>3.6597169999999998E-2</v>
          </cell>
          <cell r="E7708">
            <v>8.1207139999999997E-2</v>
          </cell>
        </row>
        <row r="7709">
          <cell r="B7709">
            <v>7705</v>
          </cell>
          <cell r="C7709">
            <v>0.26272852000000002</v>
          </cell>
          <cell r="D7709">
            <v>3.6597600000000001E-2</v>
          </cell>
          <cell r="E7709">
            <v>8.1215849999999992E-2</v>
          </cell>
        </row>
        <row r="7710">
          <cell r="B7710">
            <v>7706</v>
          </cell>
          <cell r="C7710">
            <v>0.26278206999999998</v>
          </cell>
          <cell r="D7710">
            <v>3.6598039999999998E-2</v>
          </cell>
          <cell r="E7710">
            <v>8.1224560000000001E-2</v>
          </cell>
        </row>
        <row r="7711">
          <cell r="B7711">
            <v>7707</v>
          </cell>
          <cell r="C7711">
            <v>0.26283563999999998</v>
          </cell>
          <cell r="D7711">
            <v>3.6598470000000001E-2</v>
          </cell>
          <cell r="E7711">
            <v>8.1233269999999996E-2</v>
          </cell>
        </row>
        <row r="7712">
          <cell r="B7712">
            <v>7708</v>
          </cell>
          <cell r="C7712">
            <v>0.26288923000000003</v>
          </cell>
          <cell r="D7712">
            <v>3.6598909999999998E-2</v>
          </cell>
          <cell r="E7712">
            <v>8.1241979999999991E-2</v>
          </cell>
        </row>
        <row r="7713">
          <cell r="B7713">
            <v>7709</v>
          </cell>
          <cell r="C7713">
            <v>0.26294281999999997</v>
          </cell>
          <cell r="D7713">
            <v>3.6599340000000001E-2</v>
          </cell>
          <cell r="E7713">
            <v>8.125069E-2</v>
          </cell>
        </row>
        <row r="7714">
          <cell r="B7714">
            <v>7710</v>
          </cell>
          <cell r="C7714">
            <v>0.26299644</v>
          </cell>
          <cell r="D7714">
            <v>3.6599779999999998E-2</v>
          </cell>
          <cell r="E7714">
            <v>8.1259399999999996E-2</v>
          </cell>
        </row>
        <row r="7715">
          <cell r="B7715">
            <v>7711</v>
          </cell>
          <cell r="C7715">
            <v>0.26305005999999997</v>
          </cell>
          <cell r="D7715">
            <v>3.6600210000000001E-2</v>
          </cell>
          <cell r="E7715">
            <v>8.1268119999999999E-2</v>
          </cell>
        </row>
        <row r="7716">
          <cell r="B7716">
            <v>7712</v>
          </cell>
          <cell r="C7716">
            <v>0.2631037</v>
          </cell>
          <cell r="D7716">
            <v>3.6600649999999998E-2</v>
          </cell>
          <cell r="E7716">
            <v>8.1276829999999994E-2</v>
          </cell>
        </row>
        <row r="7717">
          <cell r="B7717">
            <v>7713</v>
          </cell>
          <cell r="C7717">
            <v>0.26315736000000001</v>
          </cell>
          <cell r="D7717">
            <v>3.6601089999999996E-2</v>
          </cell>
          <cell r="E7717">
            <v>8.1285539999999989E-2</v>
          </cell>
        </row>
        <row r="7718">
          <cell r="B7718">
            <v>7714</v>
          </cell>
          <cell r="C7718">
            <v>0.26321103000000001</v>
          </cell>
          <cell r="D7718">
            <v>3.6601519999999999E-2</v>
          </cell>
          <cell r="E7718">
            <v>8.1294249999999998E-2</v>
          </cell>
        </row>
        <row r="7719">
          <cell r="B7719">
            <v>7715</v>
          </cell>
          <cell r="C7719">
            <v>0.26326471000000001</v>
          </cell>
          <cell r="D7719">
            <v>3.6601960000000003E-2</v>
          </cell>
          <cell r="E7719">
            <v>8.1302959999999994E-2</v>
          </cell>
        </row>
        <row r="7720">
          <cell r="B7720">
            <v>7716</v>
          </cell>
          <cell r="C7720">
            <v>0.26331841</v>
          </cell>
          <cell r="D7720">
            <v>3.66024E-2</v>
          </cell>
          <cell r="E7720">
            <v>8.1311670000000003E-2</v>
          </cell>
        </row>
        <row r="7721">
          <cell r="B7721">
            <v>7717</v>
          </cell>
          <cell r="C7721">
            <v>0.26337211999999999</v>
          </cell>
          <cell r="D7721">
            <v>3.6602839999999998E-2</v>
          </cell>
          <cell r="E7721">
            <v>8.1320379999999998E-2</v>
          </cell>
        </row>
        <row r="7722">
          <cell r="B7722">
            <v>7718</v>
          </cell>
          <cell r="C7722">
            <v>0.26342583999999997</v>
          </cell>
          <cell r="D7722">
            <v>3.6603279999999995E-2</v>
          </cell>
          <cell r="E7722">
            <v>8.1329100000000001E-2</v>
          </cell>
        </row>
        <row r="7723">
          <cell r="B7723">
            <v>7719</v>
          </cell>
          <cell r="C7723">
            <v>0.26347957999999999</v>
          </cell>
          <cell r="D7723">
            <v>3.6603719999999999E-2</v>
          </cell>
          <cell r="E7723">
            <v>8.133781000000001E-2</v>
          </cell>
        </row>
        <row r="7724">
          <cell r="B7724">
            <v>7720</v>
          </cell>
          <cell r="C7724">
            <v>0.26353333000000001</v>
          </cell>
          <cell r="D7724">
            <v>3.6604160000000004E-2</v>
          </cell>
          <cell r="E7724">
            <v>8.1346520000000005E-2</v>
          </cell>
        </row>
        <row r="7725">
          <cell r="B7725">
            <v>7721</v>
          </cell>
          <cell r="C7725">
            <v>0.26358709999999996</v>
          </cell>
          <cell r="D7725">
            <v>3.6604610000000003E-2</v>
          </cell>
          <cell r="E7725">
            <v>8.1355229999999987E-2</v>
          </cell>
        </row>
        <row r="7726">
          <cell r="B7726">
            <v>7722</v>
          </cell>
          <cell r="C7726">
            <v>0.26364087999999997</v>
          </cell>
          <cell r="D7726">
            <v>3.660505E-2</v>
          </cell>
          <cell r="E7726">
            <v>8.1363939999999996E-2</v>
          </cell>
        </row>
        <row r="7727">
          <cell r="B7727">
            <v>7723</v>
          </cell>
          <cell r="C7727">
            <v>0.26369467000000002</v>
          </cell>
          <cell r="D7727">
            <v>3.6605499999999999E-2</v>
          </cell>
          <cell r="E7727">
            <v>8.1372649999999991E-2</v>
          </cell>
        </row>
        <row r="7728">
          <cell r="B7728">
            <v>7724</v>
          </cell>
          <cell r="C7728">
            <v>0.26374848000000001</v>
          </cell>
          <cell r="D7728">
            <v>3.6605949999999998E-2</v>
          </cell>
          <cell r="E7728">
            <v>8.138136E-2</v>
          </cell>
        </row>
        <row r="7729">
          <cell r="B7729">
            <v>7725</v>
          </cell>
          <cell r="C7729">
            <v>0.26380230999999998</v>
          </cell>
          <cell r="D7729">
            <v>3.6606399999999997E-2</v>
          </cell>
          <cell r="E7729">
            <v>8.1390080000000004E-2</v>
          </cell>
        </row>
        <row r="7730">
          <cell r="B7730">
            <v>7726</v>
          </cell>
          <cell r="C7730">
            <v>0.26385614000000002</v>
          </cell>
          <cell r="D7730">
            <v>3.6606849999999996E-2</v>
          </cell>
          <cell r="E7730">
            <v>8.1398789999999999E-2</v>
          </cell>
        </row>
        <row r="7731">
          <cell r="B7731">
            <v>7727</v>
          </cell>
          <cell r="C7731">
            <v>0.26390998999999998</v>
          </cell>
          <cell r="D7731">
            <v>3.6607300000000002E-2</v>
          </cell>
          <cell r="E7731">
            <v>8.1407500000000008E-2</v>
          </cell>
        </row>
        <row r="7732">
          <cell r="B7732">
            <v>7728</v>
          </cell>
          <cell r="C7732">
            <v>0.26396385999999999</v>
          </cell>
          <cell r="D7732">
            <v>3.6607750000000001E-2</v>
          </cell>
          <cell r="E7732">
            <v>8.1416210000000003E-2</v>
          </cell>
        </row>
        <row r="7733">
          <cell r="B7733">
            <v>7729</v>
          </cell>
          <cell r="C7733">
            <v>0.26401774</v>
          </cell>
          <cell r="D7733">
            <v>3.6608210000000002E-2</v>
          </cell>
          <cell r="E7733">
            <v>8.1424920000000012E-2</v>
          </cell>
        </row>
        <row r="7734">
          <cell r="B7734">
            <v>7730</v>
          </cell>
          <cell r="C7734">
            <v>0.26407163</v>
          </cell>
          <cell r="D7734">
            <v>3.6608670000000003E-2</v>
          </cell>
          <cell r="E7734">
            <v>8.1433630000000007E-2</v>
          </cell>
        </row>
        <row r="7735">
          <cell r="B7735">
            <v>7731</v>
          </cell>
          <cell r="C7735">
            <v>0.26412553999999999</v>
          </cell>
          <cell r="D7735">
            <v>3.6609129999999997E-2</v>
          </cell>
          <cell r="E7735">
            <v>8.1442349999999997E-2</v>
          </cell>
        </row>
        <row r="7736">
          <cell r="B7736">
            <v>7732</v>
          </cell>
          <cell r="C7736">
            <v>0.26417946000000003</v>
          </cell>
          <cell r="D7736">
            <v>3.6609589999999997E-2</v>
          </cell>
          <cell r="E7736">
            <v>8.1451060000000006E-2</v>
          </cell>
        </row>
        <row r="7737">
          <cell r="B7737">
            <v>7733</v>
          </cell>
          <cell r="C7737">
            <v>0.26423339000000001</v>
          </cell>
          <cell r="D7737">
            <v>3.6610049999999998E-2</v>
          </cell>
          <cell r="E7737">
            <v>8.1459770000000001E-2</v>
          </cell>
        </row>
        <row r="7738">
          <cell r="B7738">
            <v>7734</v>
          </cell>
          <cell r="C7738">
            <v>0.26428733999999998</v>
          </cell>
          <cell r="D7738">
            <v>3.6610520000000001E-2</v>
          </cell>
          <cell r="E7738">
            <v>8.146848000000001E-2</v>
          </cell>
        </row>
        <row r="7739">
          <cell r="B7739">
            <v>7735</v>
          </cell>
          <cell r="C7739">
            <v>0.26434131</v>
          </cell>
          <cell r="D7739">
            <v>3.6610980000000001E-2</v>
          </cell>
          <cell r="E7739">
            <v>8.1477190000000005E-2</v>
          </cell>
        </row>
        <row r="7740">
          <cell r="B7740">
            <v>7736</v>
          </cell>
          <cell r="C7740">
            <v>0.26439529000000001</v>
          </cell>
          <cell r="D7740">
            <v>3.6611459999999998E-2</v>
          </cell>
          <cell r="E7740">
            <v>8.14859E-2</v>
          </cell>
        </row>
        <row r="7741">
          <cell r="B7741">
            <v>7737</v>
          </cell>
          <cell r="C7741">
            <v>0.26444928000000001</v>
          </cell>
          <cell r="D7741">
            <v>3.6611930000000001E-2</v>
          </cell>
          <cell r="E7741">
            <v>8.1494620000000004E-2</v>
          </cell>
        </row>
        <row r="7742">
          <cell r="B7742">
            <v>7738</v>
          </cell>
          <cell r="C7742">
            <v>0.26450328000000001</v>
          </cell>
          <cell r="D7742">
            <v>3.6612399999999996E-2</v>
          </cell>
          <cell r="E7742">
            <v>8.1503329999999999E-2</v>
          </cell>
        </row>
        <row r="7743">
          <cell r="B7743">
            <v>7739</v>
          </cell>
          <cell r="C7743">
            <v>0.2645573</v>
          </cell>
          <cell r="D7743">
            <v>3.661288E-2</v>
          </cell>
          <cell r="E7743">
            <v>8.1512039999999994E-2</v>
          </cell>
        </row>
        <row r="7744">
          <cell r="B7744">
            <v>7740</v>
          </cell>
          <cell r="C7744">
            <v>0.26461134000000003</v>
          </cell>
          <cell r="D7744">
            <v>3.6613359999999998E-2</v>
          </cell>
          <cell r="E7744">
            <v>8.1520750000000003E-2</v>
          </cell>
        </row>
        <row r="7745">
          <cell r="B7745">
            <v>7741</v>
          </cell>
          <cell r="C7745">
            <v>0.26466539</v>
          </cell>
          <cell r="D7745">
            <v>3.6613840000000002E-2</v>
          </cell>
          <cell r="E7745">
            <v>8.1529459999999998E-2</v>
          </cell>
        </row>
        <row r="7746">
          <cell r="B7746">
            <v>7742</v>
          </cell>
          <cell r="C7746">
            <v>0.26471945000000002</v>
          </cell>
          <cell r="D7746">
            <v>3.661433E-2</v>
          </cell>
          <cell r="E7746">
            <v>8.1538170000000007E-2</v>
          </cell>
        </row>
        <row r="7747">
          <cell r="B7747">
            <v>7743</v>
          </cell>
          <cell r="C7747">
            <v>0.26477353000000003</v>
          </cell>
          <cell r="D7747">
            <v>3.6614819999999999E-2</v>
          </cell>
          <cell r="E7747">
            <v>8.1546889999999997E-2</v>
          </cell>
        </row>
        <row r="7748">
          <cell r="B7748">
            <v>7744</v>
          </cell>
          <cell r="C7748">
            <v>0.26482761999999999</v>
          </cell>
          <cell r="D7748">
            <v>3.6615309999999998E-2</v>
          </cell>
          <cell r="E7748">
            <v>8.1555599999999992E-2</v>
          </cell>
        </row>
        <row r="7749">
          <cell r="B7749">
            <v>7745</v>
          </cell>
          <cell r="C7749">
            <v>0.26488171999999999</v>
          </cell>
          <cell r="D7749">
            <v>3.6615809999999999E-2</v>
          </cell>
          <cell r="E7749">
            <v>8.1564310000000001E-2</v>
          </cell>
        </row>
        <row r="7750">
          <cell r="B7750">
            <v>7746</v>
          </cell>
          <cell r="C7750">
            <v>0.26493583999999998</v>
          </cell>
          <cell r="D7750">
            <v>3.6616300000000004E-2</v>
          </cell>
          <cell r="E7750">
            <v>8.1573019999999996E-2</v>
          </cell>
        </row>
        <row r="7751">
          <cell r="B7751">
            <v>7747</v>
          </cell>
          <cell r="C7751">
            <v>0.26498997000000002</v>
          </cell>
          <cell r="D7751">
            <v>3.6616799999999998E-2</v>
          </cell>
          <cell r="E7751">
            <v>8.1581729999999991E-2</v>
          </cell>
        </row>
        <row r="7752">
          <cell r="B7752">
            <v>7748</v>
          </cell>
          <cell r="C7752">
            <v>0.26504411999999999</v>
          </cell>
          <cell r="D7752">
            <v>3.661731E-2</v>
          </cell>
          <cell r="E7752">
            <v>8.1590450000000009E-2</v>
          </cell>
        </row>
        <row r="7753">
          <cell r="B7753">
            <v>7749</v>
          </cell>
          <cell r="C7753">
            <v>0.26509827999999996</v>
          </cell>
          <cell r="D7753">
            <v>3.6617820000000002E-2</v>
          </cell>
          <cell r="E7753">
            <v>8.1599160000000004E-2</v>
          </cell>
        </row>
        <row r="7754">
          <cell r="B7754">
            <v>7750</v>
          </cell>
          <cell r="C7754">
            <v>0.26515244999999998</v>
          </cell>
          <cell r="D7754">
            <v>3.6618330000000004E-2</v>
          </cell>
          <cell r="E7754">
            <v>8.1607869999999985E-2</v>
          </cell>
        </row>
        <row r="7755">
          <cell r="B7755">
            <v>7751</v>
          </cell>
          <cell r="C7755">
            <v>0.26520663999999999</v>
          </cell>
          <cell r="D7755">
            <v>3.661884E-2</v>
          </cell>
          <cell r="E7755">
            <v>8.1616579999999994E-2</v>
          </cell>
        </row>
        <row r="7756">
          <cell r="B7756">
            <v>7752</v>
          </cell>
          <cell r="C7756">
            <v>0.26526084999999999</v>
          </cell>
          <cell r="D7756">
            <v>3.6619359999999997E-2</v>
          </cell>
          <cell r="E7756">
            <v>8.1625289999999989E-2</v>
          </cell>
        </row>
        <row r="7757">
          <cell r="B7757">
            <v>7753</v>
          </cell>
          <cell r="C7757">
            <v>0.26531505999999999</v>
          </cell>
          <cell r="D7757">
            <v>3.661988E-2</v>
          </cell>
          <cell r="E7757">
            <v>8.1633999999999998E-2</v>
          </cell>
        </row>
        <row r="7758">
          <cell r="B7758">
            <v>7754</v>
          </cell>
          <cell r="C7758">
            <v>0.26536928999999998</v>
          </cell>
          <cell r="D7758">
            <v>3.6620409999999999E-2</v>
          </cell>
          <cell r="E7758">
            <v>8.1642720000000002E-2</v>
          </cell>
        </row>
        <row r="7759">
          <cell r="B7759">
            <v>7755</v>
          </cell>
          <cell r="C7759">
            <v>0.26542354000000001</v>
          </cell>
          <cell r="D7759">
            <v>3.6620940000000005E-2</v>
          </cell>
          <cell r="E7759">
            <v>8.1651430000000011E-2</v>
          </cell>
        </row>
        <row r="7760">
          <cell r="B7760">
            <v>7756</v>
          </cell>
          <cell r="C7760">
            <v>0.26547779999999999</v>
          </cell>
          <cell r="D7760">
            <v>3.6621470000000003E-2</v>
          </cell>
          <cell r="E7760">
            <v>8.1660140000000006E-2</v>
          </cell>
        </row>
        <row r="7761">
          <cell r="B7761">
            <v>7757</v>
          </cell>
          <cell r="C7761">
            <v>0.26553207000000001</v>
          </cell>
          <cell r="D7761">
            <v>3.6622010000000003E-2</v>
          </cell>
          <cell r="E7761">
            <v>8.1668850000000001E-2</v>
          </cell>
        </row>
        <row r="7762">
          <cell r="B7762">
            <v>7758</v>
          </cell>
          <cell r="C7762">
            <v>0.26558636000000002</v>
          </cell>
          <cell r="D7762">
            <v>3.6622550000000004E-2</v>
          </cell>
          <cell r="E7762">
            <v>8.167756000000001E-2</v>
          </cell>
        </row>
        <row r="7763">
          <cell r="B7763">
            <v>7759</v>
          </cell>
          <cell r="C7763">
            <v>0.26564066000000003</v>
          </cell>
          <cell r="D7763">
            <v>3.6623089999999997E-2</v>
          </cell>
          <cell r="E7763">
            <v>8.168628E-2</v>
          </cell>
        </row>
        <row r="7764">
          <cell r="B7764">
            <v>7760</v>
          </cell>
          <cell r="C7764">
            <v>0.26569496999999997</v>
          </cell>
          <cell r="D7764">
            <v>3.6623639999999999E-2</v>
          </cell>
          <cell r="E7764">
            <v>8.1694989999999995E-2</v>
          </cell>
        </row>
        <row r="7765">
          <cell r="B7765">
            <v>7761</v>
          </cell>
          <cell r="C7765">
            <v>0.26574929999999997</v>
          </cell>
          <cell r="D7765">
            <v>3.6624200000000003E-2</v>
          </cell>
          <cell r="E7765">
            <v>8.1703700000000004E-2</v>
          </cell>
        </row>
        <row r="7766">
          <cell r="B7766">
            <v>7762</v>
          </cell>
          <cell r="C7766">
            <v>0.26580364000000001</v>
          </cell>
          <cell r="D7766">
            <v>3.6624750000000005E-2</v>
          </cell>
          <cell r="E7766">
            <v>8.1712409999999999E-2</v>
          </cell>
        </row>
        <row r="7767">
          <cell r="B7767">
            <v>7763</v>
          </cell>
          <cell r="C7767">
            <v>0.26585799999999998</v>
          </cell>
          <cell r="D7767">
            <v>3.6625320000000003E-2</v>
          </cell>
          <cell r="E7767">
            <v>8.1721120000000008E-2</v>
          </cell>
        </row>
        <row r="7768">
          <cell r="B7768">
            <v>7764</v>
          </cell>
          <cell r="C7768">
            <v>0.26591237000000001</v>
          </cell>
          <cell r="D7768">
            <v>3.6625890000000001E-2</v>
          </cell>
          <cell r="E7768">
            <v>8.1729830000000003E-2</v>
          </cell>
        </row>
        <row r="7769">
          <cell r="B7769">
            <v>7765</v>
          </cell>
          <cell r="C7769">
            <v>0.26596675999999997</v>
          </cell>
          <cell r="D7769">
            <v>3.662646E-2</v>
          </cell>
          <cell r="E7769">
            <v>8.1738549999999993E-2</v>
          </cell>
        </row>
        <row r="7770">
          <cell r="B7770">
            <v>7766</v>
          </cell>
          <cell r="C7770">
            <v>0.26602115999999998</v>
          </cell>
          <cell r="D7770">
            <v>3.6627029999999998E-2</v>
          </cell>
          <cell r="E7770">
            <v>8.1747260000000002E-2</v>
          </cell>
        </row>
        <row r="7771">
          <cell r="B7771">
            <v>7767</v>
          </cell>
          <cell r="C7771">
            <v>0.26607556999999998</v>
          </cell>
          <cell r="D7771">
            <v>3.662762E-2</v>
          </cell>
          <cell r="E7771">
            <v>8.1755969999999997E-2</v>
          </cell>
        </row>
        <row r="7772">
          <cell r="B7772">
            <v>7768</v>
          </cell>
          <cell r="C7772">
            <v>0.26612999999999998</v>
          </cell>
          <cell r="D7772">
            <v>3.66282E-2</v>
          </cell>
          <cell r="E7772">
            <v>8.1764679999999992E-2</v>
          </cell>
        </row>
        <row r="7773">
          <cell r="B7773">
            <v>7769</v>
          </cell>
          <cell r="C7773">
            <v>0.26618444000000002</v>
          </cell>
          <cell r="D7773">
            <v>3.6628790000000001E-2</v>
          </cell>
          <cell r="E7773">
            <v>8.1773390000000001E-2</v>
          </cell>
        </row>
        <row r="7774">
          <cell r="B7774">
            <v>7770</v>
          </cell>
          <cell r="C7774">
            <v>0.26623889000000001</v>
          </cell>
          <cell r="D7774">
            <v>3.6629380000000003E-2</v>
          </cell>
          <cell r="E7774">
            <v>8.1782109999999991E-2</v>
          </cell>
        </row>
        <row r="7775">
          <cell r="B7775">
            <v>7771</v>
          </cell>
          <cell r="C7775">
            <v>0.26629335999999998</v>
          </cell>
          <cell r="D7775">
            <v>3.6629979999999999E-2</v>
          </cell>
          <cell r="E7775">
            <v>8.1790819999999986E-2</v>
          </cell>
        </row>
        <row r="7776">
          <cell r="B7776">
            <v>7772</v>
          </cell>
          <cell r="C7776">
            <v>0.26634785</v>
          </cell>
          <cell r="D7776">
            <v>3.6630579999999996E-2</v>
          </cell>
          <cell r="E7776">
            <v>8.1799529999999995E-2</v>
          </cell>
        </row>
        <row r="7777">
          <cell r="B7777">
            <v>7773</v>
          </cell>
          <cell r="C7777">
            <v>0.26640235000000001</v>
          </cell>
          <cell r="D7777">
            <v>3.6631190000000001E-2</v>
          </cell>
          <cell r="E7777">
            <v>8.180823999999999E-2</v>
          </cell>
        </row>
        <row r="7778">
          <cell r="B7778">
            <v>7774</v>
          </cell>
          <cell r="C7778">
            <v>0.26645686000000002</v>
          </cell>
          <cell r="D7778">
            <v>3.6631799999999999E-2</v>
          </cell>
          <cell r="E7778">
            <v>8.1816949999999999E-2</v>
          </cell>
        </row>
        <row r="7779">
          <cell r="B7779">
            <v>7775</v>
          </cell>
          <cell r="C7779">
            <v>0.26651139000000001</v>
          </cell>
          <cell r="D7779">
            <v>3.6632410000000004E-2</v>
          </cell>
          <cell r="E7779">
            <v>8.1825659999999995E-2</v>
          </cell>
        </row>
        <row r="7780">
          <cell r="B7780">
            <v>7776</v>
          </cell>
          <cell r="C7780">
            <v>0.26656593000000001</v>
          </cell>
          <cell r="D7780">
            <v>3.6633019999999995E-2</v>
          </cell>
          <cell r="E7780">
            <v>8.1834380000000012E-2</v>
          </cell>
        </row>
        <row r="7781">
          <cell r="B7781">
            <v>7777</v>
          </cell>
          <cell r="C7781">
            <v>0.26662048999999999</v>
          </cell>
          <cell r="D7781">
            <v>3.6633640000000002E-2</v>
          </cell>
          <cell r="E7781">
            <v>8.1843090000000007E-2</v>
          </cell>
        </row>
        <row r="7782">
          <cell r="B7782">
            <v>7778</v>
          </cell>
          <cell r="C7782">
            <v>0.26667506000000002</v>
          </cell>
          <cell r="D7782">
            <v>3.6634260000000002E-2</v>
          </cell>
          <cell r="E7782">
            <v>8.1851800000000002E-2</v>
          </cell>
        </row>
        <row r="7783">
          <cell r="B7783">
            <v>7779</v>
          </cell>
          <cell r="C7783">
            <v>0.26672963999999999</v>
          </cell>
          <cell r="D7783">
            <v>3.6634880000000002E-2</v>
          </cell>
          <cell r="E7783">
            <v>8.1860510000000011E-2</v>
          </cell>
        </row>
        <row r="7784">
          <cell r="B7784">
            <v>7780</v>
          </cell>
          <cell r="C7784">
            <v>0.26678424000000001</v>
          </cell>
          <cell r="D7784">
            <v>3.6635510000000003E-2</v>
          </cell>
          <cell r="E7784">
            <v>8.1869219999999993E-2</v>
          </cell>
        </row>
        <row r="7785">
          <cell r="B7785">
            <v>7781</v>
          </cell>
          <cell r="C7785">
            <v>0.26683886000000001</v>
          </cell>
          <cell r="D7785">
            <v>3.6636139999999998E-2</v>
          </cell>
          <cell r="E7785">
            <v>8.1877929999999988E-2</v>
          </cell>
        </row>
        <row r="7786">
          <cell r="B7786">
            <v>7782</v>
          </cell>
          <cell r="C7786">
            <v>0.26689349000000001</v>
          </cell>
          <cell r="D7786">
            <v>3.6636769999999999E-2</v>
          </cell>
          <cell r="E7786">
            <v>8.1886650000000005E-2</v>
          </cell>
        </row>
        <row r="7787">
          <cell r="B7787">
            <v>7783</v>
          </cell>
          <cell r="C7787">
            <v>0.26694813000000001</v>
          </cell>
          <cell r="D7787">
            <v>3.6637400000000001E-2</v>
          </cell>
          <cell r="E7787">
            <v>8.189536E-2</v>
          </cell>
        </row>
        <row r="7788">
          <cell r="B7788">
            <v>7784</v>
          </cell>
          <cell r="C7788">
            <v>0.26700278999999999</v>
          </cell>
          <cell r="D7788">
            <v>3.6638039999999997E-2</v>
          </cell>
          <cell r="E7788">
            <v>8.1904070000000009E-2</v>
          </cell>
        </row>
        <row r="7789">
          <cell r="B7789">
            <v>7785</v>
          </cell>
          <cell r="C7789">
            <v>0.26705746000000002</v>
          </cell>
          <cell r="D7789">
            <v>3.6638670000000005E-2</v>
          </cell>
          <cell r="E7789">
            <v>8.1912780000000004E-2</v>
          </cell>
        </row>
        <row r="7790">
          <cell r="B7790">
            <v>7786</v>
          </cell>
          <cell r="C7790">
            <v>0.26711214999999999</v>
          </cell>
          <cell r="D7790">
            <v>3.6639310000000001E-2</v>
          </cell>
          <cell r="E7790">
            <v>8.192149E-2</v>
          </cell>
        </row>
        <row r="7791">
          <cell r="B7791">
            <v>7787</v>
          </cell>
          <cell r="C7791">
            <v>0.26716684999999996</v>
          </cell>
          <cell r="D7791">
            <v>3.6639949999999998E-2</v>
          </cell>
          <cell r="E7791">
            <v>8.1930210000000003E-2</v>
          </cell>
        </row>
        <row r="7792">
          <cell r="B7792">
            <v>7788</v>
          </cell>
          <cell r="C7792">
            <v>0.26722155999999997</v>
          </cell>
          <cell r="D7792">
            <v>3.6640590000000001E-2</v>
          </cell>
          <cell r="E7792">
            <v>8.1938919999999998E-2</v>
          </cell>
        </row>
        <row r="7793">
          <cell r="B7793">
            <v>7789</v>
          </cell>
          <cell r="C7793">
            <v>0.26727629000000003</v>
          </cell>
          <cell r="D7793">
            <v>3.6641239999999999E-2</v>
          </cell>
          <cell r="E7793">
            <v>8.1947629999999994E-2</v>
          </cell>
        </row>
        <row r="7794">
          <cell r="B7794">
            <v>7790</v>
          </cell>
          <cell r="C7794">
            <v>0.26733104000000002</v>
          </cell>
          <cell r="D7794">
            <v>3.6641879999999995E-2</v>
          </cell>
          <cell r="E7794">
            <v>8.1956340000000003E-2</v>
          </cell>
        </row>
        <row r="7795">
          <cell r="B7795">
            <v>7791</v>
          </cell>
          <cell r="C7795">
            <v>0.26738580000000001</v>
          </cell>
          <cell r="D7795">
            <v>3.664253E-2</v>
          </cell>
          <cell r="E7795">
            <v>8.1965049999999998E-2</v>
          </cell>
        </row>
        <row r="7796">
          <cell r="B7796">
            <v>7792</v>
          </cell>
          <cell r="C7796">
            <v>0.26744056999999999</v>
          </cell>
          <cell r="D7796">
            <v>3.6643180000000004E-2</v>
          </cell>
          <cell r="E7796">
            <v>8.1973760000000007E-2</v>
          </cell>
        </row>
        <row r="7797">
          <cell r="B7797">
            <v>7793</v>
          </cell>
          <cell r="C7797">
            <v>0.26749536000000002</v>
          </cell>
          <cell r="D7797">
            <v>3.6643820000000001E-2</v>
          </cell>
          <cell r="E7797">
            <v>8.1982479999999996E-2</v>
          </cell>
        </row>
        <row r="7798">
          <cell r="B7798">
            <v>7794</v>
          </cell>
          <cell r="C7798">
            <v>0.26755016000000004</v>
          </cell>
          <cell r="D7798">
            <v>3.6644469999999998E-2</v>
          </cell>
          <cell r="E7798">
            <v>8.1991189999999992E-2</v>
          </cell>
        </row>
        <row r="7799">
          <cell r="B7799">
            <v>7795</v>
          </cell>
          <cell r="C7799">
            <v>0.26760497999999999</v>
          </cell>
          <cell r="D7799">
            <v>3.6645120000000003E-2</v>
          </cell>
          <cell r="E7799">
            <v>8.1999900000000001E-2</v>
          </cell>
        </row>
        <row r="7800">
          <cell r="B7800">
            <v>7796</v>
          </cell>
          <cell r="C7800">
            <v>0.26765981</v>
          </cell>
          <cell r="D7800">
            <v>3.6645770000000001E-2</v>
          </cell>
          <cell r="E7800">
            <v>8.2008609999999996E-2</v>
          </cell>
        </row>
        <row r="7801">
          <cell r="B7801">
            <v>7797</v>
          </cell>
          <cell r="C7801">
            <v>0.26771465</v>
          </cell>
          <cell r="D7801">
            <v>3.6646419999999999E-2</v>
          </cell>
          <cell r="E7801">
            <v>8.2017320000000005E-2</v>
          </cell>
        </row>
        <row r="7802">
          <cell r="B7802">
            <v>7798</v>
          </cell>
          <cell r="C7802">
            <v>0.26776950999999999</v>
          </cell>
          <cell r="D7802">
            <v>3.6647069999999997E-2</v>
          </cell>
          <cell r="E7802">
            <v>8.2026039999999995E-2</v>
          </cell>
        </row>
        <row r="7803">
          <cell r="B7803">
            <v>7799</v>
          </cell>
          <cell r="C7803">
            <v>0.26782439000000002</v>
          </cell>
          <cell r="D7803">
            <v>3.6647720000000002E-2</v>
          </cell>
          <cell r="E7803">
            <v>8.203474999999999E-2</v>
          </cell>
        </row>
        <row r="7804">
          <cell r="B7804">
            <v>7800</v>
          </cell>
          <cell r="C7804">
            <v>0.26787927</v>
          </cell>
          <cell r="D7804">
            <v>3.664837E-2</v>
          </cell>
          <cell r="E7804">
            <v>8.2043459999999999E-2</v>
          </cell>
        </row>
        <row r="7805">
          <cell r="B7805">
            <v>7801</v>
          </cell>
          <cell r="C7805">
            <v>0.26793417999999997</v>
          </cell>
          <cell r="D7805">
            <v>3.6649020000000004E-2</v>
          </cell>
          <cell r="E7805">
            <v>8.2052169999999994E-2</v>
          </cell>
        </row>
        <row r="7806">
          <cell r="B7806">
            <v>7802</v>
          </cell>
          <cell r="C7806">
            <v>0.26798908999999999</v>
          </cell>
          <cell r="D7806">
            <v>3.6649669999999995E-2</v>
          </cell>
          <cell r="E7806">
            <v>8.2060879999999989E-2</v>
          </cell>
        </row>
        <row r="7807">
          <cell r="B7807">
            <v>7803</v>
          </cell>
          <cell r="C7807">
            <v>0.26804402999999999</v>
          </cell>
          <cell r="D7807">
            <v>3.665032E-2</v>
          </cell>
          <cell r="E7807">
            <v>8.2069589999999998E-2</v>
          </cell>
        </row>
        <row r="7808">
          <cell r="B7808">
            <v>7804</v>
          </cell>
          <cell r="C7808">
            <v>0.26809896999999999</v>
          </cell>
          <cell r="D7808">
            <v>3.6650969999999998E-2</v>
          </cell>
          <cell r="E7808">
            <v>8.2078310000000002E-2</v>
          </cell>
        </row>
        <row r="7809">
          <cell r="B7809">
            <v>7805</v>
          </cell>
          <cell r="C7809">
            <v>0.26815392999999998</v>
          </cell>
          <cell r="D7809">
            <v>3.6651610000000001E-2</v>
          </cell>
          <cell r="E7809">
            <v>8.2087020000000011E-2</v>
          </cell>
        </row>
        <row r="7810">
          <cell r="B7810">
            <v>7806</v>
          </cell>
          <cell r="C7810">
            <v>0.26820891000000002</v>
          </cell>
          <cell r="D7810">
            <v>3.6652259999999999E-2</v>
          </cell>
          <cell r="E7810">
            <v>8.2095730000000006E-2</v>
          </cell>
        </row>
        <row r="7811">
          <cell r="B7811">
            <v>7807</v>
          </cell>
          <cell r="C7811">
            <v>0.2682639</v>
          </cell>
          <cell r="D7811">
            <v>3.6652909999999997E-2</v>
          </cell>
          <cell r="E7811">
            <v>8.2104440000000001E-2</v>
          </cell>
        </row>
        <row r="7812">
          <cell r="B7812">
            <v>7808</v>
          </cell>
          <cell r="C7812">
            <v>0.26831890000000003</v>
          </cell>
          <cell r="D7812">
            <v>3.665355E-2</v>
          </cell>
          <cell r="E7812">
            <v>8.211315000000001E-2</v>
          </cell>
        </row>
        <row r="7813">
          <cell r="B7813">
            <v>7809</v>
          </cell>
          <cell r="C7813">
            <v>0.26837391999999999</v>
          </cell>
          <cell r="D7813">
            <v>3.6654190000000003E-2</v>
          </cell>
          <cell r="E7813">
            <v>8.2121860000000005E-2</v>
          </cell>
        </row>
        <row r="7814">
          <cell r="B7814">
            <v>7810</v>
          </cell>
          <cell r="C7814">
            <v>0.26842895</v>
          </cell>
          <cell r="D7814">
            <v>3.6654840000000001E-2</v>
          </cell>
          <cell r="E7814">
            <v>8.2130580000000009E-2</v>
          </cell>
        </row>
        <row r="7815">
          <cell r="B7815">
            <v>7811</v>
          </cell>
          <cell r="C7815">
            <v>0.268484</v>
          </cell>
          <cell r="D7815">
            <v>3.6655479999999997E-2</v>
          </cell>
          <cell r="E7815">
            <v>8.2139290000000004E-2</v>
          </cell>
        </row>
        <row r="7816">
          <cell r="B7816">
            <v>7812</v>
          </cell>
          <cell r="C7816">
            <v>0.26853906</v>
          </cell>
          <cell r="D7816">
            <v>3.6656109999999999E-2</v>
          </cell>
          <cell r="E7816">
            <v>8.2147999999999999E-2</v>
          </cell>
        </row>
        <row r="7817">
          <cell r="B7817">
            <v>7813</v>
          </cell>
          <cell r="C7817">
            <v>0.26859412999999999</v>
          </cell>
          <cell r="D7817">
            <v>3.6656749999999995E-2</v>
          </cell>
          <cell r="E7817">
            <v>8.2156710000000008E-2</v>
          </cell>
        </row>
        <row r="7818">
          <cell r="B7818">
            <v>7814</v>
          </cell>
          <cell r="C7818">
            <v>0.26864922000000002</v>
          </cell>
          <cell r="D7818">
            <v>3.6657389999999998E-2</v>
          </cell>
          <cell r="E7818">
            <v>8.2165420000000003E-2</v>
          </cell>
        </row>
        <row r="7819">
          <cell r="B7819">
            <v>7815</v>
          </cell>
          <cell r="C7819">
            <v>0.26870432999999999</v>
          </cell>
          <cell r="D7819">
            <v>3.6658019999999999E-2</v>
          </cell>
          <cell r="E7819">
            <v>8.2174139999999993E-2</v>
          </cell>
        </row>
        <row r="7820">
          <cell r="B7820">
            <v>7816</v>
          </cell>
          <cell r="C7820">
            <v>0.26875944000000002</v>
          </cell>
          <cell r="D7820">
            <v>3.6658650000000001E-2</v>
          </cell>
          <cell r="E7820">
            <v>8.2182850000000002E-2</v>
          </cell>
        </row>
        <row r="7821">
          <cell r="B7821">
            <v>7817</v>
          </cell>
          <cell r="C7821">
            <v>0.26881457999999997</v>
          </cell>
          <cell r="D7821">
            <v>3.6659280000000002E-2</v>
          </cell>
          <cell r="E7821">
            <v>8.2191559999999997E-2</v>
          </cell>
        </row>
        <row r="7822">
          <cell r="B7822">
            <v>7818</v>
          </cell>
          <cell r="C7822">
            <v>0.26886973000000003</v>
          </cell>
          <cell r="D7822">
            <v>3.6659899999999995E-2</v>
          </cell>
          <cell r="E7822">
            <v>8.2200270000000006E-2</v>
          </cell>
        </row>
        <row r="7823">
          <cell r="B7823">
            <v>7819</v>
          </cell>
          <cell r="C7823">
            <v>0.26892489000000003</v>
          </cell>
          <cell r="D7823">
            <v>3.6660520000000002E-2</v>
          </cell>
          <cell r="E7823">
            <v>8.2208980000000001E-2</v>
          </cell>
        </row>
        <row r="7824">
          <cell r="B7824">
            <v>7820</v>
          </cell>
          <cell r="C7824">
            <v>0.26898005999999997</v>
          </cell>
          <cell r="D7824">
            <v>3.6661140000000002E-2</v>
          </cell>
          <cell r="E7824">
            <v>8.2217689999999996E-2</v>
          </cell>
        </row>
        <row r="7825">
          <cell r="B7825">
            <v>7821</v>
          </cell>
          <cell r="C7825">
            <v>0.26903525</v>
          </cell>
          <cell r="D7825">
            <v>3.6661760000000002E-2</v>
          </cell>
          <cell r="E7825">
            <v>8.222641E-2</v>
          </cell>
        </row>
        <row r="7826">
          <cell r="B7826">
            <v>7822</v>
          </cell>
          <cell r="C7826">
            <v>0.26909045999999998</v>
          </cell>
          <cell r="D7826">
            <v>3.6662380000000001E-2</v>
          </cell>
          <cell r="E7826">
            <v>8.2235119999999995E-2</v>
          </cell>
        </row>
        <row r="7827">
          <cell r="B7827">
            <v>7823</v>
          </cell>
          <cell r="C7827">
            <v>0.26914568</v>
          </cell>
          <cell r="D7827">
            <v>3.6662989999999999E-2</v>
          </cell>
          <cell r="E7827">
            <v>8.224382999999999E-2</v>
          </cell>
        </row>
        <row r="7828">
          <cell r="B7828">
            <v>7824</v>
          </cell>
          <cell r="C7828">
            <v>0.26920091000000002</v>
          </cell>
          <cell r="D7828">
            <v>3.6663589999999996E-2</v>
          </cell>
          <cell r="E7828">
            <v>8.2252539999999999E-2</v>
          </cell>
        </row>
        <row r="7829">
          <cell r="B7829">
            <v>7825</v>
          </cell>
          <cell r="C7829">
            <v>0.26925616000000002</v>
          </cell>
          <cell r="D7829">
            <v>3.6664200000000001E-2</v>
          </cell>
          <cell r="E7829">
            <v>8.2261249999999994E-2</v>
          </cell>
        </row>
        <row r="7830">
          <cell r="B7830">
            <v>7826</v>
          </cell>
          <cell r="C7830">
            <v>0.26931142999999996</v>
          </cell>
          <cell r="D7830">
            <v>3.6664799999999997E-2</v>
          </cell>
          <cell r="E7830">
            <v>8.2269970000000012E-2</v>
          </cell>
        </row>
        <row r="7831">
          <cell r="B7831">
            <v>7827</v>
          </cell>
          <cell r="C7831">
            <v>0.26936670000000001</v>
          </cell>
          <cell r="D7831">
            <v>3.6665389999999999E-2</v>
          </cell>
          <cell r="E7831">
            <v>8.2278680000000007E-2</v>
          </cell>
        </row>
        <row r="7832">
          <cell r="B7832">
            <v>7828</v>
          </cell>
          <cell r="C7832">
            <v>0.26942199999999999</v>
          </cell>
          <cell r="D7832">
            <v>3.6665990000000002E-2</v>
          </cell>
          <cell r="E7832">
            <v>8.2287389999999988E-2</v>
          </cell>
        </row>
        <row r="7833">
          <cell r="B7833">
            <v>7829</v>
          </cell>
          <cell r="C7833">
            <v>0.26947729999999998</v>
          </cell>
          <cell r="D7833">
            <v>3.6666579999999997E-2</v>
          </cell>
          <cell r="E7833">
            <v>8.2296099999999997E-2</v>
          </cell>
        </row>
        <row r="7834">
          <cell r="B7834">
            <v>7830</v>
          </cell>
          <cell r="C7834">
            <v>0.26953262</v>
          </cell>
          <cell r="D7834">
            <v>3.6667160000000004E-2</v>
          </cell>
          <cell r="E7834">
            <v>8.2304809999999992E-2</v>
          </cell>
        </row>
        <row r="7835">
          <cell r="B7835">
            <v>7831</v>
          </cell>
          <cell r="C7835">
            <v>0.26958796000000002</v>
          </cell>
          <cell r="D7835">
            <v>3.6667740000000004E-2</v>
          </cell>
          <cell r="E7835">
            <v>8.2313519999999987E-2</v>
          </cell>
        </row>
        <row r="7836">
          <cell r="B7836">
            <v>7832</v>
          </cell>
          <cell r="C7836">
            <v>0.26964331000000002</v>
          </cell>
          <cell r="D7836">
            <v>3.6668319999999997E-2</v>
          </cell>
          <cell r="E7836">
            <v>8.2322240000000005E-2</v>
          </cell>
        </row>
        <row r="7837">
          <cell r="B7837">
            <v>7833</v>
          </cell>
          <cell r="C7837">
            <v>0.26969867000000003</v>
          </cell>
          <cell r="D7837">
            <v>3.6668889999999996E-2</v>
          </cell>
          <cell r="E7837">
            <v>8.233095E-2</v>
          </cell>
        </row>
        <row r="7838">
          <cell r="B7838">
            <v>7834</v>
          </cell>
          <cell r="C7838">
            <v>0.26975404999999997</v>
          </cell>
          <cell r="D7838">
            <v>3.6669460000000001E-2</v>
          </cell>
          <cell r="E7838">
            <v>8.2339660000000009E-2</v>
          </cell>
        </row>
        <row r="7839">
          <cell r="B7839">
            <v>7835</v>
          </cell>
          <cell r="C7839">
            <v>0.26980945000000001</v>
          </cell>
          <cell r="D7839">
            <v>3.6670019999999998E-2</v>
          </cell>
          <cell r="E7839">
            <v>8.2348370000000004E-2</v>
          </cell>
        </row>
        <row r="7840">
          <cell r="B7840">
            <v>7836</v>
          </cell>
          <cell r="C7840">
            <v>0.26986484999999999</v>
          </cell>
          <cell r="D7840">
            <v>3.6670580000000001E-2</v>
          </cell>
          <cell r="E7840">
            <v>8.2357080000000013E-2</v>
          </cell>
        </row>
        <row r="7841">
          <cell r="B7841">
            <v>7837</v>
          </cell>
          <cell r="C7841">
            <v>0.26992028000000001</v>
          </cell>
          <cell r="D7841">
            <v>3.6671130000000003E-2</v>
          </cell>
          <cell r="E7841">
            <v>8.2365800000000003E-2</v>
          </cell>
        </row>
        <row r="7842">
          <cell r="B7842">
            <v>7838</v>
          </cell>
          <cell r="C7842">
            <v>0.26997570999999998</v>
          </cell>
          <cell r="D7842">
            <v>3.6671680000000005E-2</v>
          </cell>
          <cell r="E7842">
            <v>8.2374509999999998E-2</v>
          </cell>
        </row>
        <row r="7843">
          <cell r="B7843">
            <v>7839</v>
          </cell>
          <cell r="C7843">
            <v>0.27003116999999999</v>
          </cell>
          <cell r="D7843">
            <v>3.6672220000000005E-2</v>
          </cell>
          <cell r="E7843">
            <v>8.2383220000000007E-2</v>
          </cell>
        </row>
        <row r="7844">
          <cell r="B7844">
            <v>7840</v>
          </cell>
          <cell r="C7844">
            <v>0.27008662999999999</v>
          </cell>
          <cell r="D7844">
            <v>3.6672750000000004E-2</v>
          </cell>
          <cell r="E7844">
            <v>8.2391930000000002E-2</v>
          </cell>
        </row>
        <row r="7845">
          <cell r="B7845">
            <v>7841</v>
          </cell>
          <cell r="C7845">
            <v>0.27014210999999999</v>
          </cell>
          <cell r="D7845">
            <v>3.6673289999999997E-2</v>
          </cell>
          <cell r="E7845">
            <v>8.2400639999999997E-2</v>
          </cell>
        </row>
        <row r="7846">
          <cell r="B7846">
            <v>7842</v>
          </cell>
          <cell r="C7846">
            <v>0.27019760999999998</v>
          </cell>
          <cell r="D7846">
            <v>3.6673810000000001E-2</v>
          </cell>
          <cell r="E7846">
            <v>8.2409350000000006E-2</v>
          </cell>
        </row>
        <row r="7847">
          <cell r="B7847">
            <v>7843</v>
          </cell>
          <cell r="C7847">
            <v>0.27025312000000001</v>
          </cell>
          <cell r="D7847">
            <v>3.6674329999999998E-2</v>
          </cell>
          <cell r="E7847">
            <v>8.2418060000000001E-2</v>
          </cell>
        </row>
        <row r="7848">
          <cell r="B7848">
            <v>7844</v>
          </cell>
          <cell r="C7848">
            <v>0.27030863999999999</v>
          </cell>
          <cell r="D7848">
            <v>3.667484E-2</v>
          </cell>
          <cell r="E7848">
            <v>8.2426779999999991E-2</v>
          </cell>
        </row>
        <row r="7849">
          <cell r="B7849">
            <v>7845</v>
          </cell>
          <cell r="C7849">
            <v>0.27036418000000001</v>
          </cell>
          <cell r="D7849">
            <v>3.6675350000000002E-2</v>
          </cell>
          <cell r="E7849">
            <v>8.243549E-2</v>
          </cell>
        </row>
        <row r="7850">
          <cell r="B7850">
            <v>7846</v>
          </cell>
          <cell r="C7850">
            <v>0.27041974000000002</v>
          </cell>
          <cell r="D7850">
            <v>3.6675849999999996E-2</v>
          </cell>
          <cell r="E7850">
            <v>8.2444199999999995E-2</v>
          </cell>
        </row>
        <row r="7851">
          <cell r="B7851">
            <v>7847</v>
          </cell>
          <cell r="C7851">
            <v>0.27047530999999997</v>
          </cell>
          <cell r="D7851">
            <v>3.6676350000000003E-2</v>
          </cell>
          <cell r="E7851">
            <v>8.2452910000000004E-2</v>
          </cell>
        </row>
        <row r="7852">
          <cell r="B7852">
            <v>7848</v>
          </cell>
          <cell r="C7852">
            <v>0.27053089000000002</v>
          </cell>
          <cell r="D7852">
            <v>3.6676830000000001E-2</v>
          </cell>
          <cell r="E7852">
            <v>8.2461619999999999E-2</v>
          </cell>
        </row>
        <row r="7853">
          <cell r="B7853">
            <v>7849</v>
          </cell>
          <cell r="C7853">
            <v>0.27058649000000001</v>
          </cell>
          <cell r="D7853">
            <v>3.6677319999999999E-2</v>
          </cell>
          <cell r="E7853">
            <v>8.2470329999999994E-2</v>
          </cell>
        </row>
        <row r="7854">
          <cell r="B7854">
            <v>7850</v>
          </cell>
          <cell r="C7854">
            <v>0.2706421</v>
          </cell>
          <cell r="D7854">
            <v>3.6677790000000002E-2</v>
          </cell>
          <cell r="E7854">
            <v>8.2479040000000003E-2</v>
          </cell>
        </row>
        <row r="7855">
          <cell r="B7855">
            <v>7851</v>
          </cell>
          <cell r="C7855">
            <v>0.27069773000000003</v>
          </cell>
          <cell r="D7855">
            <v>3.6678259999999997E-2</v>
          </cell>
          <cell r="E7855">
            <v>8.2487759999999993E-2</v>
          </cell>
        </row>
        <row r="7856">
          <cell r="B7856">
            <v>7852</v>
          </cell>
          <cell r="C7856">
            <v>0.27075336999999999</v>
          </cell>
          <cell r="D7856">
            <v>3.6678719999999998E-2</v>
          </cell>
          <cell r="E7856">
            <v>8.2496469999999988E-2</v>
          </cell>
        </row>
        <row r="7857">
          <cell r="B7857">
            <v>7853</v>
          </cell>
          <cell r="C7857">
            <v>0.27080903000000001</v>
          </cell>
          <cell r="D7857">
            <v>3.6679179999999999E-2</v>
          </cell>
          <cell r="E7857">
            <v>8.2505179999999997E-2</v>
          </cell>
        </row>
        <row r="7858">
          <cell r="B7858">
            <v>7854</v>
          </cell>
          <cell r="C7858">
            <v>0.27086469999999996</v>
          </cell>
          <cell r="D7858">
            <v>3.6679639999999999E-2</v>
          </cell>
          <cell r="E7858">
            <v>8.2513889999999993E-2</v>
          </cell>
        </row>
        <row r="7859">
          <cell r="B7859">
            <v>7855</v>
          </cell>
          <cell r="C7859">
            <v>0.27092037999999996</v>
          </cell>
          <cell r="D7859">
            <v>3.6680089999999999E-2</v>
          </cell>
          <cell r="E7859">
            <v>8.2522600000000002E-2</v>
          </cell>
        </row>
        <row r="7860">
          <cell r="B7860">
            <v>7856</v>
          </cell>
          <cell r="C7860">
            <v>0.27097608000000001</v>
          </cell>
          <cell r="D7860">
            <v>3.6680549999999999E-2</v>
          </cell>
          <cell r="E7860">
            <v>8.2531309999999997E-2</v>
          </cell>
        </row>
        <row r="7861">
          <cell r="B7861">
            <v>7857</v>
          </cell>
          <cell r="C7861">
            <v>0.27103179999999999</v>
          </cell>
          <cell r="D7861">
            <v>3.6680999999999998E-2</v>
          </cell>
          <cell r="E7861">
            <v>8.2540019999999992E-2</v>
          </cell>
        </row>
        <row r="7862">
          <cell r="B7862">
            <v>7858</v>
          </cell>
          <cell r="C7862">
            <v>0.27108753000000002</v>
          </cell>
          <cell r="D7862">
            <v>3.6681439999999996E-2</v>
          </cell>
          <cell r="E7862">
            <v>8.2548739999999995E-2</v>
          </cell>
        </row>
        <row r="7863">
          <cell r="B7863">
            <v>7859</v>
          </cell>
          <cell r="C7863">
            <v>0.27114326999999999</v>
          </cell>
          <cell r="D7863">
            <v>3.6681890000000002E-2</v>
          </cell>
          <cell r="E7863">
            <v>8.2557449999999991E-2</v>
          </cell>
        </row>
        <row r="7864">
          <cell r="B7864">
            <v>7860</v>
          </cell>
          <cell r="C7864">
            <v>0.27119903000000001</v>
          </cell>
          <cell r="D7864">
            <v>3.6682329999999999E-2</v>
          </cell>
          <cell r="E7864">
            <v>8.256616E-2</v>
          </cell>
        </row>
        <row r="7865">
          <cell r="B7865">
            <v>7861</v>
          </cell>
          <cell r="C7865">
            <v>0.27125480000000002</v>
          </cell>
          <cell r="D7865">
            <v>3.6682769999999996E-2</v>
          </cell>
          <cell r="E7865">
            <v>8.2574869999999995E-2</v>
          </cell>
        </row>
        <row r="7866">
          <cell r="B7866">
            <v>7862</v>
          </cell>
          <cell r="C7866">
            <v>0.27131059000000002</v>
          </cell>
          <cell r="D7866">
            <v>3.6683210000000001E-2</v>
          </cell>
          <cell r="E7866">
            <v>8.258357999999999E-2</v>
          </cell>
        </row>
        <row r="7867">
          <cell r="B7867">
            <v>7863</v>
          </cell>
          <cell r="C7867">
            <v>0.27136639000000001</v>
          </cell>
          <cell r="D7867">
            <v>3.6683639999999997E-2</v>
          </cell>
          <cell r="E7867">
            <v>8.2592289999999999E-2</v>
          </cell>
        </row>
        <row r="7868">
          <cell r="B7868">
            <v>7864</v>
          </cell>
          <cell r="C7868">
            <v>0.2714222</v>
          </cell>
          <cell r="D7868">
            <v>3.6684069999999999E-2</v>
          </cell>
          <cell r="E7868">
            <v>8.2600999999999994E-2</v>
          </cell>
        </row>
        <row r="7869">
          <cell r="B7869">
            <v>7865</v>
          </cell>
          <cell r="C7869">
            <v>0.27147802999999998</v>
          </cell>
          <cell r="D7869">
            <v>3.6684500000000002E-2</v>
          </cell>
          <cell r="E7869">
            <v>8.2609720000000011E-2</v>
          </cell>
        </row>
        <row r="7870">
          <cell r="B7870">
            <v>7866</v>
          </cell>
          <cell r="C7870">
            <v>0.27153388000000001</v>
          </cell>
          <cell r="D7870">
            <v>3.6684929999999998E-2</v>
          </cell>
          <cell r="E7870">
            <v>8.2618430000000007E-2</v>
          </cell>
        </row>
        <row r="7871">
          <cell r="B7871">
            <v>7867</v>
          </cell>
          <cell r="C7871">
            <v>0.27158974000000002</v>
          </cell>
          <cell r="D7871">
            <v>3.668536E-2</v>
          </cell>
          <cell r="E7871">
            <v>8.2627140000000002E-2</v>
          </cell>
        </row>
        <row r="7872">
          <cell r="B7872">
            <v>7868</v>
          </cell>
          <cell r="C7872">
            <v>0.27164560999999998</v>
          </cell>
          <cell r="D7872">
            <v>3.6685780000000001E-2</v>
          </cell>
          <cell r="E7872">
            <v>8.2635850000000011E-2</v>
          </cell>
        </row>
        <row r="7873">
          <cell r="B7873">
            <v>7869</v>
          </cell>
          <cell r="C7873">
            <v>0.27170149999999998</v>
          </cell>
          <cell r="D7873">
            <v>3.6686200000000002E-2</v>
          </cell>
          <cell r="E7873">
            <v>8.2644559999999992E-2</v>
          </cell>
        </row>
        <row r="7874">
          <cell r="B7874">
            <v>7870</v>
          </cell>
          <cell r="C7874">
            <v>0.27175740000000004</v>
          </cell>
          <cell r="D7874">
            <v>3.6686619999999996E-2</v>
          </cell>
          <cell r="E7874">
            <v>8.2653269999999987E-2</v>
          </cell>
        </row>
        <row r="7875">
          <cell r="B7875">
            <v>7871</v>
          </cell>
          <cell r="C7875">
            <v>0.27181332000000002</v>
          </cell>
          <cell r="D7875">
            <v>3.6687039999999997E-2</v>
          </cell>
          <cell r="E7875">
            <v>8.2661990000000005E-2</v>
          </cell>
        </row>
        <row r="7876">
          <cell r="B7876">
            <v>7872</v>
          </cell>
          <cell r="C7876">
            <v>0.27186925000000001</v>
          </cell>
          <cell r="D7876">
            <v>3.6687459999999998E-2</v>
          </cell>
          <cell r="E7876">
            <v>8.26707E-2</v>
          </cell>
        </row>
        <row r="7877">
          <cell r="B7877">
            <v>7873</v>
          </cell>
          <cell r="C7877">
            <v>0.27192519999999998</v>
          </cell>
          <cell r="D7877">
            <v>3.6687869999999997E-2</v>
          </cell>
          <cell r="E7877">
            <v>8.2679410000000009E-2</v>
          </cell>
        </row>
        <row r="7878">
          <cell r="B7878">
            <v>7874</v>
          </cell>
          <cell r="C7878">
            <v>0.27198116</v>
          </cell>
          <cell r="D7878">
            <v>3.6688279999999997E-2</v>
          </cell>
          <cell r="E7878">
            <v>8.2688120000000004E-2</v>
          </cell>
        </row>
        <row r="7879">
          <cell r="B7879">
            <v>7875</v>
          </cell>
          <cell r="C7879">
            <v>0.27203713000000002</v>
          </cell>
          <cell r="D7879">
            <v>3.6688689999999996E-2</v>
          </cell>
          <cell r="E7879">
            <v>8.2696829999999999E-2</v>
          </cell>
        </row>
        <row r="7880">
          <cell r="B7880">
            <v>7876</v>
          </cell>
          <cell r="C7880">
            <v>0.27209312000000002</v>
          </cell>
          <cell r="D7880">
            <v>3.6689100000000002E-2</v>
          </cell>
          <cell r="E7880">
            <v>8.2705540000000008E-2</v>
          </cell>
        </row>
        <row r="7881">
          <cell r="B7881">
            <v>7877</v>
          </cell>
          <cell r="C7881">
            <v>0.27214913000000002</v>
          </cell>
          <cell r="D7881">
            <v>3.6689510000000002E-2</v>
          </cell>
          <cell r="E7881">
            <v>8.2714259999999998E-2</v>
          </cell>
        </row>
        <row r="7882">
          <cell r="B7882">
            <v>7878</v>
          </cell>
          <cell r="C7882">
            <v>0.27220515000000001</v>
          </cell>
          <cell r="D7882">
            <v>3.6689909999999999E-2</v>
          </cell>
          <cell r="E7882">
            <v>8.2722970000000007E-2</v>
          </cell>
        </row>
        <row r="7883">
          <cell r="B7883">
            <v>7879</v>
          </cell>
          <cell r="C7883">
            <v>0.27226117999999999</v>
          </cell>
          <cell r="D7883">
            <v>3.6690319999999998E-2</v>
          </cell>
          <cell r="E7883">
            <v>8.2731680000000002E-2</v>
          </cell>
        </row>
        <row r="7884">
          <cell r="B7884">
            <v>7880</v>
          </cell>
          <cell r="C7884">
            <v>0.27231722999999997</v>
          </cell>
          <cell r="D7884">
            <v>3.6690719999999996E-2</v>
          </cell>
          <cell r="E7884">
            <v>8.2740389999999997E-2</v>
          </cell>
        </row>
        <row r="7885">
          <cell r="B7885">
            <v>7881</v>
          </cell>
          <cell r="C7885">
            <v>0.27237328999999999</v>
          </cell>
          <cell r="D7885">
            <v>3.6691120000000001E-2</v>
          </cell>
          <cell r="E7885">
            <v>8.2749100000000006E-2</v>
          </cell>
        </row>
        <row r="7886">
          <cell r="B7886">
            <v>7882</v>
          </cell>
          <cell r="C7886">
            <v>0.27242937</v>
          </cell>
          <cell r="D7886">
            <v>3.6691509999999997E-2</v>
          </cell>
          <cell r="E7886">
            <v>8.2757810000000001E-2</v>
          </cell>
        </row>
        <row r="7887">
          <cell r="B7887">
            <v>7883</v>
          </cell>
          <cell r="C7887">
            <v>0.27248546000000001</v>
          </cell>
          <cell r="D7887">
            <v>3.6691910000000001E-2</v>
          </cell>
          <cell r="E7887">
            <v>8.2766529999999991E-2</v>
          </cell>
        </row>
        <row r="7888">
          <cell r="B7888">
            <v>7884</v>
          </cell>
          <cell r="C7888">
            <v>0.27254157000000001</v>
          </cell>
          <cell r="D7888">
            <v>3.6692309999999999E-2</v>
          </cell>
          <cell r="E7888">
            <v>8.277524E-2</v>
          </cell>
        </row>
        <row r="7889">
          <cell r="B7889">
            <v>7885</v>
          </cell>
          <cell r="C7889">
            <v>0.27259769</v>
          </cell>
          <cell r="D7889">
            <v>3.6692700000000002E-2</v>
          </cell>
          <cell r="E7889">
            <v>8.2783949999999995E-2</v>
          </cell>
        </row>
        <row r="7890">
          <cell r="B7890">
            <v>7886</v>
          </cell>
          <cell r="C7890">
            <v>0.27265382999999999</v>
          </cell>
          <cell r="D7890">
            <v>3.6693090000000005E-2</v>
          </cell>
          <cell r="E7890">
            <v>8.2792660000000004E-2</v>
          </cell>
        </row>
        <row r="7891">
          <cell r="B7891">
            <v>7887</v>
          </cell>
          <cell r="C7891">
            <v>0.27270997999999996</v>
          </cell>
          <cell r="D7891">
            <v>3.6693480000000001E-2</v>
          </cell>
          <cell r="E7891">
            <v>8.2801369999999999E-2</v>
          </cell>
        </row>
        <row r="7892">
          <cell r="B7892">
            <v>7888</v>
          </cell>
          <cell r="C7892">
            <v>0.27276614999999999</v>
          </cell>
          <cell r="D7892">
            <v>3.6693869999999996E-2</v>
          </cell>
          <cell r="E7892">
            <v>8.2810089999999989E-2</v>
          </cell>
        </row>
        <row r="7893">
          <cell r="B7893">
            <v>7889</v>
          </cell>
          <cell r="C7893">
            <v>0.27282233</v>
          </cell>
          <cell r="D7893">
            <v>3.6694259999999999E-2</v>
          </cell>
          <cell r="E7893">
            <v>8.2818799999999998E-2</v>
          </cell>
        </row>
        <row r="7894">
          <cell r="B7894">
            <v>7890</v>
          </cell>
          <cell r="C7894">
            <v>0.27287852000000001</v>
          </cell>
          <cell r="D7894">
            <v>3.6694650000000002E-2</v>
          </cell>
          <cell r="E7894">
            <v>8.2827509999999993E-2</v>
          </cell>
        </row>
        <row r="7895">
          <cell r="B7895">
            <v>7891</v>
          </cell>
          <cell r="C7895">
            <v>0.27293474000000001</v>
          </cell>
          <cell r="D7895">
            <v>3.6695030000000003E-2</v>
          </cell>
          <cell r="E7895">
            <v>8.2836219999999988E-2</v>
          </cell>
        </row>
        <row r="7896">
          <cell r="B7896">
            <v>7892</v>
          </cell>
          <cell r="C7896">
            <v>0.27299096</v>
          </cell>
          <cell r="D7896">
            <v>3.6695419999999999E-2</v>
          </cell>
          <cell r="E7896">
            <v>8.2844929999999997E-2</v>
          </cell>
        </row>
        <row r="7897">
          <cell r="B7897">
            <v>7893</v>
          </cell>
          <cell r="C7897">
            <v>0.27304719999999999</v>
          </cell>
          <cell r="D7897">
            <v>3.6695800000000001E-2</v>
          </cell>
          <cell r="E7897">
            <v>8.2853639999999992E-2</v>
          </cell>
        </row>
        <row r="7898">
          <cell r="B7898">
            <v>7894</v>
          </cell>
          <cell r="C7898">
            <v>0.27310345999999996</v>
          </cell>
          <cell r="D7898">
            <v>3.6696179999999995E-2</v>
          </cell>
          <cell r="E7898">
            <v>8.286236000000001E-2</v>
          </cell>
        </row>
        <row r="7899">
          <cell r="B7899">
            <v>7895</v>
          </cell>
          <cell r="C7899">
            <v>0.27315972999999999</v>
          </cell>
          <cell r="D7899">
            <v>3.6696559999999996E-2</v>
          </cell>
          <cell r="E7899">
            <v>8.2871070000000005E-2</v>
          </cell>
        </row>
        <row r="7900">
          <cell r="B7900">
            <v>7896</v>
          </cell>
          <cell r="C7900">
            <v>0.27321602</v>
          </cell>
          <cell r="D7900">
            <v>3.6696939999999997E-2</v>
          </cell>
          <cell r="E7900">
            <v>8.2879780000000014E-2</v>
          </cell>
        </row>
        <row r="7901">
          <cell r="B7901">
            <v>7897</v>
          </cell>
          <cell r="C7901">
            <v>0.27327232000000001</v>
          </cell>
          <cell r="D7901">
            <v>3.6697320000000005E-2</v>
          </cell>
          <cell r="E7901">
            <v>8.2888490000000009E-2</v>
          </cell>
        </row>
        <row r="7902">
          <cell r="B7902">
            <v>7898</v>
          </cell>
          <cell r="C7902">
            <v>0.27332864000000001</v>
          </cell>
          <cell r="D7902">
            <v>3.66977E-2</v>
          </cell>
          <cell r="E7902">
            <v>8.2897200000000004E-2</v>
          </cell>
        </row>
        <row r="7903">
          <cell r="B7903">
            <v>7899</v>
          </cell>
          <cell r="C7903">
            <v>0.27338497</v>
          </cell>
          <cell r="D7903">
            <v>3.6698080000000001E-2</v>
          </cell>
          <cell r="E7903">
            <v>8.2905920000000008E-2</v>
          </cell>
        </row>
        <row r="7904">
          <cell r="B7904">
            <v>7900</v>
          </cell>
          <cell r="C7904">
            <v>0.27344130999999999</v>
          </cell>
          <cell r="D7904">
            <v>3.6698450000000001E-2</v>
          </cell>
          <cell r="E7904">
            <v>8.2914630000000003E-2</v>
          </cell>
        </row>
        <row r="7905">
          <cell r="B7905">
            <v>7901</v>
          </cell>
          <cell r="C7905">
            <v>0.27349768000000002</v>
          </cell>
          <cell r="D7905">
            <v>3.6698830000000002E-2</v>
          </cell>
          <cell r="E7905">
            <v>8.2923339999999998E-2</v>
          </cell>
        </row>
        <row r="7906">
          <cell r="B7906">
            <v>7902</v>
          </cell>
          <cell r="C7906">
            <v>0.27355404999999999</v>
          </cell>
          <cell r="D7906">
            <v>3.6699200000000001E-2</v>
          </cell>
          <cell r="E7906">
            <v>8.2932050000000007E-2</v>
          </cell>
        </row>
        <row r="7907">
          <cell r="B7907">
            <v>7903</v>
          </cell>
          <cell r="C7907">
            <v>0.27361044000000001</v>
          </cell>
          <cell r="D7907">
            <v>3.6699579999999996E-2</v>
          </cell>
          <cell r="E7907">
            <v>8.2940760000000002E-2</v>
          </cell>
        </row>
        <row r="7908">
          <cell r="B7908">
            <v>7904</v>
          </cell>
          <cell r="C7908">
            <v>0.27366685000000002</v>
          </cell>
          <cell r="D7908">
            <v>3.6699950000000002E-2</v>
          </cell>
          <cell r="E7908">
            <v>8.2949470000000011E-2</v>
          </cell>
        </row>
        <row r="7909">
          <cell r="B7909">
            <v>7905</v>
          </cell>
          <cell r="C7909">
            <v>0.27372326999999996</v>
          </cell>
          <cell r="D7909">
            <v>3.6700320000000002E-2</v>
          </cell>
          <cell r="E7909">
            <v>8.2958190000000001E-2</v>
          </cell>
        </row>
        <row r="7910">
          <cell r="B7910">
            <v>7906</v>
          </cell>
          <cell r="C7910">
            <v>0.27377970000000001</v>
          </cell>
          <cell r="D7910">
            <v>3.6700690000000001E-2</v>
          </cell>
          <cell r="E7910">
            <v>8.2966899999999996E-2</v>
          </cell>
        </row>
        <row r="7911">
          <cell r="B7911">
            <v>7907</v>
          </cell>
          <cell r="C7911">
            <v>0.27383616</v>
          </cell>
          <cell r="D7911">
            <v>3.6701069999999995E-2</v>
          </cell>
          <cell r="E7911">
            <v>8.2975610000000005E-2</v>
          </cell>
        </row>
        <row r="7912">
          <cell r="B7912">
            <v>7908</v>
          </cell>
          <cell r="C7912">
            <v>0.27389261999999998</v>
          </cell>
          <cell r="D7912">
            <v>3.6701440000000002E-2</v>
          </cell>
          <cell r="E7912">
            <v>8.298432E-2</v>
          </cell>
        </row>
        <row r="7913">
          <cell r="B7913">
            <v>7909</v>
          </cell>
          <cell r="C7913">
            <v>0.2739491</v>
          </cell>
          <cell r="D7913">
            <v>3.6701810000000001E-2</v>
          </cell>
          <cell r="E7913">
            <v>8.2993029999999995E-2</v>
          </cell>
        </row>
        <row r="7914">
          <cell r="B7914">
            <v>7910</v>
          </cell>
          <cell r="C7914">
            <v>0.27400559999999996</v>
          </cell>
          <cell r="D7914">
            <v>3.6702180000000001E-2</v>
          </cell>
          <cell r="E7914">
            <v>8.3001749999999999E-2</v>
          </cell>
        </row>
        <row r="7915">
          <cell r="B7915">
            <v>7911</v>
          </cell>
          <cell r="C7915">
            <v>0.27406210999999997</v>
          </cell>
          <cell r="D7915">
            <v>3.670255E-2</v>
          </cell>
          <cell r="E7915">
            <v>8.3010459999999994E-2</v>
          </cell>
        </row>
        <row r="7916">
          <cell r="B7916">
            <v>7912</v>
          </cell>
          <cell r="C7916">
            <v>0.27411863000000003</v>
          </cell>
          <cell r="D7916">
            <v>3.670292E-2</v>
          </cell>
          <cell r="E7916">
            <v>8.3019169999999989E-2</v>
          </cell>
        </row>
        <row r="7917">
          <cell r="B7917">
            <v>7913</v>
          </cell>
          <cell r="C7917">
            <v>0.27417517000000002</v>
          </cell>
          <cell r="D7917">
            <v>3.6703279999999998E-2</v>
          </cell>
          <cell r="E7917">
            <v>8.3027879999999998E-2</v>
          </cell>
        </row>
        <row r="7918">
          <cell r="B7918">
            <v>7914</v>
          </cell>
          <cell r="C7918">
            <v>0.27423173000000001</v>
          </cell>
          <cell r="D7918">
            <v>3.6703649999999997E-2</v>
          </cell>
          <cell r="E7918">
            <v>8.3036589999999993E-2</v>
          </cell>
        </row>
        <row r="7919">
          <cell r="B7919">
            <v>7915</v>
          </cell>
          <cell r="C7919">
            <v>0.27428830000000004</v>
          </cell>
          <cell r="D7919">
            <v>3.6704020000000004E-2</v>
          </cell>
          <cell r="E7919">
            <v>8.3045300000000002E-2</v>
          </cell>
        </row>
        <row r="7920">
          <cell r="B7920">
            <v>7916</v>
          </cell>
          <cell r="C7920">
            <v>0.27434488000000001</v>
          </cell>
          <cell r="D7920">
            <v>3.6704390000000003E-2</v>
          </cell>
          <cell r="E7920">
            <v>8.3054020000000006E-2</v>
          </cell>
        </row>
        <row r="7921">
          <cell r="B7921">
            <v>7917</v>
          </cell>
          <cell r="C7921">
            <v>0.27440148000000003</v>
          </cell>
          <cell r="D7921">
            <v>3.6704750000000001E-2</v>
          </cell>
          <cell r="E7921">
            <v>8.3062729999999987E-2</v>
          </cell>
        </row>
        <row r="7922">
          <cell r="B7922">
            <v>7918</v>
          </cell>
          <cell r="C7922">
            <v>0.27445808999999999</v>
          </cell>
          <cell r="D7922">
            <v>3.6705120000000001E-2</v>
          </cell>
          <cell r="E7922">
            <v>8.3071439999999996E-2</v>
          </cell>
        </row>
        <row r="7923">
          <cell r="B7923">
            <v>7919</v>
          </cell>
          <cell r="C7923">
            <v>0.27451471999999999</v>
          </cell>
          <cell r="D7923">
            <v>3.670549E-2</v>
          </cell>
          <cell r="E7923">
            <v>8.3080149999999992E-2</v>
          </cell>
        </row>
        <row r="7924">
          <cell r="B7924">
            <v>7920</v>
          </cell>
          <cell r="C7924">
            <v>0.27457136999999998</v>
          </cell>
          <cell r="D7924">
            <v>3.670586E-2</v>
          </cell>
          <cell r="E7924">
            <v>8.3088859999999987E-2</v>
          </cell>
        </row>
        <row r="7925">
          <cell r="B7925">
            <v>7921</v>
          </cell>
          <cell r="C7925">
            <v>0.27462803000000002</v>
          </cell>
          <cell r="D7925">
            <v>3.6706219999999998E-2</v>
          </cell>
          <cell r="E7925">
            <v>8.3097569999999996E-2</v>
          </cell>
        </row>
        <row r="7926">
          <cell r="B7926">
            <v>7922</v>
          </cell>
          <cell r="C7926">
            <v>0.2746847</v>
          </cell>
          <cell r="D7926">
            <v>3.6706590000000004E-2</v>
          </cell>
          <cell r="E7926">
            <v>8.3106289999999999E-2</v>
          </cell>
        </row>
        <row r="7927">
          <cell r="B7927">
            <v>7923</v>
          </cell>
          <cell r="C7927">
            <v>0.27474139000000003</v>
          </cell>
          <cell r="D7927">
            <v>3.6706959999999997E-2</v>
          </cell>
          <cell r="E7927">
            <v>8.3115000000000008E-2</v>
          </cell>
        </row>
        <row r="7928">
          <cell r="B7928">
            <v>7924</v>
          </cell>
          <cell r="C7928">
            <v>0.27479808999999999</v>
          </cell>
          <cell r="D7928">
            <v>3.6707320000000002E-2</v>
          </cell>
          <cell r="E7928">
            <v>8.3123710000000003E-2</v>
          </cell>
        </row>
        <row r="7929">
          <cell r="B7929">
            <v>7925</v>
          </cell>
          <cell r="C7929">
            <v>0.27485481</v>
          </cell>
          <cell r="D7929">
            <v>3.6707690000000001E-2</v>
          </cell>
          <cell r="E7929">
            <v>8.3132420000000012E-2</v>
          </cell>
        </row>
        <row r="7930">
          <cell r="B7930">
            <v>7926</v>
          </cell>
          <cell r="C7930">
            <v>0.27491154000000001</v>
          </cell>
          <cell r="D7930">
            <v>3.6708060000000001E-2</v>
          </cell>
          <cell r="E7930">
            <v>8.3141130000000008E-2</v>
          </cell>
        </row>
        <row r="7931">
          <cell r="B7931">
            <v>7927</v>
          </cell>
          <cell r="C7931">
            <v>0.27496829</v>
          </cell>
          <cell r="D7931">
            <v>3.670843E-2</v>
          </cell>
          <cell r="E7931">
            <v>8.3149849999999997E-2</v>
          </cell>
        </row>
        <row r="7932">
          <cell r="B7932">
            <v>7928</v>
          </cell>
          <cell r="C7932">
            <v>0.27502504999999999</v>
          </cell>
          <cell r="D7932">
            <v>3.6708789999999998E-2</v>
          </cell>
          <cell r="E7932">
            <v>8.3158560000000006E-2</v>
          </cell>
        </row>
        <row r="7933">
          <cell r="B7933">
            <v>7929</v>
          </cell>
          <cell r="C7933">
            <v>0.27508182999999997</v>
          </cell>
          <cell r="D7933">
            <v>3.6709159999999998E-2</v>
          </cell>
          <cell r="E7933">
            <v>8.3167270000000001E-2</v>
          </cell>
        </row>
        <row r="7934">
          <cell r="B7934">
            <v>7930</v>
          </cell>
          <cell r="C7934">
            <v>0.27513863</v>
          </cell>
          <cell r="D7934">
            <v>3.6709529999999997E-2</v>
          </cell>
          <cell r="E7934">
            <v>8.3175979999999997E-2</v>
          </cell>
        </row>
        <row r="7935">
          <cell r="B7935">
            <v>7931</v>
          </cell>
          <cell r="C7935">
            <v>0.27519542999999996</v>
          </cell>
          <cell r="D7935">
            <v>3.6709900000000004E-2</v>
          </cell>
          <cell r="E7935">
            <v>8.3184690000000006E-2</v>
          </cell>
        </row>
        <row r="7936">
          <cell r="B7936">
            <v>7932</v>
          </cell>
          <cell r="C7936">
            <v>0.27525226000000003</v>
          </cell>
          <cell r="D7936">
            <v>3.6710270000000003E-2</v>
          </cell>
          <cell r="E7936">
            <v>8.3193400000000001E-2</v>
          </cell>
        </row>
        <row r="7937">
          <cell r="B7937">
            <v>7933</v>
          </cell>
          <cell r="C7937">
            <v>0.27530909999999997</v>
          </cell>
          <cell r="D7937">
            <v>3.6710639999999996E-2</v>
          </cell>
          <cell r="E7937">
            <v>8.3202119999999991E-2</v>
          </cell>
        </row>
        <row r="7938">
          <cell r="B7938">
            <v>7934</v>
          </cell>
          <cell r="C7938">
            <v>0.27536594999999997</v>
          </cell>
          <cell r="D7938">
            <v>3.6711010000000002E-2</v>
          </cell>
          <cell r="E7938">
            <v>8.321083E-2</v>
          </cell>
        </row>
        <row r="7939">
          <cell r="B7939">
            <v>7935</v>
          </cell>
          <cell r="C7939">
            <v>0.27542282000000001</v>
          </cell>
          <cell r="D7939">
            <v>3.6711380000000002E-2</v>
          </cell>
          <cell r="E7939">
            <v>8.3219539999999995E-2</v>
          </cell>
        </row>
        <row r="7940">
          <cell r="B7940">
            <v>7936</v>
          </cell>
          <cell r="C7940">
            <v>0.27547969999999999</v>
          </cell>
          <cell r="D7940">
            <v>3.6711750000000001E-2</v>
          </cell>
          <cell r="E7940">
            <v>8.3228250000000004E-2</v>
          </cell>
        </row>
        <row r="7941">
          <cell r="B7941">
            <v>7937</v>
          </cell>
          <cell r="C7941">
            <v>0.27553660000000002</v>
          </cell>
          <cell r="D7941">
            <v>3.6712120000000001E-2</v>
          </cell>
          <cell r="E7941">
            <v>8.3236959999999999E-2</v>
          </cell>
        </row>
        <row r="7942">
          <cell r="B7942">
            <v>7938</v>
          </cell>
          <cell r="C7942">
            <v>0.27559350999999999</v>
          </cell>
          <cell r="D7942">
            <v>3.671249E-2</v>
          </cell>
          <cell r="E7942">
            <v>8.3245679999999989E-2</v>
          </cell>
        </row>
        <row r="7943">
          <cell r="B7943">
            <v>7939</v>
          </cell>
          <cell r="C7943">
            <v>0.27565044</v>
          </cell>
          <cell r="D7943">
            <v>3.6712870000000002E-2</v>
          </cell>
          <cell r="E7943">
            <v>8.3254389999999998E-2</v>
          </cell>
        </row>
        <row r="7944">
          <cell r="B7944">
            <v>7940</v>
          </cell>
          <cell r="C7944">
            <v>0.27570738</v>
          </cell>
          <cell r="D7944">
            <v>3.6713240000000001E-2</v>
          </cell>
          <cell r="E7944">
            <v>8.3263099999999993E-2</v>
          </cell>
        </row>
        <row r="7945">
          <cell r="B7945">
            <v>7941</v>
          </cell>
          <cell r="C7945">
            <v>0.27576434</v>
          </cell>
          <cell r="D7945">
            <v>3.6713610000000001E-2</v>
          </cell>
          <cell r="E7945">
            <v>8.3271810000000002E-2</v>
          </cell>
        </row>
        <row r="7946">
          <cell r="B7946">
            <v>7942</v>
          </cell>
          <cell r="C7946">
            <v>0.27582130999999999</v>
          </cell>
          <cell r="D7946">
            <v>3.6713990000000002E-2</v>
          </cell>
          <cell r="E7946">
            <v>8.3280519999999997E-2</v>
          </cell>
        </row>
        <row r="7947">
          <cell r="B7947">
            <v>7943</v>
          </cell>
          <cell r="C7947">
            <v>0.27587830000000002</v>
          </cell>
          <cell r="D7947">
            <v>3.6714360000000001E-2</v>
          </cell>
          <cell r="E7947">
            <v>8.3289229999999992E-2</v>
          </cell>
        </row>
        <row r="7948">
          <cell r="B7948">
            <v>7944</v>
          </cell>
          <cell r="C7948">
            <v>0.27593529999999999</v>
          </cell>
          <cell r="D7948">
            <v>3.6714739999999996E-2</v>
          </cell>
          <cell r="E7948">
            <v>8.3297950000000009E-2</v>
          </cell>
        </row>
        <row r="7949">
          <cell r="B7949">
            <v>7945</v>
          </cell>
          <cell r="C7949">
            <v>0.27599232000000001</v>
          </cell>
          <cell r="D7949">
            <v>3.6715119999999997E-2</v>
          </cell>
          <cell r="E7949">
            <v>8.3306660000000005E-2</v>
          </cell>
        </row>
        <row r="7950">
          <cell r="B7950">
            <v>7946</v>
          </cell>
          <cell r="C7950">
            <v>0.27604935000000003</v>
          </cell>
          <cell r="D7950">
            <v>3.6715490000000003E-2</v>
          </cell>
          <cell r="E7950">
            <v>8.3315370000000014E-2</v>
          </cell>
        </row>
        <row r="7951">
          <cell r="B7951">
            <v>7947</v>
          </cell>
          <cell r="C7951">
            <v>0.27610639999999997</v>
          </cell>
          <cell r="D7951">
            <v>3.6715870000000005E-2</v>
          </cell>
          <cell r="E7951">
            <v>8.3324079999999995E-2</v>
          </cell>
        </row>
        <row r="7952">
          <cell r="B7952">
            <v>7948</v>
          </cell>
          <cell r="C7952">
            <v>0.27616346000000003</v>
          </cell>
          <cell r="D7952">
            <v>3.6716239999999997E-2</v>
          </cell>
          <cell r="E7952">
            <v>8.333278999999999E-2</v>
          </cell>
        </row>
        <row r="7953">
          <cell r="B7953">
            <v>7949</v>
          </cell>
          <cell r="C7953">
            <v>0.27622053999999996</v>
          </cell>
          <cell r="D7953">
            <v>3.6716619999999998E-2</v>
          </cell>
          <cell r="E7953">
            <v>8.3341499999999999E-2</v>
          </cell>
        </row>
        <row r="7954">
          <cell r="B7954">
            <v>7950</v>
          </cell>
          <cell r="C7954">
            <v>0.27627763</v>
          </cell>
          <cell r="D7954">
            <v>3.6716989999999998E-2</v>
          </cell>
          <cell r="E7954">
            <v>8.3350220000000003E-2</v>
          </cell>
        </row>
        <row r="7955">
          <cell r="B7955">
            <v>7951</v>
          </cell>
          <cell r="C7955">
            <v>0.27633474000000002</v>
          </cell>
          <cell r="D7955">
            <v>3.6717369999999999E-2</v>
          </cell>
          <cell r="E7955">
            <v>8.3358929999999998E-2</v>
          </cell>
        </row>
        <row r="7956">
          <cell r="B7956">
            <v>7952</v>
          </cell>
          <cell r="C7956">
            <v>0.27639185999999999</v>
          </cell>
          <cell r="D7956">
            <v>3.6717739999999999E-2</v>
          </cell>
          <cell r="E7956">
            <v>8.3367640000000007E-2</v>
          </cell>
        </row>
        <row r="7957">
          <cell r="B7957">
            <v>7953</v>
          </cell>
          <cell r="C7957">
            <v>0.27644899000000001</v>
          </cell>
          <cell r="D7957">
            <v>3.6718109999999998E-2</v>
          </cell>
          <cell r="E7957">
            <v>8.3376350000000002E-2</v>
          </cell>
        </row>
        <row r="7958">
          <cell r="B7958">
            <v>7954</v>
          </cell>
          <cell r="C7958">
            <v>0.27650614000000001</v>
          </cell>
          <cell r="D7958">
            <v>3.6718489999999999E-2</v>
          </cell>
          <cell r="E7958">
            <v>8.3385060000000011E-2</v>
          </cell>
        </row>
        <row r="7959">
          <cell r="B7959">
            <v>7955</v>
          </cell>
          <cell r="C7959">
            <v>0.27656331000000001</v>
          </cell>
          <cell r="D7959">
            <v>3.6718859999999999E-2</v>
          </cell>
          <cell r="E7959">
            <v>8.3393780000000001E-2</v>
          </cell>
        </row>
        <row r="7960">
          <cell r="B7960">
            <v>7956</v>
          </cell>
          <cell r="C7960">
            <v>0.27662049</v>
          </cell>
          <cell r="D7960">
            <v>3.6719229999999999E-2</v>
          </cell>
          <cell r="E7960">
            <v>8.3402489999999996E-2</v>
          </cell>
        </row>
        <row r="7961">
          <cell r="B7961">
            <v>7957</v>
          </cell>
          <cell r="C7961">
            <v>0.27667768999999998</v>
          </cell>
          <cell r="D7961">
            <v>3.671961E-2</v>
          </cell>
          <cell r="E7961">
            <v>8.3411200000000005E-2</v>
          </cell>
        </row>
        <row r="7962">
          <cell r="B7962">
            <v>7958</v>
          </cell>
          <cell r="C7962">
            <v>0.27673490000000001</v>
          </cell>
          <cell r="D7962">
            <v>3.6719979999999999E-2</v>
          </cell>
          <cell r="E7962">
            <v>8.341991E-2</v>
          </cell>
        </row>
        <row r="7963">
          <cell r="B7963">
            <v>7959</v>
          </cell>
          <cell r="C7963">
            <v>0.27679211999999997</v>
          </cell>
          <cell r="D7963">
            <v>3.6720349999999999E-2</v>
          </cell>
          <cell r="E7963">
            <v>8.3428620000000009E-2</v>
          </cell>
        </row>
        <row r="7964">
          <cell r="B7964">
            <v>7960</v>
          </cell>
          <cell r="C7964">
            <v>0.27684935999999999</v>
          </cell>
          <cell r="D7964">
            <v>3.6720719999999998E-2</v>
          </cell>
          <cell r="E7964">
            <v>8.3437330000000004E-2</v>
          </cell>
        </row>
        <row r="7965">
          <cell r="B7965">
            <v>7961</v>
          </cell>
          <cell r="C7965">
            <v>0.27690661999999999</v>
          </cell>
          <cell r="D7965">
            <v>3.6721089999999998E-2</v>
          </cell>
          <cell r="E7965">
            <v>8.3446049999999994E-2</v>
          </cell>
        </row>
        <row r="7966">
          <cell r="B7966">
            <v>7962</v>
          </cell>
          <cell r="C7966">
            <v>0.27696388999999999</v>
          </cell>
          <cell r="D7966">
            <v>3.6721469999999999E-2</v>
          </cell>
          <cell r="E7966">
            <v>8.3454760000000003E-2</v>
          </cell>
        </row>
        <row r="7967">
          <cell r="B7967">
            <v>7963</v>
          </cell>
          <cell r="C7967">
            <v>0.27702117000000004</v>
          </cell>
          <cell r="D7967">
            <v>3.6721839999999999E-2</v>
          </cell>
          <cell r="E7967">
            <v>8.3463469999999998E-2</v>
          </cell>
        </row>
        <row r="7968">
          <cell r="B7968">
            <v>7964</v>
          </cell>
          <cell r="C7968">
            <v>0.27707847000000002</v>
          </cell>
          <cell r="D7968">
            <v>3.6722209999999998E-2</v>
          </cell>
          <cell r="E7968">
            <v>8.3472179999999993E-2</v>
          </cell>
        </row>
        <row r="7969">
          <cell r="B7969">
            <v>7965</v>
          </cell>
          <cell r="C7969">
            <v>0.27713578999999999</v>
          </cell>
          <cell r="D7969">
            <v>3.6722579999999998E-2</v>
          </cell>
          <cell r="E7969">
            <v>8.3480890000000002E-2</v>
          </cell>
        </row>
        <row r="7970">
          <cell r="B7970">
            <v>7966</v>
          </cell>
          <cell r="C7970">
            <v>0.27719311999999996</v>
          </cell>
          <cell r="D7970">
            <v>3.6722950000000004E-2</v>
          </cell>
          <cell r="E7970">
            <v>8.3489609999999992E-2</v>
          </cell>
        </row>
        <row r="7971">
          <cell r="B7971">
            <v>7967</v>
          </cell>
          <cell r="C7971">
            <v>0.27725045999999998</v>
          </cell>
          <cell r="D7971">
            <v>3.6723319999999997E-2</v>
          </cell>
          <cell r="E7971">
            <v>8.3498319999999987E-2</v>
          </cell>
        </row>
        <row r="7972">
          <cell r="B7972">
            <v>7968</v>
          </cell>
          <cell r="C7972">
            <v>0.27730782000000004</v>
          </cell>
          <cell r="D7972">
            <v>3.6723690000000003E-2</v>
          </cell>
          <cell r="E7972">
            <v>8.3507029999999996E-2</v>
          </cell>
        </row>
        <row r="7973">
          <cell r="B7973">
            <v>7969</v>
          </cell>
          <cell r="C7973">
            <v>0.27736519999999998</v>
          </cell>
          <cell r="D7973">
            <v>3.6724060000000003E-2</v>
          </cell>
          <cell r="E7973">
            <v>8.3515739999999991E-2</v>
          </cell>
        </row>
        <row r="7974">
          <cell r="B7974">
            <v>7970</v>
          </cell>
          <cell r="C7974">
            <v>0.27742259000000002</v>
          </cell>
          <cell r="D7974">
            <v>3.6724430000000002E-2</v>
          </cell>
          <cell r="E7974">
            <v>8.352445E-2</v>
          </cell>
        </row>
        <row r="7975">
          <cell r="B7975">
            <v>7971</v>
          </cell>
          <cell r="C7975">
            <v>0.27748</v>
          </cell>
          <cell r="D7975">
            <v>3.6724800000000002E-2</v>
          </cell>
          <cell r="E7975">
            <v>8.3533159999999995E-2</v>
          </cell>
        </row>
        <row r="7976">
          <cell r="B7976">
            <v>7972</v>
          </cell>
          <cell r="C7976">
            <v>0.27753741999999998</v>
          </cell>
          <cell r="D7976">
            <v>3.6725170000000001E-2</v>
          </cell>
          <cell r="E7976">
            <v>8.3541880000000013E-2</v>
          </cell>
        </row>
        <row r="7977">
          <cell r="B7977">
            <v>7973</v>
          </cell>
          <cell r="C7977">
            <v>0.27759486</v>
          </cell>
          <cell r="D7977">
            <v>3.6725540000000001E-2</v>
          </cell>
          <cell r="E7977">
            <v>8.3550590000000008E-2</v>
          </cell>
        </row>
        <row r="7978">
          <cell r="B7978">
            <v>7974</v>
          </cell>
          <cell r="C7978">
            <v>0.27765231000000001</v>
          </cell>
          <cell r="D7978">
            <v>3.6725899999999999E-2</v>
          </cell>
          <cell r="E7978">
            <v>8.3559300000000003E-2</v>
          </cell>
        </row>
        <row r="7979">
          <cell r="B7979">
            <v>7975</v>
          </cell>
          <cell r="C7979">
            <v>0.27770978000000002</v>
          </cell>
          <cell r="D7979">
            <v>3.6726269999999998E-2</v>
          </cell>
          <cell r="E7979">
            <v>8.3568010000000012E-2</v>
          </cell>
        </row>
        <row r="7980">
          <cell r="B7980">
            <v>7976</v>
          </cell>
          <cell r="C7980">
            <v>0.27776726000000002</v>
          </cell>
          <cell r="D7980">
            <v>3.6726640000000005E-2</v>
          </cell>
          <cell r="E7980">
            <v>8.3576720000000007E-2</v>
          </cell>
        </row>
        <row r="7981">
          <cell r="B7981">
            <v>7977</v>
          </cell>
          <cell r="C7981">
            <v>0.27782476</v>
          </cell>
          <cell r="D7981">
            <v>3.6727009999999997E-2</v>
          </cell>
          <cell r="E7981">
            <v>8.3585429999999988E-2</v>
          </cell>
        </row>
        <row r="7982">
          <cell r="B7982">
            <v>7978</v>
          </cell>
          <cell r="C7982">
            <v>0.27788226999999999</v>
          </cell>
          <cell r="D7982">
            <v>3.6727370000000002E-2</v>
          </cell>
          <cell r="E7982">
            <v>8.3594150000000006E-2</v>
          </cell>
        </row>
        <row r="7983">
          <cell r="B7983">
            <v>7979</v>
          </cell>
          <cell r="C7983">
            <v>0.27793980000000001</v>
          </cell>
          <cell r="D7983">
            <v>3.6727740000000002E-2</v>
          </cell>
          <cell r="E7983">
            <v>8.3602860000000001E-2</v>
          </cell>
        </row>
        <row r="7984">
          <cell r="B7984">
            <v>7980</v>
          </cell>
          <cell r="C7984">
            <v>0.27799733999999998</v>
          </cell>
          <cell r="D7984">
            <v>3.6728110000000001E-2</v>
          </cell>
          <cell r="E7984">
            <v>8.361157000000001E-2</v>
          </cell>
        </row>
        <row r="7985">
          <cell r="B7985">
            <v>7981</v>
          </cell>
          <cell r="C7985">
            <v>0.27805489999999999</v>
          </cell>
          <cell r="D7985">
            <v>3.6728469999999999E-2</v>
          </cell>
          <cell r="E7985">
            <v>8.3620280000000005E-2</v>
          </cell>
        </row>
        <row r="7986">
          <cell r="B7986">
            <v>7982</v>
          </cell>
          <cell r="C7986">
            <v>0.27811248</v>
          </cell>
          <cell r="D7986">
            <v>3.6728839999999999E-2</v>
          </cell>
          <cell r="E7986">
            <v>8.362899E-2</v>
          </cell>
        </row>
        <row r="7987">
          <cell r="B7987">
            <v>7983</v>
          </cell>
          <cell r="C7987">
            <v>0.27817006999999999</v>
          </cell>
          <cell r="D7987">
            <v>3.6729209999999998E-2</v>
          </cell>
          <cell r="E7987">
            <v>8.3637710000000004E-2</v>
          </cell>
        </row>
        <row r="7988">
          <cell r="B7988">
            <v>7984</v>
          </cell>
          <cell r="C7988">
            <v>0.27822767999999998</v>
          </cell>
          <cell r="D7988">
            <v>3.6729569999999996E-2</v>
          </cell>
          <cell r="E7988">
            <v>8.3646419999999999E-2</v>
          </cell>
        </row>
        <row r="7989">
          <cell r="B7989">
            <v>7985</v>
          </cell>
          <cell r="C7989">
            <v>0.27828530000000001</v>
          </cell>
          <cell r="D7989">
            <v>3.6729940000000003E-2</v>
          </cell>
          <cell r="E7989">
            <v>8.3655129999999994E-2</v>
          </cell>
        </row>
        <row r="7990">
          <cell r="B7990">
            <v>7986</v>
          </cell>
          <cell r="C7990">
            <v>0.27834292999999999</v>
          </cell>
          <cell r="D7990">
            <v>3.67303E-2</v>
          </cell>
          <cell r="E7990">
            <v>8.3663840000000003E-2</v>
          </cell>
        </row>
        <row r="7991">
          <cell r="B7991">
            <v>7987</v>
          </cell>
          <cell r="C7991">
            <v>0.27840059</v>
          </cell>
          <cell r="D7991">
            <v>3.673067E-2</v>
          </cell>
          <cell r="E7991">
            <v>8.3672549999999998E-2</v>
          </cell>
        </row>
        <row r="7992">
          <cell r="B7992">
            <v>7988</v>
          </cell>
          <cell r="C7992">
            <v>0.27845825000000002</v>
          </cell>
          <cell r="D7992">
            <v>3.6731029999999998E-2</v>
          </cell>
          <cell r="E7992">
            <v>8.3681260000000007E-2</v>
          </cell>
        </row>
        <row r="7993">
          <cell r="B7993">
            <v>7989</v>
          </cell>
          <cell r="C7993">
            <v>0.27851593000000002</v>
          </cell>
          <cell r="D7993">
            <v>3.6731399999999997E-2</v>
          </cell>
          <cell r="E7993">
            <v>8.3689979999999997E-2</v>
          </cell>
        </row>
        <row r="7994">
          <cell r="B7994">
            <v>7990</v>
          </cell>
          <cell r="C7994">
            <v>0.27857363000000002</v>
          </cell>
          <cell r="D7994">
            <v>3.6731760000000002E-2</v>
          </cell>
          <cell r="E7994">
            <v>8.3698689999999992E-2</v>
          </cell>
        </row>
        <row r="7995">
          <cell r="B7995">
            <v>7991</v>
          </cell>
          <cell r="C7995">
            <v>0.27863134000000001</v>
          </cell>
          <cell r="D7995">
            <v>3.673212E-2</v>
          </cell>
          <cell r="E7995">
            <v>8.3707400000000001E-2</v>
          </cell>
        </row>
        <row r="7996">
          <cell r="B7996">
            <v>7992</v>
          </cell>
          <cell r="C7996">
            <v>0.27868906999999998</v>
          </cell>
          <cell r="D7996">
            <v>3.673249E-2</v>
          </cell>
          <cell r="E7996">
            <v>8.3716109999999996E-2</v>
          </cell>
        </row>
        <row r="7997">
          <cell r="B7997">
            <v>7993</v>
          </cell>
          <cell r="C7997">
            <v>0.27874682000000001</v>
          </cell>
          <cell r="D7997">
            <v>3.6732849999999997E-2</v>
          </cell>
          <cell r="E7997">
            <v>8.3724819999999991E-2</v>
          </cell>
        </row>
        <row r="7998">
          <cell r="B7998">
            <v>7994</v>
          </cell>
          <cell r="C7998">
            <v>0.27880456999999997</v>
          </cell>
          <cell r="D7998">
            <v>3.6733210000000002E-2</v>
          </cell>
          <cell r="E7998">
            <v>8.3733540000000009E-2</v>
          </cell>
        </row>
        <row r="7999">
          <cell r="B7999">
            <v>7995</v>
          </cell>
          <cell r="C7999">
            <v>0.27886234999999998</v>
          </cell>
          <cell r="D7999">
            <v>3.6733580000000002E-2</v>
          </cell>
          <cell r="E7999">
            <v>8.374224999999999E-2</v>
          </cell>
        </row>
        <row r="8000">
          <cell r="B8000">
            <v>7996</v>
          </cell>
          <cell r="C8000">
            <v>0.27892013999999998</v>
          </cell>
          <cell r="D8000">
            <v>3.673394E-2</v>
          </cell>
          <cell r="E8000">
            <v>8.3750959999999985E-2</v>
          </cell>
        </row>
        <row r="8001">
          <cell r="B8001">
            <v>7997</v>
          </cell>
          <cell r="C8001">
            <v>0.27897794000000004</v>
          </cell>
          <cell r="D8001">
            <v>3.6734300000000004E-2</v>
          </cell>
          <cell r="E8001">
            <v>8.3759669999999994E-2</v>
          </cell>
        </row>
        <row r="8002">
          <cell r="B8002">
            <v>7998</v>
          </cell>
          <cell r="C8002">
            <v>0.27903576000000002</v>
          </cell>
          <cell r="D8002">
            <v>3.6734660000000002E-2</v>
          </cell>
          <cell r="E8002">
            <v>8.376837999999999E-2</v>
          </cell>
        </row>
        <row r="8003">
          <cell r="B8003">
            <v>7999</v>
          </cell>
          <cell r="C8003">
            <v>0.2790936</v>
          </cell>
          <cell r="D8003">
            <v>3.673502E-2</v>
          </cell>
          <cell r="E8003">
            <v>8.3777089999999999E-2</v>
          </cell>
        </row>
        <row r="8004">
          <cell r="B8004">
            <v>8000</v>
          </cell>
          <cell r="C8004">
            <v>0.27915144999999997</v>
          </cell>
          <cell r="D8004">
            <v>3.673539E-2</v>
          </cell>
          <cell r="E8004">
            <v>8.3785810000000002E-2</v>
          </cell>
        </row>
        <row r="8005">
          <cell r="B8005">
            <v>8001</v>
          </cell>
          <cell r="C8005">
            <v>0.27920930999999999</v>
          </cell>
          <cell r="D8005">
            <v>3.6735749999999998E-2</v>
          </cell>
          <cell r="E8005">
            <v>8.3794520000000011E-2</v>
          </cell>
        </row>
        <row r="8006">
          <cell r="B8006">
            <v>8002</v>
          </cell>
          <cell r="C8006">
            <v>0.27926719</v>
          </cell>
          <cell r="D8006">
            <v>3.6736110000000002E-2</v>
          </cell>
          <cell r="E8006">
            <v>8.3803230000000006E-2</v>
          </cell>
        </row>
        <row r="8007">
          <cell r="B8007">
            <v>8003</v>
          </cell>
          <cell r="C8007">
            <v>0.27932509</v>
          </cell>
          <cell r="D8007">
            <v>3.673647E-2</v>
          </cell>
          <cell r="E8007">
            <v>8.3811940000000001E-2</v>
          </cell>
        </row>
        <row r="8008">
          <cell r="B8008">
            <v>8004</v>
          </cell>
          <cell r="C8008">
            <v>0.27938299999999999</v>
          </cell>
          <cell r="D8008">
            <v>3.6736829999999998E-2</v>
          </cell>
          <cell r="E8008">
            <v>8.382065000000001E-2</v>
          </cell>
        </row>
        <row r="8009">
          <cell r="B8009">
            <v>8005</v>
          </cell>
          <cell r="C8009">
            <v>0.27944092999999998</v>
          </cell>
          <cell r="D8009">
            <v>3.6737190000000003E-2</v>
          </cell>
          <cell r="E8009">
            <v>8.382937E-2</v>
          </cell>
        </row>
        <row r="8010">
          <cell r="B8010">
            <v>8006</v>
          </cell>
          <cell r="C8010">
            <v>0.27949887000000001</v>
          </cell>
          <cell r="D8010">
            <v>3.6737550000000001E-2</v>
          </cell>
          <cell r="E8010">
            <v>8.3838079999999995E-2</v>
          </cell>
        </row>
        <row r="8011">
          <cell r="B8011">
            <v>8007</v>
          </cell>
          <cell r="C8011">
            <v>0.27955681999999998</v>
          </cell>
          <cell r="D8011">
            <v>3.6737909999999999E-2</v>
          </cell>
          <cell r="E8011">
            <v>8.3846790000000004E-2</v>
          </cell>
        </row>
        <row r="8012">
          <cell r="B8012">
            <v>8008</v>
          </cell>
          <cell r="C8012">
            <v>0.2796148</v>
          </cell>
          <cell r="D8012">
            <v>3.6738270000000003E-2</v>
          </cell>
          <cell r="E8012">
            <v>8.3855499999999999E-2</v>
          </cell>
        </row>
        <row r="8013">
          <cell r="B8013">
            <v>8009</v>
          </cell>
          <cell r="C8013">
            <v>0.27967278000000001</v>
          </cell>
          <cell r="D8013">
            <v>3.673862E-2</v>
          </cell>
          <cell r="E8013">
            <v>8.3864210000000008E-2</v>
          </cell>
        </row>
        <row r="8014">
          <cell r="B8014">
            <v>8010</v>
          </cell>
          <cell r="C8014">
            <v>0.27973079000000001</v>
          </cell>
          <cell r="D8014">
            <v>3.6738979999999997E-2</v>
          </cell>
          <cell r="E8014">
            <v>8.3872920000000004E-2</v>
          </cell>
        </row>
        <row r="8015">
          <cell r="B8015">
            <v>8011</v>
          </cell>
          <cell r="C8015">
            <v>0.27978881</v>
          </cell>
          <cell r="D8015">
            <v>3.6739340000000002E-2</v>
          </cell>
          <cell r="E8015">
            <v>8.3881629999999999E-2</v>
          </cell>
        </row>
        <row r="8016">
          <cell r="B8016">
            <v>8012</v>
          </cell>
          <cell r="C8016">
            <v>0.27984684000000004</v>
          </cell>
          <cell r="D8016">
            <v>3.67397E-2</v>
          </cell>
          <cell r="E8016">
            <v>8.3890350000000002E-2</v>
          </cell>
        </row>
        <row r="8017">
          <cell r="B8017">
            <v>8013</v>
          </cell>
          <cell r="C8017">
            <v>0.27990489000000002</v>
          </cell>
          <cell r="D8017">
            <v>3.6740059999999998E-2</v>
          </cell>
          <cell r="E8017">
            <v>8.3899059999999998E-2</v>
          </cell>
        </row>
        <row r="8018">
          <cell r="B8018">
            <v>8014</v>
          </cell>
          <cell r="C8018">
            <v>0.27996294999999999</v>
          </cell>
          <cell r="D8018">
            <v>3.6740410000000001E-2</v>
          </cell>
          <cell r="E8018">
            <v>8.3907769999999993E-2</v>
          </cell>
        </row>
        <row r="8019">
          <cell r="B8019">
            <v>8015</v>
          </cell>
          <cell r="C8019">
            <v>0.28002103</v>
          </cell>
          <cell r="D8019">
            <v>3.6740769999999999E-2</v>
          </cell>
          <cell r="E8019">
            <v>8.3916480000000002E-2</v>
          </cell>
        </row>
        <row r="8020">
          <cell r="B8020">
            <v>8016</v>
          </cell>
          <cell r="C8020">
            <v>0.28007913000000001</v>
          </cell>
          <cell r="D8020">
            <v>3.6741130000000004E-2</v>
          </cell>
          <cell r="E8020">
            <v>8.3925189999999997E-2</v>
          </cell>
        </row>
        <row r="8021">
          <cell r="B8021">
            <v>8017</v>
          </cell>
          <cell r="C8021">
            <v>0.28013724000000001</v>
          </cell>
          <cell r="D8021">
            <v>3.674148E-2</v>
          </cell>
          <cell r="E8021">
            <v>8.3933900000000006E-2</v>
          </cell>
        </row>
        <row r="8022">
          <cell r="B8022">
            <v>8018</v>
          </cell>
          <cell r="C8022">
            <v>0.28019536</v>
          </cell>
          <cell r="D8022">
            <v>3.6741839999999998E-2</v>
          </cell>
          <cell r="E8022">
            <v>8.3942610000000001E-2</v>
          </cell>
        </row>
        <row r="8023">
          <cell r="B8023">
            <v>8019</v>
          </cell>
          <cell r="C8023">
            <v>0.28025349999999999</v>
          </cell>
          <cell r="D8023">
            <v>3.6742200000000003E-2</v>
          </cell>
          <cell r="E8023">
            <v>8.3951329999999991E-2</v>
          </cell>
        </row>
        <row r="8024">
          <cell r="B8024">
            <v>8020</v>
          </cell>
          <cell r="C8024">
            <v>0.28031165999999996</v>
          </cell>
          <cell r="D8024">
            <v>3.6742549999999999E-2</v>
          </cell>
          <cell r="E8024">
            <v>8.396004E-2</v>
          </cell>
        </row>
        <row r="8025">
          <cell r="B8025">
            <v>8021</v>
          </cell>
          <cell r="C8025">
            <v>0.28036982999999999</v>
          </cell>
          <cell r="D8025">
            <v>3.6742910000000004E-2</v>
          </cell>
          <cell r="E8025">
            <v>8.3968749999999995E-2</v>
          </cell>
        </row>
        <row r="8026">
          <cell r="B8026">
            <v>8022</v>
          </cell>
          <cell r="C8026">
            <v>0.28042802</v>
          </cell>
          <cell r="D8026">
            <v>3.674326E-2</v>
          </cell>
          <cell r="E8026">
            <v>8.3977460000000004E-2</v>
          </cell>
        </row>
        <row r="8027">
          <cell r="B8027">
            <v>8023</v>
          </cell>
          <cell r="C8027">
            <v>0.28048622000000001</v>
          </cell>
          <cell r="D8027">
            <v>3.6743619999999998E-2</v>
          </cell>
          <cell r="E8027">
            <v>8.3986169999999999E-2</v>
          </cell>
        </row>
        <row r="8028">
          <cell r="B8028">
            <v>8024</v>
          </cell>
          <cell r="C8028">
            <v>0.28054444000000001</v>
          </cell>
          <cell r="D8028">
            <v>3.6743970000000001E-2</v>
          </cell>
          <cell r="E8028">
            <v>8.3994879999999994E-2</v>
          </cell>
        </row>
        <row r="8029">
          <cell r="B8029">
            <v>8025</v>
          </cell>
          <cell r="C8029">
            <v>0.28060267</v>
          </cell>
          <cell r="D8029">
            <v>3.6744329999999999E-2</v>
          </cell>
          <cell r="E8029">
            <v>8.4003590000000003E-2</v>
          </cell>
        </row>
        <row r="8030">
          <cell r="B8030">
            <v>8026</v>
          </cell>
          <cell r="C8030">
            <v>0.28066092000000004</v>
          </cell>
          <cell r="D8030">
            <v>3.6744680000000002E-2</v>
          </cell>
          <cell r="E8030">
            <v>8.4012309999999993E-2</v>
          </cell>
        </row>
        <row r="8031">
          <cell r="B8031">
            <v>8027</v>
          </cell>
          <cell r="C8031">
            <v>0.28071918000000001</v>
          </cell>
          <cell r="D8031">
            <v>3.6745029999999998E-2</v>
          </cell>
          <cell r="E8031">
            <v>8.4021019999999988E-2</v>
          </cell>
        </row>
        <row r="8032">
          <cell r="B8032">
            <v>8028</v>
          </cell>
          <cell r="C8032">
            <v>0.28077746000000003</v>
          </cell>
          <cell r="D8032">
            <v>3.6745390000000003E-2</v>
          </cell>
          <cell r="E8032">
            <v>8.4029729999999997E-2</v>
          </cell>
        </row>
        <row r="8033">
          <cell r="B8033">
            <v>8029</v>
          </cell>
          <cell r="C8033">
            <v>0.28083575999999999</v>
          </cell>
          <cell r="D8033">
            <v>3.6745739999999999E-2</v>
          </cell>
          <cell r="E8033">
            <v>8.4038439999999992E-2</v>
          </cell>
        </row>
        <row r="8034">
          <cell r="B8034">
            <v>8030</v>
          </cell>
          <cell r="C8034">
            <v>0.28089407</v>
          </cell>
          <cell r="D8034">
            <v>3.6746089999999995E-2</v>
          </cell>
          <cell r="E8034">
            <v>8.4047150000000001E-2</v>
          </cell>
        </row>
        <row r="8035">
          <cell r="B8035">
            <v>8031</v>
          </cell>
          <cell r="C8035">
            <v>0.28095239</v>
          </cell>
          <cell r="D8035">
            <v>3.674645E-2</v>
          </cell>
          <cell r="E8035">
            <v>8.4055859999999996E-2</v>
          </cell>
        </row>
        <row r="8036">
          <cell r="B8036">
            <v>8032</v>
          </cell>
          <cell r="C8036">
            <v>0.28101072999999999</v>
          </cell>
          <cell r="D8036">
            <v>3.6746799999999996E-2</v>
          </cell>
          <cell r="E8036">
            <v>8.4064569999999991E-2</v>
          </cell>
        </row>
        <row r="8037">
          <cell r="B8037">
            <v>8033</v>
          </cell>
          <cell r="C8037">
            <v>0.28106909000000002</v>
          </cell>
          <cell r="D8037">
            <v>3.6747149999999999E-2</v>
          </cell>
          <cell r="E8037">
            <v>8.4073290000000009E-2</v>
          </cell>
        </row>
        <row r="8038">
          <cell r="B8038">
            <v>8034</v>
          </cell>
          <cell r="C8038">
            <v>0.28112746</v>
          </cell>
          <cell r="D8038">
            <v>3.6747500000000002E-2</v>
          </cell>
          <cell r="E8038">
            <v>8.4082000000000004E-2</v>
          </cell>
        </row>
        <row r="8039">
          <cell r="B8039">
            <v>8035</v>
          </cell>
          <cell r="C8039">
            <v>0.28118583999999996</v>
          </cell>
          <cell r="D8039">
            <v>3.6747849999999999E-2</v>
          </cell>
          <cell r="E8039">
            <v>8.4090710000000013E-2</v>
          </cell>
        </row>
        <row r="8040">
          <cell r="B8040">
            <v>8036</v>
          </cell>
          <cell r="C8040">
            <v>0.28124424000000003</v>
          </cell>
          <cell r="D8040">
            <v>3.6748210000000003E-2</v>
          </cell>
          <cell r="E8040">
            <v>8.4099419999999994E-2</v>
          </cell>
        </row>
        <row r="8041">
          <cell r="B8041">
            <v>8037</v>
          </cell>
          <cell r="C8041">
            <v>0.28130265999999998</v>
          </cell>
          <cell r="D8041">
            <v>3.6748549999999998E-2</v>
          </cell>
          <cell r="E8041">
            <v>8.4108129999999989E-2</v>
          </cell>
        </row>
        <row r="8042">
          <cell r="B8042">
            <v>8038</v>
          </cell>
          <cell r="C8042">
            <v>0.28136109000000004</v>
          </cell>
          <cell r="D8042">
            <v>3.6748900000000001E-2</v>
          </cell>
          <cell r="E8042">
            <v>8.4116839999999998E-2</v>
          </cell>
        </row>
        <row r="8043">
          <cell r="B8043">
            <v>8039</v>
          </cell>
          <cell r="C8043">
            <v>0.28141953999999997</v>
          </cell>
          <cell r="D8043">
            <v>3.6749249999999997E-2</v>
          </cell>
          <cell r="E8043">
            <v>8.4125560000000002E-2</v>
          </cell>
        </row>
        <row r="8044">
          <cell r="B8044">
            <v>8040</v>
          </cell>
          <cell r="C8044">
            <v>0.28147800000000001</v>
          </cell>
          <cell r="D8044">
            <v>3.6749589999999999E-2</v>
          </cell>
          <cell r="E8044">
            <v>8.4134270000000011E-2</v>
          </cell>
        </row>
        <row r="8045">
          <cell r="B8045">
            <v>8041</v>
          </cell>
          <cell r="C8045">
            <v>0.28153646999999998</v>
          </cell>
          <cell r="D8045">
            <v>3.674993E-2</v>
          </cell>
          <cell r="E8045">
            <v>8.4142980000000006E-2</v>
          </cell>
        </row>
        <row r="8046">
          <cell r="B8046">
            <v>8042</v>
          </cell>
          <cell r="C8046">
            <v>0.28159497</v>
          </cell>
          <cell r="D8046">
            <v>3.6750270000000002E-2</v>
          </cell>
          <cell r="E8046">
            <v>8.4151690000000001E-2</v>
          </cell>
        </row>
        <row r="8047">
          <cell r="B8047">
            <v>8043</v>
          </cell>
          <cell r="C8047">
            <v>0.28165347000000002</v>
          </cell>
          <cell r="D8047">
            <v>3.6750609999999996E-2</v>
          </cell>
          <cell r="E8047">
            <v>8.416040000000001E-2</v>
          </cell>
        </row>
        <row r="8048">
          <cell r="B8048">
            <v>8044</v>
          </cell>
          <cell r="C8048">
            <v>0.28171199999999996</v>
          </cell>
          <cell r="D8048">
            <v>3.6750949999999998E-2</v>
          </cell>
          <cell r="E8048">
            <v>8.4169110000000005E-2</v>
          </cell>
        </row>
        <row r="8049">
          <cell r="B8049">
            <v>8045</v>
          </cell>
          <cell r="C8049">
            <v>0.28177053000000002</v>
          </cell>
          <cell r="D8049">
            <v>3.6751279999999997E-2</v>
          </cell>
          <cell r="E8049">
            <v>8.4177829999999995E-2</v>
          </cell>
        </row>
        <row r="8050">
          <cell r="B8050">
            <v>8046</v>
          </cell>
          <cell r="C8050">
            <v>0.28182909</v>
          </cell>
          <cell r="D8050">
            <v>3.6751619999999999E-2</v>
          </cell>
          <cell r="E8050">
            <v>8.4186540000000004E-2</v>
          </cell>
        </row>
        <row r="8051">
          <cell r="B8051">
            <v>8047</v>
          </cell>
          <cell r="C8051">
            <v>0.28188765999999998</v>
          </cell>
          <cell r="D8051">
            <v>3.6751949999999999E-2</v>
          </cell>
          <cell r="E8051">
            <v>8.4195249999999999E-2</v>
          </cell>
        </row>
        <row r="8052">
          <cell r="B8052">
            <v>8048</v>
          </cell>
          <cell r="C8052">
            <v>0.28194624000000001</v>
          </cell>
          <cell r="D8052">
            <v>3.675229E-2</v>
          </cell>
          <cell r="E8052">
            <v>8.4203960000000008E-2</v>
          </cell>
        </row>
        <row r="8053">
          <cell r="B8053">
            <v>8049</v>
          </cell>
          <cell r="C8053">
            <v>0.28200483999999998</v>
          </cell>
          <cell r="D8053">
            <v>3.675262E-2</v>
          </cell>
          <cell r="E8053">
            <v>8.4212670000000003E-2</v>
          </cell>
        </row>
        <row r="8054">
          <cell r="B8054">
            <v>8050</v>
          </cell>
          <cell r="C8054">
            <v>0.28206345999999999</v>
          </cell>
          <cell r="D8054">
            <v>3.675295E-2</v>
          </cell>
          <cell r="E8054">
            <v>8.4221379999999998E-2</v>
          </cell>
        </row>
        <row r="8055">
          <cell r="B8055">
            <v>8051</v>
          </cell>
          <cell r="C8055">
            <v>0.28212208999999999</v>
          </cell>
          <cell r="D8055">
            <v>3.6753279999999999E-2</v>
          </cell>
          <cell r="E8055">
            <v>8.4230100000000002E-2</v>
          </cell>
        </row>
        <row r="8056">
          <cell r="B8056">
            <v>8052</v>
          </cell>
          <cell r="C8056">
            <v>0.28218072999999999</v>
          </cell>
          <cell r="D8056">
            <v>3.6753599999999997E-2</v>
          </cell>
          <cell r="E8056">
            <v>8.4238809999999997E-2</v>
          </cell>
        </row>
        <row r="8057">
          <cell r="B8057">
            <v>8053</v>
          </cell>
          <cell r="C8057">
            <v>0.28223939000000003</v>
          </cell>
          <cell r="D8057">
            <v>3.6753930000000004E-2</v>
          </cell>
          <cell r="E8057">
            <v>8.4247519999999992E-2</v>
          </cell>
        </row>
        <row r="8058">
          <cell r="B8058">
            <v>8054</v>
          </cell>
          <cell r="C8058">
            <v>0.28229807000000001</v>
          </cell>
          <cell r="D8058">
            <v>3.6754259999999997E-2</v>
          </cell>
          <cell r="E8058">
            <v>8.4256230000000001E-2</v>
          </cell>
        </row>
        <row r="8059">
          <cell r="B8059">
            <v>8055</v>
          </cell>
          <cell r="C8059">
            <v>0.28235676000000004</v>
          </cell>
          <cell r="D8059">
            <v>3.6754580000000002E-2</v>
          </cell>
          <cell r="E8059">
            <v>8.4264939999999997E-2</v>
          </cell>
        </row>
        <row r="8060">
          <cell r="B8060">
            <v>8056</v>
          </cell>
          <cell r="C8060">
            <v>0.28241547</v>
          </cell>
          <cell r="D8060">
            <v>3.6754910000000002E-2</v>
          </cell>
          <cell r="E8060">
            <v>8.4273659999999986E-2</v>
          </cell>
        </row>
        <row r="8061">
          <cell r="B8061">
            <v>8057</v>
          </cell>
          <cell r="C8061">
            <v>0.28247420000000001</v>
          </cell>
          <cell r="D8061">
            <v>3.675523E-2</v>
          </cell>
          <cell r="E8061">
            <v>8.4282369999999995E-2</v>
          </cell>
        </row>
        <row r="8062">
          <cell r="B8062">
            <v>8058</v>
          </cell>
          <cell r="C8062">
            <v>0.28253294000000001</v>
          </cell>
          <cell r="D8062">
            <v>3.675556E-2</v>
          </cell>
          <cell r="E8062">
            <v>8.429107999999999E-2</v>
          </cell>
        </row>
        <row r="8063">
          <cell r="B8063">
            <v>8059</v>
          </cell>
          <cell r="C8063">
            <v>0.28259169000000001</v>
          </cell>
          <cell r="D8063">
            <v>3.6755879999999998E-2</v>
          </cell>
          <cell r="E8063">
            <v>8.4299789999999999E-2</v>
          </cell>
        </row>
        <row r="8064">
          <cell r="B8064">
            <v>8060</v>
          </cell>
          <cell r="C8064">
            <v>0.28265046999999999</v>
          </cell>
          <cell r="D8064">
            <v>3.6756199999999996E-2</v>
          </cell>
          <cell r="E8064">
            <v>8.4308499999999995E-2</v>
          </cell>
        </row>
        <row r="8065">
          <cell r="B8065">
            <v>8061</v>
          </cell>
          <cell r="C8065">
            <v>0.28270924999999997</v>
          </cell>
          <cell r="D8065">
            <v>3.6756520000000001E-2</v>
          </cell>
          <cell r="E8065">
            <v>8.431720999999999E-2</v>
          </cell>
        </row>
        <row r="8066">
          <cell r="B8066">
            <v>8062</v>
          </cell>
          <cell r="C8066">
            <v>0.28276805999999999</v>
          </cell>
          <cell r="D8066">
            <v>3.6756839999999999E-2</v>
          </cell>
          <cell r="E8066">
            <v>8.4325930000000007E-2</v>
          </cell>
        </row>
        <row r="8067">
          <cell r="B8067">
            <v>8063</v>
          </cell>
          <cell r="C8067">
            <v>0.28282688</v>
          </cell>
          <cell r="D8067">
            <v>3.6757159999999997E-2</v>
          </cell>
          <cell r="E8067">
            <v>8.4334640000000002E-2</v>
          </cell>
        </row>
        <row r="8068">
          <cell r="B8068">
            <v>8064</v>
          </cell>
          <cell r="C8068">
            <v>0.28288571000000001</v>
          </cell>
          <cell r="D8068">
            <v>3.6757480000000002E-2</v>
          </cell>
          <cell r="E8068">
            <v>8.4343350000000011E-2</v>
          </cell>
        </row>
        <row r="8069">
          <cell r="B8069">
            <v>8065</v>
          </cell>
          <cell r="C8069">
            <v>0.28294456000000001</v>
          </cell>
          <cell r="D8069">
            <v>3.67578E-2</v>
          </cell>
          <cell r="E8069">
            <v>8.4352060000000006E-2</v>
          </cell>
        </row>
        <row r="8070">
          <cell r="B8070">
            <v>8066</v>
          </cell>
          <cell r="C8070">
            <v>0.28300343</v>
          </cell>
          <cell r="D8070">
            <v>3.6758119999999998E-2</v>
          </cell>
          <cell r="E8070">
            <v>8.4360769999999988E-2</v>
          </cell>
        </row>
        <row r="8071">
          <cell r="B8071">
            <v>8067</v>
          </cell>
          <cell r="C8071">
            <v>0.28306230999999998</v>
          </cell>
          <cell r="D8071">
            <v>3.6758440000000003E-2</v>
          </cell>
          <cell r="E8071">
            <v>8.4369490000000005E-2</v>
          </cell>
        </row>
        <row r="8072">
          <cell r="B8072">
            <v>8068</v>
          </cell>
          <cell r="C8072">
            <v>0.28312121000000001</v>
          </cell>
          <cell r="D8072">
            <v>3.6758760000000001E-2</v>
          </cell>
          <cell r="E8072">
            <v>8.43782E-2</v>
          </cell>
        </row>
        <row r="8073">
          <cell r="B8073">
            <v>8069</v>
          </cell>
          <cell r="C8073">
            <v>0.28318011999999998</v>
          </cell>
          <cell r="D8073">
            <v>3.675908E-2</v>
          </cell>
          <cell r="E8073">
            <v>8.4386910000000009E-2</v>
          </cell>
        </row>
        <row r="8074">
          <cell r="B8074">
            <v>8070</v>
          </cell>
          <cell r="C8074">
            <v>0.28323904999999999</v>
          </cell>
          <cell r="D8074">
            <v>3.6759400000000005E-2</v>
          </cell>
          <cell r="E8074">
            <v>8.4395620000000005E-2</v>
          </cell>
        </row>
        <row r="8075">
          <cell r="B8075">
            <v>8071</v>
          </cell>
          <cell r="C8075">
            <v>0.28329799</v>
          </cell>
          <cell r="D8075">
            <v>3.6759719999999996E-2</v>
          </cell>
          <cell r="E8075">
            <v>8.440433E-2</v>
          </cell>
        </row>
        <row r="8076">
          <cell r="B8076">
            <v>8072</v>
          </cell>
          <cell r="C8076">
            <v>0.28335695</v>
          </cell>
          <cell r="D8076">
            <v>3.6760040000000001E-2</v>
          </cell>
          <cell r="E8076">
            <v>8.4413040000000009E-2</v>
          </cell>
        </row>
        <row r="8077">
          <cell r="B8077">
            <v>8073</v>
          </cell>
          <cell r="C8077">
            <v>0.28341592999999998</v>
          </cell>
          <cell r="D8077">
            <v>3.6760359999999999E-2</v>
          </cell>
          <cell r="E8077">
            <v>8.4421759999999998E-2</v>
          </cell>
        </row>
        <row r="8078">
          <cell r="B8078">
            <v>8074</v>
          </cell>
          <cell r="C8078">
            <v>0.28347491999999996</v>
          </cell>
          <cell r="D8078">
            <v>3.6760679999999997E-2</v>
          </cell>
          <cell r="E8078">
            <v>8.4430469999999994E-2</v>
          </cell>
        </row>
        <row r="8079">
          <cell r="B8079">
            <v>8075</v>
          </cell>
          <cell r="C8079">
            <v>0.28353392999999999</v>
          </cell>
          <cell r="D8079">
            <v>3.6761000000000002E-2</v>
          </cell>
          <cell r="E8079">
            <v>8.4439180000000003E-2</v>
          </cell>
        </row>
        <row r="8080">
          <cell r="B8080">
            <v>8076</v>
          </cell>
          <cell r="C8080">
            <v>0.28359295000000001</v>
          </cell>
          <cell r="D8080">
            <v>3.676132E-2</v>
          </cell>
          <cell r="E8080">
            <v>8.4447889999999998E-2</v>
          </cell>
        </row>
        <row r="8081">
          <cell r="B8081">
            <v>8077</v>
          </cell>
          <cell r="C8081">
            <v>0.28365199000000002</v>
          </cell>
          <cell r="D8081">
            <v>3.6761639999999998E-2</v>
          </cell>
          <cell r="E8081">
            <v>8.4456600000000007E-2</v>
          </cell>
        </row>
        <row r="8082">
          <cell r="B8082">
            <v>8078</v>
          </cell>
          <cell r="C8082">
            <v>0.28371105000000002</v>
          </cell>
          <cell r="D8082">
            <v>3.6761960000000003E-2</v>
          </cell>
          <cell r="E8082">
            <v>8.4465319999999997E-2</v>
          </cell>
        </row>
        <row r="8083">
          <cell r="B8083">
            <v>8079</v>
          </cell>
          <cell r="C8083">
            <v>0.28377012000000001</v>
          </cell>
          <cell r="D8083">
            <v>3.6762280000000001E-2</v>
          </cell>
          <cell r="E8083">
            <v>8.4474029999999992E-2</v>
          </cell>
        </row>
        <row r="8084">
          <cell r="B8084">
            <v>8080</v>
          </cell>
          <cell r="C8084">
            <v>0.2838292</v>
          </cell>
          <cell r="D8084">
            <v>3.6762599999999999E-2</v>
          </cell>
          <cell r="E8084">
            <v>8.4482740000000001E-2</v>
          </cell>
        </row>
        <row r="8085">
          <cell r="B8085">
            <v>8081</v>
          </cell>
          <cell r="C8085">
            <v>0.28388829999999998</v>
          </cell>
          <cell r="D8085">
            <v>3.6762929999999999E-2</v>
          </cell>
          <cell r="E8085">
            <v>8.4491449999999996E-2</v>
          </cell>
        </row>
        <row r="8086">
          <cell r="B8086">
            <v>8082</v>
          </cell>
          <cell r="C8086">
            <v>0.28394742000000001</v>
          </cell>
          <cell r="D8086">
            <v>3.6763249999999997E-2</v>
          </cell>
          <cell r="E8086">
            <v>8.4500159999999991E-2</v>
          </cell>
        </row>
        <row r="8087">
          <cell r="B8087">
            <v>8083</v>
          </cell>
          <cell r="C8087">
            <v>0.28400655000000002</v>
          </cell>
          <cell r="D8087">
            <v>3.6763569999999995E-2</v>
          </cell>
          <cell r="E8087">
            <v>8.450887E-2</v>
          </cell>
        </row>
        <row r="8088">
          <cell r="B8088">
            <v>8084</v>
          </cell>
          <cell r="C8088">
            <v>0.28406569999999998</v>
          </cell>
          <cell r="D8088">
            <v>3.6763900000000002E-2</v>
          </cell>
          <cell r="E8088">
            <v>8.451758999999999E-2</v>
          </cell>
        </row>
        <row r="8089">
          <cell r="B8089">
            <v>8085</v>
          </cell>
          <cell r="C8089">
            <v>0.28412486000000003</v>
          </cell>
          <cell r="D8089">
            <v>3.676422E-2</v>
          </cell>
          <cell r="E8089">
            <v>8.4526299999999999E-2</v>
          </cell>
        </row>
        <row r="8090">
          <cell r="B8090">
            <v>8086</v>
          </cell>
          <cell r="C8090">
            <v>0.28418403999999997</v>
          </cell>
          <cell r="D8090">
            <v>3.676455E-2</v>
          </cell>
          <cell r="E8090">
            <v>8.4535009999999994E-2</v>
          </cell>
        </row>
        <row r="8091">
          <cell r="B8091">
            <v>8087</v>
          </cell>
          <cell r="C8091">
            <v>0.28424324000000001</v>
          </cell>
          <cell r="D8091">
            <v>3.676488E-2</v>
          </cell>
          <cell r="E8091">
            <v>8.4543719999999989E-2</v>
          </cell>
        </row>
        <row r="8092">
          <cell r="B8092">
            <v>8088</v>
          </cell>
          <cell r="C8092">
            <v>0.28430244999999998</v>
          </cell>
          <cell r="D8092">
            <v>3.6765199999999998E-2</v>
          </cell>
          <cell r="E8092">
            <v>8.4552429999999998E-2</v>
          </cell>
        </row>
        <row r="8093">
          <cell r="B8093">
            <v>8089</v>
          </cell>
          <cell r="C8093">
            <v>0.28436168000000001</v>
          </cell>
          <cell r="D8093">
            <v>3.6765530000000005E-2</v>
          </cell>
          <cell r="E8093">
            <v>8.4561139999999993E-2</v>
          </cell>
        </row>
        <row r="8094">
          <cell r="B8094">
            <v>8090</v>
          </cell>
          <cell r="C8094">
            <v>0.28442091999999997</v>
          </cell>
          <cell r="D8094">
            <v>3.6765859999999997E-2</v>
          </cell>
          <cell r="E8094">
            <v>8.4569860000000011E-2</v>
          </cell>
        </row>
        <row r="8095">
          <cell r="B8095">
            <v>8091</v>
          </cell>
          <cell r="C8095">
            <v>0.28448018000000003</v>
          </cell>
          <cell r="D8095">
            <v>3.6766190000000004E-2</v>
          </cell>
          <cell r="E8095">
            <v>8.4578570000000006E-2</v>
          </cell>
        </row>
        <row r="8096">
          <cell r="B8096">
            <v>8092</v>
          </cell>
          <cell r="C8096">
            <v>0.28453945000000003</v>
          </cell>
          <cell r="D8096">
            <v>3.6766519999999997E-2</v>
          </cell>
          <cell r="E8096">
            <v>8.4587280000000001E-2</v>
          </cell>
        </row>
        <row r="8097">
          <cell r="B8097">
            <v>8093</v>
          </cell>
          <cell r="C8097">
            <v>0.28459874000000002</v>
          </cell>
          <cell r="D8097">
            <v>3.6766859999999998E-2</v>
          </cell>
          <cell r="E8097">
            <v>8.459599000000001E-2</v>
          </cell>
        </row>
        <row r="8098">
          <cell r="B8098">
            <v>8094</v>
          </cell>
          <cell r="C8098">
            <v>0.28465804</v>
          </cell>
          <cell r="D8098">
            <v>3.6767189999999998E-2</v>
          </cell>
          <cell r="E8098">
            <v>8.4604700000000005E-2</v>
          </cell>
        </row>
        <row r="8099">
          <cell r="B8099">
            <v>8095</v>
          </cell>
          <cell r="C8099">
            <v>0.28471735999999997</v>
          </cell>
          <cell r="D8099">
            <v>3.6767519999999998E-2</v>
          </cell>
          <cell r="E8099">
            <v>8.4613419999999995E-2</v>
          </cell>
        </row>
        <row r="8100">
          <cell r="B8100">
            <v>8096</v>
          </cell>
          <cell r="C8100">
            <v>0.28477669999999999</v>
          </cell>
          <cell r="D8100">
            <v>3.6767859999999999E-2</v>
          </cell>
          <cell r="E8100">
            <v>8.4622130000000004E-2</v>
          </cell>
        </row>
        <row r="8101">
          <cell r="B8101">
            <v>8097</v>
          </cell>
          <cell r="C8101">
            <v>0.28483605000000001</v>
          </cell>
          <cell r="D8101">
            <v>3.6768200000000001E-2</v>
          </cell>
          <cell r="E8101">
            <v>8.4630839999999999E-2</v>
          </cell>
        </row>
        <row r="8102">
          <cell r="B8102">
            <v>8098</v>
          </cell>
          <cell r="C8102">
            <v>0.28489542000000001</v>
          </cell>
          <cell r="D8102">
            <v>3.6768540000000002E-2</v>
          </cell>
          <cell r="E8102">
            <v>8.4639550000000008E-2</v>
          </cell>
        </row>
        <row r="8103">
          <cell r="B8103">
            <v>8099</v>
          </cell>
          <cell r="C8103">
            <v>0.28495480000000001</v>
          </cell>
          <cell r="D8103">
            <v>3.6768879999999997E-2</v>
          </cell>
          <cell r="E8103">
            <v>8.4648260000000003E-2</v>
          </cell>
        </row>
        <row r="8104">
          <cell r="B8104">
            <v>8100</v>
          </cell>
          <cell r="C8104">
            <v>0.2850142</v>
          </cell>
          <cell r="D8104">
            <v>3.6769219999999998E-2</v>
          </cell>
          <cell r="E8104">
            <v>8.4656969999999998E-2</v>
          </cell>
        </row>
        <row r="8105">
          <cell r="B8105">
            <v>8101</v>
          </cell>
          <cell r="C8105">
            <v>0.28507362000000003</v>
          </cell>
          <cell r="D8105">
            <v>3.6769570000000001E-2</v>
          </cell>
          <cell r="E8105">
            <v>8.4665690000000002E-2</v>
          </cell>
        </row>
        <row r="8106">
          <cell r="B8106">
            <v>8102</v>
          </cell>
          <cell r="C8106">
            <v>0.28513305</v>
          </cell>
          <cell r="D8106">
            <v>3.6769910000000003E-2</v>
          </cell>
          <cell r="E8106">
            <v>8.4674399999999997E-2</v>
          </cell>
        </row>
        <row r="8107">
          <cell r="B8107">
            <v>8103</v>
          </cell>
          <cell r="C8107">
            <v>0.28519248999999997</v>
          </cell>
          <cell r="D8107">
            <v>3.6770259999999999E-2</v>
          </cell>
          <cell r="E8107">
            <v>8.4683110000000006E-2</v>
          </cell>
        </row>
        <row r="8108">
          <cell r="B8108">
            <v>8104</v>
          </cell>
          <cell r="C8108">
            <v>0.28525196000000003</v>
          </cell>
          <cell r="D8108">
            <v>3.6770610000000002E-2</v>
          </cell>
          <cell r="E8108">
            <v>8.4691820000000001E-2</v>
          </cell>
        </row>
        <row r="8109">
          <cell r="B8109">
            <v>8105</v>
          </cell>
          <cell r="C8109">
            <v>0.28531142999999998</v>
          </cell>
          <cell r="D8109">
            <v>3.6770959999999998E-2</v>
          </cell>
          <cell r="E8109">
            <v>8.4700529999999996E-2</v>
          </cell>
        </row>
        <row r="8110">
          <cell r="B8110">
            <v>8106</v>
          </cell>
          <cell r="C8110">
            <v>0.28537092999999997</v>
          </cell>
          <cell r="D8110">
            <v>3.6771310000000001E-2</v>
          </cell>
          <cell r="E8110">
            <v>8.470925E-2</v>
          </cell>
        </row>
        <row r="8111">
          <cell r="B8111">
            <v>8107</v>
          </cell>
          <cell r="C8111">
            <v>0.28543044000000001</v>
          </cell>
          <cell r="D8111">
            <v>3.6771660000000005E-2</v>
          </cell>
          <cell r="E8111">
            <v>8.4717959999999995E-2</v>
          </cell>
        </row>
        <row r="8112">
          <cell r="B8112">
            <v>8108</v>
          </cell>
          <cell r="C8112">
            <v>0.28548995999999999</v>
          </cell>
          <cell r="D8112">
            <v>3.6772019999999996E-2</v>
          </cell>
          <cell r="E8112">
            <v>8.472666999999999E-2</v>
          </cell>
        </row>
        <row r="8113">
          <cell r="B8113">
            <v>8109</v>
          </cell>
          <cell r="C8113">
            <v>0.28554950000000001</v>
          </cell>
          <cell r="D8113">
            <v>3.677238E-2</v>
          </cell>
          <cell r="E8113">
            <v>8.4735379999999999E-2</v>
          </cell>
        </row>
        <row r="8114">
          <cell r="B8114">
            <v>8110</v>
          </cell>
          <cell r="C8114">
            <v>0.28560905999999997</v>
          </cell>
          <cell r="D8114">
            <v>3.6772739999999998E-2</v>
          </cell>
          <cell r="E8114">
            <v>8.4744089999999994E-2</v>
          </cell>
        </row>
        <row r="8115">
          <cell r="B8115">
            <v>8111</v>
          </cell>
          <cell r="C8115">
            <v>0.28566863000000003</v>
          </cell>
          <cell r="D8115">
            <v>3.6773099999999996E-2</v>
          </cell>
          <cell r="E8115">
            <v>8.4752800000000003E-2</v>
          </cell>
        </row>
        <row r="8116">
          <cell r="B8116">
            <v>8112</v>
          </cell>
          <cell r="C8116">
            <v>0.28572821999999998</v>
          </cell>
          <cell r="D8116">
            <v>3.6773470000000003E-2</v>
          </cell>
          <cell r="E8116">
            <v>8.4761520000000007E-2</v>
          </cell>
        </row>
        <row r="8117">
          <cell r="B8117">
            <v>8113</v>
          </cell>
          <cell r="C8117">
            <v>0.28578782000000003</v>
          </cell>
          <cell r="D8117">
            <v>3.677383E-2</v>
          </cell>
          <cell r="E8117">
            <v>8.4770230000000002E-2</v>
          </cell>
        </row>
        <row r="8118">
          <cell r="B8118">
            <v>8114</v>
          </cell>
          <cell r="C8118">
            <v>0.28584744000000001</v>
          </cell>
          <cell r="D8118">
            <v>3.67742E-2</v>
          </cell>
          <cell r="E8118">
            <v>8.4778939999999997E-2</v>
          </cell>
        </row>
        <row r="8119">
          <cell r="B8119">
            <v>8115</v>
          </cell>
          <cell r="C8119">
            <v>0.28590707999999998</v>
          </cell>
          <cell r="D8119">
            <v>3.6774569999999999E-2</v>
          </cell>
          <cell r="E8119">
            <v>8.4787649999999992E-2</v>
          </cell>
        </row>
        <row r="8120">
          <cell r="B8120">
            <v>8116</v>
          </cell>
          <cell r="C8120">
            <v>0.28596673</v>
          </cell>
          <cell r="D8120">
            <v>3.6774950000000001E-2</v>
          </cell>
          <cell r="E8120">
            <v>8.4796359999999987E-2</v>
          </cell>
        </row>
        <row r="8121">
          <cell r="B8121">
            <v>8117</v>
          </cell>
          <cell r="C8121">
            <v>0.28602640000000001</v>
          </cell>
          <cell r="D8121">
            <v>3.677532E-2</v>
          </cell>
          <cell r="E8121">
            <v>8.4805069999999996E-2</v>
          </cell>
        </row>
        <row r="8122">
          <cell r="B8122">
            <v>8118</v>
          </cell>
          <cell r="C8122">
            <v>0.28608608000000002</v>
          </cell>
          <cell r="D8122">
            <v>3.6775699999999995E-2</v>
          </cell>
          <cell r="E8122">
            <v>8.481379E-2</v>
          </cell>
        </row>
        <row r="8123">
          <cell r="B8123">
            <v>8119</v>
          </cell>
          <cell r="C8123">
            <v>0.28614578000000002</v>
          </cell>
          <cell r="D8123">
            <v>3.6776080000000003E-2</v>
          </cell>
          <cell r="E8123">
            <v>8.4822500000000009E-2</v>
          </cell>
        </row>
        <row r="8124">
          <cell r="B8124">
            <v>8120</v>
          </cell>
          <cell r="C8124">
            <v>0.28620549000000001</v>
          </cell>
          <cell r="D8124">
            <v>3.6776469999999999E-2</v>
          </cell>
          <cell r="E8124">
            <v>8.4831210000000004E-2</v>
          </cell>
        </row>
        <row r="8125">
          <cell r="B8125">
            <v>8121</v>
          </cell>
          <cell r="C8125">
            <v>0.28626521999999999</v>
          </cell>
          <cell r="D8125">
            <v>3.677685E-2</v>
          </cell>
          <cell r="E8125">
            <v>8.4839920000000013E-2</v>
          </cell>
        </row>
        <row r="8126">
          <cell r="B8126">
            <v>8122</v>
          </cell>
          <cell r="C8126">
            <v>0.28632497000000001</v>
          </cell>
          <cell r="D8126">
            <v>3.6777240000000003E-2</v>
          </cell>
          <cell r="E8126">
            <v>8.4848630000000008E-2</v>
          </cell>
        </row>
        <row r="8127">
          <cell r="B8127">
            <v>8123</v>
          </cell>
          <cell r="C8127">
            <v>0.28638473000000003</v>
          </cell>
          <cell r="D8127">
            <v>3.6777629999999999E-2</v>
          </cell>
          <cell r="E8127">
            <v>8.4857349999999998E-2</v>
          </cell>
        </row>
        <row r="8128">
          <cell r="B8128">
            <v>8124</v>
          </cell>
          <cell r="C8128">
            <v>0.28644450999999999</v>
          </cell>
          <cell r="D8128">
            <v>3.6778029999999996E-2</v>
          </cell>
          <cell r="E8128">
            <v>8.4866060000000007E-2</v>
          </cell>
        </row>
        <row r="8129">
          <cell r="B8129">
            <v>8125</v>
          </cell>
          <cell r="C8129">
            <v>0.28650429999999999</v>
          </cell>
          <cell r="D8129">
            <v>3.6778419999999999E-2</v>
          </cell>
          <cell r="E8129">
            <v>8.4874770000000002E-2</v>
          </cell>
        </row>
        <row r="8130">
          <cell r="B8130">
            <v>8126</v>
          </cell>
          <cell r="C8130">
            <v>0.28656410999999998</v>
          </cell>
          <cell r="D8130">
            <v>3.6778819999999997E-2</v>
          </cell>
          <cell r="E8130">
            <v>8.4883479999999997E-2</v>
          </cell>
        </row>
        <row r="8131">
          <cell r="B8131">
            <v>8127</v>
          </cell>
          <cell r="C8131">
            <v>0.28662393999999997</v>
          </cell>
          <cell r="D8131">
            <v>3.6779229999999996E-2</v>
          </cell>
          <cell r="E8131">
            <v>8.4892190000000006E-2</v>
          </cell>
        </row>
        <row r="8132">
          <cell r="B8132">
            <v>8128</v>
          </cell>
          <cell r="C8132">
            <v>0.28668378</v>
          </cell>
          <cell r="D8132">
            <v>3.6779630000000001E-2</v>
          </cell>
          <cell r="E8132">
            <v>8.4900900000000001E-2</v>
          </cell>
        </row>
        <row r="8133">
          <cell r="B8133">
            <v>8129</v>
          </cell>
          <cell r="C8133">
            <v>0.28674364000000002</v>
          </cell>
          <cell r="D8133">
            <v>3.678004E-2</v>
          </cell>
          <cell r="E8133">
            <v>8.4909619999999991E-2</v>
          </cell>
        </row>
        <row r="8134">
          <cell r="B8134">
            <v>8130</v>
          </cell>
          <cell r="C8134">
            <v>0.28680351000000004</v>
          </cell>
          <cell r="D8134">
            <v>3.6780449999999999E-2</v>
          </cell>
          <cell r="E8134">
            <v>8.491833E-2</v>
          </cell>
        </row>
        <row r="8135">
          <cell r="B8135">
            <v>8131</v>
          </cell>
          <cell r="C8135">
            <v>0.28686339999999999</v>
          </cell>
          <cell r="D8135">
            <v>3.678087E-2</v>
          </cell>
          <cell r="E8135">
            <v>8.4927039999999995E-2</v>
          </cell>
        </row>
        <row r="8136">
          <cell r="B8136">
            <v>8132</v>
          </cell>
          <cell r="C8136">
            <v>0.28692330999999999</v>
          </cell>
          <cell r="D8136">
            <v>3.678128E-2</v>
          </cell>
          <cell r="E8136">
            <v>8.4935750000000004E-2</v>
          </cell>
        </row>
        <row r="8137">
          <cell r="B8137">
            <v>8133</v>
          </cell>
          <cell r="C8137">
            <v>0.28698322999999998</v>
          </cell>
          <cell r="D8137">
            <v>3.6781700000000001E-2</v>
          </cell>
          <cell r="E8137">
            <v>8.4944459999999999E-2</v>
          </cell>
        </row>
        <row r="8138">
          <cell r="B8138">
            <v>8134</v>
          </cell>
          <cell r="C8138">
            <v>0.28704315999999996</v>
          </cell>
          <cell r="D8138">
            <v>3.6782120000000001E-2</v>
          </cell>
          <cell r="E8138">
            <v>8.4953179999999989E-2</v>
          </cell>
        </row>
        <row r="8139">
          <cell r="B8139">
            <v>8135</v>
          </cell>
          <cell r="C8139">
            <v>0.28710311999999999</v>
          </cell>
          <cell r="D8139">
            <v>3.6782549999999997E-2</v>
          </cell>
          <cell r="E8139">
            <v>8.4961889999999998E-2</v>
          </cell>
        </row>
        <row r="8140">
          <cell r="B8140">
            <v>8136</v>
          </cell>
          <cell r="C8140">
            <v>0.28716309000000001</v>
          </cell>
          <cell r="D8140">
            <v>3.6782969999999998E-2</v>
          </cell>
          <cell r="E8140">
            <v>8.4970599999999993E-2</v>
          </cell>
        </row>
        <row r="8141">
          <cell r="B8141">
            <v>8137</v>
          </cell>
          <cell r="C8141">
            <v>0.28722307000000002</v>
          </cell>
          <cell r="D8141">
            <v>3.6783400000000001E-2</v>
          </cell>
          <cell r="E8141">
            <v>8.4979309999999988E-2</v>
          </cell>
        </row>
        <row r="8142">
          <cell r="B8142">
            <v>8138</v>
          </cell>
          <cell r="C8142">
            <v>0.28728307000000003</v>
          </cell>
          <cell r="D8142">
            <v>3.6783830000000003E-2</v>
          </cell>
          <cell r="E8142">
            <v>8.4988019999999997E-2</v>
          </cell>
        </row>
        <row r="8143">
          <cell r="B8143">
            <v>8139</v>
          </cell>
          <cell r="C8143">
            <v>0.28734309000000002</v>
          </cell>
          <cell r="D8143">
            <v>3.6784270000000001E-2</v>
          </cell>
          <cell r="E8143">
            <v>8.4996729999999993E-2</v>
          </cell>
        </row>
        <row r="8144">
          <cell r="B8144">
            <v>8140</v>
          </cell>
          <cell r="C8144">
            <v>0.28740312000000001</v>
          </cell>
          <cell r="D8144">
            <v>3.6784699999999997E-2</v>
          </cell>
          <cell r="E8144">
            <v>8.500545000000001E-2</v>
          </cell>
        </row>
        <row r="8145">
          <cell r="B8145">
            <v>8141</v>
          </cell>
          <cell r="C8145">
            <v>0.28746316999999999</v>
          </cell>
          <cell r="D8145">
            <v>3.6785140000000001E-2</v>
          </cell>
          <cell r="E8145">
            <v>8.5014160000000005E-2</v>
          </cell>
        </row>
        <row r="8146">
          <cell r="B8146">
            <v>8142</v>
          </cell>
          <cell r="C8146">
            <v>0.28752323000000002</v>
          </cell>
          <cell r="D8146">
            <v>3.6785580000000005E-2</v>
          </cell>
          <cell r="E8146">
            <v>8.5022870000000014E-2</v>
          </cell>
        </row>
        <row r="8147">
          <cell r="B8147">
            <v>8143</v>
          </cell>
          <cell r="C8147">
            <v>0.28758330999999998</v>
          </cell>
          <cell r="D8147">
            <v>3.6786020000000003E-2</v>
          </cell>
          <cell r="E8147">
            <v>8.5031580000000009E-2</v>
          </cell>
        </row>
        <row r="8148">
          <cell r="B8148">
            <v>8144</v>
          </cell>
          <cell r="C8148">
            <v>0.28764339999999999</v>
          </cell>
          <cell r="D8148">
            <v>3.678646E-2</v>
          </cell>
          <cell r="E8148">
            <v>8.5040289999999991E-2</v>
          </cell>
        </row>
        <row r="8149">
          <cell r="B8149">
            <v>8145</v>
          </cell>
          <cell r="C8149">
            <v>0.28770351</v>
          </cell>
          <cell r="D8149">
            <v>3.6786899999999997E-2</v>
          </cell>
          <cell r="E8149">
            <v>8.5049010000000008E-2</v>
          </cell>
        </row>
        <row r="8150">
          <cell r="B8150">
            <v>8146</v>
          </cell>
          <cell r="C8150">
            <v>0.28776363999999999</v>
          </cell>
          <cell r="D8150">
            <v>3.6787350000000003E-2</v>
          </cell>
          <cell r="E8150">
            <v>8.5057720000000003E-2</v>
          </cell>
        </row>
        <row r="8151">
          <cell r="B8151">
            <v>8147</v>
          </cell>
          <cell r="C8151">
            <v>0.28782378000000003</v>
          </cell>
          <cell r="D8151">
            <v>3.6787800000000002E-2</v>
          </cell>
          <cell r="E8151">
            <v>8.5066429999999998E-2</v>
          </cell>
        </row>
        <row r="8152">
          <cell r="B8152">
            <v>8148</v>
          </cell>
          <cell r="C8152">
            <v>0.28788394</v>
          </cell>
          <cell r="D8152">
            <v>3.678824E-2</v>
          </cell>
          <cell r="E8152">
            <v>8.5075140000000007E-2</v>
          </cell>
        </row>
        <row r="8153">
          <cell r="B8153">
            <v>8149</v>
          </cell>
          <cell r="C8153">
            <v>0.28794410999999998</v>
          </cell>
          <cell r="D8153">
            <v>3.6788689999999999E-2</v>
          </cell>
          <cell r="E8153">
            <v>8.5083850000000003E-2</v>
          </cell>
        </row>
        <row r="8154">
          <cell r="B8154">
            <v>8150</v>
          </cell>
          <cell r="C8154">
            <v>0.28800429999999999</v>
          </cell>
          <cell r="D8154">
            <v>3.678915E-2</v>
          </cell>
          <cell r="E8154">
            <v>8.5092560000000012E-2</v>
          </cell>
        </row>
        <row r="8155">
          <cell r="B8155">
            <v>8151</v>
          </cell>
          <cell r="C8155">
            <v>0.28806451</v>
          </cell>
          <cell r="D8155">
            <v>3.6789599999999999E-2</v>
          </cell>
          <cell r="E8155">
            <v>8.5101270000000007E-2</v>
          </cell>
        </row>
        <row r="8156">
          <cell r="B8156">
            <v>8152</v>
          </cell>
          <cell r="C8156">
            <v>0.28812473</v>
          </cell>
          <cell r="D8156">
            <v>3.6790049999999998E-2</v>
          </cell>
          <cell r="E8156">
            <v>8.5109989999999996E-2</v>
          </cell>
        </row>
        <row r="8157">
          <cell r="B8157">
            <v>8153</v>
          </cell>
          <cell r="C8157">
            <v>0.28818496999999998</v>
          </cell>
          <cell r="D8157">
            <v>3.6790500000000004E-2</v>
          </cell>
          <cell r="E8157">
            <v>8.5118700000000005E-2</v>
          </cell>
        </row>
        <row r="8158">
          <cell r="B8158">
            <v>8154</v>
          </cell>
          <cell r="C8158">
            <v>0.28824522000000002</v>
          </cell>
          <cell r="D8158">
            <v>3.6790959999999998E-2</v>
          </cell>
          <cell r="E8158">
            <v>8.5127410000000001E-2</v>
          </cell>
        </row>
        <row r="8159">
          <cell r="B8159">
            <v>8155</v>
          </cell>
          <cell r="C8159">
            <v>0.28830549</v>
          </cell>
          <cell r="D8159">
            <v>3.6791409999999997E-2</v>
          </cell>
          <cell r="E8159">
            <v>8.5136119999999996E-2</v>
          </cell>
        </row>
        <row r="8160">
          <cell r="B8160">
            <v>8156</v>
          </cell>
          <cell r="C8160">
            <v>0.28836576999999997</v>
          </cell>
          <cell r="D8160">
            <v>3.6791870000000004E-2</v>
          </cell>
          <cell r="E8160">
            <v>8.5144830000000005E-2</v>
          </cell>
        </row>
        <row r="8161">
          <cell r="B8161">
            <v>8157</v>
          </cell>
          <cell r="C8161">
            <v>0.28842607000000003</v>
          </cell>
          <cell r="D8161">
            <v>3.6792329999999998E-2</v>
          </cell>
          <cell r="E8161">
            <v>8.515354E-2</v>
          </cell>
        </row>
        <row r="8162">
          <cell r="B8162">
            <v>8158</v>
          </cell>
          <cell r="C8162">
            <v>0.28848638999999998</v>
          </cell>
          <cell r="D8162">
            <v>3.6792779999999997E-2</v>
          </cell>
          <cell r="E8162">
            <v>8.5162250000000009E-2</v>
          </cell>
        </row>
        <row r="8163">
          <cell r="B8163">
            <v>8159</v>
          </cell>
          <cell r="C8163">
            <v>0.28854672000000003</v>
          </cell>
          <cell r="D8163">
            <v>3.6793239999999998E-2</v>
          </cell>
          <cell r="E8163">
            <v>8.5170969999999999E-2</v>
          </cell>
        </row>
        <row r="8164">
          <cell r="B8164">
            <v>8160</v>
          </cell>
          <cell r="C8164">
            <v>0.28860707000000002</v>
          </cell>
          <cell r="D8164">
            <v>3.6793699999999999E-2</v>
          </cell>
          <cell r="E8164">
            <v>8.5179679999999994E-2</v>
          </cell>
        </row>
        <row r="8165">
          <cell r="B8165">
            <v>8161</v>
          </cell>
          <cell r="C8165">
            <v>0.28866743</v>
          </cell>
          <cell r="D8165">
            <v>3.6794159999999999E-2</v>
          </cell>
          <cell r="E8165">
            <v>8.5188390000000003E-2</v>
          </cell>
        </row>
        <row r="8166">
          <cell r="B8166">
            <v>8162</v>
          </cell>
          <cell r="C8166">
            <v>0.28872780999999997</v>
          </cell>
          <cell r="D8166">
            <v>3.679462E-2</v>
          </cell>
          <cell r="E8166">
            <v>8.5197099999999998E-2</v>
          </cell>
        </row>
        <row r="8167">
          <cell r="B8167">
            <v>8163</v>
          </cell>
          <cell r="C8167">
            <v>0.28878820999999999</v>
          </cell>
          <cell r="D8167">
            <v>3.6795080000000001E-2</v>
          </cell>
          <cell r="E8167">
            <v>8.5205809999999993E-2</v>
          </cell>
        </row>
        <row r="8168">
          <cell r="B8168">
            <v>8164</v>
          </cell>
          <cell r="C8168">
            <v>0.28884862</v>
          </cell>
          <cell r="D8168">
            <v>3.6795540000000002E-2</v>
          </cell>
          <cell r="E8168">
            <v>8.5214520000000002E-2</v>
          </cell>
        </row>
        <row r="8169">
          <cell r="B8169">
            <v>8165</v>
          </cell>
          <cell r="C8169">
            <v>0.28890905</v>
          </cell>
          <cell r="D8169">
            <v>3.6796000000000002E-2</v>
          </cell>
          <cell r="E8169">
            <v>8.5223229999999997E-2</v>
          </cell>
        </row>
        <row r="8170">
          <cell r="B8170">
            <v>8166</v>
          </cell>
          <cell r="C8170">
            <v>0.28896949</v>
          </cell>
          <cell r="D8170">
            <v>3.6796460000000003E-2</v>
          </cell>
          <cell r="E8170">
            <v>8.5231950000000001E-2</v>
          </cell>
        </row>
        <row r="8171">
          <cell r="B8171">
            <v>8167</v>
          </cell>
          <cell r="C8171">
            <v>0.28902994999999998</v>
          </cell>
          <cell r="D8171">
            <v>3.6796920000000004E-2</v>
          </cell>
          <cell r="E8171">
            <v>8.5240659999999996E-2</v>
          </cell>
        </row>
        <row r="8172">
          <cell r="B8172">
            <v>8168</v>
          </cell>
          <cell r="C8172">
            <v>0.28909043000000001</v>
          </cell>
          <cell r="D8172">
            <v>3.6797379999999998E-2</v>
          </cell>
          <cell r="E8172">
            <v>8.5249369999999991E-2</v>
          </cell>
        </row>
        <row r="8173">
          <cell r="B8173">
            <v>8169</v>
          </cell>
          <cell r="C8173">
            <v>0.28915092000000003</v>
          </cell>
          <cell r="D8173">
            <v>3.6797830000000004E-2</v>
          </cell>
          <cell r="E8173">
            <v>8.525808E-2</v>
          </cell>
        </row>
        <row r="8174">
          <cell r="B8174">
            <v>8170</v>
          </cell>
          <cell r="C8174">
            <v>0.28921142999999999</v>
          </cell>
          <cell r="D8174">
            <v>3.6798289999999997E-2</v>
          </cell>
          <cell r="E8174">
            <v>8.5266789999999995E-2</v>
          </cell>
        </row>
        <row r="8175">
          <cell r="B8175">
            <v>8171</v>
          </cell>
          <cell r="C8175">
            <v>0.28927195</v>
          </cell>
          <cell r="D8175">
            <v>3.6798749999999998E-2</v>
          </cell>
          <cell r="E8175">
            <v>8.5275500000000004E-2</v>
          </cell>
        </row>
        <row r="8176">
          <cell r="B8176">
            <v>8172</v>
          </cell>
          <cell r="C8176">
            <v>0.28933249999999999</v>
          </cell>
          <cell r="D8176">
            <v>3.6799209999999999E-2</v>
          </cell>
          <cell r="E8176">
            <v>8.5284209999999999E-2</v>
          </cell>
        </row>
        <row r="8177">
          <cell r="B8177">
            <v>8173</v>
          </cell>
          <cell r="C8177">
            <v>0.28939304999999999</v>
          </cell>
          <cell r="D8177">
            <v>3.679967E-2</v>
          </cell>
          <cell r="E8177">
            <v>8.5292929999999989E-2</v>
          </cell>
        </row>
        <row r="8178">
          <cell r="B8178">
            <v>8174</v>
          </cell>
          <cell r="C8178">
            <v>0.28945363000000002</v>
          </cell>
          <cell r="D8178">
            <v>3.6800119999999999E-2</v>
          </cell>
          <cell r="E8178">
            <v>8.5301639999999998E-2</v>
          </cell>
        </row>
        <row r="8179">
          <cell r="B8179">
            <v>8175</v>
          </cell>
          <cell r="C8179">
            <v>0.28951421999999999</v>
          </cell>
          <cell r="D8179">
            <v>3.6800579999999999E-2</v>
          </cell>
          <cell r="E8179">
            <v>8.5310349999999993E-2</v>
          </cell>
        </row>
        <row r="8180">
          <cell r="B8180">
            <v>8176</v>
          </cell>
          <cell r="C8180">
            <v>0.28957483000000001</v>
          </cell>
          <cell r="D8180">
            <v>3.6801029999999998E-2</v>
          </cell>
          <cell r="E8180">
            <v>8.5319059999999988E-2</v>
          </cell>
        </row>
        <row r="8181">
          <cell r="B8181">
            <v>8177</v>
          </cell>
          <cell r="C8181">
            <v>0.28963545000000002</v>
          </cell>
          <cell r="D8181">
            <v>3.6801489999999999E-2</v>
          </cell>
          <cell r="E8181">
            <v>8.5327769999999997E-2</v>
          </cell>
        </row>
        <row r="8182">
          <cell r="B8182">
            <v>8178</v>
          </cell>
          <cell r="C8182">
            <v>0.28969608999999996</v>
          </cell>
          <cell r="D8182">
            <v>3.6801940000000005E-2</v>
          </cell>
          <cell r="E8182">
            <v>8.5336479999999992E-2</v>
          </cell>
        </row>
        <row r="8183">
          <cell r="B8183">
            <v>8179</v>
          </cell>
          <cell r="C8183">
            <v>0.28975674000000001</v>
          </cell>
          <cell r="D8183">
            <v>3.6802389999999997E-2</v>
          </cell>
          <cell r="E8183">
            <v>8.534520000000001E-2</v>
          </cell>
        </row>
        <row r="8184">
          <cell r="B8184">
            <v>8180</v>
          </cell>
          <cell r="C8184">
            <v>0.28981741999999999</v>
          </cell>
          <cell r="D8184">
            <v>3.6802839999999996E-2</v>
          </cell>
          <cell r="E8184">
            <v>8.5353910000000005E-2</v>
          </cell>
        </row>
        <row r="8185">
          <cell r="B8185">
            <v>8181</v>
          </cell>
          <cell r="C8185">
            <v>0.28987811000000002</v>
          </cell>
          <cell r="D8185">
            <v>3.6803290000000002E-2</v>
          </cell>
          <cell r="E8185">
            <v>8.536262E-2</v>
          </cell>
        </row>
        <row r="8186">
          <cell r="B8186">
            <v>8182</v>
          </cell>
          <cell r="C8186">
            <v>0.28993880999999999</v>
          </cell>
          <cell r="D8186">
            <v>3.6803740000000001E-2</v>
          </cell>
          <cell r="E8186">
            <v>8.5371330000000009E-2</v>
          </cell>
        </row>
        <row r="8187">
          <cell r="B8187">
            <v>8183</v>
          </cell>
          <cell r="C8187">
            <v>0.28999953000000001</v>
          </cell>
          <cell r="D8187">
            <v>3.6804190000000001E-2</v>
          </cell>
          <cell r="E8187">
            <v>8.5380040000000004E-2</v>
          </cell>
        </row>
        <row r="8188">
          <cell r="B8188">
            <v>8184</v>
          </cell>
          <cell r="C8188">
            <v>0.29006027000000001</v>
          </cell>
          <cell r="D8188">
            <v>3.6804629999999998E-2</v>
          </cell>
          <cell r="E8188">
            <v>8.5388750000000013E-2</v>
          </cell>
        </row>
        <row r="8189">
          <cell r="B8189">
            <v>8185</v>
          </cell>
          <cell r="C8189">
            <v>0.29012102000000001</v>
          </cell>
          <cell r="D8189">
            <v>3.6805080000000004E-2</v>
          </cell>
          <cell r="E8189">
            <v>8.5397470000000003E-2</v>
          </cell>
        </row>
        <row r="8190">
          <cell r="B8190">
            <v>8186</v>
          </cell>
          <cell r="C8190">
            <v>0.29018179</v>
          </cell>
          <cell r="D8190">
            <v>3.6805520000000001E-2</v>
          </cell>
          <cell r="E8190">
            <v>8.5406179999999998E-2</v>
          </cell>
        </row>
        <row r="8191">
          <cell r="B8191">
            <v>8187</v>
          </cell>
          <cell r="C8191">
            <v>0.29024257999999997</v>
          </cell>
          <cell r="D8191">
            <v>3.6805959999999999E-2</v>
          </cell>
          <cell r="E8191">
            <v>8.5414890000000007E-2</v>
          </cell>
        </row>
        <row r="8192">
          <cell r="B8192">
            <v>8188</v>
          </cell>
          <cell r="C8192">
            <v>0.29030338</v>
          </cell>
          <cell r="D8192">
            <v>3.6806399999999996E-2</v>
          </cell>
          <cell r="E8192">
            <v>8.5423600000000002E-2</v>
          </cell>
        </row>
        <row r="8193">
          <cell r="B8193">
            <v>8189</v>
          </cell>
          <cell r="C8193">
            <v>0.29036418999999997</v>
          </cell>
          <cell r="D8193">
            <v>3.680684E-2</v>
          </cell>
          <cell r="E8193">
            <v>8.5432310000000011E-2</v>
          </cell>
        </row>
        <row r="8194">
          <cell r="B8194">
            <v>8190</v>
          </cell>
          <cell r="C8194">
            <v>0.29042502999999997</v>
          </cell>
          <cell r="D8194">
            <v>3.6807270000000003E-2</v>
          </cell>
          <cell r="E8194">
            <v>8.5441020000000006E-2</v>
          </cell>
        </row>
        <row r="8195">
          <cell r="B8195">
            <v>8191</v>
          </cell>
          <cell r="C8195">
            <v>0.29048587999999997</v>
          </cell>
          <cell r="D8195">
            <v>3.680771E-2</v>
          </cell>
          <cell r="E8195">
            <v>8.5449739999999996E-2</v>
          </cell>
        </row>
        <row r="8196">
          <cell r="B8196">
            <v>8192</v>
          </cell>
          <cell r="C8196">
            <v>0.29054675000000002</v>
          </cell>
          <cell r="D8196">
            <v>3.6808139999999996E-2</v>
          </cell>
          <cell r="E8196">
            <v>8.5458450000000005E-2</v>
          </cell>
        </row>
        <row r="8197">
          <cell r="B8197">
            <v>8193</v>
          </cell>
          <cell r="C8197">
            <v>0.29060763000000001</v>
          </cell>
          <cell r="D8197">
            <v>3.6808569999999999E-2</v>
          </cell>
          <cell r="E8197">
            <v>8.546716E-2</v>
          </cell>
        </row>
        <row r="8198">
          <cell r="B8198">
            <v>8194</v>
          </cell>
          <cell r="C8198">
            <v>0.29066852999999998</v>
          </cell>
          <cell r="D8198">
            <v>3.680899E-2</v>
          </cell>
          <cell r="E8198">
            <v>8.5475869999999995E-2</v>
          </cell>
        </row>
        <row r="8199">
          <cell r="B8199">
            <v>8195</v>
          </cell>
          <cell r="C8199">
            <v>0.29072944000000001</v>
          </cell>
          <cell r="D8199">
            <v>3.6809420000000002E-2</v>
          </cell>
          <cell r="E8199">
            <v>8.5484580000000004E-2</v>
          </cell>
        </row>
        <row r="8200">
          <cell r="B8200">
            <v>8196</v>
          </cell>
          <cell r="C8200">
            <v>0.29079037000000002</v>
          </cell>
          <cell r="D8200">
            <v>3.6809840000000003E-2</v>
          </cell>
          <cell r="E8200">
            <v>8.5493299999999994E-2</v>
          </cell>
        </row>
        <row r="8201">
          <cell r="B8201">
            <v>8197</v>
          </cell>
          <cell r="C8201">
            <v>0.29085132000000002</v>
          </cell>
          <cell r="D8201">
            <v>3.6810260000000004E-2</v>
          </cell>
          <cell r="E8201">
            <v>8.5502009999999989E-2</v>
          </cell>
        </row>
        <row r="8202">
          <cell r="B8202">
            <v>8198</v>
          </cell>
          <cell r="C8202">
            <v>0.29091228000000002</v>
          </cell>
          <cell r="D8202">
            <v>3.6810679999999998E-2</v>
          </cell>
          <cell r="E8202">
            <v>8.5510719999999998E-2</v>
          </cell>
        </row>
        <row r="8203">
          <cell r="B8203">
            <v>8199</v>
          </cell>
          <cell r="C8203">
            <v>0.29097326000000001</v>
          </cell>
          <cell r="D8203">
            <v>3.6811090000000005E-2</v>
          </cell>
          <cell r="E8203">
            <v>8.5519429999999994E-2</v>
          </cell>
        </row>
        <row r="8204">
          <cell r="B8204">
            <v>8200</v>
          </cell>
          <cell r="C8204">
            <v>0.29103425999999999</v>
          </cell>
          <cell r="D8204">
            <v>3.6811500000000004E-2</v>
          </cell>
          <cell r="E8204">
            <v>8.5528140000000002E-2</v>
          </cell>
        </row>
        <row r="8205">
          <cell r="B8205">
            <v>8201</v>
          </cell>
          <cell r="C8205">
            <v>0.29109527000000002</v>
          </cell>
          <cell r="D8205">
            <v>3.6811910000000003E-2</v>
          </cell>
          <cell r="E8205">
            <v>8.5536849999999998E-2</v>
          </cell>
        </row>
        <row r="8206">
          <cell r="B8206">
            <v>8202</v>
          </cell>
          <cell r="C8206">
            <v>0.29115629999999998</v>
          </cell>
          <cell r="D8206">
            <v>3.6812320000000003E-2</v>
          </cell>
          <cell r="E8206">
            <v>8.5545570000000015E-2</v>
          </cell>
        </row>
        <row r="8207">
          <cell r="B8207">
            <v>8203</v>
          </cell>
          <cell r="C8207">
            <v>0.29121734999999999</v>
          </cell>
          <cell r="D8207">
            <v>3.681272E-2</v>
          </cell>
          <cell r="E8207">
            <v>8.5554279999999996E-2</v>
          </cell>
        </row>
        <row r="8208">
          <cell r="B8208">
            <v>8204</v>
          </cell>
          <cell r="C8208">
            <v>0.29127840999999999</v>
          </cell>
          <cell r="D8208">
            <v>3.6813120000000005E-2</v>
          </cell>
          <cell r="E8208">
            <v>8.5562989999999992E-2</v>
          </cell>
        </row>
        <row r="8209">
          <cell r="B8209">
            <v>8205</v>
          </cell>
          <cell r="C8209">
            <v>0.29133947999999998</v>
          </cell>
          <cell r="D8209">
            <v>3.6813520000000002E-2</v>
          </cell>
          <cell r="E8209">
            <v>8.5571699999999987E-2</v>
          </cell>
        </row>
        <row r="8210">
          <cell r="B8210">
            <v>8206</v>
          </cell>
          <cell r="C8210">
            <v>0.29140058000000002</v>
          </cell>
          <cell r="D8210">
            <v>3.681392E-2</v>
          </cell>
          <cell r="E8210">
            <v>8.5580409999999996E-2</v>
          </cell>
        </row>
        <row r="8211">
          <cell r="B8211">
            <v>8207</v>
          </cell>
          <cell r="C8211">
            <v>0.29146169</v>
          </cell>
          <cell r="D8211">
            <v>3.6814309999999996E-2</v>
          </cell>
          <cell r="E8211">
            <v>8.5589129999999999E-2</v>
          </cell>
        </row>
        <row r="8212">
          <cell r="B8212">
            <v>8208</v>
          </cell>
          <cell r="C8212">
            <v>0.29152280999999997</v>
          </cell>
          <cell r="D8212">
            <v>3.6814689999999997E-2</v>
          </cell>
          <cell r="E8212">
            <v>8.5597840000000008E-2</v>
          </cell>
        </row>
        <row r="8213">
          <cell r="B8213">
            <v>8209</v>
          </cell>
          <cell r="C8213">
            <v>0.29158394999999998</v>
          </cell>
          <cell r="D8213">
            <v>3.681508E-2</v>
          </cell>
          <cell r="E8213">
            <v>8.5606550000000003E-2</v>
          </cell>
        </row>
        <row r="8214">
          <cell r="B8214">
            <v>8210</v>
          </cell>
          <cell r="C8214">
            <v>0.29164510999999999</v>
          </cell>
          <cell r="D8214">
            <v>3.6815460000000001E-2</v>
          </cell>
          <cell r="E8214">
            <v>8.5615260000000012E-2</v>
          </cell>
        </row>
        <row r="8215">
          <cell r="B8215">
            <v>8211</v>
          </cell>
          <cell r="C8215">
            <v>0.29170629000000003</v>
          </cell>
          <cell r="D8215">
            <v>3.6815840000000002E-2</v>
          </cell>
          <cell r="E8215">
            <v>8.5623970000000008E-2</v>
          </cell>
        </row>
        <row r="8216">
          <cell r="B8216">
            <v>8212</v>
          </cell>
          <cell r="C8216">
            <v>0.29176748000000002</v>
          </cell>
          <cell r="D8216">
            <v>3.6816209999999995E-2</v>
          </cell>
          <cell r="E8216">
            <v>8.5632680000000003E-2</v>
          </cell>
        </row>
        <row r="8217">
          <cell r="B8217">
            <v>8213</v>
          </cell>
          <cell r="C8217">
            <v>0.29182869</v>
          </cell>
          <cell r="D8217">
            <v>3.6816580000000002E-2</v>
          </cell>
          <cell r="E8217">
            <v>8.5641400000000006E-2</v>
          </cell>
        </row>
        <row r="8218">
          <cell r="B8218">
            <v>8214</v>
          </cell>
          <cell r="C8218">
            <v>0.29188991000000003</v>
          </cell>
          <cell r="D8218">
            <v>3.6816950000000001E-2</v>
          </cell>
          <cell r="E8218">
            <v>8.5650110000000002E-2</v>
          </cell>
        </row>
        <row r="8219">
          <cell r="B8219">
            <v>8215</v>
          </cell>
          <cell r="C8219">
            <v>0.29195114999999999</v>
          </cell>
          <cell r="D8219">
            <v>3.6817309999999999E-2</v>
          </cell>
          <cell r="E8219">
            <v>8.5658819999999997E-2</v>
          </cell>
        </row>
        <row r="8220">
          <cell r="B8220">
            <v>8216</v>
          </cell>
          <cell r="C8220">
            <v>0.29201241</v>
          </cell>
          <cell r="D8220">
            <v>3.6817669999999997E-2</v>
          </cell>
          <cell r="E8220">
            <v>8.5667530000000006E-2</v>
          </cell>
        </row>
        <row r="8221">
          <cell r="B8221">
            <v>8217</v>
          </cell>
          <cell r="C8221">
            <v>0.29207368</v>
          </cell>
          <cell r="D8221">
            <v>3.6818030000000002E-2</v>
          </cell>
          <cell r="E8221">
            <v>8.5676240000000001E-2</v>
          </cell>
        </row>
        <row r="8222">
          <cell r="B8222">
            <v>8218</v>
          </cell>
          <cell r="C8222">
            <v>0.29213496999999999</v>
          </cell>
          <cell r="D8222">
            <v>3.6818379999999998E-2</v>
          </cell>
          <cell r="E8222">
            <v>8.5684959999999991E-2</v>
          </cell>
        </row>
        <row r="8223">
          <cell r="B8223">
            <v>8219</v>
          </cell>
          <cell r="C8223">
            <v>0.29219626999999998</v>
          </cell>
          <cell r="D8223">
            <v>3.6818730000000001E-2</v>
          </cell>
          <cell r="E8223">
            <v>8.569367E-2</v>
          </cell>
        </row>
        <row r="8224">
          <cell r="B8224">
            <v>8220</v>
          </cell>
          <cell r="C8224">
            <v>0.29225760000000001</v>
          </cell>
          <cell r="D8224">
            <v>3.6819079999999997E-2</v>
          </cell>
          <cell r="E8224">
            <v>8.5702379999999995E-2</v>
          </cell>
        </row>
        <row r="8225">
          <cell r="B8225">
            <v>8221</v>
          </cell>
          <cell r="C8225">
            <v>0.29231892999999998</v>
          </cell>
          <cell r="D8225">
            <v>3.6819419999999999E-2</v>
          </cell>
          <cell r="E8225">
            <v>8.5711090000000004E-2</v>
          </cell>
        </row>
        <row r="8226">
          <cell r="B8226">
            <v>8222</v>
          </cell>
          <cell r="C8226">
            <v>0.29238028999999999</v>
          </cell>
          <cell r="D8226">
            <v>3.6819770000000002E-2</v>
          </cell>
          <cell r="E8226">
            <v>8.5719799999999999E-2</v>
          </cell>
        </row>
        <row r="8227">
          <cell r="B8227">
            <v>8223</v>
          </cell>
          <cell r="C8227">
            <v>0.29244165999999999</v>
          </cell>
          <cell r="D8227">
            <v>3.6820110000000003E-2</v>
          </cell>
          <cell r="E8227">
            <v>8.5728509999999994E-2</v>
          </cell>
        </row>
        <row r="8228">
          <cell r="B8228">
            <v>8224</v>
          </cell>
          <cell r="C8228">
            <v>0.29250303999999999</v>
          </cell>
          <cell r="D8228">
            <v>3.6820449999999998E-2</v>
          </cell>
          <cell r="E8228">
            <v>8.5737229999999998E-2</v>
          </cell>
        </row>
        <row r="8229">
          <cell r="B8229">
            <v>8225</v>
          </cell>
          <cell r="C8229">
            <v>0.29256444999999998</v>
          </cell>
          <cell r="D8229">
            <v>3.6820789999999999E-2</v>
          </cell>
          <cell r="E8229">
            <v>8.5745939999999993E-2</v>
          </cell>
        </row>
        <row r="8230">
          <cell r="B8230">
            <v>8226</v>
          </cell>
          <cell r="C8230">
            <v>0.29262586000000002</v>
          </cell>
          <cell r="D8230">
            <v>3.6821130000000001E-2</v>
          </cell>
          <cell r="E8230">
            <v>8.5754649999999988E-2</v>
          </cell>
        </row>
        <row r="8231">
          <cell r="B8231">
            <v>8227</v>
          </cell>
          <cell r="C8231">
            <v>0.29268730000000004</v>
          </cell>
          <cell r="D8231">
            <v>3.6821470000000002E-2</v>
          </cell>
          <cell r="E8231">
            <v>8.5763359999999997E-2</v>
          </cell>
        </row>
        <row r="8232">
          <cell r="B8232">
            <v>8228</v>
          </cell>
          <cell r="C8232">
            <v>0.29274875</v>
          </cell>
          <cell r="D8232">
            <v>3.6821809999999996E-2</v>
          </cell>
          <cell r="E8232">
            <v>8.5772069999999992E-2</v>
          </cell>
        </row>
        <row r="8233">
          <cell r="B8233">
            <v>8229</v>
          </cell>
          <cell r="C8233">
            <v>0.29281022000000001</v>
          </cell>
          <cell r="D8233">
            <v>3.6822140000000003E-2</v>
          </cell>
          <cell r="E8233">
            <v>8.5780780000000001E-2</v>
          </cell>
        </row>
        <row r="8234">
          <cell r="B8234">
            <v>8230</v>
          </cell>
          <cell r="C8234">
            <v>0.29287170000000001</v>
          </cell>
          <cell r="D8234">
            <v>3.6822469999999996E-2</v>
          </cell>
          <cell r="E8234">
            <v>8.5789500000000005E-2</v>
          </cell>
        </row>
        <row r="8235">
          <cell r="B8235">
            <v>8231</v>
          </cell>
          <cell r="C8235">
            <v>0.2929332</v>
          </cell>
          <cell r="D8235">
            <v>3.6822800000000003E-2</v>
          </cell>
          <cell r="E8235">
            <v>8.5798210000000014E-2</v>
          </cell>
        </row>
        <row r="8236">
          <cell r="B8236">
            <v>8232</v>
          </cell>
          <cell r="C8236">
            <v>0.29299470999999999</v>
          </cell>
          <cell r="D8236">
            <v>3.6823130000000003E-2</v>
          </cell>
          <cell r="E8236">
            <v>8.5806920000000009E-2</v>
          </cell>
        </row>
        <row r="8237">
          <cell r="B8237">
            <v>8233</v>
          </cell>
          <cell r="C8237">
            <v>0.29305625000000002</v>
          </cell>
          <cell r="D8237">
            <v>3.6823460000000002E-2</v>
          </cell>
          <cell r="E8237">
            <v>8.581562999999999E-2</v>
          </cell>
        </row>
        <row r="8238">
          <cell r="B8238">
            <v>8234</v>
          </cell>
          <cell r="C8238">
            <v>0.29311778999999999</v>
          </cell>
          <cell r="D8238">
            <v>3.6823790000000002E-2</v>
          </cell>
          <cell r="E8238">
            <v>8.5824339999999999E-2</v>
          </cell>
        </row>
        <row r="8239">
          <cell r="B8239">
            <v>8235</v>
          </cell>
          <cell r="C8239">
            <v>0.29317936</v>
          </cell>
          <cell r="D8239">
            <v>3.682411E-2</v>
          </cell>
          <cell r="E8239">
            <v>8.5833060000000003E-2</v>
          </cell>
        </row>
        <row r="8240">
          <cell r="B8240">
            <v>8236</v>
          </cell>
          <cell r="C8240">
            <v>0.29324094000000001</v>
          </cell>
          <cell r="D8240">
            <v>3.682444E-2</v>
          </cell>
          <cell r="E8240">
            <v>8.5841769999999998E-2</v>
          </cell>
        </row>
        <row r="8241">
          <cell r="B8241">
            <v>8237</v>
          </cell>
          <cell r="C8241">
            <v>0.29330253000000001</v>
          </cell>
          <cell r="D8241">
            <v>3.6824759999999998E-2</v>
          </cell>
          <cell r="E8241">
            <v>8.5850480000000007E-2</v>
          </cell>
        </row>
        <row r="8242">
          <cell r="B8242">
            <v>8238</v>
          </cell>
          <cell r="C8242">
            <v>0.29336414999999999</v>
          </cell>
          <cell r="D8242">
            <v>3.6825079999999996E-2</v>
          </cell>
          <cell r="E8242">
            <v>8.5859190000000002E-2</v>
          </cell>
        </row>
        <row r="8243">
          <cell r="B8243">
            <v>8239</v>
          </cell>
          <cell r="C8243">
            <v>0.29342576999999997</v>
          </cell>
          <cell r="D8243">
            <v>3.6825400000000001E-2</v>
          </cell>
          <cell r="E8243">
            <v>8.5867900000000011E-2</v>
          </cell>
        </row>
        <row r="8244">
          <cell r="B8244">
            <v>8240</v>
          </cell>
          <cell r="C8244">
            <v>0.29348742</v>
          </cell>
          <cell r="D8244">
            <v>3.6825719999999999E-2</v>
          </cell>
          <cell r="E8244">
            <v>8.5876610000000006E-2</v>
          </cell>
        </row>
        <row r="8245">
          <cell r="B8245">
            <v>8241</v>
          </cell>
          <cell r="C8245">
            <v>0.29354908000000002</v>
          </cell>
          <cell r="D8245">
            <v>3.6826039999999997E-2</v>
          </cell>
          <cell r="E8245">
            <v>8.5885329999999996E-2</v>
          </cell>
        </row>
        <row r="8246">
          <cell r="B8246">
            <v>8242</v>
          </cell>
          <cell r="C8246">
            <v>0.29361076000000003</v>
          </cell>
          <cell r="D8246">
            <v>3.6826360000000002E-2</v>
          </cell>
          <cell r="E8246">
            <v>8.5894040000000005E-2</v>
          </cell>
        </row>
        <row r="8247">
          <cell r="B8247">
            <v>8243</v>
          </cell>
          <cell r="C8247">
            <v>0.29367245000000003</v>
          </cell>
          <cell r="D8247">
            <v>3.6826669999999999E-2</v>
          </cell>
          <cell r="E8247">
            <v>8.590275E-2</v>
          </cell>
        </row>
        <row r="8248">
          <cell r="B8248">
            <v>8244</v>
          </cell>
          <cell r="C8248">
            <v>0.29373415999999997</v>
          </cell>
          <cell r="D8248">
            <v>3.6826989999999997E-2</v>
          </cell>
          <cell r="E8248">
            <v>8.5911459999999995E-2</v>
          </cell>
        </row>
        <row r="8249">
          <cell r="B8249">
            <v>8245</v>
          </cell>
          <cell r="C8249">
            <v>0.29379589</v>
          </cell>
          <cell r="D8249">
            <v>3.68273E-2</v>
          </cell>
          <cell r="E8249">
            <v>8.5920170000000004E-2</v>
          </cell>
        </row>
        <row r="8250">
          <cell r="B8250">
            <v>8246</v>
          </cell>
          <cell r="C8250">
            <v>0.29385762999999998</v>
          </cell>
          <cell r="D8250">
            <v>3.6827619999999998E-2</v>
          </cell>
          <cell r="E8250">
            <v>8.5928889999999994E-2</v>
          </cell>
        </row>
        <row r="8251">
          <cell r="B8251">
            <v>8247</v>
          </cell>
          <cell r="C8251">
            <v>0.29391939</v>
          </cell>
          <cell r="D8251">
            <v>3.6827930000000002E-2</v>
          </cell>
          <cell r="E8251">
            <v>8.5937600000000003E-2</v>
          </cell>
        </row>
        <row r="8252">
          <cell r="B8252">
            <v>8248</v>
          </cell>
          <cell r="C8252">
            <v>0.29398117000000001</v>
          </cell>
          <cell r="D8252">
            <v>3.6828239999999998E-2</v>
          </cell>
          <cell r="E8252">
            <v>8.5946309999999998E-2</v>
          </cell>
        </row>
        <row r="8253">
          <cell r="B8253">
            <v>8249</v>
          </cell>
          <cell r="C8253">
            <v>0.29404295999999996</v>
          </cell>
          <cell r="D8253">
            <v>3.6828550000000002E-2</v>
          </cell>
          <cell r="E8253">
            <v>8.5955019999999993E-2</v>
          </cell>
        </row>
        <row r="8254">
          <cell r="B8254">
            <v>8250</v>
          </cell>
          <cell r="C8254">
            <v>0.29410477000000002</v>
          </cell>
          <cell r="D8254">
            <v>3.6828859999999998E-2</v>
          </cell>
          <cell r="E8254">
            <v>8.5963730000000002E-2</v>
          </cell>
        </row>
        <row r="8255">
          <cell r="B8255">
            <v>8251</v>
          </cell>
          <cell r="C8255">
            <v>0.2941666</v>
          </cell>
          <cell r="D8255">
            <v>3.6829170000000001E-2</v>
          </cell>
          <cell r="E8255">
            <v>8.5972439999999997E-2</v>
          </cell>
        </row>
        <row r="8256">
          <cell r="B8256">
            <v>8252</v>
          </cell>
          <cell r="C8256">
            <v>0.29422844000000004</v>
          </cell>
          <cell r="D8256">
            <v>3.6829479999999998E-2</v>
          </cell>
          <cell r="E8256">
            <v>8.5981159999999987E-2</v>
          </cell>
        </row>
        <row r="8257">
          <cell r="B8257">
            <v>8253</v>
          </cell>
          <cell r="C8257">
            <v>0.2942903</v>
          </cell>
          <cell r="D8257">
            <v>3.6829779999999999E-2</v>
          </cell>
          <cell r="E8257">
            <v>8.5989869999999996E-2</v>
          </cell>
        </row>
        <row r="8258">
          <cell r="B8258">
            <v>8254</v>
          </cell>
          <cell r="C8258">
            <v>0.29435217000000002</v>
          </cell>
          <cell r="D8258">
            <v>3.6830090000000003E-2</v>
          </cell>
          <cell r="E8258">
            <v>8.5998579999999991E-2</v>
          </cell>
        </row>
        <row r="8259">
          <cell r="B8259">
            <v>8255</v>
          </cell>
          <cell r="C8259">
            <v>0.29441407000000003</v>
          </cell>
          <cell r="D8259">
            <v>3.6830389999999998E-2</v>
          </cell>
          <cell r="E8259">
            <v>8.600729E-2</v>
          </cell>
        </row>
        <row r="8260">
          <cell r="B8260">
            <v>8256</v>
          </cell>
          <cell r="C8260">
            <v>0.29447597999999997</v>
          </cell>
          <cell r="D8260">
            <v>3.6830700000000001E-2</v>
          </cell>
          <cell r="E8260">
            <v>8.6015999999999995E-2</v>
          </cell>
        </row>
        <row r="8261">
          <cell r="B8261">
            <v>8257</v>
          </cell>
          <cell r="C8261">
            <v>0.29453790000000002</v>
          </cell>
          <cell r="D8261">
            <v>3.6831000000000003E-2</v>
          </cell>
          <cell r="E8261">
            <v>8.602470999999999E-2</v>
          </cell>
        </row>
        <row r="8262">
          <cell r="B8262">
            <v>8258</v>
          </cell>
          <cell r="C8262">
            <v>0.29459984</v>
          </cell>
          <cell r="D8262">
            <v>3.6831309999999999E-2</v>
          </cell>
          <cell r="E8262">
            <v>8.6033430000000008E-2</v>
          </cell>
        </row>
        <row r="8263">
          <cell r="B8263">
            <v>8259</v>
          </cell>
          <cell r="C8263">
            <v>0.29466180000000003</v>
          </cell>
          <cell r="D8263">
            <v>3.6831610000000001E-2</v>
          </cell>
          <cell r="E8263">
            <v>8.6042140000000003E-2</v>
          </cell>
        </row>
        <row r="8264">
          <cell r="B8264">
            <v>8260</v>
          </cell>
          <cell r="C8264">
            <v>0.29472377999999999</v>
          </cell>
          <cell r="D8264">
            <v>3.6831909999999995E-2</v>
          </cell>
          <cell r="E8264">
            <v>8.6050850000000012E-2</v>
          </cell>
        </row>
        <row r="8265">
          <cell r="B8265">
            <v>8261</v>
          </cell>
          <cell r="C8265">
            <v>0.29478577</v>
          </cell>
          <cell r="D8265">
            <v>3.6832210000000004E-2</v>
          </cell>
          <cell r="E8265">
            <v>8.6059560000000007E-2</v>
          </cell>
        </row>
        <row r="8266">
          <cell r="B8266">
            <v>8262</v>
          </cell>
          <cell r="C8266">
            <v>0.29484778</v>
          </cell>
          <cell r="D8266">
            <v>3.6832509999999999E-2</v>
          </cell>
          <cell r="E8266">
            <v>8.6068269999999988E-2</v>
          </cell>
        </row>
        <row r="8267">
          <cell r="B8267">
            <v>8263</v>
          </cell>
          <cell r="C8267">
            <v>0.29490980999999999</v>
          </cell>
          <cell r="D8267">
            <v>3.6832810000000001E-2</v>
          </cell>
          <cell r="E8267">
            <v>8.6076990000000006E-2</v>
          </cell>
        </row>
        <row r="8268">
          <cell r="B8268">
            <v>8264</v>
          </cell>
          <cell r="C8268">
            <v>0.29497185000000004</v>
          </cell>
          <cell r="D8268">
            <v>3.6833109999999995E-2</v>
          </cell>
          <cell r="E8268">
            <v>8.6085700000000001E-2</v>
          </cell>
        </row>
        <row r="8269">
          <cell r="B8269">
            <v>8265</v>
          </cell>
          <cell r="C8269">
            <v>0.29503391000000001</v>
          </cell>
          <cell r="D8269">
            <v>3.6833409999999997E-2</v>
          </cell>
          <cell r="E8269">
            <v>8.609441000000001E-2</v>
          </cell>
        </row>
        <row r="8270">
          <cell r="B8270">
            <v>8266</v>
          </cell>
          <cell r="C8270">
            <v>0.29509599000000003</v>
          </cell>
          <cell r="D8270">
            <v>3.6833709999999999E-2</v>
          </cell>
          <cell r="E8270">
            <v>8.6103120000000005E-2</v>
          </cell>
        </row>
        <row r="8271">
          <cell r="B8271">
            <v>8267</v>
          </cell>
          <cell r="C8271">
            <v>0.29515807999999999</v>
          </cell>
          <cell r="D8271">
            <v>3.683401E-2</v>
          </cell>
          <cell r="E8271">
            <v>8.611183E-2</v>
          </cell>
        </row>
        <row r="8272">
          <cell r="B8272">
            <v>8268</v>
          </cell>
          <cell r="C8272">
            <v>0.29522018999999999</v>
          </cell>
          <cell r="D8272">
            <v>3.6834310000000002E-2</v>
          </cell>
          <cell r="E8272">
            <v>8.6120540000000009E-2</v>
          </cell>
        </row>
        <row r="8273">
          <cell r="B8273">
            <v>8269</v>
          </cell>
          <cell r="C8273">
            <v>0.29528231999999999</v>
          </cell>
          <cell r="D8273">
            <v>3.6834609999999997E-2</v>
          </cell>
          <cell r="E8273">
            <v>8.6129259999999999E-2</v>
          </cell>
        </row>
        <row r="8274">
          <cell r="B8274">
            <v>8270</v>
          </cell>
          <cell r="C8274">
            <v>0.29534445999999998</v>
          </cell>
          <cell r="D8274">
            <v>3.6834909999999998E-2</v>
          </cell>
          <cell r="E8274">
            <v>8.6137969999999994E-2</v>
          </cell>
        </row>
        <row r="8275">
          <cell r="B8275">
            <v>8271</v>
          </cell>
          <cell r="C8275">
            <v>0.29540662000000001</v>
          </cell>
          <cell r="D8275">
            <v>3.6835199999999998E-2</v>
          </cell>
          <cell r="E8275">
            <v>8.6146680000000003E-2</v>
          </cell>
        </row>
        <row r="8276">
          <cell r="B8276">
            <v>8272</v>
          </cell>
          <cell r="C8276">
            <v>0.29546878999999998</v>
          </cell>
          <cell r="D8276">
            <v>3.68355E-2</v>
          </cell>
          <cell r="E8276">
            <v>8.6155389999999998E-2</v>
          </cell>
        </row>
        <row r="8277">
          <cell r="B8277">
            <v>8273</v>
          </cell>
          <cell r="C8277">
            <v>0.29553098999999999</v>
          </cell>
          <cell r="D8277">
            <v>3.6835800000000002E-2</v>
          </cell>
          <cell r="E8277">
            <v>8.6164100000000007E-2</v>
          </cell>
        </row>
        <row r="8278">
          <cell r="B8278">
            <v>8274</v>
          </cell>
          <cell r="C8278">
            <v>0.2955932</v>
          </cell>
          <cell r="D8278">
            <v>3.6836090000000002E-2</v>
          </cell>
          <cell r="E8278">
            <v>8.6172819999999997E-2</v>
          </cell>
        </row>
        <row r="8279">
          <cell r="B8279">
            <v>8275</v>
          </cell>
          <cell r="C8279">
            <v>0.29565542</v>
          </cell>
          <cell r="D8279">
            <v>3.6836389999999997E-2</v>
          </cell>
          <cell r="E8279">
            <v>8.6181529999999992E-2</v>
          </cell>
        </row>
        <row r="8280">
          <cell r="B8280">
            <v>8276</v>
          </cell>
          <cell r="C8280">
            <v>0.29571765999999999</v>
          </cell>
          <cell r="D8280">
            <v>3.6836689999999998E-2</v>
          </cell>
          <cell r="E8280">
            <v>8.6190240000000001E-2</v>
          </cell>
        </row>
        <row r="8281">
          <cell r="B8281">
            <v>8277</v>
          </cell>
          <cell r="C8281">
            <v>0.29577991999999997</v>
          </cell>
          <cell r="D8281">
            <v>3.6836979999999998E-2</v>
          </cell>
          <cell r="E8281">
            <v>8.6198949999999996E-2</v>
          </cell>
        </row>
        <row r="8282">
          <cell r="B8282">
            <v>8278</v>
          </cell>
          <cell r="C8282">
            <v>0.2958422</v>
          </cell>
          <cell r="D8282">
            <v>3.683728E-2</v>
          </cell>
          <cell r="E8282">
            <v>8.6207659999999992E-2</v>
          </cell>
        </row>
        <row r="8283">
          <cell r="B8283">
            <v>8279</v>
          </cell>
          <cell r="C8283">
            <v>0.29590449000000002</v>
          </cell>
          <cell r="D8283">
            <v>3.6837580000000002E-2</v>
          </cell>
          <cell r="E8283">
            <v>8.6216370000000001E-2</v>
          </cell>
        </row>
        <row r="8284">
          <cell r="B8284">
            <v>8280</v>
          </cell>
          <cell r="C8284">
            <v>0.29596679999999997</v>
          </cell>
          <cell r="D8284">
            <v>3.6837870000000002E-2</v>
          </cell>
          <cell r="E8284">
            <v>8.6225090000000004E-2</v>
          </cell>
        </row>
        <row r="8285">
          <cell r="B8285">
            <v>8281</v>
          </cell>
          <cell r="C8285">
            <v>0.29602913000000003</v>
          </cell>
          <cell r="D8285">
            <v>3.6838169999999996E-2</v>
          </cell>
          <cell r="E8285">
            <v>8.6233799999999985E-2</v>
          </cell>
        </row>
        <row r="8286">
          <cell r="B8286">
            <v>8282</v>
          </cell>
          <cell r="C8286">
            <v>0.29609147000000002</v>
          </cell>
          <cell r="D8286">
            <v>3.6838469999999998E-2</v>
          </cell>
          <cell r="E8286">
            <v>8.6242509999999994E-2</v>
          </cell>
        </row>
        <row r="8287">
          <cell r="B8287">
            <v>8283</v>
          </cell>
          <cell r="C8287">
            <v>0.29615383000000001</v>
          </cell>
          <cell r="D8287">
            <v>3.6838759999999998E-2</v>
          </cell>
          <cell r="E8287">
            <v>8.625121999999999E-2</v>
          </cell>
        </row>
        <row r="8288">
          <cell r="B8288">
            <v>8284</v>
          </cell>
          <cell r="C8288">
            <v>0.29621619999999999</v>
          </cell>
          <cell r="D8288">
            <v>3.683906E-2</v>
          </cell>
          <cell r="E8288">
            <v>8.6259929999999999E-2</v>
          </cell>
        </row>
        <row r="8289">
          <cell r="B8289">
            <v>8285</v>
          </cell>
          <cell r="C8289">
            <v>0.29627859000000001</v>
          </cell>
          <cell r="D8289">
            <v>3.6839360000000002E-2</v>
          </cell>
          <cell r="E8289">
            <v>8.6268639999999994E-2</v>
          </cell>
        </row>
        <row r="8290">
          <cell r="B8290">
            <v>8286</v>
          </cell>
          <cell r="C8290">
            <v>0.29634100000000002</v>
          </cell>
          <cell r="D8290">
            <v>3.6839650000000002E-2</v>
          </cell>
          <cell r="E8290">
            <v>8.6277360000000011E-2</v>
          </cell>
        </row>
        <row r="8291">
          <cell r="B8291">
            <v>8287</v>
          </cell>
          <cell r="C8291">
            <v>0.29640343000000002</v>
          </cell>
          <cell r="D8291">
            <v>3.6839949999999996E-2</v>
          </cell>
          <cell r="E8291">
            <v>8.6286070000000006E-2</v>
          </cell>
        </row>
        <row r="8292">
          <cell r="B8292">
            <v>8288</v>
          </cell>
          <cell r="C8292">
            <v>0.29646587000000002</v>
          </cell>
          <cell r="D8292">
            <v>3.6840249999999998E-2</v>
          </cell>
          <cell r="E8292">
            <v>8.6294780000000001E-2</v>
          </cell>
        </row>
        <row r="8293">
          <cell r="B8293">
            <v>8289</v>
          </cell>
          <cell r="C8293">
            <v>0.29652833000000001</v>
          </cell>
          <cell r="D8293">
            <v>3.6840540000000005E-2</v>
          </cell>
          <cell r="E8293">
            <v>8.630349000000001E-2</v>
          </cell>
        </row>
        <row r="8294">
          <cell r="B8294">
            <v>8290</v>
          </cell>
          <cell r="C8294">
            <v>0.29659079999999999</v>
          </cell>
          <cell r="D8294">
            <v>3.684084E-2</v>
          </cell>
          <cell r="E8294">
            <v>8.6312200000000006E-2</v>
          </cell>
        </row>
        <row r="8295">
          <cell r="B8295">
            <v>8291</v>
          </cell>
          <cell r="C8295">
            <v>0.29665329000000001</v>
          </cell>
          <cell r="D8295">
            <v>3.6841140000000001E-2</v>
          </cell>
          <cell r="E8295">
            <v>8.6320919999999995E-2</v>
          </cell>
        </row>
        <row r="8296">
          <cell r="B8296">
            <v>8292</v>
          </cell>
          <cell r="C8296">
            <v>0.29671579999999997</v>
          </cell>
          <cell r="D8296">
            <v>3.6841439999999996E-2</v>
          </cell>
          <cell r="E8296">
            <v>8.6329630000000004E-2</v>
          </cell>
        </row>
        <row r="8297">
          <cell r="B8297">
            <v>8293</v>
          </cell>
          <cell r="C8297">
            <v>0.29677832999999998</v>
          </cell>
          <cell r="D8297">
            <v>3.6841739999999998E-2</v>
          </cell>
          <cell r="E8297">
            <v>8.633834E-2</v>
          </cell>
        </row>
        <row r="8298">
          <cell r="B8298">
            <v>8294</v>
          </cell>
          <cell r="C8298">
            <v>0.29684087000000003</v>
          </cell>
          <cell r="D8298">
            <v>3.684204E-2</v>
          </cell>
          <cell r="E8298">
            <v>8.6347050000000009E-2</v>
          </cell>
        </row>
        <row r="8299">
          <cell r="B8299">
            <v>8295</v>
          </cell>
          <cell r="C8299">
            <v>0.29690342999999997</v>
          </cell>
          <cell r="D8299">
            <v>3.6842340000000001E-2</v>
          </cell>
          <cell r="E8299">
            <v>8.6355760000000004E-2</v>
          </cell>
        </row>
        <row r="8300">
          <cell r="B8300">
            <v>8296</v>
          </cell>
          <cell r="C8300">
            <v>0.29696600000000001</v>
          </cell>
          <cell r="D8300">
            <v>3.6842640000000003E-2</v>
          </cell>
          <cell r="E8300">
            <v>8.6364469999999999E-2</v>
          </cell>
        </row>
        <row r="8301">
          <cell r="B8301">
            <v>8297</v>
          </cell>
          <cell r="C8301">
            <v>0.29702858999999998</v>
          </cell>
          <cell r="D8301">
            <v>3.6842939999999998E-2</v>
          </cell>
          <cell r="E8301">
            <v>8.6373190000000002E-2</v>
          </cell>
        </row>
        <row r="8302">
          <cell r="B8302">
            <v>8298</v>
          </cell>
          <cell r="C8302">
            <v>0.2970912</v>
          </cell>
          <cell r="D8302">
            <v>3.6843239999999999E-2</v>
          </cell>
          <cell r="E8302">
            <v>8.6381899999999998E-2</v>
          </cell>
        </row>
        <row r="8303">
          <cell r="B8303">
            <v>8299</v>
          </cell>
          <cell r="C8303">
            <v>0.29715383000000001</v>
          </cell>
          <cell r="D8303">
            <v>3.6843540000000001E-2</v>
          </cell>
          <cell r="E8303">
            <v>8.6390609999999993E-2</v>
          </cell>
        </row>
        <row r="8304">
          <cell r="B8304">
            <v>8300</v>
          </cell>
          <cell r="C8304">
            <v>0.29721647000000001</v>
          </cell>
          <cell r="D8304">
            <v>3.6843840000000003E-2</v>
          </cell>
          <cell r="E8304">
            <v>8.6399320000000002E-2</v>
          </cell>
        </row>
        <row r="8305">
          <cell r="B8305">
            <v>8301</v>
          </cell>
          <cell r="C8305">
            <v>0.29727913</v>
          </cell>
          <cell r="D8305">
            <v>3.6844149999999999E-2</v>
          </cell>
          <cell r="E8305">
            <v>8.6408029999999997E-2</v>
          </cell>
        </row>
        <row r="8306">
          <cell r="B8306">
            <v>8302</v>
          </cell>
          <cell r="C8306">
            <v>0.29734179999999999</v>
          </cell>
          <cell r="D8306">
            <v>3.6844450000000001E-2</v>
          </cell>
          <cell r="E8306">
            <v>8.6416749999999987E-2</v>
          </cell>
        </row>
        <row r="8307">
          <cell r="B8307">
            <v>8303</v>
          </cell>
          <cell r="C8307">
            <v>0.29740449000000002</v>
          </cell>
          <cell r="D8307">
            <v>3.6844750000000002E-2</v>
          </cell>
          <cell r="E8307">
            <v>8.6425459999999996E-2</v>
          </cell>
        </row>
        <row r="8308">
          <cell r="B8308">
            <v>8304</v>
          </cell>
          <cell r="C8308">
            <v>0.29746719999999999</v>
          </cell>
          <cell r="D8308">
            <v>3.6845059999999999E-2</v>
          </cell>
          <cell r="E8308">
            <v>8.6434169999999991E-2</v>
          </cell>
        </row>
        <row r="8309">
          <cell r="B8309">
            <v>8305</v>
          </cell>
          <cell r="C8309">
            <v>0.29752993</v>
          </cell>
          <cell r="D8309">
            <v>3.6845360000000001E-2</v>
          </cell>
          <cell r="E8309">
            <v>8.644288E-2</v>
          </cell>
        </row>
        <row r="8310">
          <cell r="B8310">
            <v>8306</v>
          </cell>
          <cell r="C8310">
            <v>0.29759267</v>
          </cell>
          <cell r="D8310">
            <v>3.6845669999999997E-2</v>
          </cell>
          <cell r="E8310">
            <v>8.6451589999999995E-2</v>
          </cell>
        </row>
        <row r="8311">
          <cell r="B8311">
            <v>8307</v>
          </cell>
          <cell r="C8311">
            <v>0.29765543</v>
          </cell>
          <cell r="D8311">
            <v>3.684598E-2</v>
          </cell>
          <cell r="E8311">
            <v>8.646029999999999E-2</v>
          </cell>
        </row>
        <row r="8312">
          <cell r="B8312">
            <v>8308</v>
          </cell>
          <cell r="C8312">
            <v>0.29771820000000004</v>
          </cell>
          <cell r="D8312">
            <v>3.6846280000000002E-2</v>
          </cell>
          <cell r="E8312">
            <v>8.6469020000000008E-2</v>
          </cell>
        </row>
        <row r="8313">
          <cell r="B8313">
            <v>8309</v>
          </cell>
          <cell r="C8313">
            <v>0.29778099999999996</v>
          </cell>
          <cell r="D8313">
            <v>3.6846589999999999E-2</v>
          </cell>
          <cell r="E8313">
            <v>8.6477730000000003E-2</v>
          </cell>
        </row>
        <row r="8314">
          <cell r="B8314">
            <v>8310</v>
          </cell>
          <cell r="C8314">
            <v>0.29784380999999999</v>
          </cell>
          <cell r="D8314">
            <v>3.6846899999999995E-2</v>
          </cell>
          <cell r="E8314">
            <v>8.6486440000000012E-2</v>
          </cell>
        </row>
        <row r="8315">
          <cell r="B8315">
            <v>8311</v>
          </cell>
          <cell r="C8315">
            <v>0.29790663000000001</v>
          </cell>
          <cell r="D8315">
            <v>3.6847209999999998E-2</v>
          </cell>
          <cell r="E8315">
            <v>8.6495149999999993E-2</v>
          </cell>
        </row>
        <row r="8316">
          <cell r="B8316">
            <v>8312</v>
          </cell>
          <cell r="C8316">
            <v>0.29796947000000001</v>
          </cell>
          <cell r="D8316">
            <v>3.6847520000000002E-2</v>
          </cell>
          <cell r="E8316">
            <v>8.6503859999999988E-2</v>
          </cell>
        </row>
        <row r="8317">
          <cell r="B8317">
            <v>8313</v>
          </cell>
          <cell r="C8317">
            <v>0.29803233000000001</v>
          </cell>
          <cell r="D8317">
            <v>3.6847829999999998E-2</v>
          </cell>
          <cell r="E8317">
            <v>8.6512580000000006E-2</v>
          </cell>
        </row>
        <row r="8318">
          <cell r="B8318">
            <v>8314</v>
          </cell>
          <cell r="C8318">
            <v>0.29809521</v>
          </cell>
          <cell r="D8318">
            <v>3.684813E-2</v>
          </cell>
          <cell r="E8318">
            <v>8.6521290000000001E-2</v>
          </cell>
        </row>
        <row r="8319">
          <cell r="B8319">
            <v>8315</v>
          </cell>
          <cell r="C8319">
            <v>0.29815809999999998</v>
          </cell>
          <cell r="D8319">
            <v>3.6848440000000003E-2</v>
          </cell>
          <cell r="E8319">
            <v>8.653000000000001E-2</v>
          </cell>
        </row>
        <row r="8320">
          <cell r="B8320">
            <v>8316</v>
          </cell>
          <cell r="C8320">
            <v>0.29822101000000001</v>
          </cell>
          <cell r="D8320">
            <v>3.684875E-2</v>
          </cell>
          <cell r="E8320">
            <v>8.6538710000000005E-2</v>
          </cell>
        </row>
        <row r="8321">
          <cell r="B8321">
            <v>8317</v>
          </cell>
          <cell r="C8321">
            <v>0.29828393999999997</v>
          </cell>
          <cell r="D8321">
            <v>3.6849059999999996E-2</v>
          </cell>
          <cell r="E8321">
            <v>8.654742E-2</v>
          </cell>
        </row>
        <row r="8322">
          <cell r="B8322">
            <v>8318</v>
          </cell>
          <cell r="C8322">
            <v>0.29834687999999998</v>
          </cell>
          <cell r="D8322">
            <v>3.6849359999999998E-2</v>
          </cell>
          <cell r="E8322">
            <v>8.6556130000000009E-2</v>
          </cell>
        </row>
        <row r="8323">
          <cell r="B8323">
            <v>8319</v>
          </cell>
          <cell r="C8323">
            <v>0.29840983999999998</v>
          </cell>
          <cell r="D8323">
            <v>3.6849670000000001E-2</v>
          </cell>
          <cell r="E8323">
            <v>8.6564840000000004E-2</v>
          </cell>
        </row>
        <row r="8324">
          <cell r="B8324">
            <v>8320</v>
          </cell>
          <cell r="C8324">
            <v>0.29847281999999997</v>
          </cell>
          <cell r="D8324">
            <v>3.6849980000000004E-2</v>
          </cell>
          <cell r="E8324">
            <v>8.6573559999999994E-2</v>
          </cell>
        </row>
        <row r="8325">
          <cell r="B8325">
            <v>8321</v>
          </cell>
          <cell r="C8325">
            <v>0.29853582000000001</v>
          </cell>
          <cell r="D8325">
            <v>3.6850279999999999E-2</v>
          </cell>
          <cell r="E8325">
            <v>8.6582270000000003E-2</v>
          </cell>
        </row>
        <row r="8326">
          <cell r="B8326">
            <v>8322</v>
          </cell>
          <cell r="C8326">
            <v>0.29859882999999998</v>
          </cell>
          <cell r="D8326">
            <v>3.6850589999999996E-2</v>
          </cell>
          <cell r="E8326">
            <v>8.6590979999999998E-2</v>
          </cell>
        </row>
        <row r="8327">
          <cell r="B8327">
            <v>8323</v>
          </cell>
          <cell r="C8327">
            <v>0.29866186</v>
          </cell>
          <cell r="D8327">
            <v>3.6850889999999997E-2</v>
          </cell>
          <cell r="E8327">
            <v>8.6599690000000007E-2</v>
          </cell>
        </row>
        <row r="8328">
          <cell r="B8328">
            <v>8324</v>
          </cell>
          <cell r="C8328">
            <v>0.29872490000000002</v>
          </cell>
          <cell r="D8328">
            <v>3.6851200000000001E-2</v>
          </cell>
          <cell r="E8328">
            <v>8.6608400000000002E-2</v>
          </cell>
        </row>
        <row r="8329">
          <cell r="B8329">
            <v>8325</v>
          </cell>
          <cell r="C8329">
            <v>0.29878796000000002</v>
          </cell>
          <cell r="D8329">
            <v>3.6851500000000002E-2</v>
          </cell>
          <cell r="E8329">
            <v>8.6617109999999997E-2</v>
          </cell>
        </row>
        <row r="8330">
          <cell r="B8330">
            <v>8326</v>
          </cell>
          <cell r="C8330">
            <v>0.29885103999999996</v>
          </cell>
          <cell r="D8330">
            <v>3.6851809999999999E-2</v>
          </cell>
          <cell r="E8330">
            <v>8.6625820000000006E-2</v>
          </cell>
        </row>
        <row r="8331">
          <cell r="B8331">
            <v>8327</v>
          </cell>
          <cell r="C8331">
            <v>0.29891413999999999</v>
          </cell>
          <cell r="D8331">
            <v>3.6852120000000002E-2</v>
          </cell>
          <cell r="E8331">
            <v>8.6634539999999996E-2</v>
          </cell>
        </row>
        <row r="8332">
          <cell r="B8332">
            <v>8328</v>
          </cell>
          <cell r="C8332">
            <v>0.29897725000000003</v>
          </cell>
          <cell r="D8332">
            <v>3.6852420000000004E-2</v>
          </cell>
          <cell r="E8332">
            <v>8.6643250000000005E-2</v>
          </cell>
        </row>
        <row r="8333">
          <cell r="B8333">
            <v>8329</v>
          </cell>
          <cell r="C8333">
            <v>0.29904037999999999</v>
          </cell>
          <cell r="D8333">
            <v>3.685273E-2</v>
          </cell>
          <cell r="E8333">
            <v>8.665196E-2</v>
          </cell>
        </row>
        <row r="8334">
          <cell r="B8334">
            <v>8330</v>
          </cell>
          <cell r="C8334">
            <v>0.29910352000000001</v>
          </cell>
          <cell r="D8334">
            <v>3.6853030000000002E-2</v>
          </cell>
          <cell r="E8334">
            <v>8.6660669999999995E-2</v>
          </cell>
        </row>
        <row r="8335">
          <cell r="B8335">
            <v>8331</v>
          </cell>
          <cell r="C8335">
            <v>0.29916669000000001</v>
          </cell>
          <cell r="D8335">
            <v>3.6853329999999997E-2</v>
          </cell>
          <cell r="E8335">
            <v>8.6669380000000004E-2</v>
          </cell>
        </row>
        <row r="8336">
          <cell r="B8336">
            <v>8332</v>
          </cell>
          <cell r="C8336">
            <v>0.29922987000000001</v>
          </cell>
          <cell r="D8336">
            <v>3.685364E-2</v>
          </cell>
          <cell r="E8336">
            <v>8.6678089999999999E-2</v>
          </cell>
        </row>
        <row r="8337">
          <cell r="B8337">
            <v>8333</v>
          </cell>
          <cell r="C8337">
            <v>0.29929306</v>
          </cell>
          <cell r="D8337">
            <v>3.6853940000000002E-2</v>
          </cell>
          <cell r="E8337">
            <v>8.6686800000000008E-2</v>
          </cell>
        </row>
        <row r="8338">
          <cell r="B8338">
            <v>8334</v>
          </cell>
          <cell r="C8338">
            <v>0.29935628000000003</v>
          </cell>
          <cell r="D8338">
            <v>3.6854249999999998E-2</v>
          </cell>
          <cell r="E8338">
            <v>8.6695519999999998E-2</v>
          </cell>
        </row>
        <row r="8339">
          <cell r="B8339">
            <v>8335</v>
          </cell>
          <cell r="C8339">
            <v>0.29941951</v>
          </cell>
          <cell r="D8339">
            <v>3.685455E-2</v>
          </cell>
          <cell r="E8339">
            <v>8.6704229999999993E-2</v>
          </cell>
        </row>
        <row r="8340">
          <cell r="B8340">
            <v>8336</v>
          </cell>
          <cell r="C8340">
            <v>0.29948274999999996</v>
          </cell>
          <cell r="D8340">
            <v>3.6854860000000003E-2</v>
          </cell>
          <cell r="E8340">
            <v>8.6712940000000002E-2</v>
          </cell>
        </row>
        <row r="8341">
          <cell r="B8341">
            <v>8337</v>
          </cell>
          <cell r="C8341">
            <v>0.29954602000000002</v>
          </cell>
          <cell r="D8341">
            <v>3.6855159999999998E-2</v>
          </cell>
          <cell r="E8341">
            <v>8.6721649999999997E-2</v>
          </cell>
        </row>
        <row r="8342">
          <cell r="B8342">
            <v>8338</v>
          </cell>
          <cell r="C8342">
            <v>0.29960930000000002</v>
          </cell>
          <cell r="D8342">
            <v>3.685546E-2</v>
          </cell>
          <cell r="E8342">
            <v>8.6730359999999992E-2</v>
          </cell>
        </row>
        <row r="8343">
          <cell r="B8343">
            <v>8339</v>
          </cell>
          <cell r="C8343">
            <v>0.29967258999999996</v>
          </cell>
          <cell r="D8343">
            <v>3.6855769999999996E-2</v>
          </cell>
          <cell r="E8343">
            <v>8.6739070000000001E-2</v>
          </cell>
        </row>
        <row r="8344">
          <cell r="B8344">
            <v>8340</v>
          </cell>
          <cell r="C8344">
            <v>0.29973590999999999</v>
          </cell>
          <cell r="D8344">
            <v>3.6856069999999998E-2</v>
          </cell>
          <cell r="E8344">
            <v>8.6747779999999997E-2</v>
          </cell>
        </row>
        <row r="8345">
          <cell r="B8345">
            <v>8341</v>
          </cell>
          <cell r="C8345">
            <v>0.29979924000000002</v>
          </cell>
          <cell r="D8345">
            <v>3.6856369999999999E-2</v>
          </cell>
          <cell r="E8345">
            <v>8.6756499999999986E-2</v>
          </cell>
        </row>
        <row r="8346">
          <cell r="B8346">
            <v>8342</v>
          </cell>
          <cell r="C8346">
            <v>0.29986257999999999</v>
          </cell>
          <cell r="D8346">
            <v>3.6856680000000003E-2</v>
          </cell>
          <cell r="E8346">
            <v>8.6765209999999995E-2</v>
          </cell>
        </row>
        <row r="8347">
          <cell r="B8347">
            <v>8343</v>
          </cell>
          <cell r="C8347">
            <v>0.29992595</v>
          </cell>
          <cell r="D8347">
            <v>3.6856979999999998E-2</v>
          </cell>
          <cell r="E8347">
            <v>8.6773919999999991E-2</v>
          </cell>
        </row>
        <row r="8348">
          <cell r="B8348">
            <v>8344</v>
          </cell>
          <cell r="C8348">
            <v>0.29998933</v>
          </cell>
          <cell r="D8348">
            <v>3.6857279999999999E-2</v>
          </cell>
          <cell r="E8348">
            <v>8.6782629999999999E-2</v>
          </cell>
        </row>
        <row r="8349">
          <cell r="B8349">
            <v>8345</v>
          </cell>
          <cell r="C8349">
            <v>0.30005271999999999</v>
          </cell>
          <cell r="D8349">
            <v>3.6857590000000003E-2</v>
          </cell>
          <cell r="E8349">
            <v>8.6791339999999995E-2</v>
          </cell>
        </row>
        <row r="8350">
          <cell r="B8350">
            <v>8346</v>
          </cell>
          <cell r="C8350">
            <v>0.30011614000000003</v>
          </cell>
          <cell r="D8350">
            <v>3.6857890000000004E-2</v>
          </cell>
          <cell r="E8350">
            <v>8.680004999999999E-2</v>
          </cell>
        </row>
        <row r="8351">
          <cell r="B8351">
            <v>8347</v>
          </cell>
          <cell r="C8351">
            <v>0.30017957000000001</v>
          </cell>
          <cell r="D8351">
            <v>3.6858189999999999E-2</v>
          </cell>
          <cell r="E8351">
            <v>8.6808770000000007E-2</v>
          </cell>
        </row>
        <row r="8352">
          <cell r="B8352">
            <v>8348</v>
          </cell>
          <cell r="C8352">
            <v>0.30024301000000003</v>
          </cell>
          <cell r="D8352">
            <v>3.6858490000000001E-2</v>
          </cell>
          <cell r="E8352">
            <v>8.6817480000000002E-2</v>
          </cell>
        </row>
        <row r="8353">
          <cell r="B8353">
            <v>8349</v>
          </cell>
          <cell r="C8353">
            <v>0.30030647999999999</v>
          </cell>
          <cell r="D8353">
            <v>3.6858799999999997E-2</v>
          </cell>
          <cell r="E8353">
            <v>8.6826190000000011E-2</v>
          </cell>
        </row>
        <row r="8354">
          <cell r="B8354">
            <v>8350</v>
          </cell>
          <cell r="C8354">
            <v>0.30036995999999999</v>
          </cell>
          <cell r="D8354">
            <v>3.6859099999999999E-2</v>
          </cell>
          <cell r="E8354">
            <v>8.6834900000000007E-2</v>
          </cell>
        </row>
        <row r="8355">
          <cell r="B8355">
            <v>8351</v>
          </cell>
          <cell r="C8355">
            <v>0.30043345999999999</v>
          </cell>
          <cell r="D8355">
            <v>3.68594E-2</v>
          </cell>
          <cell r="E8355">
            <v>8.6843610000000016E-2</v>
          </cell>
        </row>
        <row r="8356">
          <cell r="B8356">
            <v>8352</v>
          </cell>
          <cell r="C8356">
            <v>0.30049696999999997</v>
          </cell>
          <cell r="D8356">
            <v>3.6859709999999997E-2</v>
          </cell>
          <cell r="E8356">
            <v>8.6852319999999997E-2</v>
          </cell>
        </row>
        <row r="8357">
          <cell r="B8357">
            <v>8353</v>
          </cell>
          <cell r="C8357">
            <v>0.30056050000000001</v>
          </cell>
          <cell r="D8357">
            <v>3.6860009999999999E-2</v>
          </cell>
          <cell r="E8357">
            <v>8.686104E-2</v>
          </cell>
        </row>
        <row r="8358">
          <cell r="B8358">
            <v>8354</v>
          </cell>
          <cell r="C8358">
            <v>0.30062404999999998</v>
          </cell>
          <cell r="D8358">
            <v>3.686031E-2</v>
          </cell>
          <cell r="E8358">
            <v>8.6869750000000009E-2</v>
          </cell>
        </row>
        <row r="8359">
          <cell r="B8359">
            <v>8355</v>
          </cell>
          <cell r="C8359">
            <v>0.30068761999999999</v>
          </cell>
          <cell r="D8359">
            <v>3.6860610000000002E-2</v>
          </cell>
          <cell r="E8359">
            <v>8.6878460000000005E-2</v>
          </cell>
        </row>
        <row r="8360">
          <cell r="B8360">
            <v>8356</v>
          </cell>
          <cell r="C8360">
            <v>0.3007512</v>
          </cell>
          <cell r="D8360">
            <v>3.6860919999999998E-2</v>
          </cell>
          <cell r="E8360">
            <v>8.688717E-2</v>
          </cell>
        </row>
        <row r="8361">
          <cell r="B8361">
            <v>8357</v>
          </cell>
          <cell r="C8361">
            <v>0.30081479999999999</v>
          </cell>
          <cell r="D8361">
            <v>3.686122E-2</v>
          </cell>
          <cell r="E8361">
            <v>8.6895880000000009E-2</v>
          </cell>
        </row>
        <row r="8362">
          <cell r="B8362">
            <v>8358</v>
          </cell>
          <cell r="C8362">
            <v>0.30087840999999999</v>
          </cell>
          <cell r="D8362">
            <v>3.6861520000000002E-2</v>
          </cell>
          <cell r="E8362">
            <v>8.6904590000000004E-2</v>
          </cell>
        </row>
        <row r="8363">
          <cell r="B8363">
            <v>8359</v>
          </cell>
          <cell r="C8363">
            <v>0.30094204999999996</v>
          </cell>
          <cell r="D8363">
            <v>3.6861820000000003E-2</v>
          </cell>
          <cell r="E8363">
            <v>8.6913309999999994E-2</v>
          </cell>
        </row>
        <row r="8364">
          <cell r="B8364">
            <v>8360</v>
          </cell>
          <cell r="C8364">
            <v>0.30100569999999999</v>
          </cell>
          <cell r="D8364">
            <v>3.686213E-2</v>
          </cell>
          <cell r="E8364">
            <v>8.6922020000000003E-2</v>
          </cell>
        </row>
        <row r="8365">
          <cell r="B8365">
            <v>8361</v>
          </cell>
          <cell r="C8365">
            <v>0.30106936000000001</v>
          </cell>
          <cell r="D8365">
            <v>3.6862430000000002E-2</v>
          </cell>
          <cell r="E8365">
            <v>8.6930729999999998E-2</v>
          </cell>
        </row>
        <row r="8366">
          <cell r="B8366">
            <v>8362</v>
          </cell>
          <cell r="C8366">
            <v>0.30113305000000001</v>
          </cell>
          <cell r="D8366">
            <v>3.6862729999999996E-2</v>
          </cell>
          <cell r="E8366">
            <v>8.6939440000000007E-2</v>
          </cell>
        </row>
        <row r="8367">
          <cell r="B8367">
            <v>8363</v>
          </cell>
          <cell r="C8367">
            <v>0.30119675000000001</v>
          </cell>
          <cell r="D8367">
            <v>3.6863029999999998E-2</v>
          </cell>
          <cell r="E8367">
            <v>8.6948150000000002E-2</v>
          </cell>
        </row>
        <row r="8368">
          <cell r="B8368">
            <v>8364</v>
          </cell>
          <cell r="C8368">
            <v>0.30126047</v>
          </cell>
          <cell r="D8368">
            <v>3.6863340000000001E-2</v>
          </cell>
          <cell r="E8368">
            <v>8.6956869999999992E-2</v>
          </cell>
        </row>
        <row r="8369">
          <cell r="B8369">
            <v>8365</v>
          </cell>
          <cell r="C8369">
            <v>0.30132419999999999</v>
          </cell>
          <cell r="D8369">
            <v>3.6863640000000003E-2</v>
          </cell>
          <cell r="E8369">
            <v>8.6965580000000001E-2</v>
          </cell>
        </row>
        <row r="8370">
          <cell r="B8370">
            <v>8366</v>
          </cell>
          <cell r="C8370">
            <v>0.30138796000000001</v>
          </cell>
          <cell r="D8370">
            <v>3.6863939999999998E-2</v>
          </cell>
          <cell r="E8370">
            <v>8.6974289999999996E-2</v>
          </cell>
        </row>
        <row r="8371">
          <cell r="B8371">
            <v>8367</v>
          </cell>
          <cell r="C8371">
            <v>0.30145172999999997</v>
          </cell>
          <cell r="D8371">
            <v>3.686424E-2</v>
          </cell>
          <cell r="E8371">
            <v>8.6982999999999991E-2</v>
          </cell>
        </row>
        <row r="8372">
          <cell r="B8372">
            <v>8368</v>
          </cell>
          <cell r="C8372">
            <v>0.30151551999999998</v>
          </cell>
          <cell r="D8372">
            <v>3.6864550000000003E-2</v>
          </cell>
          <cell r="E8372">
            <v>8.699171E-2</v>
          </cell>
        </row>
        <row r="8373">
          <cell r="B8373">
            <v>8369</v>
          </cell>
          <cell r="C8373">
            <v>0.30157931999999998</v>
          </cell>
          <cell r="D8373">
            <v>3.6864849999999998E-2</v>
          </cell>
          <cell r="E8373">
            <v>8.7000419999999995E-2</v>
          </cell>
        </row>
        <row r="8374">
          <cell r="B8374">
            <v>8370</v>
          </cell>
          <cell r="C8374">
            <v>0.30164314000000003</v>
          </cell>
          <cell r="D8374">
            <v>3.6865149999999999E-2</v>
          </cell>
          <cell r="E8374">
            <v>8.7009139999999985E-2</v>
          </cell>
        </row>
        <row r="8375">
          <cell r="B8375">
            <v>8371</v>
          </cell>
          <cell r="C8375">
            <v>0.30170698000000001</v>
          </cell>
          <cell r="D8375">
            <v>3.6865450000000001E-2</v>
          </cell>
          <cell r="E8375">
            <v>8.7017849999999994E-2</v>
          </cell>
        </row>
        <row r="8376">
          <cell r="B8376">
            <v>8372</v>
          </cell>
          <cell r="C8376">
            <v>0.30177083999999998</v>
          </cell>
          <cell r="D8376">
            <v>3.6865759999999997E-2</v>
          </cell>
          <cell r="E8376">
            <v>8.7026559999999989E-2</v>
          </cell>
        </row>
        <row r="8377">
          <cell r="B8377">
            <v>8373</v>
          </cell>
          <cell r="C8377">
            <v>0.30183472</v>
          </cell>
          <cell r="D8377">
            <v>3.6866059999999999E-2</v>
          </cell>
          <cell r="E8377">
            <v>8.7035269999999998E-2</v>
          </cell>
        </row>
        <row r="8378">
          <cell r="B8378">
            <v>8374</v>
          </cell>
          <cell r="C8378">
            <v>0.30189861000000001</v>
          </cell>
          <cell r="D8378">
            <v>3.6866360000000001E-2</v>
          </cell>
          <cell r="E8378">
            <v>8.7043979999999993E-2</v>
          </cell>
        </row>
        <row r="8379">
          <cell r="B8379">
            <v>8375</v>
          </cell>
          <cell r="C8379">
            <v>0.30196252000000001</v>
          </cell>
          <cell r="D8379">
            <v>3.6866660000000002E-2</v>
          </cell>
          <cell r="E8379">
            <v>8.7052700000000011E-2</v>
          </cell>
        </row>
        <row r="8380">
          <cell r="B8380">
            <v>8376</v>
          </cell>
          <cell r="C8380">
            <v>0.30202644000000001</v>
          </cell>
          <cell r="D8380">
            <v>3.6866969999999999E-2</v>
          </cell>
          <cell r="E8380">
            <v>8.7061410000000006E-2</v>
          </cell>
        </row>
        <row r="8381">
          <cell r="B8381">
            <v>8377</v>
          </cell>
          <cell r="C8381">
            <v>0.30209038999999999</v>
          </cell>
          <cell r="D8381">
            <v>3.6867270000000001E-2</v>
          </cell>
          <cell r="E8381">
            <v>8.7070120000000001E-2</v>
          </cell>
        </row>
        <row r="8382">
          <cell r="B8382">
            <v>8378</v>
          </cell>
          <cell r="C8382">
            <v>0.30215435000000002</v>
          </cell>
          <cell r="D8382">
            <v>3.6867570000000002E-2</v>
          </cell>
          <cell r="E8382">
            <v>8.707883000000001E-2</v>
          </cell>
        </row>
        <row r="8383">
          <cell r="B8383">
            <v>8379</v>
          </cell>
          <cell r="C8383">
            <v>0.30221831999999998</v>
          </cell>
          <cell r="D8383">
            <v>3.6867879999999999E-2</v>
          </cell>
          <cell r="E8383">
            <v>8.7087540000000005E-2</v>
          </cell>
        </row>
        <row r="8384">
          <cell r="B8384">
            <v>8380</v>
          </cell>
          <cell r="C8384">
            <v>0.30228231999999999</v>
          </cell>
          <cell r="D8384">
            <v>3.686818E-2</v>
          </cell>
          <cell r="E8384">
            <v>8.7096250000000014E-2</v>
          </cell>
        </row>
        <row r="8385">
          <cell r="B8385">
            <v>8381</v>
          </cell>
          <cell r="C8385">
            <v>0.30234633</v>
          </cell>
          <cell r="D8385">
            <v>3.6868480000000002E-2</v>
          </cell>
          <cell r="E8385">
            <v>8.7104970000000004E-2</v>
          </cell>
        </row>
        <row r="8386">
          <cell r="B8386">
            <v>8382</v>
          </cell>
          <cell r="C8386">
            <v>0.30241035999999999</v>
          </cell>
          <cell r="D8386">
            <v>3.6868789999999999E-2</v>
          </cell>
          <cell r="E8386">
            <v>8.7113679999999999E-2</v>
          </cell>
        </row>
        <row r="8387">
          <cell r="B8387">
            <v>8383</v>
          </cell>
          <cell r="C8387">
            <v>0.30247440999999997</v>
          </cell>
          <cell r="D8387">
            <v>3.686909E-2</v>
          </cell>
          <cell r="E8387">
            <v>8.7122390000000008E-2</v>
          </cell>
        </row>
        <row r="8388">
          <cell r="B8388">
            <v>8384</v>
          </cell>
          <cell r="C8388">
            <v>0.30253847</v>
          </cell>
          <cell r="D8388">
            <v>3.6869390000000002E-2</v>
          </cell>
          <cell r="E8388">
            <v>8.7131100000000003E-2</v>
          </cell>
        </row>
        <row r="8389">
          <cell r="B8389">
            <v>8385</v>
          </cell>
          <cell r="C8389">
            <v>0.30260255000000003</v>
          </cell>
          <cell r="D8389">
            <v>3.6869699999999998E-2</v>
          </cell>
          <cell r="E8389">
            <v>8.7139809999999998E-2</v>
          </cell>
        </row>
        <row r="8390">
          <cell r="B8390">
            <v>8386</v>
          </cell>
          <cell r="C8390">
            <v>0.30266664999999998</v>
          </cell>
          <cell r="D8390">
            <v>3.687E-2</v>
          </cell>
          <cell r="E8390">
            <v>8.7148530000000002E-2</v>
          </cell>
        </row>
        <row r="8391">
          <cell r="B8391">
            <v>8387</v>
          </cell>
          <cell r="C8391">
            <v>0.30273076999999998</v>
          </cell>
          <cell r="D8391">
            <v>3.6870310000000003E-2</v>
          </cell>
          <cell r="E8391">
            <v>8.7157239999999997E-2</v>
          </cell>
        </row>
        <row r="8392">
          <cell r="B8392">
            <v>8388</v>
          </cell>
          <cell r="C8392">
            <v>0.30279489999999998</v>
          </cell>
          <cell r="D8392">
            <v>3.6870609999999998E-2</v>
          </cell>
          <cell r="E8392">
            <v>8.7165949999999992E-2</v>
          </cell>
        </row>
        <row r="8393">
          <cell r="B8393">
            <v>8389</v>
          </cell>
          <cell r="C8393">
            <v>0.30285905000000002</v>
          </cell>
          <cell r="D8393">
            <v>3.687091E-2</v>
          </cell>
          <cell r="E8393">
            <v>8.7174660000000001E-2</v>
          </cell>
        </row>
        <row r="8394">
          <cell r="B8394">
            <v>8390</v>
          </cell>
          <cell r="C8394">
            <v>0.30292321999999999</v>
          </cell>
          <cell r="D8394">
            <v>3.6871220000000003E-2</v>
          </cell>
          <cell r="E8394">
            <v>8.7183369999999996E-2</v>
          </cell>
        </row>
        <row r="8395">
          <cell r="B8395">
            <v>8391</v>
          </cell>
          <cell r="C8395">
            <v>0.30298739999999996</v>
          </cell>
          <cell r="D8395">
            <v>3.6871520000000005E-2</v>
          </cell>
          <cell r="E8395">
            <v>8.7192080000000005E-2</v>
          </cell>
        </row>
        <row r="8396">
          <cell r="B8396">
            <v>8392</v>
          </cell>
          <cell r="C8396">
            <v>0.30305160000000003</v>
          </cell>
          <cell r="D8396">
            <v>3.6871830000000001E-2</v>
          </cell>
          <cell r="E8396">
            <v>8.7200799999999995E-2</v>
          </cell>
        </row>
        <row r="8397">
          <cell r="B8397">
            <v>8393</v>
          </cell>
          <cell r="C8397">
            <v>0.30311582000000004</v>
          </cell>
          <cell r="D8397">
            <v>3.6872129999999996E-2</v>
          </cell>
          <cell r="E8397">
            <v>8.720950999999999E-2</v>
          </cell>
        </row>
        <row r="8398">
          <cell r="B8398">
            <v>8394</v>
          </cell>
          <cell r="C8398">
            <v>0.30318004999999998</v>
          </cell>
          <cell r="D8398">
            <v>3.6872439999999999E-2</v>
          </cell>
          <cell r="E8398">
            <v>8.7218219999999999E-2</v>
          </cell>
        </row>
        <row r="8399">
          <cell r="B8399">
            <v>8395</v>
          </cell>
          <cell r="C8399">
            <v>0.30324431000000002</v>
          </cell>
          <cell r="D8399">
            <v>3.6872740000000001E-2</v>
          </cell>
          <cell r="E8399">
            <v>8.7226929999999994E-2</v>
          </cell>
        </row>
        <row r="8400">
          <cell r="B8400">
            <v>8396</v>
          </cell>
          <cell r="C8400">
            <v>0.30330857999999999</v>
          </cell>
          <cell r="D8400">
            <v>3.6873049999999997E-2</v>
          </cell>
          <cell r="E8400">
            <v>8.7235640000000003E-2</v>
          </cell>
        </row>
        <row r="8401">
          <cell r="B8401">
            <v>8397</v>
          </cell>
          <cell r="C8401">
            <v>0.30337285999999997</v>
          </cell>
          <cell r="D8401">
            <v>3.6873360000000001E-2</v>
          </cell>
          <cell r="E8401">
            <v>8.7244349999999998E-2</v>
          </cell>
        </row>
        <row r="8402">
          <cell r="B8402">
            <v>8398</v>
          </cell>
          <cell r="C8402">
            <v>0.30343717000000003</v>
          </cell>
          <cell r="D8402">
            <v>3.6873660000000003E-2</v>
          </cell>
          <cell r="E8402">
            <v>8.7253070000000002E-2</v>
          </cell>
        </row>
        <row r="8403">
          <cell r="B8403">
            <v>8399</v>
          </cell>
          <cell r="C8403">
            <v>0.30350148999999998</v>
          </cell>
          <cell r="D8403">
            <v>3.6873969999999999E-2</v>
          </cell>
          <cell r="E8403">
            <v>8.7261780000000011E-2</v>
          </cell>
        </row>
        <row r="8404">
          <cell r="B8404">
            <v>8400</v>
          </cell>
          <cell r="C8404">
            <v>0.30356582999999998</v>
          </cell>
          <cell r="D8404">
            <v>3.6874270000000001E-2</v>
          </cell>
          <cell r="E8404">
            <v>8.7270489999999992E-2</v>
          </cell>
        </row>
        <row r="8405">
          <cell r="B8405">
            <v>8401</v>
          </cell>
          <cell r="C8405">
            <v>0.30363019000000002</v>
          </cell>
          <cell r="D8405">
            <v>3.6874579999999997E-2</v>
          </cell>
          <cell r="E8405">
            <v>8.7279199999999987E-2</v>
          </cell>
        </row>
        <row r="8406">
          <cell r="B8406">
            <v>8402</v>
          </cell>
          <cell r="C8406">
            <v>0.30369456</v>
          </cell>
          <cell r="D8406">
            <v>3.6874879999999999E-2</v>
          </cell>
          <cell r="E8406">
            <v>8.7287909999999996E-2</v>
          </cell>
        </row>
        <row r="8407">
          <cell r="B8407">
            <v>8403</v>
          </cell>
          <cell r="C8407">
            <v>0.30375894999999997</v>
          </cell>
          <cell r="D8407">
            <v>3.6875190000000002E-2</v>
          </cell>
          <cell r="E8407">
            <v>8.729663E-2</v>
          </cell>
        </row>
        <row r="8408">
          <cell r="B8408">
            <v>8404</v>
          </cell>
          <cell r="C8408">
            <v>0.30382335999999999</v>
          </cell>
          <cell r="D8408">
            <v>3.6875490000000004E-2</v>
          </cell>
          <cell r="E8408">
            <v>8.7305340000000009E-2</v>
          </cell>
        </row>
        <row r="8409">
          <cell r="B8409">
            <v>8405</v>
          </cell>
          <cell r="C8409">
            <v>0.30388778</v>
          </cell>
          <cell r="D8409">
            <v>3.6875789999999999E-2</v>
          </cell>
          <cell r="E8409">
            <v>8.7314050000000004E-2</v>
          </cell>
        </row>
        <row r="8410">
          <cell r="B8410">
            <v>8406</v>
          </cell>
          <cell r="C8410">
            <v>0.30395222999999999</v>
          </cell>
          <cell r="D8410">
            <v>3.6876079999999999E-2</v>
          </cell>
          <cell r="E8410">
            <v>8.7322759999999999E-2</v>
          </cell>
        </row>
        <row r="8411">
          <cell r="B8411">
            <v>8407</v>
          </cell>
          <cell r="C8411">
            <v>0.30401668999999998</v>
          </cell>
          <cell r="D8411">
            <v>3.6876369999999999E-2</v>
          </cell>
          <cell r="E8411">
            <v>8.7331470000000008E-2</v>
          </cell>
        </row>
        <row r="8412">
          <cell r="B8412">
            <v>8408</v>
          </cell>
          <cell r="C8412">
            <v>0.30408116000000002</v>
          </cell>
          <cell r="D8412">
            <v>3.687667E-2</v>
          </cell>
          <cell r="E8412">
            <v>8.7340180000000003E-2</v>
          </cell>
        </row>
        <row r="8413">
          <cell r="B8413">
            <v>8409</v>
          </cell>
          <cell r="C8413">
            <v>0.30414565999999998</v>
          </cell>
          <cell r="D8413">
            <v>3.687696E-2</v>
          </cell>
          <cell r="E8413">
            <v>8.7348900000000007E-2</v>
          </cell>
        </row>
        <row r="8414">
          <cell r="B8414">
            <v>8410</v>
          </cell>
          <cell r="C8414">
            <v>0.30421017</v>
          </cell>
          <cell r="D8414">
            <v>3.6877239999999999E-2</v>
          </cell>
          <cell r="E8414">
            <v>8.7357610000000002E-2</v>
          </cell>
        </row>
        <row r="8415">
          <cell r="B8415">
            <v>8411</v>
          </cell>
          <cell r="C8415">
            <v>0.30427470000000001</v>
          </cell>
          <cell r="D8415">
            <v>3.6877529999999999E-2</v>
          </cell>
          <cell r="E8415">
            <v>8.7366319999999997E-2</v>
          </cell>
        </row>
        <row r="8416">
          <cell r="B8416">
            <v>8412</v>
          </cell>
          <cell r="C8416">
            <v>0.30433925000000001</v>
          </cell>
          <cell r="D8416">
            <v>3.6877810000000004E-2</v>
          </cell>
          <cell r="E8416">
            <v>8.7375030000000006E-2</v>
          </cell>
        </row>
        <row r="8417">
          <cell r="B8417">
            <v>8413</v>
          </cell>
          <cell r="C8417">
            <v>0.30440381</v>
          </cell>
          <cell r="D8417">
            <v>3.6878099999999997E-2</v>
          </cell>
          <cell r="E8417">
            <v>8.7383740000000001E-2</v>
          </cell>
        </row>
        <row r="8418">
          <cell r="B8418">
            <v>8414</v>
          </cell>
          <cell r="C8418">
            <v>0.30446839000000003</v>
          </cell>
          <cell r="D8418">
            <v>3.6878380000000002E-2</v>
          </cell>
          <cell r="E8418">
            <v>8.7392459999999991E-2</v>
          </cell>
        </row>
        <row r="8419">
          <cell r="B8419">
            <v>8415</v>
          </cell>
          <cell r="C8419">
            <v>0.30453299</v>
          </cell>
          <cell r="D8419">
            <v>3.6878660000000001E-2</v>
          </cell>
          <cell r="E8419">
            <v>8.740117E-2</v>
          </cell>
        </row>
        <row r="8420">
          <cell r="B8420">
            <v>8416</v>
          </cell>
          <cell r="C8420">
            <v>0.30459759999999997</v>
          </cell>
          <cell r="D8420">
            <v>3.6878929999999997E-2</v>
          </cell>
          <cell r="E8420">
            <v>8.7409879999999995E-2</v>
          </cell>
        </row>
        <row r="8421">
          <cell r="B8421">
            <v>8417</v>
          </cell>
          <cell r="C8421">
            <v>0.30466224000000003</v>
          </cell>
          <cell r="D8421">
            <v>3.6879209999999996E-2</v>
          </cell>
          <cell r="E8421">
            <v>8.7418590000000004E-2</v>
          </cell>
        </row>
        <row r="8422">
          <cell r="B8422">
            <v>8418</v>
          </cell>
          <cell r="C8422">
            <v>0.30472688999999997</v>
          </cell>
          <cell r="D8422">
            <v>3.6879490000000001E-2</v>
          </cell>
          <cell r="E8422">
            <v>8.7427299999999999E-2</v>
          </cell>
        </row>
        <row r="8423">
          <cell r="B8423">
            <v>8419</v>
          </cell>
          <cell r="C8423">
            <v>0.30479154999999997</v>
          </cell>
          <cell r="D8423">
            <v>3.6879759999999998E-2</v>
          </cell>
          <cell r="E8423">
            <v>8.7436009999999995E-2</v>
          </cell>
        </row>
        <row r="8424">
          <cell r="B8424">
            <v>8420</v>
          </cell>
          <cell r="C8424">
            <v>0.30485624</v>
          </cell>
          <cell r="D8424">
            <v>3.6880030000000001E-2</v>
          </cell>
          <cell r="E8424">
            <v>8.7444729999999998E-2</v>
          </cell>
        </row>
        <row r="8425">
          <cell r="B8425">
            <v>8421</v>
          </cell>
          <cell r="C8425">
            <v>0.30492094000000003</v>
          </cell>
          <cell r="D8425">
            <v>3.6880299999999998E-2</v>
          </cell>
          <cell r="E8425">
            <v>8.7453439999999993E-2</v>
          </cell>
        </row>
        <row r="8426">
          <cell r="B8426">
            <v>8422</v>
          </cell>
          <cell r="C8426">
            <v>0.30498565999999999</v>
          </cell>
          <cell r="D8426">
            <v>3.6880579999999996E-2</v>
          </cell>
          <cell r="E8426">
            <v>8.7462149999999989E-2</v>
          </cell>
        </row>
        <row r="8427">
          <cell r="B8427">
            <v>8423</v>
          </cell>
          <cell r="C8427">
            <v>0.30505039</v>
          </cell>
          <cell r="D8427">
            <v>3.688085E-2</v>
          </cell>
          <cell r="E8427">
            <v>8.7470859999999998E-2</v>
          </cell>
        </row>
        <row r="8428">
          <cell r="B8428">
            <v>8424</v>
          </cell>
          <cell r="C8428">
            <v>0.30511515</v>
          </cell>
          <cell r="D8428">
            <v>3.6881119999999996E-2</v>
          </cell>
          <cell r="E8428">
            <v>8.7479569999999993E-2</v>
          </cell>
        </row>
        <row r="8429">
          <cell r="B8429">
            <v>8425</v>
          </cell>
          <cell r="C8429">
            <v>0.30517991999999999</v>
          </cell>
          <cell r="D8429">
            <v>3.6881379999999998E-2</v>
          </cell>
          <cell r="E8429">
            <v>8.7488280000000002E-2</v>
          </cell>
        </row>
        <row r="8430">
          <cell r="B8430">
            <v>8426</v>
          </cell>
          <cell r="C8430">
            <v>0.30524470000000004</v>
          </cell>
          <cell r="D8430">
            <v>3.6881650000000002E-2</v>
          </cell>
          <cell r="E8430">
            <v>8.7497000000000005E-2</v>
          </cell>
        </row>
        <row r="8431">
          <cell r="B8431">
            <v>8427</v>
          </cell>
          <cell r="C8431">
            <v>0.30530951000000001</v>
          </cell>
          <cell r="D8431">
            <v>3.6881919999999999E-2</v>
          </cell>
          <cell r="E8431">
            <v>8.7505710000000014E-2</v>
          </cell>
        </row>
        <row r="8432">
          <cell r="B8432">
            <v>8428</v>
          </cell>
          <cell r="C8432">
            <v>0.30537433000000003</v>
          </cell>
          <cell r="D8432">
            <v>3.6882190000000002E-2</v>
          </cell>
          <cell r="E8432">
            <v>8.7514420000000009E-2</v>
          </cell>
        </row>
        <row r="8433">
          <cell r="B8433">
            <v>8429</v>
          </cell>
          <cell r="C8433">
            <v>0.30543916999999998</v>
          </cell>
          <cell r="D8433">
            <v>3.6882450000000004E-2</v>
          </cell>
          <cell r="E8433">
            <v>8.7523129999999991E-2</v>
          </cell>
        </row>
        <row r="8434">
          <cell r="B8434">
            <v>8430</v>
          </cell>
          <cell r="C8434">
            <v>0.30550401999999999</v>
          </cell>
          <cell r="D8434">
            <v>3.6882720000000001E-2</v>
          </cell>
          <cell r="E8434">
            <v>8.7531839999999986E-2</v>
          </cell>
        </row>
        <row r="8435">
          <cell r="B8435">
            <v>8431</v>
          </cell>
          <cell r="C8435">
            <v>0.30556889999999998</v>
          </cell>
          <cell r="D8435">
            <v>3.6882990000000004E-2</v>
          </cell>
          <cell r="E8435">
            <v>8.7540560000000003E-2</v>
          </cell>
        </row>
        <row r="8436">
          <cell r="B8436">
            <v>8432</v>
          </cell>
          <cell r="C8436">
            <v>0.30563379000000002</v>
          </cell>
          <cell r="D8436">
            <v>3.6883249999999999E-2</v>
          </cell>
          <cell r="E8436">
            <v>8.7549269999999998E-2</v>
          </cell>
        </row>
        <row r="8437">
          <cell r="B8437">
            <v>8433</v>
          </cell>
          <cell r="C8437">
            <v>0.30569869</v>
          </cell>
          <cell r="D8437">
            <v>3.6883520000000003E-2</v>
          </cell>
          <cell r="E8437">
            <v>8.7557980000000007E-2</v>
          </cell>
        </row>
        <row r="8438">
          <cell r="B8438">
            <v>8434</v>
          </cell>
          <cell r="C8438">
            <v>0.30576362000000001</v>
          </cell>
          <cell r="D8438">
            <v>3.688379E-2</v>
          </cell>
          <cell r="E8438">
            <v>8.7566690000000003E-2</v>
          </cell>
        </row>
        <row r="8439">
          <cell r="B8439">
            <v>8435</v>
          </cell>
          <cell r="C8439">
            <v>0.30582855999999997</v>
          </cell>
          <cell r="D8439">
            <v>3.6884050000000002E-2</v>
          </cell>
          <cell r="E8439">
            <v>8.7575400000000012E-2</v>
          </cell>
        </row>
        <row r="8440">
          <cell r="B8440">
            <v>8436</v>
          </cell>
          <cell r="C8440">
            <v>0.30589352000000003</v>
          </cell>
          <cell r="D8440">
            <v>3.6884319999999998E-2</v>
          </cell>
          <cell r="E8440">
            <v>8.7584110000000007E-2</v>
          </cell>
        </row>
        <row r="8441">
          <cell r="B8441">
            <v>8437</v>
          </cell>
          <cell r="C8441">
            <v>0.30595849000000003</v>
          </cell>
          <cell r="D8441">
            <v>3.6884590000000002E-2</v>
          </cell>
          <cell r="E8441">
            <v>8.7592829999999997E-2</v>
          </cell>
        </row>
        <row r="8442">
          <cell r="B8442">
            <v>8438</v>
          </cell>
          <cell r="C8442">
            <v>0.30602349000000001</v>
          </cell>
          <cell r="D8442">
            <v>3.6884849999999997E-2</v>
          </cell>
          <cell r="E8442">
            <v>8.7601540000000006E-2</v>
          </cell>
        </row>
        <row r="8443">
          <cell r="B8443">
            <v>8439</v>
          </cell>
          <cell r="C8443">
            <v>0.30608849999999999</v>
          </cell>
          <cell r="D8443">
            <v>3.688512E-2</v>
          </cell>
          <cell r="E8443">
            <v>8.7610250000000001E-2</v>
          </cell>
        </row>
        <row r="8444">
          <cell r="B8444">
            <v>8440</v>
          </cell>
          <cell r="C8444">
            <v>0.30615353000000001</v>
          </cell>
          <cell r="D8444">
            <v>3.6885389999999997E-2</v>
          </cell>
          <cell r="E8444">
            <v>8.7618959999999996E-2</v>
          </cell>
        </row>
        <row r="8445">
          <cell r="B8445">
            <v>8441</v>
          </cell>
          <cell r="C8445">
            <v>0.30621856999999997</v>
          </cell>
          <cell r="D8445">
            <v>3.6885660000000001E-2</v>
          </cell>
          <cell r="E8445">
            <v>8.7627670000000005E-2</v>
          </cell>
        </row>
        <row r="8446">
          <cell r="B8446">
            <v>8442</v>
          </cell>
          <cell r="C8446">
            <v>0.30628364000000002</v>
          </cell>
          <cell r="D8446">
            <v>3.6885929999999997E-2</v>
          </cell>
          <cell r="E8446">
            <v>8.7636389999999995E-2</v>
          </cell>
        </row>
        <row r="8447">
          <cell r="B8447">
            <v>8443</v>
          </cell>
          <cell r="C8447">
            <v>0.30634872000000002</v>
          </cell>
          <cell r="D8447">
            <v>3.6886200000000001E-2</v>
          </cell>
          <cell r="E8447">
            <v>8.764509999999999E-2</v>
          </cell>
        </row>
        <row r="8448">
          <cell r="B8448">
            <v>8444</v>
          </cell>
          <cell r="C8448">
            <v>0.30641382</v>
          </cell>
          <cell r="D8448">
            <v>3.6886469999999998E-2</v>
          </cell>
          <cell r="E8448">
            <v>8.7653809999999999E-2</v>
          </cell>
        </row>
        <row r="8449">
          <cell r="B8449">
            <v>8445</v>
          </cell>
          <cell r="C8449">
            <v>0.30647892999999998</v>
          </cell>
          <cell r="D8449">
            <v>3.6886740000000001E-2</v>
          </cell>
          <cell r="E8449">
            <v>8.7662519999999994E-2</v>
          </cell>
        </row>
        <row r="8450">
          <cell r="B8450">
            <v>8446</v>
          </cell>
          <cell r="C8450">
            <v>0.30654406000000001</v>
          </cell>
          <cell r="D8450">
            <v>3.688702E-2</v>
          </cell>
          <cell r="E8450">
            <v>8.7671230000000003E-2</v>
          </cell>
        </row>
        <row r="8451">
          <cell r="B8451">
            <v>8447</v>
          </cell>
          <cell r="C8451">
            <v>0.30660922000000002</v>
          </cell>
          <cell r="D8451">
            <v>3.6887289999999996E-2</v>
          </cell>
          <cell r="E8451">
            <v>8.7679939999999998E-2</v>
          </cell>
        </row>
        <row r="8452">
          <cell r="B8452">
            <v>8448</v>
          </cell>
          <cell r="C8452">
            <v>0.30667438000000002</v>
          </cell>
          <cell r="D8452">
            <v>3.6887570000000001E-2</v>
          </cell>
          <cell r="E8452">
            <v>8.7688659999999988E-2</v>
          </cell>
        </row>
        <row r="8453">
          <cell r="B8453">
            <v>8449</v>
          </cell>
          <cell r="C8453">
            <v>0.30673957000000002</v>
          </cell>
          <cell r="D8453">
            <v>3.6887839999999998E-2</v>
          </cell>
          <cell r="E8453">
            <v>8.7697369999999997E-2</v>
          </cell>
        </row>
        <row r="8454">
          <cell r="B8454">
            <v>8450</v>
          </cell>
          <cell r="C8454">
            <v>0.30680477</v>
          </cell>
          <cell r="D8454">
            <v>3.6888119999999996E-2</v>
          </cell>
          <cell r="E8454">
            <v>8.7706079999999992E-2</v>
          </cell>
        </row>
        <row r="8455">
          <cell r="B8455">
            <v>8451</v>
          </cell>
          <cell r="C8455">
            <v>0.30687000000000003</v>
          </cell>
          <cell r="D8455">
            <v>3.6888400000000002E-2</v>
          </cell>
          <cell r="E8455">
            <v>8.7714789999999987E-2</v>
          </cell>
        </row>
        <row r="8456">
          <cell r="B8456">
            <v>8452</v>
          </cell>
          <cell r="C8456">
            <v>0.30693524</v>
          </cell>
          <cell r="D8456">
            <v>3.688868E-2</v>
          </cell>
          <cell r="E8456">
            <v>8.7723499999999996E-2</v>
          </cell>
        </row>
        <row r="8457">
          <cell r="B8457">
            <v>8453</v>
          </cell>
          <cell r="C8457">
            <v>0.30700049000000001</v>
          </cell>
          <cell r="D8457">
            <v>3.688897E-2</v>
          </cell>
          <cell r="E8457">
            <v>8.773222E-2</v>
          </cell>
        </row>
        <row r="8458">
          <cell r="B8458">
            <v>8454</v>
          </cell>
          <cell r="C8458">
            <v>0.30706577000000002</v>
          </cell>
          <cell r="D8458">
            <v>3.6889249999999998E-2</v>
          </cell>
          <cell r="E8458">
            <v>8.7740930000000009E-2</v>
          </cell>
        </row>
        <row r="8459">
          <cell r="B8459">
            <v>8455</v>
          </cell>
          <cell r="C8459">
            <v>0.30713106000000001</v>
          </cell>
          <cell r="D8459">
            <v>3.6889539999999998E-2</v>
          </cell>
          <cell r="E8459">
            <v>8.7749640000000004E-2</v>
          </cell>
        </row>
        <row r="8460">
          <cell r="B8460">
            <v>8456</v>
          </cell>
          <cell r="C8460">
            <v>0.30719637</v>
          </cell>
          <cell r="D8460">
            <v>3.6889820000000004E-2</v>
          </cell>
          <cell r="E8460">
            <v>8.7758350000000013E-2</v>
          </cell>
        </row>
        <row r="8461">
          <cell r="B8461">
            <v>8457</v>
          </cell>
          <cell r="C8461">
            <v>0.30726169999999997</v>
          </cell>
          <cell r="D8461">
            <v>3.6890109999999997E-2</v>
          </cell>
          <cell r="E8461">
            <v>8.7767060000000008E-2</v>
          </cell>
        </row>
        <row r="8462">
          <cell r="B8462">
            <v>8458</v>
          </cell>
          <cell r="C8462">
            <v>0.30732704999999999</v>
          </cell>
          <cell r="D8462">
            <v>3.6890409999999998E-2</v>
          </cell>
          <cell r="E8462">
            <v>8.7775770000000003E-2</v>
          </cell>
        </row>
        <row r="8463">
          <cell r="B8463">
            <v>8459</v>
          </cell>
          <cell r="C8463">
            <v>0.30739241</v>
          </cell>
          <cell r="D8463">
            <v>3.6890699999999998E-2</v>
          </cell>
          <cell r="E8463">
            <v>8.7784479999999998E-2</v>
          </cell>
        </row>
        <row r="8464">
          <cell r="B8464">
            <v>8460</v>
          </cell>
          <cell r="C8464">
            <v>0.30745779000000001</v>
          </cell>
          <cell r="D8464">
            <v>3.6891E-2</v>
          </cell>
          <cell r="E8464">
            <v>8.7793200000000002E-2</v>
          </cell>
        </row>
        <row r="8465">
          <cell r="B8465">
            <v>8461</v>
          </cell>
          <cell r="C8465">
            <v>0.30752319</v>
          </cell>
          <cell r="D8465">
            <v>3.6891300000000002E-2</v>
          </cell>
          <cell r="E8465">
            <v>8.7801909999999997E-2</v>
          </cell>
        </row>
        <row r="8466">
          <cell r="B8466">
            <v>8462</v>
          </cell>
          <cell r="C8466">
            <v>0.30758860999999998</v>
          </cell>
          <cell r="D8466">
            <v>3.6891600000000004E-2</v>
          </cell>
          <cell r="E8466">
            <v>8.7810620000000006E-2</v>
          </cell>
        </row>
        <row r="8467">
          <cell r="B8467">
            <v>8463</v>
          </cell>
          <cell r="C8467">
            <v>0.30765404000000002</v>
          </cell>
          <cell r="D8467">
            <v>3.6891899999999998E-2</v>
          </cell>
          <cell r="E8467">
            <v>8.7819330000000001E-2</v>
          </cell>
        </row>
        <row r="8468">
          <cell r="B8468">
            <v>8464</v>
          </cell>
          <cell r="C8468">
            <v>0.30771948999999998</v>
          </cell>
          <cell r="D8468">
            <v>3.6892210000000002E-2</v>
          </cell>
          <cell r="E8468">
            <v>8.782804000000001E-2</v>
          </cell>
        </row>
        <row r="8469">
          <cell r="B8469">
            <v>8465</v>
          </cell>
          <cell r="C8469">
            <v>0.30778496</v>
          </cell>
          <cell r="D8469">
            <v>3.6892510000000003E-2</v>
          </cell>
          <cell r="E8469">
            <v>8.7836750000000005E-2</v>
          </cell>
        </row>
        <row r="8470">
          <cell r="B8470">
            <v>8466</v>
          </cell>
          <cell r="C8470">
            <v>0.30785045</v>
          </cell>
          <cell r="D8470">
            <v>3.6892830000000001E-2</v>
          </cell>
          <cell r="E8470">
            <v>8.784546E-2</v>
          </cell>
        </row>
        <row r="8471">
          <cell r="B8471">
            <v>8467</v>
          </cell>
          <cell r="C8471">
            <v>0.30791595999999999</v>
          </cell>
          <cell r="D8471">
            <v>3.6893139999999998E-2</v>
          </cell>
          <cell r="E8471">
            <v>8.7854180000000004E-2</v>
          </cell>
        </row>
        <row r="8472">
          <cell r="B8472">
            <v>8468</v>
          </cell>
          <cell r="C8472">
            <v>0.30798148000000003</v>
          </cell>
          <cell r="D8472">
            <v>3.6893460000000003E-2</v>
          </cell>
          <cell r="E8472">
            <v>8.7862889999999999E-2</v>
          </cell>
        </row>
        <row r="8473">
          <cell r="B8473">
            <v>8469</v>
          </cell>
          <cell r="C8473">
            <v>0.30804702</v>
          </cell>
          <cell r="D8473">
            <v>3.6893780000000001E-2</v>
          </cell>
          <cell r="E8473">
            <v>8.7871599999999994E-2</v>
          </cell>
        </row>
        <row r="8474">
          <cell r="B8474">
            <v>8470</v>
          </cell>
          <cell r="C8474">
            <v>0.30811257999999997</v>
          </cell>
          <cell r="D8474">
            <v>3.6894099999999999E-2</v>
          </cell>
          <cell r="E8474">
            <v>8.7880310000000003E-2</v>
          </cell>
        </row>
        <row r="8475">
          <cell r="B8475">
            <v>8471</v>
          </cell>
          <cell r="C8475">
            <v>0.30817814999999998</v>
          </cell>
          <cell r="D8475">
            <v>3.6894420000000004E-2</v>
          </cell>
          <cell r="E8475">
            <v>8.7889019999999998E-2</v>
          </cell>
        </row>
        <row r="8476">
          <cell r="B8476">
            <v>8472</v>
          </cell>
          <cell r="C8476">
            <v>0.30824374999999998</v>
          </cell>
          <cell r="D8476">
            <v>3.6894749999999997E-2</v>
          </cell>
          <cell r="E8476">
            <v>8.7897730000000007E-2</v>
          </cell>
        </row>
        <row r="8477">
          <cell r="B8477">
            <v>8473</v>
          </cell>
          <cell r="C8477">
            <v>0.30830936000000003</v>
          </cell>
          <cell r="D8477">
            <v>3.6895079999999997E-2</v>
          </cell>
          <cell r="E8477">
            <v>8.7906440000000002E-2</v>
          </cell>
        </row>
        <row r="8478">
          <cell r="B8478">
            <v>8474</v>
          </cell>
          <cell r="C8478">
            <v>0.30837498000000002</v>
          </cell>
          <cell r="D8478">
            <v>3.6895419999999998E-2</v>
          </cell>
          <cell r="E8478">
            <v>8.7915159999999992E-2</v>
          </cell>
        </row>
        <row r="8479">
          <cell r="B8479">
            <v>8475</v>
          </cell>
          <cell r="C8479">
            <v>0.30844062999999999</v>
          </cell>
          <cell r="D8479">
            <v>3.689576E-2</v>
          </cell>
          <cell r="E8479">
            <v>8.7923870000000001E-2</v>
          </cell>
        </row>
        <row r="8480">
          <cell r="B8480">
            <v>8476</v>
          </cell>
          <cell r="C8480">
            <v>0.30850629000000002</v>
          </cell>
          <cell r="D8480">
            <v>3.6896100000000001E-2</v>
          </cell>
          <cell r="E8480">
            <v>8.7932579999999996E-2</v>
          </cell>
        </row>
        <row r="8481">
          <cell r="B8481">
            <v>8477</v>
          </cell>
          <cell r="C8481">
            <v>0.30857198000000002</v>
          </cell>
          <cell r="D8481">
            <v>3.6896440000000003E-2</v>
          </cell>
          <cell r="E8481">
            <v>8.7941290000000005E-2</v>
          </cell>
        </row>
        <row r="8482">
          <cell r="B8482">
            <v>8478</v>
          </cell>
          <cell r="C8482">
            <v>0.30863766999999998</v>
          </cell>
          <cell r="D8482">
            <v>3.6896789999999999E-2</v>
          </cell>
          <cell r="E8482">
            <v>8.795E-2</v>
          </cell>
        </row>
        <row r="8483">
          <cell r="B8483">
            <v>8479</v>
          </cell>
          <cell r="C8483">
            <v>0.30870339000000002</v>
          </cell>
          <cell r="D8483">
            <v>3.6897150000000004E-2</v>
          </cell>
          <cell r="E8483">
            <v>8.7958709999999996E-2</v>
          </cell>
        </row>
        <row r="8484">
          <cell r="B8484">
            <v>8480</v>
          </cell>
          <cell r="C8484">
            <v>0.30876913</v>
          </cell>
          <cell r="D8484">
            <v>3.68975E-2</v>
          </cell>
          <cell r="E8484">
            <v>8.7967420000000004E-2</v>
          </cell>
        </row>
        <row r="8485">
          <cell r="B8485">
            <v>8481</v>
          </cell>
          <cell r="C8485">
            <v>0.30883487999999998</v>
          </cell>
          <cell r="D8485">
            <v>3.6897859999999998E-2</v>
          </cell>
          <cell r="E8485">
            <v>8.7976139999999994E-2</v>
          </cell>
        </row>
        <row r="8486">
          <cell r="B8486">
            <v>8482</v>
          </cell>
          <cell r="C8486">
            <v>0.30890065</v>
          </cell>
          <cell r="D8486">
            <v>3.6898230000000004E-2</v>
          </cell>
          <cell r="E8486">
            <v>8.7984849999999989E-2</v>
          </cell>
        </row>
        <row r="8487">
          <cell r="B8487">
            <v>8483</v>
          </cell>
          <cell r="C8487">
            <v>0.30896643000000001</v>
          </cell>
          <cell r="D8487">
            <v>3.6898599999999997E-2</v>
          </cell>
          <cell r="E8487">
            <v>8.7993559999999998E-2</v>
          </cell>
        </row>
        <row r="8488">
          <cell r="B8488">
            <v>8484</v>
          </cell>
          <cell r="C8488">
            <v>0.30903224000000001</v>
          </cell>
          <cell r="D8488">
            <v>3.6898970000000003E-2</v>
          </cell>
          <cell r="E8488">
            <v>8.8002269999999994E-2</v>
          </cell>
        </row>
        <row r="8489">
          <cell r="B8489">
            <v>8485</v>
          </cell>
          <cell r="C8489">
            <v>0.30909806000000001</v>
          </cell>
          <cell r="D8489">
            <v>3.6899350000000004E-2</v>
          </cell>
          <cell r="E8489">
            <v>8.8010980000000003E-2</v>
          </cell>
        </row>
        <row r="8490">
          <cell r="B8490">
            <v>8486</v>
          </cell>
          <cell r="C8490">
            <v>0.30916389999999999</v>
          </cell>
          <cell r="D8490">
            <v>3.6899729999999999E-2</v>
          </cell>
          <cell r="E8490">
            <v>8.8019689999999998E-2</v>
          </cell>
        </row>
        <row r="8491">
          <cell r="B8491">
            <v>8487</v>
          </cell>
          <cell r="C8491">
            <v>0.30922975999999996</v>
          </cell>
          <cell r="D8491">
            <v>3.690011E-2</v>
          </cell>
          <cell r="E8491">
            <v>8.8028410000000001E-2</v>
          </cell>
        </row>
        <row r="8492">
          <cell r="B8492">
            <v>8488</v>
          </cell>
          <cell r="C8492">
            <v>0.30929563000000004</v>
          </cell>
          <cell r="D8492">
            <v>3.6900499999999996E-2</v>
          </cell>
          <cell r="E8492">
            <v>8.803712000000001E-2</v>
          </cell>
        </row>
        <row r="8493">
          <cell r="B8493">
            <v>8489</v>
          </cell>
          <cell r="C8493">
            <v>0.30936153</v>
          </cell>
          <cell r="D8493">
            <v>3.6900889999999999E-2</v>
          </cell>
          <cell r="E8493">
            <v>8.8045829999999992E-2</v>
          </cell>
        </row>
        <row r="8494">
          <cell r="B8494">
            <v>8490</v>
          </cell>
          <cell r="C8494">
            <v>0.30942744</v>
          </cell>
          <cell r="D8494">
            <v>3.6901290000000003E-2</v>
          </cell>
          <cell r="E8494">
            <v>8.8054539999999987E-2</v>
          </cell>
        </row>
        <row r="8495">
          <cell r="B8495">
            <v>8491</v>
          </cell>
          <cell r="C8495">
            <v>0.30949336999999999</v>
          </cell>
          <cell r="D8495">
            <v>3.6901700000000003E-2</v>
          </cell>
          <cell r="E8495">
            <v>8.8063249999999996E-2</v>
          </cell>
        </row>
        <row r="8496">
          <cell r="B8496">
            <v>8492</v>
          </cell>
          <cell r="C8496">
            <v>0.30955930999999998</v>
          </cell>
          <cell r="D8496">
            <v>3.69021E-2</v>
          </cell>
          <cell r="E8496">
            <v>8.8071959999999991E-2</v>
          </cell>
        </row>
        <row r="8497">
          <cell r="B8497">
            <v>8493</v>
          </cell>
          <cell r="C8497">
            <v>0.30962528</v>
          </cell>
          <cell r="D8497">
            <v>3.6902520000000001E-2</v>
          </cell>
          <cell r="E8497">
            <v>8.8080680000000008E-2</v>
          </cell>
        </row>
        <row r="8498">
          <cell r="B8498">
            <v>8494</v>
          </cell>
          <cell r="C8498">
            <v>0.30969125999999997</v>
          </cell>
          <cell r="D8498">
            <v>3.690293E-2</v>
          </cell>
          <cell r="E8498">
            <v>8.8089390000000004E-2</v>
          </cell>
        </row>
        <row r="8499">
          <cell r="B8499">
            <v>8495</v>
          </cell>
          <cell r="C8499">
            <v>0.30975726000000003</v>
          </cell>
          <cell r="D8499">
            <v>3.6903359999999996E-2</v>
          </cell>
          <cell r="E8499">
            <v>8.8098100000000013E-2</v>
          </cell>
        </row>
        <row r="8500">
          <cell r="B8500">
            <v>8496</v>
          </cell>
          <cell r="C8500">
            <v>0.30982327999999998</v>
          </cell>
          <cell r="D8500">
            <v>3.6903779999999997E-2</v>
          </cell>
          <cell r="E8500">
            <v>8.8106810000000008E-2</v>
          </cell>
        </row>
        <row r="8501">
          <cell r="B8501">
            <v>8497</v>
          </cell>
          <cell r="C8501">
            <v>0.30988931000000003</v>
          </cell>
          <cell r="D8501">
            <v>3.690421E-2</v>
          </cell>
          <cell r="E8501">
            <v>8.8115520000000003E-2</v>
          </cell>
        </row>
        <row r="8502">
          <cell r="B8502">
            <v>8498</v>
          </cell>
          <cell r="C8502">
            <v>0.30995536000000001</v>
          </cell>
          <cell r="D8502">
            <v>3.6904650000000004E-2</v>
          </cell>
          <cell r="E8502">
            <v>8.8124230000000012E-2</v>
          </cell>
        </row>
        <row r="8503">
          <cell r="B8503">
            <v>8499</v>
          </cell>
          <cell r="C8503">
            <v>0.31002142999999999</v>
          </cell>
          <cell r="D8503">
            <v>3.690508E-2</v>
          </cell>
          <cell r="E8503">
            <v>8.8132950000000002E-2</v>
          </cell>
        </row>
        <row r="8504">
          <cell r="B8504">
            <v>8500</v>
          </cell>
          <cell r="C8504">
            <v>0.31008752000000001</v>
          </cell>
          <cell r="D8504">
            <v>3.6905529999999999E-2</v>
          </cell>
          <cell r="E8504">
            <v>8.8141659999999997E-2</v>
          </cell>
        </row>
        <row r="8505">
          <cell r="B8505">
            <v>8501</v>
          </cell>
          <cell r="C8505">
            <v>0.31015363000000001</v>
          </cell>
          <cell r="D8505">
            <v>3.6905969999999996E-2</v>
          </cell>
          <cell r="E8505">
            <v>8.8150370000000006E-2</v>
          </cell>
        </row>
        <row r="8506">
          <cell r="B8506">
            <v>8502</v>
          </cell>
          <cell r="C8506">
            <v>0.31021975000000002</v>
          </cell>
          <cell r="D8506">
            <v>3.6906420000000002E-2</v>
          </cell>
          <cell r="E8506">
            <v>8.8159080000000001E-2</v>
          </cell>
        </row>
        <row r="8507">
          <cell r="B8507">
            <v>8503</v>
          </cell>
          <cell r="C8507">
            <v>0.31028589000000001</v>
          </cell>
          <cell r="D8507">
            <v>3.6906870000000001E-2</v>
          </cell>
          <cell r="E8507">
            <v>8.816779000000001E-2</v>
          </cell>
        </row>
        <row r="8508">
          <cell r="B8508">
            <v>8504</v>
          </cell>
          <cell r="C8508">
            <v>0.31035204999999999</v>
          </cell>
          <cell r="D8508">
            <v>3.6907329999999995E-2</v>
          </cell>
          <cell r="E8508">
            <v>8.817651E-2</v>
          </cell>
        </row>
        <row r="8509">
          <cell r="B8509">
            <v>8505</v>
          </cell>
          <cell r="C8509">
            <v>0.31041823000000002</v>
          </cell>
          <cell r="D8509">
            <v>3.6907790000000003E-2</v>
          </cell>
          <cell r="E8509">
            <v>8.8185219999999995E-2</v>
          </cell>
        </row>
        <row r="8510">
          <cell r="B8510">
            <v>8506</v>
          </cell>
          <cell r="C8510">
            <v>0.31048442000000004</v>
          </cell>
          <cell r="D8510">
            <v>3.6908249999999997E-2</v>
          </cell>
          <cell r="E8510">
            <v>8.8193930000000004E-2</v>
          </cell>
        </row>
        <row r="8511">
          <cell r="B8511">
            <v>8507</v>
          </cell>
          <cell r="C8511">
            <v>0.31055063999999999</v>
          </cell>
          <cell r="D8511">
            <v>3.6908719999999999E-2</v>
          </cell>
          <cell r="E8511">
            <v>8.8202639999999999E-2</v>
          </cell>
        </row>
        <row r="8512">
          <cell r="B8512">
            <v>8508</v>
          </cell>
          <cell r="C8512">
            <v>0.31061686999999999</v>
          </cell>
          <cell r="D8512">
            <v>3.690918E-2</v>
          </cell>
          <cell r="E8512">
            <v>8.8211349999999994E-2</v>
          </cell>
        </row>
        <row r="8513">
          <cell r="B8513">
            <v>8509</v>
          </cell>
          <cell r="C8513">
            <v>0.31068311999999998</v>
          </cell>
          <cell r="D8513">
            <v>3.6909649999999995E-2</v>
          </cell>
          <cell r="E8513">
            <v>8.8220060000000003E-2</v>
          </cell>
        </row>
        <row r="8514">
          <cell r="B8514">
            <v>8510</v>
          </cell>
          <cell r="C8514">
            <v>0.31074938000000002</v>
          </cell>
          <cell r="D8514">
            <v>3.6910129999999999E-2</v>
          </cell>
          <cell r="E8514">
            <v>8.8228779999999993E-2</v>
          </cell>
        </row>
        <row r="8515">
          <cell r="B8515">
            <v>8511</v>
          </cell>
          <cell r="C8515">
            <v>0.31081566999999999</v>
          </cell>
          <cell r="D8515">
            <v>3.6910599999999995E-2</v>
          </cell>
          <cell r="E8515">
            <v>8.8237489999999988E-2</v>
          </cell>
        </row>
        <row r="8516">
          <cell r="B8516">
            <v>8512</v>
          </cell>
          <cell r="C8516">
            <v>0.31088197000000001</v>
          </cell>
          <cell r="D8516">
            <v>3.6911079999999999E-2</v>
          </cell>
          <cell r="E8516">
            <v>8.8246199999999997E-2</v>
          </cell>
        </row>
        <row r="8517">
          <cell r="B8517">
            <v>8513</v>
          </cell>
          <cell r="C8517">
            <v>0.31094829000000002</v>
          </cell>
          <cell r="D8517">
            <v>3.6911559999999996E-2</v>
          </cell>
          <cell r="E8517">
            <v>8.8254909999999992E-2</v>
          </cell>
        </row>
        <row r="8518">
          <cell r="B8518">
            <v>8514</v>
          </cell>
          <cell r="C8518">
            <v>0.31101463000000001</v>
          </cell>
          <cell r="D8518">
            <v>3.6912050000000002E-2</v>
          </cell>
          <cell r="E8518">
            <v>8.8263620000000001E-2</v>
          </cell>
        </row>
        <row r="8519">
          <cell r="B8519">
            <v>8515</v>
          </cell>
          <cell r="C8519">
            <v>0.31108098000000001</v>
          </cell>
          <cell r="D8519">
            <v>3.6912529999999999E-2</v>
          </cell>
          <cell r="E8519">
            <v>8.8272340000000005E-2</v>
          </cell>
        </row>
        <row r="8520">
          <cell r="B8520">
            <v>8516</v>
          </cell>
          <cell r="C8520">
            <v>0.31114734999999999</v>
          </cell>
          <cell r="D8520">
            <v>3.6913019999999998E-2</v>
          </cell>
          <cell r="E8520">
            <v>8.8281050000000014E-2</v>
          </cell>
        </row>
        <row r="8521">
          <cell r="B8521">
            <v>8517</v>
          </cell>
          <cell r="C8521">
            <v>0.31121375000000001</v>
          </cell>
          <cell r="D8521">
            <v>3.6913510000000004E-2</v>
          </cell>
          <cell r="E8521">
            <v>8.8289760000000009E-2</v>
          </cell>
        </row>
        <row r="8522">
          <cell r="B8522">
            <v>8518</v>
          </cell>
          <cell r="C8522">
            <v>0.31128015999999997</v>
          </cell>
          <cell r="D8522">
            <v>3.6913999999999995E-2</v>
          </cell>
          <cell r="E8522">
            <v>8.829846999999999E-2</v>
          </cell>
        </row>
        <row r="8523">
          <cell r="B8523">
            <v>8519</v>
          </cell>
          <cell r="C8523">
            <v>0.31134658000000004</v>
          </cell>
          <cell r="D8523">
            <v>3.6914490000000001E-2</v>
          </cell>
          <cell r="E8523">
            <v>8.8307179999999985E-2</v>
          </cell>
        </row>
        <row r="8524">
          <cell r="B8524">
            <v>8520</v>
          </cell>
          <cell r="C8524">
            <v>0.31141302999999998</v>
          </cell>
          <cell r="D8524">
            <v>3.691498E-2</v>
          </cell>
          <cell r="E8524">
            <v>8.8315889999999994E-2</v>
          </cell>
        </row>
        <row r="8525">
          <cell r="B8525">
            <v>8521</v>
          </cell>
          <cell r="C8525">
            <v>0.31147949000000003</v>
          </cell>
          <cell r="D8525">
            <v>3.6915480000000001E-2</v>
          </cell>
          <cell r="E8525">
            <v>8.8324609999999998E-2</v>
          </cell>
        </row>
        <row r="8526">
          <cell r="B8526">
            <v>8522</v>
          </cell>
          <cell r="C8526">
            <v>0.31154597000000001</v>
          </cell>
          <cell r="D8526">
            <v>3.6915969999999999E-2</v>
          </cell>
          <cell r="E8526">
            <v>8.8333320000000007E-2</v>
          </cell>
        </row>
        <row r="8527">
          <cell r="B8527">
            <v>8523</v>
          </cell>
          <cell r="C8527">
            <v>0.31161246999999997</v>
          </cell>
          <cell r="D8527">
            <v>3.691647E-2</v>
          </cell>
          <cell r="E8527">
            <v>8.8342030000000002E-2</v>
          </cell>
        </row>
        <row r="8528">
          <cell r="B8528">
            <v>8524</v>
          </cell>
          <cell r="C8528">
            <v>0.31167898999999999</v>
          </cell>
          <cell r="D8528">
            <v>3.691697E-2</v>
          </cell>
          <cell r="E8528">
            <v>8.8350740000000011E-2</v>
          </cell>
        </row>
        <row r="8529">
          <cell r="B8529">
            <v>8525</v>
          </cell>
          <cell r="C8529">
            <v>0.31174552</v>
          </cell>
          <cell r="D8529">
            <v>3.6917470000000001E-2</v>
          </cell>
          <cell r="E8529">
            <v>8.8359450000000006E-2</v>
          </cell>
        </row>
        <row r="8530">
          <cell r="B8530">
            <v>8526</v>
          </cell>
          <cell r="C8530">
            <v>0.31181207999999999</v>
          </cell>
          <cell r="D8530">
            <v>3.6917970000000001E-2</v>
          </cell>
          <cell r="E8530">
            <v>8.8368169999999996E-2</v>
          </cell>
        </row>
        <row r="8531">
          <cell r="B8531">
            <v>8527</v>
          </cell>
          <cell r="C8531">
            <v>0.31187864999999998</v>
          </cell>
          <cell r="D8531">
            <v>3.6918470000000002E-2</v>
          </cell>
          <cell r="E8531">
            <v>8.8376880000000005E-2</v>
          </cell>
        </row>
        <row r="8532">
          <cell r="B8532">
            <v>8528</v>
          </cell>
          <cell r="C8532">
            <v>0.31194523000000002</v>
          </cell>
          <cell r="D8532">
            <v>3.6918970000000002E-2</v>
          </cell>
          <cell r="E8532">
            <v>8.838559E-2</v>
          </cell>
        </row>
        <row r="8533">
          <cell r="B8533">
            <v>8529</v>
          </cell>
          <cell r="C8533">
            <v>0.31201184000000004</v>
          </cell>
          <cell r="D8533">
            <v>3.6919479999999998E-2</v>
          </cell>
          <cell r="E8533">
            <v>8.8394299999999995E-2</v>
          </cell>
        </row>
        <row r="8534">
          <cell r="B8534">
            <v>8530</v>
          </cell>
          <cell r="C8534">
            <v>0.31207846</v>
          </cell>
          <cell r="D8534">
            <v>3.6919979999999998E-2</v>
          </cell>
          <cell r="E8534">
            <v>8.8403010000000004E-2</v>
          </cell>
        </row>
        <row r="8535">
          <cell r="B8535">
            <v>8531</v>
          </cell>
          <cell r="C8535">
            <v>0.31214510000000001</v>
          </cell>
          <cell r="D8535">
            <v>3.6920480000000006E-2</v>
          </cell>
          <cell r="E8535">
            <v>8.8411719999999999E-2</v>
          </cell>
        </row>
        <row r="8536">
          <cell r="B8536">
            <v>8532</v>
          </cell>
          <cell r="C8536">
            <v>0.31221176</v>
          </cell>
          <cell r="D8536">
            <v>3.6920990000000001E-2</v>
          </cell>
          <cell r="E8536">
            <v>8.8420439999999989E-2</v>
          </cell>
        </row>
        <row r="8537">
          <cell r="B8537">
            <v>8533</v>
          </cell>
          <cell r="C8537">
            <v>0.31227843999999999</v>
          </cell>
          <cell r="D8537">
            <v>3.6921490000000001E-2</v>
          </cell>
          <cell r="E8537">
            <v>8.8429149999999998E-2</v>
          </cell>
        </row>
        <row r="8538">
          <cell r="B8538">
            <v>8534</v>
          </cell>
          <cell r="C8538">
            <v>0.31234514000000002</v>
          </cell>
          <cell r="D8538">
            <v>3.6921990000000002E-2</v>
          </cell>
          <cell r="E8538">
            <v>8.8437859999999993E-2</v>
          </cell>
        </row>
        <row r="8539">
          <cell r="B8539">
            <v>8535</v>
          </cell>
          <cell r="C8539">
            <v>0.31241184999999999</v>
          </cell>
          <cell r="D8539">
            <v>3.6922499999999997E-2</v>
          </cell>
          <cell r="E8539">
            <v>8.8446570000000002E-2</v>
          </cell>
        </row>
        <row r="8540">
          <cell r="B8540">
            <v>8536</v>
          </cell>
          <cell r="C8540">
            <v>0.31247858000000001</v>
          </cell>
          <cell r="D8540">
            <v>3.6922999999999997E-2</v>
          </cell>
          <cell r="E8540">
            <v>8.8455279999999997E-2</v>
          </cell>
        </row>
        <row r="8541">
          <cell r="B8541">
            <v>8537</v>
          </cell>
          <cell r="C8541">
            <v>0.31254533000000001</v>
          </cell>
          <cell r="D8541">
            <v>3.6923499999999998E-2</v>
          </cell>
          <cell r="E8541">
            <v>8.8463989999999992E-2</v>
          </cell>
        </row>
        <row r="8542">
          <cell r="B8542">
            <v>8538</v>
          </cell>
          <cell r="C8542">
            <v>0.31261209000000001</v>
          </cell>
          <cell r="D8542">
            <v>3.692401E-2</v>
          </cell>
          <cell r="E8542">
            <v>8.8472709999999996E-2</v>
          </cell>
        </row>
        <row r="8543">
          <cell r="B8543">
            <v>8539</v>
          </cell>
          <cell r="C8543">
            <v>0.31267887999999999</v>
          </cell>
          <cell r="D8543">
            <v>3.6924510000000001E-2</v>
          </cell>
          <cell r="E8543">
            <v>8.8481419999999991E-2</v>
          </cell>
        </row>
        <row r="8544">
          <cell r="B8544">
            <v>8540</v>
          </cell>
          <cell r="C8544">
            <v>0.31274567999999997</v>
          </cell>
          <cell r="D8544">
            <v>3.6925010000000001E-2</v>
          </cell>
          <cell r="E8544">
            <v>8.849013E-2</v>
          </cell>
        </row>
        <row r="8545">
          <cell r="B8545">
            <v>8541</v>
          </cell>
          <cell r="C8545">
            <v>0.31281249999999999</v>
          </cell>
          <cell r="D8545">
            <v>3.6925510000000002E-2</v>
          </cell>
          <cell r="E8545">
            <v>8.8498839999999995E-2</v>
          </cell>
        </row>
        <row r="8546">
          <cell r="B8546">
            <v>8542</v>
          </cell>
          <cell r="C8546">
            <v>0.31287933000000001</v>
          </cell>
          <cell r="D8546">
            <v>3.6926009999999995E-2</v>
          </cell>
          <cell r="E8546">
            <v>8.850754999999999E-2</v>
          </cell>
        </row>
        <row r="8547">
          <cell r="B8547">
            <v>8543</v>
          </cell>
          <cell r="C8547">
            <v>0.31294619000000001</v>
          </cell>
          <cell r="D8547">
            <v>3.6926510000000003E-2</v>
          </cell>
          <cell r="E8547">
            <v>8.8516270000000008E-2</v>
          </cell>
        </row>
        <row r="8548">
          <cell r="B8548">
            <v>8544</v>
          </cell>
          <cell r="C8548">
            <v>0.31301306000000001</v>
          </cell>
          <cell r="D8548">
            <v>3.6927000000000001E-2</v>
          </cell>
          <cell r="E8548">
            <v>8.8524980000000003E-2</v>
          </cell>
        </row>
        <row r="8549">
          <cell r="B8549">
            <v>8545</v>
          </cell>
          <cell r="C8549">
            <v>0.31307995</v>
          </cell>
          <cell r="D8549">
            <v>3.6927500000000002E-2</v>
          </cell>
          <cell r="E8549">
            <v>8.8533690000000012E-2</v>
          </cell>
        </row>
        <row r="8550">
          <cell r="B8550">
            <v>8546</v>
          </cell>
          <cell r="C8550">
            <v>0.31314685999999997</v>
          </cell>
          <cell r="D8550">
            <v>3.6927990000000001E-2</v>
          </cell>
          <cell r="E8550">
            <v>8.8542400000000007E-2</v>
          </cell>
        </row>
        <row r="8551">
          <cell r="B8551">
            <v>8547</v>
          </cell>
          <cell r="C8551">
            <v>0.31321378</v>
          </cell>
          <cell r="D8551">
            <v>3.6928490000000001E-2</v>
          </cell>
          <cell r="E8551">
            <v>8.8551110000000002E-2</v>
          </cell>
        </row>
        <row r="8552">
          <cell r="B8552">
            <v>8548</v>
          </cell>
          <cell r="C8552">
            <v>0.31328073000000001</v>
          </cell>
          <cell r="D8552">
            <v>3.692898E-2</v>
          </cell>
          <cell r="E8552">
            <v>8.8559819999999997E-2</v>
          </cell>
        </row>
        <row r="8553">
          <cell r="B8553">
            <v>8549</v>
          </cell>
          <cell r="C8553">
            <v>0.31334769000000001</v>
          </cell>
          <cell r="D8553">
            <v>3.6929469999999999E-2</v>
          </cell>
          <cell r="E8553">
            <v>8.8568540000000001E-2</v>
          </cell>
        </row>
        <row r="8554">
          <cell r="B8554">
            <v>8550</v>
          </cell>
          <cell r="C8554">
            <v>0.31341467000000001</v>
          </cell>
          <cell r="D8554">
            <v>3.6929959999999998E-2</v>
          </cell>
          <cell r="E8554">
            <v>8.8577249999999996E-2</v>
          </cell>
        </row>
        <row r="8555">
          <cell r="B8555">
            <v>8551</v>
          </cell>
          <cell r="C8555">
            <v>0.31348166999999999</v>
          </cell>
          <cell r="D8555">
            <v>3.6930440000000002E-2</v>
          </cell>
          <cell r="E8555">
            <v>8.8585960000000005E-2</v>
          </cell>
        </row>
        <row r="8556">
          <cell r="B8556">
            <v>8552</v>
          </cell>
          <cell r="C8556">
            <v>0.31354868000000002</v>
          </cell>
          <cell r="D8556">
            <v>3.6930930000000001E-2</v>
          </cell>
          <cell r="E8556">
            <v>8.859467E-2</v>
          </cell>
        </row>
        <row r="8557">
          <cell r="B8557">
            <v>8553</v>
          </cell>
          <cell r="C8557">
            <v>0.31361571999999999</v>
          </cell>
          <cell r="D8557">
            <v>3.6931409999999998E-2</v>
          </cell>
          <cell r="E8557">
            <v>8.8603380000000009E-2</v>
          </cell>
        </row>
        <row r="8558">
          <cell r="B8558">
            <v>8554</v>
          </cell>
          <cell r="C8558">
            <v>0.31368277</v>
          </cell>
          <cell r="D8558">
            <v>3.6931889999999995E-2</v>
          </cell>
          <cell r="E8558">
            <v>8.8612099999999999E-2</v>
          </cell>
        </row>
        <row r="8559">
          <cell r="B8559">
            <v>8555</v>
          </cell>
          <cell r="C8559">
            <v>0.31374984</v>
          </cell>
          <cell r="D8559">
            <v>3.6932369999999999E-2</v>
          </cell>
          <cell r="E8559">
            <v>8.8620809999999994E-2</v>
          </cell>
        </row>
        <row r="8560">
          <cell r="B8560">
            <v>8556</v>
          </cell>
          <cell r="C8560">
            <v>0.31381692999999999</v>
          </cell>
          <cell r="D8560">
            <v>3.6932839999999995E-2</v>
          </cell>
          <cell r="E8560">
            <v>8.8629520000000003E-2</v>
          </cell>
        </row>
        <row r="8561">
          <cell r="B8561">
            <v>8557</v>
          </cell>
          <cell r="C8561">
            <v>0.31388402999999998</v>
          </cell>
          <cell r="D8561">
            <v>3.6933310000000004E-2</v>
          </cell>
          <cell r="E8561">
            <v>8.8638229999999998E-2</v>
          </cell>
        </row>
        <row r="8562">
          <cell r="B8562">
            <v>8558</v>
          </cell>
          <cell r="C8562">
            <v>0.31395116000000001</v>
          </cell>
          <cell r="D8562">
            <v>3.6933779999999999E-2</v>
          </cell>
          <cell r="E8562">
            <v>8.8646940000000007E-2</v>
          </cell>
        </row>
        <row r="8563">
          <cell r="B8563">
            <v>8559</v>
          </cell>
          <cell r="C8563">
            <v>0.31401830000000003</v>
          </cell>
          <cell r="D8563">
            <v>3.6934250000000002E-2</v>
          </cell>
          <cell r="E8563">
            <v>8.8655650000000003E-2</v>
          </cell>
        </row>
        <row r="8564">
          <cell r="B8564">
            <v>8560</v>
          </cell>
          <cell r="C8564">
            <v>0.31408546000000004</v>
          </cell>
          <cell r="D8564">
            <v>3.6934710000000003E-2</v>
          </cell>
          <cell r="E8564">
            <v>8.8664369999999992E-2</v>
          </cell>
        </row>
        <row r="8565">
          <cell r="B8565">
            <v>8561</v>
          </cell>
          <cell r="C8565">
            <v>0.31415263999999998</v>
          </cell>
          <cell r="D8565">
            <v>3.6935179999999998E-2</v>
          </cell>
          <cell r="E8565">
            <v>8.8673080000000001E-2</v>
          </cell>
        </row>
        <row r="8566">
          <cell r="B8566">
            <v>8562</v>
          </cell>
          <cell r="C8566">
            <v>0.31421983999999997</v>
          </cell>
          <cell r="D8566">
            <v>3.6935630000000004E-2</v>
          </cell>
          <cell r="E8566">
            <v>8.8681789999999996E-2</v>
          </cell>
        </row>
        <row r="8567">
          <cell r="B8567">
            <v>8563</v>
          </cell>
          <cell r="C8567">
            <v>0.31428705000000001</v>
          </cell>
          <cell r="D8567">
            <v>3.6936089999999998E-2</v>
          </cell>
          <cell r="E8567">
            <v>8.8690499999999992E-2</v>
          </cell>
        </row>
        <row r="8568">
          <cell r="B8568">
            <v>8564</v>
          </cell>
          <cell r="C8568">
            <v>0.31435428999999998</v>
          </cell>
          <cell r="D8568">
            <v>3.6936539999999997E-2</v>
          </cell>
          <cell r="E8568">
            <v>8.8699210000000001E-2</v>
          </cell>
        </row>
        <row r="8569">
          <cell r="B8569">
            <v>8565</v>
          </cell>
          <cell r="C8569">
            <v>0.31442154</v>
          </cell>
          <cell r="D8569">
            <v>3.6936990000000003E-2</v>
          </cell>
          <cell r="E8569">
            <v>8.8707919999999996E-2</v>
          </cell>
        </row>
        <row r="8570">
          <cell r="B8570">
            <v>8566</v>
          </cell>
          <cell r="C8570">
            <v>0.31448881000000001</v>
          </cell>
          <cell r="D8570">
            <v>3.693743E-2</v>
          </cell>
          <cell r="E8570">
            <v>8.8716640000000013E-2</v>
          </cell>
        </row>
        <row r="8571">
          <cell r="B8571">
            <v>8567</v>
          </cell>
          <cell r="C8571">
            <v>0.31455610000000001</v>
          </cell>
          <cell r="D8571">
            <v>3.6937869999999998E-2</v>
          </cell>
          <cell r="E8571">
            <v>8.8725349999999994E-2</v>
          </cell>
        </row>
        <row r="8572">
          <cell r="B8572">
            <v>8568</v>
          </cell>
          <cell r="C8572">
            <v>0.31462340999999999</v>
          </cell>
          <cell r="D8572">
            <v>3.6938310000000002E-2</v>
          </cell>
          <cell r="E8572">
            <v>8.873405999999999E-2</v>
          </cell>
        </row>
        <row r="8573">
          <cell r="B8573">
            <v>8569</v>
          </cell>
          <cell r="C8573">
            <v>0.31469073000000003</v>
          </cell>
          <cell r="D8573">
            <v>3.6938739999999998E-2</v>
          </cell>
          <cell r="E8573">
            <v>8.8742769999999999E-2</v>
          </cell>
        </row>
        <row r="8574">
          <cell r="B8574">
            <v>8570</v>
          </cell>
          <cell r="C8574">
            <v>0.31475808</v>
          </cell>
          <cell r="D8574">
            <v>3.693917E-2</v>
          </cell>
          <cell r="E8574">
            <v>8.8751479999999994E-2</v>
          </cell>
        </row>
        <row r="8575">
          <cell r="B8575">
            <v>8571</v>
          </cell>
          <cell r="C8575">
            <v>0.31482544000000001</v>
          </cell>
          <cell r="D8575">
            <v>3.6939600000000003E-2</v>
          </cell>
          <cell r="E8575">
            <v>8.8760200000000011E-2</v>
          </cell>
        </row>
        <row r="8576">
          <cell r="B8576">
            <v>8572</v>
          </cell>
          <cell r="C8576">
            <v>0.31489282000000002</v>
          </cell>
          <cell r="D8576">
            <v>3.6940019999999997E-2</v>
          </cell>
          <cell r="E8576">
            <v>8.8768910000000006E-2</v>
          </cell>
        </row>
        <row r="8577">
          <cell r="B8577">
            <v>8573</v>
          </cell>
          <cell r="C8577">
            <v>0.31496022000000001</v>
          </cell>
          <cell r="D8577">
            <v>3.6940430000000003E-2</v>
          </cell>
          <cell r="E8577">
            <v>8.8777620000000002E-2</v>
          </cell>
        </row>
        <row r="8578">
          <cell r="B8578">
            <v>8574</v>
          </cell>
          <cell r="C8578">
            <v>0.31502764</v>
          </cell>
          <cell r="D8578">
            <v>3.6940849999999997E-2</v>
          </cell>
          <cell r="E8578">
            <v>8.8786330000000011E-2</v>
          </cell>
        </row>
        <row r="8579">
          <cell r="B8579">
            <v>8575</v>
          </cell>
          <cell r="C8579">
            <v>0.31509506999999998</v>
          </cell>
          <cell r="D8579">
            <v>3.6941250000000002E-2</v>
          </cell>
          <cell r="E8579">
            <v>8.8795040000000006E-2</v>
          </cell>
        </row>
        <row r="8580">
          <cell r="B8580">
            <v>8576</v>
          </cell>
          <cell r="C8580">
            <v>0.31516253</v>
          </cell>
          <cell r="D8580">
            <v>3.6941660000000001E-2</v>
          </cell>
          <cell r="E8580">
            <v>8.8803750000000015E-2</v>
          </cell>
        </row>
        <row r="8581">
          <cell r="B8581">
            <v>8577</v>
          </cell>
          <cell r="C8581">
            <v>0.31523000000000001</v>
          </cell>
          <cell r="D8581">
            <v>3.6942050000000004E-2</v>
          </cell>
          <cell r="E8581">
            <v>8.8812470000000004E-2</v>
          </cell>
        </row>
        <row r="8582">
          <cell r="B8582">
            <v>8578</v>
          </cell>
          <cell r="C8582">
            <v>0.31529749000000001</v>
          </cell>
          <cell r="D8582">
            <v>3.6942450000000002E-2</v>
          </cell>
          <cell r="E8582">
            <v>8.882118E-2</v>
          </cell>
        </row>
        <row r="8583">
          <cell r="B8583">
            <v>8579</v>
          </cell>
          <cell r="C8583">
            <v>0.31536500000000001</v>
          </cell>
          <cell r="D8583">
            <v>3.6942840000000005E-2</v>
          </cell>
          <cell r="E8583">
            <v>8.8829890000000009E-2</v>
          </cell>
        </row>
        <row r="8584">
          <cell r="B8584">
            <v>8580</v>
          </cell>
          <cell r="C8584">
            <v>0.31543251999999999</v>
          </cell>
          <cell r="D8584">
            <v>3.6943219999999999E-2</v>
          </cell>
          <cell r="E8584">
            <v>8.8838600000000004E-2</v>
          </cell>
        </row>
        <row r="8585">
          <cell r="B8585">
            <v>8581</v>
          </cell>
          <cell r="C8585">
            <v>0.31550007000000002</v>
          </cell>
          <cell r="D8585">
            <v>3.69436E-2</v>
          </cell>
          <cell r="E8585">
            <v>8.8847309999999999E-2</v>
          </cell>
        </row>
        <row r="8586">
          <cell r="B8586">
            <v>8582</v>
          </cell>
          <cell r="C8586">
            <v>0.31556762999999999</v>
          </cell>
          <cell r="D8586">
            <v>3.694397E-2</v>
          </cell>
          <cell r="E8586">
            <v>8.8856030000000003E-2</v>
          </cell>
        </row>
        <row r="8587">
          <cell r="B8587">
            <v>8583</v>
          </cell>
          <cell r="C8587">
            <v>0.31563521999999999</v>
          </cell>
          <cell r="D8587">
            <v>3.6944339999999999E-2</v>
          </cell>
          <cell r="E8587">
            <v>8.8864739999999998E-2</v>
          </cell>
        </row>
        <row r="8588">
          <cell r="B8588">
            <v>8584</v>
          </cell>
          <cell r="C8588">
            <v>0.31570282</v>
          </cell>
          <cell r="D8588">
            <v>3.6944699999999997E-2</v>
          </cell>
          <cell r="E8588">
            <v>8.8873449999999993E-2</v>
          </cell>
        </row>
        <row r="8589">
          <cell r="B8589">
            <v>8585</v>
          </cell>
          <cell r="C8589">
            <v>0.31577042999999999</v>
          </cell>
          <cell r="D8589">
            <v>3.6945070000000003E-2</v>
          </cell>
          <cell r="E8589">
            <v>8.8882160000000002E-2</v>
          </cell>
        </row>
        <row r="8590">
          <cell r="B8590">
            <v>8586</v>
          </cell>
          <cell r="C8590">
            <v>0.31583807000000003</v>
          </cell>
          <cell r="D8590">
            <v>3.6945430000000001E-2</v>
          </cell>
          <cell r="E8590">
            <v>8.8890869999999997E-2</v>
          </cell>
        </row>
        <row r="8591">
          <cell r="B8591">
            <v>8587</v>
          </cell>
          <cell r="C8591">
            <v>0.31590573</v>
          </cell>
          <cell r="D8591">
            <v>3.6945789999999999E-2</v>
          </cell>
          <cell r="E8591">
            <v>8.8899580000000006E-2</v>
          </cell>
        </row>
        <row r="8592">
          <cell r="B8592">
            <v>8588</v>
          </cell>
          <cell r="C8592">
            <v>0.31597340000000002</v>
          </cell>
          <cell r="D8592">
            <v>3.6946150000000004E-2</v>
          </cell>
          <cell r="E8592">
            <v>8.8908299999999996E-2</v>
          </cell>
        </row>
        <row r="8593">
          <cell r="B8593">
            <v>8589</v>
          </cell>
          <cell r="C8593">
            <v>0.31604109000000002</v>
          </cell>
          <cell r="D8593">
            <v>3.69465E-2</v>
          </cell>
          <cell r="E8593">
            <v>8.8917009999999991E-2</v>
          </cell>
        </row>
        <row r="8594">
          <cell r="B8594">
            <v>8590</v>
          </cell>
          <cell r="C8594">
            <v>0.31610880000000002</v>
          </cell>
          <cell r="D8594">
            <v>3.6946850000000003E-2</v>
          </cell>
          <cell r="E8594">
            <v>8.892572E-2</v>
          </cell>
        </row>
        <row r="8595">
          <cell r="B8595">
            <v>8591</v>
          </cell>
          <cell r="C8595">
            <v>0.31617653000000001</v>
          </cell>
          <cell r="D8595">
            <v>3.6947199999999999E-2</v>
          </cell>
          <cell r="E8595">
            <v>8.8934429999999995E-2</v>
          </cell>
        </row>
        <row r="8596">
          <cell r="B8596">
            <v>8592</v>
          </cell>
          <cell r="C8596">
            <v>0.31624426999999999</v>
          </cell>
          <cell r="D8596">
            <v>3.6947549999999996E-2</v>
          </cell>
          <cell r="E8596">
            <v>8.894313999999999E-2</v>
          </cell>
        </row>
        <row r="8597">
          <cell r="B8597">
            <v>8593</v>
          </cell>
          <cell r="C8597">
            <v>0.31631204000000002</v>
          </cell>
          <cell r="D8597">
            <v>3.6947899999999999E-2</v>
          </cell>
          <cell r="E8597">
            <v>8.8951849999999999E-2</v>
          </cell>
        </row>
        <row r="8598">
          <cell r="B8598">
            <v>8594</v>
          </cell>
          <cell r="C8598">
            <v>0.31637982000000003</v>
          </cell>
          <cell r="D8598">
            <v>3.694824E-2</v>
          </cell>
          <cell r="E8598">
            <v>8.8960570000000003E-2</v>
          </cell>
        </row>
        <row r="8599">
          <cell r="B8599">
            <v>8595</v>
          </cell>
          <cell r="C8599">
            <v>0.31644761999999999</v>
          </cell>
          <cell r="D8599">
            <v>3.6948580000000002E-2</v>
          </cell>
          <cell r="E8599">
            <v>8.8969280000000012E-2</v>
          </cell>
        </row>
        <row r="8600">
          <cell r="B8600">
            <v>8596</v>
          </cell>
          <cell r="C8600">
            <v>0.31651544000000004</v>
          </cell>
          <cell r="D8600">
            <v>3.6948919999999996E-2</v>
          </cell>
          <cell r="E8600">
            <v>8.8977989999999993E-2</v>
          </cell>
        </row>
        <row r="8601">
          <cell r="B8601">
            <v>8597</v>
          </cell>
          <cell r="C8601">
            <v>0.31658328000000002</v>
          </cell>
          <cell r="D8601">
            <v>3.6949260000000005E-2</v>
          </cell>
          <cell r="E8601">
            <v>8.8986699999999988E-2</v>
          </cell>
        </row>
        <row r="8602">
          <cell r="B8602">
            <v>8598</v>
          </cell>
          <cell r="C8602">
            <v>0.31665113</v>
          </cell>
          <cell r="D8602">
            <v>3.6949599999999999E-2</v>
          </cell>
          <cell r="E8602">
            <v>8.8995409999999997E-2</v>
          </cell>
        </row>
        <row r="8603">
          <cell r="B8603">
            <v>8599</v>
          </cell>
          <cell r="C8603">
            <v>0.31671900999999997</v>
          </cell>
          <cell r="D8603">
            <v>3.6949929999999999E-2</v>
          </cell>
          <cell r="E8603">
            <v>8.9004130000000001E-2</v>
          </cell>
        </row>
        <row r="8604">
          <cell r="B8604">
            <v>8600</v>
          </cell>
          <cell r="C8604">
            <v>0.31678689999999998</v>
          </cell>
          <cell r="D8604">
            <v>3.6950259999999999E-2</v>
          </cell>
          <cell r="E8604">
            <v>8.901284000000001E-2</v>
          </cell>
        </row>
        <row r="8605">
          <cell r="B8605">
            <v>8601</v>
          </cell>
          <cell r="C8605">
            <v>0.31685480999999999</v>
          </cell>
          <cell r="D8605">
            <v>3.6950589999999998E-2</v>
          </cell>
          <cell r="E8605">
            <v>8.9021550000000005E-2</v>
          </cell>
        </row>
        <row r="8606">
          <cell r="B8606">
            <v>8602</v>
          </cell>
          <cell r="C8606">
            <v>0.31692274000000004</v>
          </cell>
          <cell r="D8606">
            <v>3.6950919999999998E-2</v>
          </cell>
          <cell r="E8606">
            <v>8.903026E-2</v>
          </cell>
        </row>
        <row r="8607">
          <cell r="B8607">
            <v>8603</v>
          </cell>
          <cell r="C8607">
            <v>0.31699069000000002</v>
          </cell>
          <cell r="D8607">
            <v>3.6951249999999998E-2</v>
          </cell>
          <cell r="E8607">
            <v>8.9038970000000009E-2</v>
          </cell>
        </row>
        <row r="8608">
          <cell r="B8608">
            <v>8604</v>
          </cell>
          <cell r="C8608">
            <v>0.31705865</v>
          </cell>
          <cell r="D8608">
            <v>3.6951580000000005E-2</v>
          </cell>
          <cell r="E8608">
            <v>8.9047680000000004E-2</v>
          </cell>
        </row>
        <row r="8609">
          <cell r="B8609">
            <v>8605</v>
          </cell>
          <cell r="C8609">
            <v>0.31712664000000002</v>
          </cell>
          <cell r="D8609">
            <v>3.6951900000000003E-2</v>
          </cell>
          <cell r="E8609">
            <v>8.9056399999999994E-2</v>
          </cell>
        </row>
        <row r="8610">
          <cell r="B8610">
            <v>8606</v>
          </cell>
          <cell r="C8610">
            <v>0.31719463999999997</v>
          </cell>
          <cell r="D8610">
            <v>3.6952220000000001E-2</v>
          </cell>
          <cell r="E8610">
            <v>8.9065110000000003E-2</v>
          </cell>
        </row>
        <row r="8611">
          <cell r="B8611">
            <v>8607</v>
          </cell>
          <cell r="C8611">
            <v>0.31726265999999997</v>
          </cell>
          <cell r="D8611">
            <v>3.6952550000000001E-2</v>
          </cell>
          <cell r="E8611">
            <v>8.9073819999999998E-2</v>
          </cell>
        </row>
        <row r="8612">
          <cell r="B8612">
            <v>8608</v>
          </cell>
          <cell r="C8612">
            <v>0.31733070000000002</v>
          </cell>
          <cell r="D8612">
            <v>3.6952869999999999E-2</v>
          </cell>
          <cell r="E8612">
            <v>8.9082530000000007E-2</v>
          </cell>
        </row>
        <row r="8613">
          <cell r="B8613">
            <v>8609</v>
          </cell>
          <cell r="C8613">
            <v>0.31739876</v>
          </cell>
          <cell r="D8613">
            <v>3.6953180000000002E-2</v>
          </cell>
          <cell r="E8613">
            <v>8.9091240000000002E-2</v>
          </cell>
        </row>
        <row r="8614">
          <cell r="B8614">
            <v>8610</v>
          </cell>
          <cell r="C8614">
            <v>0.31746683999999997</v>
          </cell>
          <cell r="D8614">
            <v>3.69535E-2</v>
          </cell>
          <cell r="E8614">
            <v>8.9099959999999992E-2</v>
          </cell>
        </row>
        <row r="8615">
          <cell r="B8615">
            <v>8611</v>
          </cell>
          <cell r="C8615">
            <v>0.31753492999999999</v>
          </cell>
          <cell r="D8615">
            <v>3.6953819999999998E-2</v>
          </cell>
          <cell r="E8615">
            <v>8.9108670000000001E-2</v>
          </cell>
        </row>
        <row r="8616">
          <cell r="B8616">
            <v>8612</v>
          </cell>
          <cell r="C8616">
            <v>0.31760304</v>
          </cell>
          <cell r="D8616">
            <v>3.6954130000000002E-2</v>
          </cell>
          <cell r="E8616">
            <v>8.9117379999999996E-2</v>
          </cell>
        </row>
        <row r="8617">
          <cell r="B8617">
            <v>8613</v>
          </cell>
          <cell r="C8617">
            <v>0.31767117</v>
          </cell>
          <cell r="D8617">
            <v>3.695445E-2</v>
          </cell>
          <cell r="E8617">
            <v>8.9126089999999991E-2</v>
          </cell>
        </row>
        <row r="8618">
          <cell r="B8618">
            <v>8614</v>
          </cell>
          <cell r="C8618">
            <v>0.31773931999999999</v>
          </cell>
          <cell r="D8618">
            <v>3.6954760000000003E-2</v>
          </cell>
          <cell r="E8618">
            <v>8.91348E-2</v>
          </cell>
        </row>
        <row r="8619">
          <cell r="B8619">
            <v>8615</v>
          </cell>
          <cell r="C8619">
            <v>0.31780749000000003</v>
          </cell>
          <cell r="D8619">
            <v>3.695507E-2</v>
          </cell>
          <cell r="E8619">
            <v>8.9143509999999995E-2</v>
          </cell>
        </row>
        <row r="8620">
          <cell r="B8620">
            <v>8616</v>
          </cell>
          <cell r="C8620">
            <v>0.31787567999999999</v>
          </cell>
          <cell r="D8620">
            <v>3.6955380000000003E-2</v>
          </cell>
          <cell r="E8620">
            <v>8.9152229999999999E-2</v>
          </cell>
        </row>
        <row r="8621">
          <cell r="B8621">
            <v>8617</v>
          </cell>
          <cell r="C8621">
            <v>0.31794388000000001</v>
          </cell>
          <cell r="D8621">
            <v>3.6955689999999999E-2</v>
          </cell>
          <cell r="E8621">
            <v>8.9160939999999994E-2</v>
          </cell>
        </row>
        <row r="8622">
          <cell r="B8622">
            <v>8618</v>
          </cell>
          <cell r="C8622">
            <v>0.31801210000000002</v>
          </cell>
          <cell r="D8622">
            <v>3.6956000000000003E-2</v>
          </cell>
          <cell r="E8622">
            <v>8.9169649999999989E-2</v>
          </cell>
        </row>
        <row r="8623">
          <cell r="B8623">
            <v>8619</v>
          </cell>
          <cell r="C8623">
            <v>0.31808034000000002</v>
          </cell>
          <cell r="D8623">
            <v>3.6956309999999999E-2</v>
          </cell>
          <cell r="E8623">
            <v>8.9178359999999998E-2</v>
          </cell>
        </row>
        <row r="8624">
          <cell r="B8624">
            <v>8620</v>
          </cell>
          <cell r="C8624">
            <v>0.3181486</v>
          </cell>
          <cell r="D8624">
            <v>3.6956620000000003E-2</v>
          </cell>
          <cell r="E8624">
            <v>8.9187069999999993E-2</v>
          </cell>
        </row>
        <row r="8625">
          <cell r="B8625">
            <v>8621</v>
          </cell>
          <cell r="C8625">
            <v>0.31821688000000004</v>
          </cell>
          <cell r="D8625">
            <v>3.6956929999999999E-2</v>
          </cell>
          <cell r="E8625">
            <v>8.9195790000000011E-2</v>
          </cell>
        </row>
        <row r="8626">
          <cell r="B8626">
            <v>8622</v>
          </cell>
          <cell r="C8626">
            <v>0.31828518</v>
          </cell>
          <cell r="D8626">
            <v>3.6957230000000001E-2</v>
          </cell>
          <cell r="E8626">
            <v>8.9204500000000006E-2</v>
          </cell>
        </row>
        <row r="8627">
          <cell r="B8627">
            <v>8623</v>
          </cell>
          <cell r="C8627">
            <v>0.31835349000000002</v>
          </cell>
          <cell r="D8627">
            <v>3.6957539999999997E-2</v>
          </cell>
          <cell r="E8627">
            <v>8.9213210000000001E-2</v>
          </cell>
        </row>
        <row r="8628">
          <cell r="B8628">
            <v>8624</v>
          </cell>
          <cell r="C8628">
            <v>0.31842182000000002</v>
          </cell>
          <cell r="D8628">
            <v>3.6957839999999999E-2</v>
          </cell>
          <cell r="E8628">
            <v>8.922192000000001E-2</v>
          </cell>
        </row>
        <row r="8629">
          <cell r="B8629">
            <v>8625</v>
          </cell>
          <cell r="C8629">
            <v>0.31849017000000002</v>
          </cell>
          <cell r="D8629">
            <v>3.695814E-2</v>
          </cell>
          <cell r="E8629">
            <v>8.9230630000000005E-2</v>
          </cell>
        </row>
        <row r="8630">
          <cell r="B8630">
            <v>8626</v>
          </cell>
          <cell r="C8630">
            <v>0.31855854</v>
          </cell>
          <cell r="D8630">
            <v>3.6958449999999997E-2</v>
          </cell>
          <cell r="E8630">
            <v>8.9239339999999986E-2</v>
          </cell>
        </row>
        <row r="8631">
          <cell r="B8631">
            <v>8627</v>
          </cell>
          <cell r="C8631">
            <v>0.31862691999999998</v>
          </cell>
          <cell r="D8631">
            <v>3.6958749999999999E-2</v>
          </cell>
          <cell r="E8631">
            <v>8.9248049999999995E-2</v>
          </cell>
        </row>
        <row r="8632">
          <cell r="B8632">
            <v>8628</v>
          </cell>
          <cell r="C8632">
            <v>0.31869533</v>
          </cell>
          <cell r="D8632">
            <v>3.695905E-2</v>
          </cell>
          <cell r="E8632">
            <v>8.9256769999999999E-2</v>
          </cell>
        </row>
        <row r="8633">
          <cell r="B8633">
            <v>8629</v>
          </cell>
          <cell r="C8633">
            <v>0.31876375000000001</v>
          </cell>
          <cell r="D8633">
            <v>3.6959360000000004E-2</v>
          </cell>
          <cell r="E8633">
            <v>8.9265480000000008E-2</v>
          </cell>
        </row>
        <row r="8634">
          <cell r="B8634">
            <v>8630</v>
          </cell>
          <cell r="C8634">
            <v>0.31883219000000002</v>
          </cell>
          <cell r="D8634">
            <v>3.6959659999999998E-2</v>
          </cell>
          <cell r="E8634">
            <v>8.9274190000000003E-2</v>
          </cell>
        </row>
        <row r="8635">
          <cell r="B8635">
            <v>8631</v>
          </cell>
          <cell r="C8635">
            <v>0.31890065000000001</v>
          </cell>
          <cell r="D8635">
            <v>3.695996E-2</v>
          </cell>
          <cell r="E8635">
            <v>8.9282899999999998E-2</v>
          </cell>
        </row>
        <row r="8636">
          <cell r="B8636">
            <v>8632</v>
          </cell>
          <cell r="C8636">
            <v>0.31896912999999999</v>
          </cell>
          <cell r="D8636">
            <v>3.6960259999999995E-2</v>
          </cell>
          <cell r="E8636">
            <v>8.9291610000000007E-2</v>
          </cell>
        </row>
        <row r="8637">
          <cell r="B8637">
            <v>8633</v>
          </cell>
          <cell r="C8637">
            <v>0.31903763000000002</v>
          </cell>
          <cell r="D8637">
            <v>3.6960560000000003E-2</v>
          </cell>
          <cell r="E8637">
            <v>8.9300320000000002E-2</v>
          </cell>
        </row>
        <row r="8638">
          <cell r="B8638">
            <v>8634</v>
          </cell>
          <cell r="C8638">
            <v>0.31910613999999998</v>
          </cell>
          <cell r="D8638">
            <v>3.6960860000000005E-2</v>
          </cell>
          <cell r="E8638">
            <v>8.9309030000000011E-2</v>
          </cell>
        </row>
        <row r="8639">
          <cell r="B8639">
            <v>8635</v>
          </cell>
          <cell r="C8639">
            <v>0.31917466999999999</v>
          </cell>
          <cell r="D8639">
            <v>3.696116E-2</v>
          </cell>
          <cell r="E8639">
            <v>8.9317750000000001E-2</v>
          </cell>
        </row>
        <row r="8640">
          <cell r="B8640">
            <v>8636</v>
          </cell>
          <cell r="C8640">
            <v>0.31924321999999999</v>
          </cell>
          <cell r="D8640">
            <v>3.6961460000000002E-2</v>
          </cell>
          <cell r="E8640">
            <v>8.9326459999999996E-2</v>
          </cell>
        </row>
        <row r="8641">
          <cell r="B8641">
            <v>8637</v>
          </cell>
          <cell r="C8641">
            <v>0.31931178999999998</v>
          </cell>
          <cell r="D8641">
            <v>3.6961769999999998E-2</v>
          </cell>
          <cell r="E8641">
            <v>8.9335170000000005E-2</v>
          </cell>
        </row>
        <row r="8642">
          <cell r="B8642">
            <v>8638</v>
          </cell>
          <cell r="C8642">
            <v>0.31938037999999996</v>
          </cell>
          <cell r="D8642">
            <v>3.696207E-2</v>
          </cell>
          <cell r="E8642">
            <v>8.9343880000000001E-2</v>
          </cell>
        </row>
        <row r="8643">
          <cell r="B8643">
            <v>8639</v>
          </cell>
          <cell r="C8643">
            <v>0.31944898999999999</v>
          </cell>
          <cell r="D8643">
            <v>3.6962370000000001E-2</v>
          </cell>
          <cell r="E8643">
            <v>8.935259000000001E-2</v>
          </cell>
        </row>
        <row r="8644">
          <cell r="B8644">
            <v>8640</v>
          </cell>
          <cell r="C8644">
            <v>0.31951761000000001</v>
          </cell>
          <cell r="D8644">
            <v>3.6962670000000003E-2</v>
          </cell>
          <cell r="E8644">
            <v>8.9361300000000005E-2</v>
          </cell>
        </row>
        <row r="8645">
          <cell r="B8645">
            <v>8641</v>
          </cell>
          <cell r="C8645">
            <v>0.31958626000000001</v>
          </cell>
          <cell r="D8645">
            <v>3.6962969999999998E-2</v>
          </cell>
          <cell r="E8645">
            <v>8.937001E-2</v>
          </cell>
        </row>
        <row r="8646">
          <cell r="B8646">
            <v>8642</v>
          </cell>
          <cell r="C8646">
            <v>0.31965492000000001</v>
          </cell>
          <cell r="D8646">
            <v>3.6963269999999999E-2</v>
          </cell>
          <cell r="E8646">
            <v>8.9378730000000003E-2</v>
          </cell>
        </row>
        <row r="8647">
          <cell r="B8647">
            <v>8643</v>
          </cell>
          <cell r="C8647">
            <v>0.3197236</v>
          </cell>
          <cell r="D8647">
            <v>3.6963570000000001E-2</v>
          </cell>
          <cell r="E8647">
            <v>8.9387439999999999E-2</v>
          </cell>
        </row>
        <row r="8648">
          <cell r="B8648">
            <v>8644</v>
          </cell>
          <cell r="C8648">
            <v>0.31979230000000003</v>
          </cell>
          <cell r="D8648">
            <v>3.6963870000000003E-2</v>
          </cell>
          <cell r="E8648">
            <v>8.9396149999999994E-2</v>
          </cell>
        </row>
        <row r="8649">
          <cell r="B8649">
            <v>8645</v>
          </cell>
          <cell r="C8649">
            <v>0.31986102</v>
          </cell>
          <cell r="D8649">
            <v>3.6964179999999999E-2</v>
          </cell>
          <cell r="E8649">
            <v>8.9404860000000003E-2</v>
          </cell>
        </row>
        <row r="8650">
          <cell r="B8650">
            <v>8646</v>
          </cell>
          <cell r="C8650">
            <v>0.31992976000000001</v>
          </cell>
          <cell r="D8650">
            <v>3.6964480000000001E-2</v>
          </cell>
          <cell r="E8650">
            <v>8.9413569999999998E-2</v>
          </cell>
        </row>
        <row r="8651">
          <cell r="B8651">
            <v>8647</v>
          </cell>
          <cell r="C8651">
            <v>0.31999852000000001</v>
          </cell>
          <cell r="D8651">
            <v>3.6964780000000003E-2</v>
          </cell>
          <cell r="E8651">
            <v>8.9422280000000007E-2</v>
          </cell>
        </row>
        <row r="8652">
          <cell r="B8652">
            <v>8648</v>
          </cell>
          <cell r="C8652">
            <v>0.32006729</v>
          </cell>
          <cell r="D8652">
            <v>3.6965080000000004E-2</v>
          </cell>
          <cell r="E8652">
            <v>8.9430990000000002E-2</v>
          </cell>
        </row>
        <row r="8653">
          <cell r="B8653">
            <v>8649</v>
          </cell>
          <cell r="C8653">
            <v>0.32013609000000004</v>
          </cell>
          <cell r="D8653">
            <v>3.6965390000000001E-2</v>
          </cell>
          <cell r="E8653">
            <v>8.9439709999999992E-2</v>
          </cell>
        </row>
        <row r="8654">
          <cell r="B8654">
            <v>8650</v>
          </cell>
          <cell r="C8654">
            <v>0.32020490000000001</v>
          </cell>
          <cell r="D8654">
            <v>3.6965690000000002E-2</v>
          </cell>
          <cell r="E8654">
            <v>8.9448420000000001E-2</v>
          </cell>
        </row>
        <row r="8655">
          <cell r="B8655">
            <v>8651</v>
          </cell>
          <cell r="C8655">
            <v>0.32027372999999998</v>
          </cell>
          <cell r="D8655">
            <v>3.6965999999999999E-2</v>
          </cell>
          <cell r="E8655">
            <v>8.9457129999999996E-2</v>
          </cell>
        </row>
        <row r="8656">
          <cell r="B8656">
            <v>8652</v>
          </cell>
          <cell r="C8656">
            <v>0.32034257999999999</v>
          </cell>
          <cell r="D8656">
            <v>3.6966300000000001E-2</v>
          </cell>
          <cell r="E8656">
            <v>8.9465839999999991E-2</v>
          </cell>
        </row>
        <row r="8657">
          <cell r="B8657">
            <v>8653</v>
          </cell>
          <cell r="C8657">
            <v>0.32041144999999999</v>
          </cell>
          <cell r="D8657">
            <v>3.6966610000000004E-2</v>
          </cell>
          <cell r="E8657">
            <v>8.947455E-2</v>
          </cell>
        </row>
        <row r="8658">
          <cell r="B8658">
            <v>8654</v>
          </cell>
          <cell r="C8658">
            <v>0.32048034000000003</v>
          </cell>
          <cell r="D8658">
            <v>3.696692E-2</v>
          </cell>
          <cell r="E8658">
            <v>8.9483259999999995E-2</v>
          </cell>
        </row>
        <row r="8659">
          <cell r="B8659">
            <v>8655</v>
          </cell>
          <cell r="C8659">
            <v>0.32054924999999995</v>
          </cell>
          <cell r="D8659">
            <v>3.6967229999999997E-2</v>
          </cell>
          <cell r="E8659">
            <v>8.9491980000000013E-2</v>
          </cell>
        </row>
        <row r="8660">
          <cell r="B8660">
            <v>8656</v>
          </cell>
          <cell r="C8660">
            <v>0.32061818000000003</v>
          </cell>
          <cell r="D8660">
            <v>3.696754E-2</v>
          </cell>
          <cell r="E8660">
            <v>8.9500689999999994E-2</v>
          </cell>
        </row>
        <row r="8661">
          <cell r="B8661">
            <v>8657</v>
          </cell>
          <cell r="C8661">
            <v>0.32068711999999999</v>
          </cell>
          <cell r="D8661">
            <v>3.6967840000000002E-2</v>
          </cell>
          <cell r="E8661">
            <v>8.9509399999999989E-2</v>
          </cell>
        </row>
        <row r="8662">
          <cell r="B8662">
            <v>8658</v>
          </cell>
          <cell r="C8662">
            <v>0.32075608999999999</v>
          </cell>
          <cell r="D8662">
            <v>3.696816E-2</v>
          </cell>
          <cell r="E8662">
            <v>8.9518109999999998E-2</v>
          </cell>
        </row>
        <row r="8663">
          <cell r="B8663">
            <v>8659</v>
          </cell>
          <cell r="C8663">
            <v>0.32082506999999999</v>
          </cell>
          <cell r="D8663">
            <v>3.6968470000000003E-2</v>
          </cell>
          <cell r="E8663">
            <v>8.9526819999999993E-2</v>
          </cell>
        </row>
        <row r="8664">
          <cell r="B8664">
            <v>8660</v>
          </cell>
          <cell r="C8664">
            <v>0.32089407000000003</v>
          </cell>
          <cell r="D8664">
            <v>3.696878E-2</v>
          </cell>
          <cell r="E8664">
            <v>8.9535529999999988E-2</v>
          </cell>
        </row>
        <row r="8665">
          <cell r="B8665">
            <v>8661</v>
          </cell>
          <cell r="C8665">
            <v>0.32096309000000001</v>
          </cell>
          <cell r="D8665">
            <v>3.6969089999999996E-2</v>
          </cell>
          <cell r="E8665">
            <v>8.9544250000000006E-2</v>
          </cell>
        </row>
        <row r="8666">
          <cell r="B8666">
            <v>8662</v>
          </cell>
          <cell r="C8666">
            <v>0.32103212999999997</v>
          </cell>
          <cell r="D8666">
            <v>3.6969410000000001E-2</v>
          </cell>
          <cell r="E8666">
            <v>8.9552960000000001E-2</v>
          </cell>
        </row>
        <row r="8667">
          <cell r="B8667">
            <v>8663</v>
          </cell>
          <cell r="C8667">
            <v>0.32110118999999998</v>
          </cell>
          <cell r="D8667">
            <v>3.6969729999999999E-2</v>
          </cell>
          <cell r="E8667">
            <v>8.956167000000001E-2</v>
          </cell>
        </row>
        <row r="8668">
          <cell r="B8668">
            <v>8664</v>
          </cell>
          <cell r="C8668">
            <v>0.32117026000000004</v>
          </cell>
          <cell r="D8668">
            <v>3.6970040000000003E-2</v>
          </cell>
          <cell r="E8668">
            <v>8.9570380000000005E-2</v>
          </cell>
        </row>
        <row r="8669">
          <cell r="B8669">
            <v>8665</v>
          </cell>
          <cell r="C8669">
            <v>0.32123936000000003</v>
          </cell>
          <cell r="D8669">
            <v>3.6970360000000001E-2</v>
          </cell>
          <cell r="E8669">
            <v>8.9579090000000014E-2</v>
          </cell>
        </row>
        <row r="8670">
          <cell r="B8670">
            <v>8666</v>
          </cell>
          <cell r="C8670">
            <v>0.32130847000000001</v>
          </cell>
          <cell r="D8670">
            <v>3.6970679999999999E-2</v>
          </cell>
          <cell r="E8670">
            <v>8.9587800000000009E-2</v>
          </cell>
        </row>
        <row r="8671">
          <cell r="B8671">
            <v>8667</v>
          </cell>
          <cell r="C8671">
            <v>0.32137759999999999</v>
          </cell>
          <cell r="D8671">
            <v>3.6970999999999997E-2</v>
          </cell>
          <cell r="E8671">
            <v>8.9596519999999999E-2</v>
          </cell>
        </row>
        <row r="8672">
          <cell r="B8672">
            <v>8668</v>
          </cell>
          <cell r="C8672">
            <v>0.32144675</v>
          </cell>
          <cell r="D8672">
            <v>3.6971329999999997E-2</v>
          </cell>
          <cell r="E8672">
            <v>8.9605230000000008E-2</v>
          </cell>
        </row>
        <row r="8673">
          <cell r="B8673">
            <v>8669</v>
          </cell>
          <cell r="C8673">
            <v>0.32151592000000001</v>
          </cell>
          <cell r="D8673">
            <v>3.6971650000000002E-2</v>
          </cell>
          <cell r="E8673">
            <v>8.9613940000000003E-2</v>
          </cell>
        </row>
        <row r="8674">
          <cell r="B8674">
            <v>8670</v>
          </cell>
          <cell r="C8674">
            <v>0.32158510999999995</v>
          </cell>
          <cell r="D8674">
            <v>3.6971980000000002E-2</v>
          </cell>
          <cell r="E8674">
            <v>8.9622649999999998E-2</v>
          </cell>
        </row>
        <row r="8675">
          <cell r="B8675">
            <v>8671</v>
          </cell>
          <cell r="C8675">
            <v>0.32165432000000005</v>
          </cell>
          <cell r="D8675">
            <v>3.69723E-2</v>
          </cell>
          <cell r="E8675">
            <v>8.9631360000000007E-2</v>
          </cell>
        </row>
        <row r="8676">
          <cell r="B8676">
            <v>8672</v>
          </cell>
          <cell r="C8676">
            <v>0.32172355000000002</v>
          </cell>
          <cell r="D8676">
            <v>3.6972629999999999E-2</v>
          </cell>
          <cell r="E8676">
            <v>8.9640079999999997E-2</v>
          </cell>
        </row>
        <row r="8677">
          <cell r="B8677">
            <v>8673</v>
          </cell>
          <cell r="C8677">
            <v>0.32179279</v>
          </cell>
          <cell r="D8677">
            <v>3.6972959999999999E-2</v>
          </cell>
          <cell r="E8677">
            <v>8.9648789999999992E-2</v>
          </cell>
        </row>
        <row r="8678">
          <cell r="B8678">
            <v>8674</v>
          </cell>
          <cell r="C8678">
            <v>0.32186205000000001</v>
          </cell>
          <cell r="D8678">
            <v>3.6973300000000001E-2</v>
          </cell>
          <cell r="E8678">
            <v>8.9657500000000001E-2</v>
          </cell>
        </row>
        <row r="8679">
          <cell r="B8679">
            <v>8675</v>
          </cell>
          <cell r="C8679">
            <v>0.32193134000000001</v>
          </cell>
          <cell r="D8679">
            <v>3.697363E-2</v>
          </cell>
          <cell r="E8679">
            <v>8.9666209999999996E-2</v>
          </cell>
        </row>
        <row r="8680">
          <cell r="B8680">
            <v>8676</v>
          </cell>
          <cell r="C8680">
            <v>0.32200063999999995</v>
          </cell>
          <cell r="D8680">
            <v>3.697396E-2</v>
          </cell>
          <cell r="E8680">
            <v>8.9674920000000005E-2</v>
          </cell>
        </row>
        <row r="8681">
          <cell r="B8681">
            <v>8677</v>
          </cell>
          <cell r="C8681">
            <v>0.32206995999999999</v>
          </cell>
          <cell r="D8681">
            <v>3.697429E-2</v>
          </cell>
          <cell r="E8681">
            <v>8.968363E-2</v>
          </cell>
        </row>
        <row r="8682">
          <cell r="B8682">
            <v>8678</v>
          </cell>
          <cell r="C8682">
            <v>0.32213929999999996</v>
          </cell>
          <cell r="D8682">
            <v>3.6974630000000001E-2</v>
          </cell>
          <cell r="E8682">
            <v>8.969234999999999E-2</v>
          </cell>
        </row>
        <row r="8683">
          <cell r="B8683">
            <v>8679</v>
          </cell>
          <cell r="C8683">
            <v>0.32220865000000004</v>
          </cell>
          <cell r="D8683">
            <v>3.6974960000000001E-2</v>
          </cell>
          <cell r="E8683">
            <v>8.9701059999999999E-2</v>
          </cell>
        </row>
        <row r="8684">
          <cell r="B8684">
            <v>8680</v>
          </cell>
          <cell r="C8684">
            <v>0.32227802999999999</v>
          </cell>
          <cell r="D8684">
            <v>3.6975290000000001E-2</v>
          </cell>
          <cell r="E8684">
            <v>8.9709769999999994E-2</v>
          </cell>
        </row>
        <row r="8685">
          <cell r="B8685">
            <v>8681</v>
          </cell>
          <cell r="C8685">
            <v>0.32234742</v>
          </cell>
          <cell r="D8685">
            <v>3.6975620000000001E-2</v>
          </cell>
          <cell r="E8685">
            <v>8.9718479999999989E-2</v>
          </cell>
        </row>
        <row r="8686">
          <cell r="B8686">
            <v>8682</v>
          </cell>
          <cell r="C8686">
            <v>0.32241683999999998</v>
          </cell>
          <cell r="D8686">
            <v>3.697595E-2</v>
          </cell>
          <cell r="E8686">
            <v>8.9727189999999998E-2</v>
          </cell>
        </row>
        <row r="8687">
          <cell r="B8687">
            <v>8683</v>
          </cell>
          <cell r="C8687">
            <v>0.32248626999999996</v>
          </cell>
          <cell r="D8687">
            <v>3.697628E-2</v>
          </cell>
          <cell r="E8687">
            <v>8.9735910000000002E-2</v>
          </cell>
        </row>
        <row r="8688">
          <cell r="B8688">
            <v>8684</v>
          </cell>
          <cell r="C8688">
            <v>0.32255571999999999</v>
          </cell>
          <cell r="D8688">
            <v>3.697661E-2</v>
          </cell>
          <cell r="E8688">
            <v>8.9744620000000011E-2</v>
          </cell>
        </row>
        <row r="8689">
          <cell r="B8689">
            <v>8685</v>
          </cell>
          <cell r="C8689">
            <v>0.32262518999999995</v>
          </cell>
          <cell r="D8689">
            <v>3.697694E-2</v>
          </cell>
          <cell r="E8689">
            <v>8.9753329999999992E-2</v>
          </cell>
        </row>
        <row r="8690">
          <cell r="B8690">
            <v>8686</v>
          </cell>
          <cell r="C8690">
            <v>0.32269468000000001</v>
          </cell>
          <cell r="D8690">
            <v>3.697727E-2</v>
          </cell>
          <cell r="E8690">
            <v>8.9762039999999987E-2</v>
          </cell>
        </row>
        <row r="8691">
          <cell r="B8691">
            <v>8687</v>
          </cell>
          <cell r="C8691">
            <v>0.32276418999999995</v>
          </cell>
          <cell r="D8691">
            <v>3.6977610000000001E-2</v>
          </cell>
          <cell r="E8691">
            <v>8.9770749999999996E-2</v>
          </cell>
        </row>
        <row r="8692">
          <cell r="B8692">
            <v>8688</v>
          </cell>
          <cell r="C8692">
            <v>0.32283371999999999</v>
          </cell>
          <cell r="D8692">
            <v>3.6977940000000001E-2</v>
          </cell>
          <cell r="E8692">
            <v>8.9779459999999991E-2</v>
          </cell>
        </row>
        <row r="8693">
          <cell r="B8693">
            <v>8689</v>
          </cell>
          <cell r="C8693">
            <v>0.32290326000000003</v>
          </cell>
          <cell r="D8693">
            <v>3.6978270000000001E-2</v>
          </cell>
          <cell r="E8693">
            <v>8.9788180000000009E-2</v>
          </cell>
        </row>
        <row r="8694">
          <cell r="B8694">
            <v>8690</v>
          </cell>
          <cell r="C8694">
            <v>0.32297282999999999</v>
          </cell>
          <cell r="D8694">
            <v>3.69786E-2</v>
          </cell>
          <cell r="E8694">
            <v>8.9796890000000004E-2</v>
          </cell>
        </row>
        <row r="8695">
          <cell r="B8695">
            <v>8691</v>
          </cell>
          <cell r="C8695">
            <v>0.32304241</v>
          </cell>
          <cell r="D8695">
            <v>3.697893E-2</v>
          </cell>
          <cell r="E8695">
            <v>8.9805599999999999E-2</v>
          </cell>
        </row>
        <row r="8696">
          <cell r="B8696">
            <v>8692</v>
          </cell>
          <cell r="C8696">
            <v>0.32311200999999995</v>
          </cell>
          <cell r="D8696">
            <v>3.697926E-2</v>
          </cell>
          <cell r="E8696">
            <v>8.9814310000000008E-2</v>
          </cell>
        </row>
        <row r="8697">
          <cell r="B8697">
            <v>8693</v>
          </cell>
          <cell r="C8697">
            <v>0.32318163</v>
          </cell>
          <cell r="D8697">
            <v>3.697959E-2</v>
          </cell>
          <cell r="E8697">
            <v>8.9823020000000003E-2</v>
          </cell>
        </row>
        <row r="8698">
          <cell r="B8698">
            <v>8694</v>
          </cell>
          <cell r="C8698">
            <v>0.32325127000000003</v>
          </cell>
          <cell r="D8698">
            <v>3.6979919999999999E-2</v>
          </cell>
          <cell r="E8698">
            <v>8.9831739999999993E-2</v>
          </cell>
        </row>
        <row r="8699">
          <cell r="B8699">
            <v>8695</v>
          </cell>
          <cell r="C8699">
            <v>0.32332093000000001</v>
          </cell>
          <cell r="D8699">
            <v>3.6980240000000004E-2</v>
          </cell>
          <cell r="E8699">
            <v>8.9840450000000002E-2</v>
          </cell>
        </row>
        <row r="8700">
          <cell r="B8700">
            <v>8696</v>
          </cell>
          <cell r="C8700">
            <v>0.32339061000000002</v>
          </cell>
          <cell r="D8700">
            <v>3.6980569999999997E-2</v>
          </cell>
          <cell r="E8700">
            <v>8.9849159999999997E-2</v>
          </cell>
        </row>
        <row r="8701">
          <cell r="B8701">
            <v>8697</v>
          </cell>
          <cell r="C8701">
            <v>0.32346029999999998</v>
          </cell>
          <cell r="D8701">
            <v>3.6980900000000004E-2</v>
          </cell>
          <cell r="E8701">
            <v>8.9857870000000006E-2</v>
          </cell>
        </row>
        <row r="8702">
          <cell r="B8702">
            <v>8698</v>
          </cell>
          <cell r="C8702">
            <v>0.32353001999999997</v>
          </cell>
          <cell r="D8702">
            <v>3.6981229999999997E-2</v>
          </cell>
          <cell r="E8702">
            <v>8.9866580000000001E-2</v>
          </cell>
        </row>
        <row r="8703">
          <cell r="B8703">
            <v>8699</v>
          </cell>
          <cell r="C8703">
            <v>0.32359974999999996</v>
          </cell>
          <cell r="D8703">
            <v>3.6981559999999997E-2</v>
          </cell>
          <cell r="E8703">
            <v>8.9875289999999997E-2</v>
          </cell>
        </row>
        <row r="8704">
          <cell r="B8704">
            <v>8700</v>
          </cell>
          <cell r="C8704">
            <v>0.32366950000000005</v>
          </cell>
          <cell r="D8704">
            <v>3.6981890000000003E-2</v>
          </cell>
          <cell r="E8704">
            <v>8.988401E-2</v>
          </cell>
        </row>
        <row r="8705">
          <cell r="B8705">
            <v>8701</v>
          </cell>
          <cell r="C8705">
            <v>0.32373928000000002</v>
          </cell>
          <cell r="D8705">
            <v>3.6982219999999996E-2</v>
          </cell>
          <cell r="E8705">
            <v>8.9892719999999995E-2</v>
          </cell>
        </row>
        <row r="8706">
          <cell r="B8706">
            <v>8702</v>
          </cell>
          <cell r="C8706">
            <v>0.32380907000000003</v>
          </cell>
          <cell r="D8706">
            <v>3.6982550000000003E-2</v>
          </cell>
          <cell r="E8706">
            <v>8.9901430000000004E-2</v>
          </cell>
        </row>
        <row r="8707">
          <cell r="B8707">
            <v>8703</v>
          </cell>
          <cell r="C8707">
            <v>0.32387886999999999</v>
          </cell>
          <cell r="D8707">
            <v>3.6982879999999996E-2</v>
          </cell>
          <cell r="E8707">
            <v>8.991014E-2</v>
          </cell>
        </row>
        <row r="8708">
          <cell r="B8708">
            <v>8704</v>
          </cell>
          <cell r="C8708">
            <v>0.32394869999999998</v>
          </cell>
          <cell r="D8708">
            <v>3.6983210000000002E-2</v>
          </cell>
          <cell r="E8708">
            <v>8.9918849999999995E-2</v>
          </cell>
        </row>
        <row r="8709">
          <cell r="B8709">
            <v>8705</v>
          </cell>
          <cell r="C8709">
            <v>0.32401854999999996</v>
          </cell>
          <cell r="D8709">
            <v>3.6983540000000002E-2</v>
          </cell>
          <cell r="E8709">
            <v>8.9927560000000004E-2</v>
          </cell>
        </row>
        <row r="8710">
          <cell r="B8710">
            <v>8706</v>
          </cell>
          <cell r="C8710">
            <v>0.32408841000000005</v>
          </cell>
          <cell r="D8710">
            <v>3.6983870000000002E-2</v>
          </cell>
          <cell r="E8710">
            <v>8.9936279999999993E-2</v>
          </cell>
        </row>
        <row r="8711">
          <cell r="B8711">
            <v>8707</v>
          </cell>
          <cell r="C8711">
            <v>0.32415829000000002</v>
          </cell>
          <cell r="D8711">
            <v>3.6984200000000002E-2</v>
          </cell>
          <cell r="E8711">
            <v>8.9944989999999989E-2</v>
          </cell>
        </row>
        <row r="8712">
          <cell r="B8712">
            <v>8708</v>
          </cell>
          <cell r="C8712">
            <v>0.32422820000000002</v>
          </cell>
          <cell r="D8712">
            <v>3.6984530000000002E-2</v>
          </cell>
          <cell r="E8712">
            <v>8.9953699999999998E-2</v>
          </cell>
        </row>
        <row r="8713">
          <cell r="B8713">
            <v>8709</v>
          </cell>
          <cell r="C8713">
            <v>0.32429811999999997</v>
          </cell>
          <cell r="D8713">
            <v>3.6984860000000001E-2</v>
          </cell>
          <cell r="E8713">
            <v>8.9962409999999993E-2</v>
          </cell>
        </row>
        <row r="8714">
          <cell r="B8714">
            <v>8710</v>
          </cell>
          <cell r="C8714">
            <v>0.32436805999999996</v>
          </cell>
          <cell r="D8714">
            <v>3.6985190000000001E-2</v>
          </cell>
          <cell r="E8714">
            <v>8.9971120000000002E-2</v>
          </cell>
        </row>
        <row r="8715">
          <cell r="B8715">
            <v>8711</v>
          </cell>
          <cell r="C8715">
            <v>0.32443801</v>
          </cell>
          <cell r="D8715">
            <v>3.6985520000000001E-2</v>
          </cell>
          <cell r="E8715">
            <v>8.9979840000000005E-2</v>
          </cell>
        </row>
        <row r="8716">
          <cell r="B8716">
            <v>8712</v>
          </cell>
          <cell r="C8716">
            <v>0.32450799000000002</v>
          </cell>
          <cell r="D8716">
            <v>3.6985850000000001E-2</v>
          </cell>
          <cell r="E8716">
            <v>8.998855E-2</v>
          </cell>
        </row>
        <row r="8717">
          <cell r="B8717">
            <v>8713</v>
          </cell>
          <cell r="C8717">
            <v>0.32457799000000004</v>
          </cell>
          <cell r="D8717">
            <v>3.698618E-2</v>
          </cell>
          <cell r="E8717">
            <v>8.9997260000000009E-2</v>
          </cell>
        </row>
        <row r="8718">
          <cell r="B8718">
            <v>8714</v>
          </cell>
          <cell r="C8718">
            <v>0.32464799999999999</v>
          </cell>
          <cell r="D8718">
            <v>3.698651E-2</v>
          </cell>
          <cell r="E8718">
            <v>9.0005970000000005E-2</v>
          </cell>
        </row>
        <row r="8719">
          <cell r="B8719">
            <v>8715</v>
          </cell>
          <cell r="C8719">
            <v>0.32471802999999999</v>
          </cell>
          <cell r="D8719">
            <v>3.6986849999999995E-2</v>
          </cell>
          <cell r="E8719">
            <v>9.0014679999999986E-2</v>
          </cell>
        </row>
        <row r="8720">
          <cell r="B8720">
            <v>8716</v>
          </cell>
          <cell r="C8720">
            <v>0.32478808000000003</v>
          </cell>
          <cell r="D8720">
            <v>3.6987180000000001E-2</v>
          </cell>
          <cell r="E8720">
            <v>9.0023389999999995E-2</v>
          </cell>
        </row>
        <row r="8721">
          <cell r="B8721">
            <v>8717</v>
          </cell>
          <cell r="C8721">
            <v>0.32485815000000001</v>
          </cell>
          <cell r="D8721">
            <v>3.6987510000000001E-2</v>
          </cell>
          <cell r="E8721">
            <v>9.0032109999999999E-2</v>
          </cell>
        </row>
        <row r="8722">
          <cell r="B8722">
            <v>8718</v>
          </cell>
          <cell r="C8722">
            <v>0.32492823999999998</v>
          </cell>
          <cell r="D8722">
            <v>3.6987840000000001E-2</v>
          </cell>
          <cell r="E8722">
            <v>9.0040820000000008E-2</v>
          </cell>
        </row>
        <row r="8723">
          <cell r="B8723">
            <v>8719</v>
          </cell>
          <cell r="C8723">
            <v>0.32499834999999999</v>
          </cell>
          <cell r="D8723">
            <v>3.6988170000000001E-2</v>
          </cell>
          <cell r="E8723">
            <v>9.0049530000000003E-2</v>
          </cell>
        </row>
        <row r="8724">
          <cell r="B8724">
            <v>8720</v>
          </cell>
          <cell r="C8724">
            <v>0.32506847999999999</v>
          </cell>
          <cell r="D8724">
            <v>3.6988500000000001E-2</v>
          </cell>
          <cell r="E8724">
            <v>9.0058240000000012E-2</v>
          </cell>
        </row>
        <row r="8725">
          <cell r="B8725">
            <v>8721</v>
          </cell>
          <cell r="C8725">
            <v>0.32513862999999998</v>
          </cell>
          <cell r="D8725">
            <v>3.6988840000000002E-2</v>
          </cell>
          <cell r="E8725">
            <v>9.0066950000000007E-2</v>
          </cell>
        </row>
        <row r="8726">
          <cell r="B8726">
            <v>8722</v>
          </cell>
          <cell r="C8726">
            <v>0.32520879000000003</v>
          </cell>
          <cell r="D8726">
            <v>3.6989169999999995E-2</v>
          </cell>
          <cell r="E8726">
            <v>9.0075669999999997E-2</v>
          </cell>
        </row>
        <row r="8727">
          <cell r="B8727">
            <v>8723</v>
          </cell>
          <cell r="C8727">
            <v>0.32527898</v>
          </cell>
          <cell r="D8727">
            <v>3.6989500000000002E-2</v>
          </cell>
          <cell r="E8727">
            <v>9.0084380000000006E-2</v>
          </cell>
        </row>
        <row r="8728">
          <cell r="B8728">
            <v>8724</v>
          </cell>
          <cell r="C8728">
            <v>0.32534917999999996</v>
          </cell>
          <cell r="D8728">
            <v>3.6989830000000001E-2</v>
          </cell>
          <cell r="E8728">
            <v>9.0093090000000001E-2</v>
          </cell>
        </row>
        <row r="8729">
          <cell r="B8729">
            <v>8725</v>
          </cell>
          <cell r="C8729">
            <v>0.32541939999999997</v>
          </cell>
          <cell r="D8729">
            <v>3.6990170000000003E-2</v>
          </cell>
          <cell r="E8729">
            <v>9.0101799999999996E-2</v>
          </cell>
        </row>
        <row r="8730">
          <cell r="B8730">
            <v>8726</v>
          </cell>
          <cell r="C8730">
            <v>0.32548963999999997</v>
          </cell>
          <cell r="D8730">
            <v>3.6990500000000003E-2</v>
          </cell>
          <cell r="E8730">
            <v>9.0110510000000005E-2</v>
          </cell>
        </row>
        <row r="8731">
          <cell r="B8731">
            <v>8727</v>
          </cell>
          <cell r="C8731">
            <v>0.32555991000000001</v>
          </cell>
          <cell r="D8731">
            <v>3.6990830000000002E-2</v>
          </cell>
          <cell r="E8731">
            <v>9.011922E-2</v>
          </cell>
        </row>
        <row r="8732">
          <cell r="B8732">
            <v>8728</v>
          </cell>
          <cell r="C8732">
            <v>0.32563018999999999</v>
          </cell>
          <cell r="D8732">
            <v>3.6991170000000004E-2</v>
          </cell>
          <cell r="E8732">
            <v>9.012793999999999E-2</v>
          </cell>
        </row>
        <row r="8733">
          <cell r="B8733">
            <v>8729</v>
          </cell>
          <cell r="C8733">
            <v>0.32570048999999995</v>
          </cell>
          <cell r="D8733">
            <v>3.6991499999999997E-2</v>
          </cell>
          <cell r="E8733">
            <v>9.0136649999999999E-2</v>
          </cell>
        </row>
        <row r="8734">
          <cell r="B8734">
            <v>8730</v>
          </cell>
          <cell r="C8734">
            <v>0.32577080000000003</v>
          </cell>
          <cell r="D8734">
            <v>3.6991839999999998E-2</v>
          </cell>
          <cell r="E8734">
            <v>9.0145359999999994E-2</v>
          </cell>
        </row>
        <row r="8735">
          <cell r="B8735">
            <v>8731</v>
          </cell>
          <cell r="C8735">
            <v>0.32584113999999997</v>
          </cell>
          <cell r="D8735">
            <v>3.6992169999999998E-2</v>
          </cell>
          <cell r="E8735">
            <v>9.0154070000000003E-2</v>
          </cell>
        </row>
        <row r="8736">
          <cell r="B8736">
            <v>8732</v>
          </cell>
          <cell r="C8736">
            <v>0.32591149999999997</v>
          </cell>
          <cell r="D8736">
            <v>3.6992509999999999E-2</v>
          </cell>
          <cell r="E8736">
            <v>9.0162779999999998E-2</v>
          </cell>
        </row>
        <row r="8737">
          <cell r="B8737">
            <v>8733</v>
          </cell>
          <cell r="C8737">
            <v>0.32598188</v>
          </cell>
          <cell r="D8737">
            <v>3.6992839999999999E-2</v>
          </cell>
          <cell r="E8737">
            <v>9.0171489999999993E-2</v>
          </cell>
        </row>
        <row r="8738">
          <cell r="B8738">
            <v>8734</v>
          </cell>
          <cell r="C8738">
            <v>0.32605226999999998</v>
          </cell>
          <cell r="D8738">
            <v>3.6993180000000001E-2</v>
          </cell>
          <cell r="E8738">
            <v>9.0180209999999997E-2</v>
          </cell>
        </row>
        <row r="8739">
          <cell r="B8739">
            <v>8735</v>
          </cell>
          <cell r="C8739">
            <v>0.32612268999999999</v>
          </cell>
          <cell r="D8739">
            <v>3.6993520000000002E-2</v>
          </cell>
          <cell r="E8739">
            <v>9.0188919999999992E-2</v>
          </cell>
        </row>
        <row r="8740">
          <cell r="B8740">
            <v>8736</v>
          </cell>
          <cell r="C8740">
            <v>0.32619312</v>
          </cell>
          <cell r="D8740">
            <v>3.6993850000000002E-2</v>
          </cell>
          <cell r="E8740">
            <v>9.0197629999999987E-2</v>
          </cell>
        </row>
        <row r="8741">
          <cell r="B8741">
            <v>8737</v>
          </cell>
          <cell r="C8741">
            <v>0.32626358000000005</v>
          </cell>
          <cell r="D8741">
            <v>3.6994189999999996E-2</v>
          </cell>
          <cell r="E8741">
            <v>9.0206339999999996E-2</v>
          </cell>
        </row>
        <row r="8742">
          <cell r="B8742">
            <v>8738</v>
          </cell>
          <cell r="C8742">
            <v>0.32633405000000004</v>
          </cell>
          <cell r="D8742">
            <v>3.6994529999999998E-2</v>
          </cell>
          <cell r="E8742">
            <v>9.0215049999999991E-2</v>
          </cell>
        </row>
        <row r="8743">
          <cell r="B8743">
            <v>8739</v>
          </cell>
          <cell r="C8743">
            <v>0.32640453999999997</v>
          </cell>
          <cell r="D8743">
            <v>3.6994869999999999E-2</v>
          </cell>
          <cell r="E8743">
            <v>9.0223770000000009E-2</v>
          </cell>
        </row>
        <row r="8744">
          <cell r="B8744">
            <v>8740</v>
          </cell>
          <cell r="C8744">
            <v>0.32647505999999998</v>
          </cell>
          <cell r="D8744">
            <v>3.6995210000000001E-2</v>
          </cell>
          <cell r="E8744">
            <v>9.0232480000000004E-2</v>
          </cell>
        </row>
        <row r="8745">
          <cell r="B8745">
            <v>8741</v>
          </cell>
          <cell r="C8745">
            <v>0.32654559</v>
          </cell>
          <cell r="D8745">
            <v>3.6995550000000002E-2</v>
          </cell>
          <cell r="E8745">
            <v>9.0241190000000013E-2</v>
          </cell>
        </row>
        <row r="8746">
          <cell r="B8746">
            <v>8742</v>
          </cell>
          <cell r="C8746">
            <v>0.32661614</v>
          </cell>
          <cell r="D8746">
            <v>3.6995890000000003E-2</v>
          </cell>
          <cell r="E8746">
            <v>9.0249900000000008E-2</v>
          </cell>
        </row>
        <row r="8747">
          <cell r="B8747">
            <v>8743</v>
          </cell>
          <cell r="C8747">
            <v>0.32668671000000005</v>
          </cell>
          <cell r="D8747">
            <v>3.6996229999999998E-2</v>
          </cell>
          <cell r="E8747">
            <v>9.0258610000000003E-2</v>
          </cell>
        </row>
        <row r="8748">
          <cell r="B8748">
            <v>8744</v>
          </cell>
          <cell r="C8748">
            <v>0.32675730000000003</v>
          </cell>
          <cell r="D8748">
            <v>3.6996569999999999E-2</v>
          </cell>
          <cell r="E8748">
            <v>9.0267320000000012E-2</v>
          </cell>
        </row>
        <row r="8749">
          <cell r="B8749">
            <v>8745</v>
          </cell>
          <cell r="C8749">
            <v>0.32682791</v>
          </cell>
          <cell r="D8749">
            <v>3.6996910000000001E-2</v>
          </cell>
          <cell r="E8749">
            <v>9.0276040000000002E-2</v>
          </cell>
        </row>
        <row r="8750">
          <cell r="B8750">
            <v>8746</v>
          </cell>
          <cell r="C8750">
            <v>0.32689853000000002</v>
          </cell>
          <cell r="D8750">
            <v>3.6997250000000002E-2</v>
          </cell>
          <cell r="E8750">
            <v>9.0284749999999997E-2</v>
          </cell>
        </row>
        <row r="8751">
          <cell r="B8751">
            <v>8747</v>
          </cell>
          <cell r="C8751">
            <v>0.32696917999999997</v>
          </cell>
          <cell r="D8751">
            <v>3.6997589999999997E-2</v>
          </cell>
          <cell r="E8751">
            <v>9.0293460000000006E-2</v>
          </cell>
        </row>
        <row r="8752">
          <cell r="B8752">
            <v>8748</v>
          </cell>
          <cell r="C8752">
            <v>0.32703985000000002</v>
          </cell>
          <cell r="D8752">
            <v>3.6997929999999998E-2</v>
          </cell>
          <cell r="E8752">
            <v>9.0302170000000001E-2</v>
          </cell>
        </row>
        <row r="8753">
          <cell r="B8753">
            <v>8749</v>
          </cell>
          <cell r="C8753">
            <v>0.32711053000000001</v>
          </cell>
          <cell r="D8753">
            <v>3.6998280000000001E-2</v>
          </cell>
          <cell r="E8753">
            <v>9.031088000000001E-2</v>
          </cell>
        </row>
        <row r="8754">
          <cell r="B8754">
            <v>8750</v>
          </cell>
          <cell r="C8754">
            <v>0.32718124000000004</v>
          </cell>
          <cell r="D8754">
            <v>3.6998620000000003E-2</v>
          </cell>
          <cell r="E8754">
            <v>9.03196E-2</v>
          </cell>
        </row>
        <row r="8755">
          <cell r="B8755">
            <v>8751</v>
          </cell>
          <cell r="C8755">
            <v>0.32725195999999995</v>
          </cell>
          <cell r="D8755">
            <v>3.6998969999999999E-2</v>
          </cell>
          <cell r="E8755">
            <v>9.0328309999999995E-2</v>
          </cell>
        </row>
        <row r="8756">
          <cell r="B8756">
            <v>8752</v>
          </cell>
          <cell r="C8756">
            <v>0.32732270000000002</v>
          </cell>
          <cell r="D8756">
            <v>3.6999310000000001E-2</v>
          </cell>
          <cell r="E8756">
            <v>9.0337020000000004E-2</v>
          </cell>
        </row>
        <row r="8757">
          <cell r="B8757">
            <v>8753</v>
          </cell>
          <cell r="C8757">
            <v>0.32739345999999997</v>
          </cell>
          <cell r="D8757">
            <v>3.6999659999999997E-2</v>
          </cell>
          <cell r="E8757">
            <v>9.0345729999999999E-2</v>
          </cell>
        </row>
        <row r="8758">
          <cell r="B8758">
            <v>8754</v>
          </cell>
          <cell r="C8758">
            <v>0.32746425000000001</v>
          </cell>
          <cell r="D8758">
            <v>3.7000000000000005E-2</v>
          </cell>
          <cell r="E8758">
            <v>9.0354439999999994E-2</v>
          </cell>
        </row>
        <row r="8759">
          <cell r="B8759">
            <v>8755</v>
          </cell>
          <cell r="C8759">
            <v>0.32753504999999999</v>
          </cell>
          <cell r="D8759">
            <v>3.7000350000000001E-2</v>
          </cell>
          <cell r="E8759">
            <v>9.0363150000000003E-2</v>
          </cell>
        </row>
        <row r="8760">
          <cell r="B8760">
            <v>8756</v>
          </cell>
          <cell r="C8760">
            <v>0.32760587000000002</v>
          </cell>
          <cell r="D8760">
            <v>3.7000700000000004E-2</v>
          </cell>
          <cell r="E8760">
            <v>9.0371869999999993E-2</v>
          </cell>
        </row>
        <row r="8761">
          <cell r="B8761">
            <v>8757</v>
          </cell>
          <cell r="C8761">
            <v>0.32767670999999998</v>
          </cell>
          <cell r="D8761">
            <v>3.7001039999999999E-2</v>
          </cell>
          <cell r="E8761">
            <v>9.0380579999999988E-2</v>
          </cell>
        </row>
        <row r="8762">
          <cell r="B8762">
            <v>8758</v>
          </cell>
          <cell r="C8762">
            <v>0.32774755999999994</v>
          </cell>
          <cell r="D8762">
            <v>3.7001390000000002E-2</v>
          </cell>
          <cell r="E8762">
            <v>9.0389289999999997E-2</v>
          </cell>
        </row>
        <row r="8763">
          <cell r="B8763">
            <v>8759</v>
          </cell>
          <cell r="C8763">
            <v>0.32781843999999999</v>
          </cell>
          <cell r="D8763">
            <v>3.7001739999999998E-2</v>
          </cell>
          <cell r="E8763">
            <v>9.0397999999999992E-2</v>
          </cell>
        </row>
        <row r="8764">
          <cell r="B8764">
            <v>8760</v>
          </cell>
          <cell r="C8764">
            <v>0.32788933999999997</v>
          </cell>
          <cell r="D8764">
            <v>3.7002090000000001E-2</v>
          </cell>
          <cell r="E8764">
            <v>9.0406710000000001E-2</v>
          </cell>
        </row>
        <row r="8765">
          <cell r="B8765">
            <v>8761</v>
          </cell>
          <cell r="C8765">
            <v>0.32796025000000001</v>
          </cell>
          <cell r="D8765">
            <v>3.7002439999999998E-2</v>
          </cell>
          <cell r="E8765">
            <v>9.0415430000000005E-2</v>
          </cell>
        </row>
        <row r="8766">
          <cell r="B8766">
            <v>8762</v>
          </cell>
          <cell r="C8766">
            <v>0.32803119000000003</v>
          </cell>
          <cell r="D8766">
            <v>3.7002790000000001E-2</v>
          </cell>
          <cell r="E8766">
            <v>9.0424140000000014E-2</v>
          </cell>
        </row>
        <row r="8767">
          <cell r="B8767">
            <v>8763</v>
          </cell>
          <cell r="C8767">
            <v>0.32810214000000004</v>
          </cell>
          <cell r="D8767">
            <v>3.7003149999999999E-2</v>
          </cell>
          <cell r="E8767">
            <v>9.0432849999999995E-2</v>
          </cell>
        </row>
        <row r="8768">
          <cell r="B8768">
            <v>8764</v>
          </cell>
          <cell r="C8768">
            <v>0.32817311999999998</v>
          </cell>
          <cell r="D8768">
            <v>3.7003499999999995E-2</v>
          </cell>
          <cell r="E8768">
            <v>9.044155999999999E-2</v>
          </cell>
        </row>
        <row r="8769">
          <cell r="B8769">
            <v>8765</v>
          </cell>
          <cell r="C8769">
            <v>0.32824410999999998</v>
          </cell>
          <cell r="D8769">
            <v>3.7003849999999998E-2</v>
          </cell>
          <cell r="E8769">
            <v>9.0450269999999999E-2</v>
          </cell>
        </row>
        <row r="8770">
          <cell r="B8770">
            <v>8766</v>
          </cell>
          <cell r="C8770">
            <v>0.32831511999999996</v>
          </cell>
          <cell r="D8770">
            <v>3.7004210000000003E-2</v>
          </cell>
          <cell r="E8770">
            <v>9.0458979999999994E-2</v>
          </cell>
        </row>
        <row r="8771">
          <cell r="B8771">
            <v>8767</v>
          </cell>
          <cell r="C8771">
            <v>0.32838614999999999</v>
          </cell>
          <cell r="D8771">
            <v>3.7004559999999999E-2</v>
          </cell>
          <cell r="E8771">
            <v>9.046768999999999E-2</v>
          </cell>
        </row>
        <row r="8772">
          <cell r="B8772">
            <v>8768</v>
          </cell>
          <cell r="C8772">
            <v>0.3284572</v>
          </cell>
          <cell r="D8772">
            <v>3.7004910000000002E-2</v>
          </cell>
          <cell r="E8772">
            <v>9.0476410000000007E-2</v>
          </cell>
        </row>
        <row r="8773">
          <cell r="B8773">
            <v>8769</v>
          </cell>
          <cell r="C8773">
            <v>0.32852826999999996</v>
          </cell>
          <cell r="D8773">
            <v>3.7005259999999998E-2</v>
          </cell>
          <cell r="E8773">
            <v>9.0485120000000002E-2</v>
          </cell>
        </row>
        <row r="8774">
          <cell r="B8774">
            <v>8770</v>
          </cell>
          <cell r="C8774">
            <v>0.32859935999999995</v>
          </cell>
          <cell r="D8774">
            <v>3.70056E-2</v>
          </cell>
          <cell r="E8774">
            <v>9.0493830000000011E-2</v>
          </cell>
        </row>
        <row r="8775">
          <cell r="B8775">
            <v>8771</v>
          </cell>
          <cell r="C8775">
            <v>0.32867046999999999</v>
          </cell>
          <cell r="D8775">
            <v>3.7005949999999996E-2</v>
          </cell>
          <cell r="E8775">
            <v>9.0502540000000006E-2</v>
          </cell>
        </row>
        <row r="8776">
          <cell r="B8776">
            <v>8772</v>
          </cell>
          <cell r="C8776">
            <v>0.32874160000000002</v>
          </cell>
          <cell r="D8776">
            <v>3.7006290000000004E-2</v>
          </cell>
          <cell r="E8776">
            <v>9.0511250000000001E-2</v>
          </cell>
        </row>
        <row r="8777">
          <cell r="B8777">
            <v>8773</v>
          </cell>
          <cell r="C8777">
            <v>0.32881275000000004</v>
          </cell>
          <cell r="D8777">
            <v>3.7006629999999999E-2</v>
          </cell>
          <cell r="E8777">
            <v>9.051996000000001E-2</v>
          </cell>
        </row>
        <row r="8778">
          <cell r="B8778">
            <v>8774</v>
          </cell>
          <cell r="C8778">
            <v>0.32888391</v>
          </cell>
          <cell r="D8778">
            <v>3.700697E-2</v>
          </cell>
          <cell r="E8778">
            <v>9.0528670000000006E-2</v>
          </cell>
        </row>
        <row r="8779">
          <cell r="B8779">
            <v>8775</v>
          </cell>
          <cell r="C8779">
            <v>0.3289551</v>
          </cell>
          <cell r="D8779">
            <v>3.70073E-2</v>
          </cell>
          <cell r="E8779">
            <v>9.0537389999999995E-2</v>
          </cell>
        </row>
        <row r="8780">
          <cell r="B8780">
            <v>8776</v>
          </cell>
          <cell r="C8780">
            <v>0.32902629999999999</v>
          </cell>
          <cell r="D8780">
            <v>3.7007640000000001E-2</v>
          </cell>
          <cell r="E8780">
            <v>9.0546100000000004E-2</v>
          </cell>
        </row>
        <row r="8781">
          <cell r="B8781">
            <v>8777</v>
          </cell>
          <cell r="C8781">
            <v>0.32909753000000003</v>
          </cell>
          <cell r="D8781">
            <v>3.7007970000000001E-2</v>
          </cell>
          <cell r="E8781">
            <v>9.0554809999999999E-2</v>
          </cell>
        </row>
        <row r="8782">
          <cell r="B8782">
            <v>8778</v>
          </cell>
          <cell r="C8782">
            <v>0.32916877</v>
          </cell>
          <cell r="D8782">
            <v>3.7008300000000001E-2</v>
          </cell>
          <cell r="E8782">
            <v>9.0563520000000008E-2</v>
          </cell>
        </row>
        <row r="8783">
          <cell r="B8783">
            <v>8779</v>
          </cell>
          <cell r="C8783">
            <v>0.32924003000000002</v>
          </cell>
          <cell r="D8783">
            <v>3.7008630000000001E-2</v>
          </cell>
          <cell r="E8783">
            <v>9.0572230000000004E-2</v>
          </cell>
        </row>
        <row r="8784">
          <cell r="B8784">
            <v>8780</v>
          </cell>
          <cell r="C8784">
            <v>0.32931131999999996</v>
          </cell>
          <cell r="D8784">
            <v>3.700896E-2</v>
          </cell>
          <cell r="E8784">
            <v>9.0580939999999999E-2</v>
          </cell>
        </row>
        <row r="8785">
          <cell r="B8785">
            <v>8781</v>
          </cell>
          <cell r="C8785">
            <v>0.32938262000000001</v>
          </cell>
          <cell r="D8785">
            <v>3.7009280000000006E-2</v>
          </cell>
          <cell r="E8785">
            <v>9.0589650000000008E-2</v>
          </cell>
        </row>
        <row r="8786">
          <cell r="B8786">
            <v>8782</v>
          </cell>
          <cell r="C8786">
            <v>0.32945394</v>
          </cell>
          <cell r="D8786">
            <v>3.7009609999999998E-2</v>
          </cell>
          <cell r="E8786">
            <v>9.0598369999999998E-2</v>
          </cell>
        </row>
        <row r="8787">
          <cell r="B8787">
            <v>8783</v>
          </cell>
          <cell r="C8787">
            <v>0.32952528000000003</v>
          </cell>
          <cell r="D8787">
            <v>3.7009929999999996E-2</v>
          </cell>
          <cell r="E8787">
            <v>9.0607080000000007E-2</v>
          </cell>
        </row>
        <row r="8788">
          <cell r="B8788">
            <v>8784</v>
          </cell>
          <cell r="C8788">
            <v>0.32959663999999994</v>
          </cell>
          <cell r="D8788">
            <v>3.7010260000000003E-2</v>
          </cell>
          <cell r="E8788">
            <v>9.0615790000000002E-2</v>
          </cell>
        </row>
        <row r="8789">
          <cell r="B8789">
            <v>8785</v>
          </cell>
          <cell r="C8789">
            <v>0.32966802000000001</v>
          </cell>
          <cell r="D8789">
            <v>3.7010580000000001E-2</v>
          </cell>
          <cell r="E8789">
            <v>9.0624499999999997E-2</v>
          </cell>
        </row>
        <row r="8790">
          <cell r="B8790">
            <v>8786</v>
          </cell>
          <cell r="C8790">
            <v>0.32973942000000001</v>
          </cell>
          <cell r="D8790">
            <v>3.7010899999999999E-2</v>
          </cell>
          <cell r="E8790">
            <v>9.0633210000000006E-2</v>
          </cell>
        </row>
        <row r="8791">
          <cell r="B8791">
            <v>8787</v>
          </cell>
          <cell r="C8791">
            <v>0.32981084000000005</v>
          </cell>
          <cell r="D8791">
            <v>3.7011219999999997E-2</v>
          </cell>
          <cell r="E8791">
            <v>9.0641920000000001E-2</v>
          </cell>
        </row>
        <row r="8792">
          <cell r="B8792">
            <v>8788</v>
          </cell>
          <cell r="C8792">
            <v>0.32988227000000003</v>
          </cell>
          <cell r="D8792">
            <v>3.7011539999999996E-2</v>
          </cell>
          <cell r="E8792">
            <v>9.065063000000001E-2</v>
          </cell>
        </row>
        <row r="8793">
          <cell r="B8793">
            <v>8789</v>
          </cell>
          <cell r="C8793">
            <v>0.32995373</v>
          </cell>
          <cell r="D8793">
            <v>3.7011860000000001E-2</v>
          </cell>
          <cell r="E8793">
            <v>9.065935E-2</v>
          </cell>
        </row>
        <row r="8794">
          <cell r="B8794">
            <v>8790</v>
          </cell>
          <cell r="C8794">
            <v>0.33002521000000001</v>
          </cell>
          <cell r="D8794">
            <v>3.7012179999999999E-2</v>
          </cell>
          <cell r="E8794">
            <v>9.0668059999999995E-2</v>
          </cell>
        </row>
        <row r="8795">
          <cell r="B8795">
            <v>8791</v>
          </cell>
          <cell r="C8795">
            <v>0.33009670000000002</v>
          </cell>
          <cell r="D8795">
            <v>3.7012489999999995E-2</v>
          </cell>
          <cell r="E8795">
            <v>9.0676770000000004E-2</v>
          </cell>
        </row>
        <row r="8796">
          <cell r="B8796">
            <v>8792</v>
          </cell>
          <cell r="C8796">
            <v>0.33016821999999996</v>
          </cell>
          <cell r="D8796">
            <v>3.701281E-2</v>
          </cell>
          <cell r="E8796">
            <v>9.0685479999999999E-2</v>
          </cell>
        </row>
        <row r="8797">
          <cell r="B8797">
            <v>8793</v>
          </cell>
          <cell r="C8797">
            <v>0.33023975</v>
          </cell>
          <cell r="D8797">
            <v>3.7013129999999998E-2</v>
          </cell>
          <cell r="E8797">
            <v>9.0694189999999994E-2</v>
          </cell>
        </row>
        <row r="8798">
          <cell r="B8798">
            <v>8794</v>
          </cell>
          <cell r="C8798">
            <v>0.33031131000000002</v>
          </cell>
          <cell r="D8798">
            <v>3.7013449999999996E-2</v>
          </cell>
          <cell r="E8798">
            <v>9.0702900000000003E-2</v>
          </cell>
        </row>
        <row r="8799">
          <cell r="B8799">
            <v>8795</v>
          </cell>
          <cell r="C8799">
            <v>0.33038287999999999</v>
          </cell>
          <cell r="D8799">
            <v>3.701376E-2</v>
          </cell>
          <cell r="E8799">
            <v>9.0711619999999993E-2</v>
          </cell>
        </row>
        <row r="8800">
          <cell r="B8800">
            <v>8796</v>
          </cell>
          <cell r="C8800">
            <v>0.33045447000000006</v>
          </cell>
          <cell r="D8800">
            <v>3.7014079999999998E-2</v>
          </cell>
          <cell r="E8800">
            <v>9.0720329999999988E-2</v>
          </cell>
        </row>
        <row r="8801">
          <cell r="B8801">
            <v>8797</v>
          </cell>
          <cell r="C8801">
            <v>0.33052608999999999</v>
          </cell>
          <cell r="D8801">
            <v>3.7014399999999996E-2</v>
          </cell>
          <cell r="E8801">
            <v>9.0729039999999997E-2</v>
          </cell>
        </row>
        <row r="8802">
          <cell r="B8802">
            <v>8798</v>
          </cell>
          <cell r="C8802">
            <v>0.33059772000000004</v>
          </cell>
          <cell r="D8802">
            <v>3.7014709999999999E-2</v>
          </cell>
          <cell r="E8802">
            <v>9.0737749999999992E-2</v>
          </cell>
        </row>
        <row r="8803">
          <cell r="B8803">
            <v>8799</v>
          </cell>
          <cell r="C8803">
            <v>0.33066937000000002</v>
          </cell>
          <cell r="D8803">
            <v>3.7015030000000004E-2</v>
          </cell>
          <cell r="E8803">
            <v>9.0746460000000001E-2</v>
          </cell>
        </row>
        <row r="8804">
          <cell r="B8804">
            <v>8800</v>
          </cell>
          <cell r="C8804">
            <v>0.33074103999999999</v>
          </cell>
          <cell r="D8804">
            <v>3.7015349999999995E-2</v>
          </cell>
          <cell r="E8804">
            <v>9.0755169999999996E-2</v>
          </cell>
        </row>
        <row r="8805">
          <cell r="B8805">
            <v>8801</v>
          </cell>
          <cell r="C8805">
            <v>0.33081273000000005</v>
          </cell>
          <cell r="D8805">
            <v>3.7015670000000001E-2</v>
          </cell>
          <cell r="E8805">
            <v>9.0763890000000014E-2</v>
          </cell>
        </row>
        <row r="8806">
          <cell r="B8806">
            <v>8802</v>
          </cell>
          <cell r="C8806">
            <v>0.33088445</v>
          </cell>
          <cell r="D8806">
            <v>3.7015989999999999E-2</v>
          </cell>
          <cell r="E8806">
            <v>9.0772600000000009E-2</v>
          </cell>
        </row>
        <row r="8807">
          <cell r="B8807">
            <v>8803</v>
          </cell>
          <cell r="C8807">
            <v>0.33095618000000004</v>
          </cell>
          <cell r="D8807">
            <v>3.7016309999999997E-2</v>
          </cell>
          <cell r="E8807">
            <v>9.0781310000000004E-2</v>
          </cell>
        </row>
        <row r="8808">
          <cell r="B8808">
            <v>8804</v>
          </cell>
          <cell r="C8808">
            <v>0.33102792999999997</v>
          </cell>
          <cell r="D8808">
            <v>3.7016630000000002E-2</v>
          </cell>
          <cell r="E8808">
            <v>9.0790019999999985E-2</v>
          </cell>
        </row>
        <row r="8809">
          <cell r="B8809">
            <v>8805</v>
          </cell>
          <cell r="C8809">
            <v>0.33109969</v>
          </cell>
          <cell r="D8809">
            <v>3.701695E-2</v>
          </cell>
          <cell r="E8809">
            <v>9.0798729999999994E-2</v>
          </cell>
        </row>
        <row r="8810">
          <cell r="B8810">
            <v>8806</v>
          </cell>
          <cell r="C8810">
            <v>0.33117148000000002</v>
          </cell>
          <cell r="D8810">
            <v>3.7017269999999998E-2</v>
          </cell>
          <cell r="E8810">
            <v>9.0807439999999989E-2</v>
          </cell>
        </row>
        <row r="8811">
          <cell r="B8811">
            <v>8807</v>
          </cell>
          <cell r="C8811">
            <v>0.33124329000000002</v>
          </cell>
          <cell r="D8811">
            <v>3.7017590000000003E-2</v>
          </cell>
          <cell r="E8811">
            <v>9.0816160000000007E-2</v>
          </cell>
        </row>
        <row r="8812">
          <cell r="B8812">
            <v>8808</v>
          </cell>
          <cell r="C8812">
            <v>0.33131512000000002</v>
          </cell>
          <cell r="D8812">
            <v>3.7017910000000001E-2</v>
          </cell>
          <cell r="E8812">
            <v>9.0824870000000002E-2</v>
          </cell>
        </row>
        <row r="8813">
          <cell r="B8813">
            <v>8809</v>
          </cell>
          <cell r="C8813">
            <v>0.33138696000000001</v>
          </cell>
          <cell r="D8813">
            <v>3.7018240000000001E-2</v>
          </cell>
          <cell r="E8813">
            <v>9.0833580000000011E-2</v>
          </cell>
        </row>
        <row r="8814">
          <cell r="B8814">
            <v>8810</v>
          </cell>
          <cell r="C8814">
            <v>0.33145882999999998</v>
          </cell>
          <cell r="D8814">
            <v>3.7018559999999999E-2</v>
          </cell>
          <cell r="E8814">
            <v>9.0842290000000006E-2</v>
          </cell>
        </row>
        <row r="8815">
          <cell r="B8815">
            <v>8811</v>
          </cell>
          <cell r="C8815">
            <v>0.33153072</v>
          </cell>
          <cell r="D8815">
            <v>3.7018889999999999E-2</v>
          </cell>
          <cell r="E8815">
            <v>9.0851000000000001E-2</v>
          </cell>
        </row>
        <row r="8816">
          <cell r="B8816">
            <v>8812</v>
          </cell>
          <cell r="C8816">
            <v>0.33160262000000001</v>
          </cell>
          <cell r="D8816">
            <v>3.7019219999999999E-2</v>
          </cell>
          <cell r="E8816">
            <v>9.0859720000000005E-2</v>
          </cell>
        </row>
        <row r="8817">
          <cell r="B8817">
            <v>8813</v>
          </cell>
          <cell r="C8817">
            <v>0.33167454999999996</v>
          </cell>
          <cell r="D8817">
            <v>3.7019549999999998E-2</v>
          </cell>
          <cell r="E8817">
            <v>9.086843E-2</v>
          </cell>
        </row>
        <row r="8818">
          <cell r="B8818">
            <v>8814</v>
          </cell>
          <cell r="C8818">
            <v>0.33174649</v>
          </cell>
          <cell r="D8818">
            <v>3.7019879999999998E-2</v>
          </cell>
          <cell r="E8818">
            <v>9.0877139999999995E-2</v>
          </cell>
        </row>
        <row r="8819">
          <cell r="B8819">
            <v>8815</v>
          </cell>
          <cell r="C8819">
            <v>0.33181845000000004</v>
          </cell>
          <cell r="D8819">
            <v>3.7020209999999998E-2</v>
          </cell>
          <cell r="E8819">
            <v>9.0885850000000004E-2</v>
          </cell>
        </row>
        <row r="8820">
          <cell r="B8820">
            <v>8816</v>
          </cell>
          <cell r="C8820">
            <v>0.33189044000000001</v>
          </cell>
          <cell r="D8820">
            <v>3.7020549999999999E-2</v>
          </cell>
          <cell r="E8820">
            <v>9.0894559999999999E-2</v>
          </cell>
        </row>
        <row r="8821">
          <cell r="B8821">
            <v>8817</v>
          </cell>
          <cell r="C8821">
            <v>0.33196244000000003</v>
          </cell>
          <cell r="D8821">
            <v>3.7020879999999999E-2</v>
          </cell>
          <cell r="E8821">
            <v>9.0903270000000008E-2</v>
          </cell>
        </row>
        <row r="8822">
          <cell r="B8822">
            <v>8818</v>
          </cell>
          <cell r="C8822">
            <v>0.33203445999999998</v>
          </cell>
          <cell r="D8822">
            <v>3.7021220000000001E-2</v>
          </cell>
          <cell r="E8822">
            <v>9.0911989999999998E-2</v>
          </cell>
        </row>
        <row r="8823">
          <cell r="B8823">
            <v>8819</v>
          </cell>
          <cell r="C8823">
            <v>0.33210650000000003</v>
          </cell>
          <cell r="D8823">
            <v>3.7021560000000002E-2</v>
          </cell>
          <cell r="E8823">
            <v>9.0920699999999993E-2</v>
          </cell>
        </row>
        <row r="8824">
          <cell r="B8824">
            <v>8820</v>
          </cell>
          <cell r="C8824">
            <v>0.33217855999999996</v>
          </cell>
          <cell r="D8824">
            <v>3.7021899999999996E-2</v>
          </cell>
          <cell r="E8824">
            <v>9.0929410000000002E-2</v>
          </cell>
        </row>
        <row r="8825">
          <cell r="B8825">
            <v>8821</v>
          </cell>
          <cell r="C8825">
            <v>0.33225064000000004</v>
          </cell>
          <cell r="D8825">
            <v>3.702225E-2</v>
          </cell>
          <cell r="E8825">
            <v>9.0938119999999997E-2</v>
          </cell>
        </row>
        <row r="8826">
          <cell r="B8826">
            <v>8822</v>
          </cell>
          <cell r="C8826">
            <v>0.33232273999999995</v>
          </cell>
          <cell r="D8826">
            <v>3.7022590000000001E-2</v>
          </cell>
          <cell r="E8826">
            <v>9.0946829999999992E-2</v>
          </cell>
        </row>
        <row r="8827">
          <cell r="B8827">
            <v>8823</v>
          </cell>
          <cell r="C8827">
            <v>0.33239485000000002</v>
          </cell>
          <cell r="D8827">
            <v>3.7022940000000004E-2</v>
          </cell>
          <cell r="E8827">
            <v>9.0955549999999996E-2</v>
          </cell>
        </row>
        <row r="8828">
          <cell r="B8828">
            <v>8824</v>
          </cell>
          <cell r="C8828">
            <v>0.33246699000000002</v>
          </cell>
          <cell r="D8828">
            <v>3.702329E-2</v>
          </cell>
          <cell r="E8828">
            <v>9.0964259999999991E-2</v>
          </cell>
        </row>
        <row r="8829">
          <cell r="B8829">
            <v>8825</v>
          </cell>
          <cell r="C8829">
            <v>0.33253915000000001</v>
          </cell>
          <cell r="D8829">
            <v>3.7023649999999998E-2</v>
          </cell>
          <cell r="E8829">
            <v>9.0972969999999986E-2</v>
          </cell>
        </row>
        <row r="8830">
          <cell r="B8830">
            <v>8826</v>
          </cell>
          <cell r="C8830">
            <v>0.33261132000000004</v>
          </cell>
          <cell r="D8830">
            <v>3.7024000000000001E-2</v>
          </cell>
          <cell r="E8830">
            <v>9.0981679999999995E-2</v>
          </cell>
        </row>
        <row r="8831">
          <cell r="B8831">
            <v>8827</v>
          </cell>
          <cell r="C8831">
            <v>0.33268352000000001</v>
          </cell>
          <cell r="D8831">
            <v>3.7024359999999999E-2</v>
          </cell>
          <cell r="E8831">
            <v>9.099038999999999E-2</v>
          </cell>
        </row>
        <row r="8832">
          <cell r="B8832">
            <v>8828</v>
          </cell>
          <cell r="C8832">
            <v>0.33275573000000003</v>
          </cell>
          <cell r="D8832">
            <v>3.7024720000000004E-2</v>
          </cell>
          <cell r="E8832">
            <v>9.0999099999999999E-2</v>
          </cell>
        </row>
        <row r="8833">
          <cell r="B8833">
            <v>8829</v>
          </cell>
          <cell r="C8833">
            <v>0.33282797000000003</v>
          </cell>
          <cell r="D8833">
            <v>3.7025090000000004E-2</v>
          </cell>
          <cell r="E8833">
            <v>9.1007820000000003E-2</v>
          </cell>
        </row>
        <row r="8834">
          <cell r="B8834">
            <v>8830</v>
          </cell>
          <cell r="C8834">
            <v>0.33290022000000002</v>
          </cell>
          <cell r="D8834">
            <v>3.7025459999999996E-2</v>
          </cell>
          <cell r="E8834">
            <v>9.1016530000000012E-2</v>
          </cell>
        </row>
        <row r="8835">
          <cell r="B8835">
            <v>8831</v>
          </cell>
          <cell r="C8835">
            <v>0.3329725</v>
          </cell>
          <cell r="D8835">
            <v>3.7025830000000003E-2</v>
          </cell>
          <cell r="E8835">
            <v>9.1025240000000007E-2</v>
          </cell>
        </row>
        <row r="8836">
          <cell r="B8836">
            <v>8832</v>
          </cell>
          <cell r="C8836">
            <v>0.33304478999999998</v>
          </cell>
          <cell r="D8836">
            <v>3.7026200000000002E-2</v>
          </cell>
          <cell r="E8836">
            <v>9.1033950000000002E-2</v>
          </cell>
        </row>
        <row r="8837">
          <cell r="B8837">
            <v>8833</v>
          </cell>
          <cell r="C8837">
            <v>0.3331171</v>
          </cell>
          <cell r="D8837">
            <v>3.7026580000000003E-2</v>
          </cell>
          <cell r="E8837">
            <v>9.1042660000000011E-2</v>
          </cell>
        </row>
        <row r="8838">
          <cell r="B8838">
            <v>8834</v>
          </cell>
          <cell r="C8838">
            <v>0.33318944</v>
          </cell>
          <cell r="D8838">
            <v>3.7026959999999998E-2</v>
          </cell>
          <cell r="E8838">
            <v>9.1051380000000001E-2</v>
          </cell>
        </row>
        <row r="8839">
          <cell r="B8839">
            <v>8835</v>
          </cell>
          <cell r="C8839">
            <v>0.33326179000000006</v>
          </cell>
          <cell r="D8839">
            <v>3.7027339999999999E-2</v>
          </cell>
          <cell r="E8839">
            <v>9.1060089999999996E-2</v>
          </cell>
        </row>
        <row r="8840">
          <cell r="B8840">
            <v>8836</v>
          </cell>
          <cell r="C8840">
            <v>0.33333415999999999</v>
          </cell>
          <cell r="D8840">
            <v>3.7027730000000002E-2</v>
          </cell>
          <cell r="E8840">
            <v>9.1068800000000005E-2</v>
          </cell>
        </row>
        <row r="8841">
          <cell r="B8841">
            <v>8837</v>
          </cell>
          <cell r="C8841">
            <v>0.33340654999999997</v>
          </cell>
          <cell r="D8841">
            <v>3.7028120000000005E-2</v>
          </cell>
          <cell r="E8841">
            <v>9.107751E-2</v>
          </cell>
        </row>
        <row r="8842">
          <cell r="B8842">
            <v>8838</v>
          </cell>
          <cell r="C8842">
            <v>0.33347895999999999</v>
          </cell>
          <cell r="D8842">
            <v>3.7028510000000001E-2</v>
          </cell>
          <cell r="E8842">
            <v>9.1086220000000009E-2</v>
          </cell>
        </row>
        <row r="8843">
          <cell r="B8843">
            <v>8839</v>
          </cell>
          <cell r="C8843">
            <v>0.3335514</v>
          </cell>
          <cell r="D8843">
            <v>3.7028909999999998E-2</v>
          </cell>
          <cell r="E8843">
            <v>9.1094930000000005E-2</v>
          </cell>
        </row>
        <row r="8844">
          <cell r="B8844">
            <v>8840</v>
          </cell>
          <cell r="C8844">
            <v>0.33362385000000006</v>
          </cell>
          <cell r="D8844">
            <v>3.7029310000000003E-2</v>
          </cell>
          <cell r="E8844">
            <v>9.1103649999999994E-2</v>
          </cell>
        </row>
        <row r="8845">
          <cell r="B8845">
            <v>8841</v>
          </cell>
          <cell r="C8845">
            <v>0.33369632000000005</v>
          </cell>
          <cell r="D8845">
            <v>3.702971E-2</v>
          </cell>
          <cell r="E8845">
            <v>9.1112360000000003E-2</v>
          </cell>
        </row>
        <row r="8846">
          <cell r="B8846">
            <v>8842</v>
          </cell>
          <cell r="C8846">
            <v>0.33376880999999997</v>
          </cell>
          <cell r="D8846">
            <v>3.703012E-2</v>
          </cell>
          <cell r="E8846">
            <v>9.1121069999999998E-2</v>
          </cell>
        </row>
        <row r="8847">
          <cell r="B8847">
            <v>8843</v>
          </cell>
          <cell r="C8847">
            <v>0.33384132</v>
          </cell>
          <cell r="D8847">
            <v>3.7030529999999999E-2</v>
          </cell>
          <cell r="E8847">
            <v>9.1129779999999994E-2</v>
          </cell>
        </row>
        <row r="8848">
          <cell r="B8848">
            <v>8844</v>
          </cell>
          <cell r="C8848">
            <v>0.33391385000000001</v>
          </cell>
          <cell r="D8848">
            <v>3.703095E-2</v>
          </cell>
          <cell r="E8848">
            <v>9.1138490000000003E-2</v>
          </cell>
        </row>
        <row r="8849">
          <cell r="B8849">
            <v>8845</v>
          </cell>
          <cell r="C8849">
            <v>0.33398640000000002</v>
          </cell>
          <cell r="D8849">
            <v>3.7031370000000001E-2</v>
          </cell>
          <cell r="E8849">
            <v>9.1147199999999998E-2</v>
          </cell>
        </row>
        <row r="8850">
          <cell r="B8850">
            <v>8846</v>
          </cell>
          <cell r="C8850">
            <v>0.33405898000000001</v>
          </cell>
          <cell r="D8850">
            <v>3.7031800000000004E-2</v>
          </cell>
          <cell r="E8850">
            <v>9.1155920000000001E-2</v>
          </cell>
        </row>
        <row r="8851">
          <cell r="B8851">
            <v>8847</v>
          </cell>
          <cell r="C8851">
            <v>0.33413156999999999</v>
          </cell>
          <cell r="D8851">
            <v>3.7032229999999999E-2</v>
          </cell>
          <cell r="E8851">
            <v>9.1164629999999997E-2</v>
          </cell>
        </row>
        <row r="8852">
          <cell r="B8852">
            <v>8848</v>
          </cell>
          <cell r="C8852">
            <v>0.33420417999999996</v>
          </cell>
          <cell r="D8852">
            <v>3.7032660000000002E-2</v>
          </cell>
          <cell r="E8852">
            <v>9.1173339999999992E-2</v>
          </cell>
        </row>
        <row r="8853">
          <cell r="B8853">
            <v>8849</v>
          </cell>
          <cell r="C8853">
            <v>0.33427680999999998</v>
          </cell>
          <cell r="D8853">
            <v>3.7033099999999999E-2</v>
          </cell>
          <cell r="E8853">
            <v>9.1182050000000001E-2</v>
          </cell>
        </row>
        <row r="8854">
          <cell r="B8854">
            <v>8850</v>
          </cell>
          <cell r="C8854">
            <v>0.33434945999999999</v>
          </cell>
          <cell r="D8854">
            <v>3.7033540000000004E-2</v>
          </cell>
          <cell r="E8854">
            <v>9.1190759999999996E-2</v>
          </cell>
        </row>
        <row r="8855">
          <cell r="B8855">
            <v>8851</v>
          </cell>
          <cell r="C8855">
            <v>0.33442213000000004</v>
          </cell>
          <cell r="D8855">
            <v>3.7033990000000003E-2</v>
          </cell>
          <cell r="E8855">
            <v>9.1199480000000013E-2</v>
          </cell>
        </row>
        <row r="8856">
          <cell r="B8856">
            <v>8852</v>
          </cell>
          <cell r="C8856">
            <v>0.33449483000000002</v>
          </cell>
          <cell r="D8856">
            <v>3.7034440000000002E-2</v>
          </cell>
          <cell r="E8856">
            <v>9.1208189999999995E-2</v>
          </cell>
        </row>
        <row r="8857">
          <cell r="B8857">
            <v>8853</v>
          </cell>
          <cell r="C8857">
            <v>0.33456753999999994</v>
          </cell>
          <cell r="D8857">
            <v>3.7034900000000003E-2</v>
          </cell>
          <cell r="E8857">
            <v>9.121689999999999E-2</v>
          </cell>
        </row>
        <row r="8858">
          <cell r="B8858">
            <v>8854</v>
          </cell>
          <cell r="C8858">
            <v>0.33464027000000002</v>
          </cell>
          <cell r="D8858">
            <v>3.7035360000000003E-2</v>
          </cell>
          <cell r="E8858">
            <v>9.1225609999999999E-2</v>
          </cell>
        </row>
        <row r="8859">
          <cell r="B8859">
            <v>8855</v>
          </cell>
          <cell r="C8859">
            <v>0.33471302000000003</v>
          </cell>
          <cell r="D8859">
            <v>3.7035829999999999E-2</v>
          </cell>
          <cell r="E8859">
            <v>9.1234319999999994E-2</v>
          </cell>
        </row>
        <row r="8860">
          <cell r="B8860">
            <v>8856</v>
          </cell>
          <cell r="C8860">
            <v>0.33478579000000003</v>
          </cell>
          <cell r="D8860">
            <v>3.7036300000000001E-2</v>
          </cell>
          <cell r="E8860">
            <v>9.1243029999999989E-2</v>
          </cell>
        </row>
        <row r="8861">
          <cell r="B8861">
            <v>8857</v>
          </cell>
          <cell r="C8861">
            <v>0.33485858000000002</v>
          </cell>
          <cell r="D8861">
            <v>3.7036779999999998E-2</v>
          </cell>
          <cell r="E8861">
            <v>9.1251750000000006E-2</v>
          </cell>
        </row>
        <row r="8862">
          <cell r="B8862">
            <v>8858</v>
          </cell>
          <cell r="C8862">
            <v>0.33493139</v>
          </cell>
          <cell r="D8862">
            <v>3.7037260000000002E-2</v>
          </cell>
          <cell r="E8862">
            <v>9.1260460000000002E-2</v>
          </cell>
        </row>
        <row r="8863">
          <cell r="B8863">
            <v>8859</v>
          </cell>
          <cell r="C8863">
            <v>0.33500422000000002</v>
          </cell>
          <cell r="D8863">
            <v>3.7037750000000001E-2</v>
          </cell>
          <cell r="E8863">
            <v>9.1269170000000011E-2</v>
          </cell>
        </row>
        <row r="8864">
          <cell r="B8864">
            <v>8860</v>
          </cell>
          <cell r="C8864">
            <v>0.33507708000000003</v>
          </cell>
          <cell r="D8864">
            <v>3.703824E-2</v>
          </cell>
          <cell r="E8864">
            <v>9.1277880000000006E-2</v>
          </cell>
        </row>
        <row r="8865">
          <cell r="B8865">
            <v>8861</v>
          </cell>
          <cell r="C8865">
            <v>0.33514994999999997</v>
          </cell>
          <cell r="D8865">
            <v>3.7038740000000001E-2</v>
          </cell>
          <cell r="E8865">
            <v>9.1286590000000001E-2</v>
          </cell>
        </row>
        <row r="8866">
          <cell r="B8866">
            <v>8862</v>
          </cell>
          <cell r="C8866">
            <v>0.33522283999999997</v>
          </cell>
          <cell r="D8866">
            <v>3.7039240000000001E-2</v>
          </cell>
          <cell r="E8866">
            <v>9.1295310000000005E-2</v>
          </cell>
        </row>
        <row r="8867">
          <cell r="B8867">
            <v>8863</v>
          </cell>
          <cell r="C8867">
            <v>0.33529575</v>
          </cell>
          <cell r="D8867">
            <v>3.7039740000000002E-2</v>
          </cell>
          <cell r="E8867">
            <v>9.130402E-2</v>
          </cell>
        </row>
        <row r="8868">
          <cell r="B8868">
            <v>8864</v>
          </cell>
          <cell r="C8868">
            <v>0.33536867999999997</v>
          </cell>
          <cell r="D8868">
            <v>3.7040250000000004E-2</v>
          </cell>
          <cell r="E8868">
            <v>9.1312730000000009E-2</v>
          </cell>
        </row>
        <row r="8869">
          <cell r="B8869">
            <v>8865</v>
          </cell>
          <cell r="C8869">
            <v>0.33544162999999999</v>
          </cell>
          <cell r="D8869">
            <v>3.7040759999999999E-2</v>
          </cell>
          <cell r="E8869">
            <v>9.1321440000000004E-2</v>
          </cell>
        </row>
        <row r="8870">
          <cell r="B8870">
            <v>8866</v>
          </cell>
          <cell r="C8870">
            <v>0.3355146</v>
          </cell>
          <cell r="D8870">
            <v>3.7041279999999996E-2</v>
          </cell>
          <cell r="E8870">
            <v>9.1330149999999999E-2</v>
          </cell>
        </row>
        <row r="8871">
          <cell r="B8871">
            <v>8867</v>
          </cell>
          <cell r="C8871">
            <v>0.33558759000000005</v>
          </cell>
          <cell r="D8871">
            <v>3.7041789999999998E-2</v>
          </cell>
          <cell r="E8871">
            <v>9.1338860000000008E-2</v>
          </cell>
        </row>
        <row r="8872">
          <cell r="B8872">
            <v>8868</v>
          </cell>
          <cell r="C8872">
            <v>0.33566059999999998</v>
          </cell>
          <cell r="D8872">
            <v>3.7042320000000004E-2</v>
          </cell>
          <cell r="E8872">
            <v>9.1347579999999998E-2</v>
          </cell>
        </row>
        <row r="8873">
          <cell r="B8873">
            <v>8869</v>
          </cell>
          <cell r="C8873">
            <v>0.33573363000000001</v>
          </cell>
          <cell r="D8873">
            <v>3.704284E-2</v>
          </cell>
          <cell r="E8873">
            <v>9.1356289999999993E-2</v>
          </cell>
        </row>
        <row r="8874">
          <cell r="B8874">
            <v>8870</v>
          </cell>
          <cell r="C8874">
            <v>0.33580668000000002</v>
          </cell>
          <cell r="D8874">
            <v>3.7043369999999999E-2</v>
          </cell>
          <cell r="E8874">
            <v>9.1365000000000002E-2</v>
          </cell>
        </row>
        <row r="8875">
          <cell r="B8875">
            <v>8871</v>
          </cell>
          <cell r="C8875">
            <v>0.33587974999999998</v>
          </cell>
          <cell r="D8875">
            <v>3.7043899999999998E-2</v>
          </cell>
          <cell r="E8875">
            <v>9.1373709999999997E-2</v>
          </cell>
        </row>
        <row r="8876">
          <cell r="B8876">
            <v>8872</v>
          </cell>
          <cell r="C8876">
            <v>0.33595283999999997</v>
          </cell>
          <cell r="D8876">
            <v>3.7044439999999998E-2</v>
          </cell>
          <cell r="E8876">
            <v>9.1382420000000006E-2</v>
          </cell>
        </row>
        <row r="8877">
          <cell r="B8877">
            <v>8873</v>
          </cell>
          <cell r="C8877">
            <v>0.33602595000000002</v>
          </cell>
          <cell r="D8877">
            <v>3.7044969999999997E-2</v>
          </cell>
          <cell r="E8877">
            <v>9.1391130000000001E-2</v>
          </cell>
        </row>
        <row r="8878">
          <cell r="B8878">
            <v>8874</v>
          </cell>
          <cell r="C8878">
            <v>0.33609907999999999</v>
          </cell>
          <cell r="D8878">
            <v>3.7045509999999997E-2</v>
          </cell>
          <cell r="E8878">
            <v>9.1399849999999991E-2</v>
          </cell>
        </row>
        <row r="8879">
          <cell r="B8879">
            <v>8875</v>
          </cell>
          <cell r="C8879">
            <v>0.33617223000000002</v>
          </cell>
          <cell r="D8879">
            <v>3.7046059999999999E-2</v>
          </cell>
          <cell r="E8879">
            <v>9.140856E-2</v>
          </cell>
        </row>
        <row r="8880">
          <cell r="B8880">
            <v>8876</v>
          </cell>
          <cell r="C8880">
            <v>0.33624540000000003</v>
          </cell>
          <cell r="D8880">
            <v>3.7046599999999999E-2</v>
          </cell>
          <cell r="E8880">
            <v>9.1417269999999995E-2</v>
          </cell>
        </row>
        <row r="8881">
          <cell r="B8881">
            <v>8877</v>
          </cell>
          <cell r="C8881">
            <v>0.33631858999999997</v>
          </cell>
          <cell r="D8881">
            <v>3.7047150000000001E-2</v>
          </cell>
          <cell r="E8881">
            <v>9.142597999999999E-2</v>
          </cell>
        </row>
        <row r="8882">
          <cell r="B8882">
            <v>8878</v>
          </cell>
          <cell r="C8882">
            <v>0.33639178999999997</v>
          </cell>
          <cell r="D8882">
            <v>3.7047699999999996E-2</v>
          </cell>
          <cell r="E8882">
            <v>9.1434689999999999E-2</v>
          </cell>
        </row>
        <row r="8883">
          <cell r="B8883">
            <v>8879</v>
          </cell>
          <cell r="C8883">
            <v>0.33646502</v>
          </cell>
          <cell r="D8883">
            <v>3.7048249999999998E-2</v>
          </cell>
          <cell r="E8883">
            <v>9.1443410000000003E-2</v>
          </cell>
        </row>
        <row r="8884">
          <cell r="B8884">
            <v>8880</v>
          </cell>
          <cell r="C8884">
            <v>0.33653826999999997</v>
          </cell>
          <cell r="D8884">
            <v>3.7048810000000001E-2</v>
          </cell>
          <cell r="E8884">
            <v>9.1452120000000012E-2</v>
          </cell>
        </row>
        <row r="8885">
          <cell r="B8885">
            <v>8881</v>
          </cell>
          <cell r="C8885">
            <v>0.33661154000000004</v>
          </cell>
          <cell r="D8885">
            <v>3.7049369999999998E-2</v>
          </cell>
          <cell r="E8885">
            <v>9.1460830000000007E-2</v>
          </cell>
        </row>
        <row r="8886">
          <cell r="B8886">
            <v>8882</v>
          </cell>
          <cell r="C8886">
            <v>0.33668483000000005</v>
          </cell>
          <cell r="D8886">
            <v>3.704992E-2</v>
          </cell>
          <cell r="E8886">
            <v>9.1469539999999988E-2</v>
          </cell>
        </row>
        <row r="8887">
          <cell r="B8887">
            <v>8883</v>
          </cell>
          <cell r="C8887">
            <v>0.33675814000000004</v>
          </cell>
          <cell r="D8887">
            <v>3.7050489999999998E-2</v>
          </cell>
          <cell r="E8887">
            <v>9.1478249999999997E-2</v>
          </cell>
        </row>
        <row r="8888">
          <cell r="B8888">
            <v>8884</v>
          </cell>
          <cell r="C8888">
            <v>0.33683146999999997</v>
          </cell>
          <cell r="D8888">
            <v>3.7051050000000002E-2</v>
          </cell>
          <cell r="E8888">
            <v>9.1486959999999992E-2</v>
          </cell>
        </row>
        <row r="8889">
          <cell r="B8889">
            <v>8885</v>
          </cell>
          <cell r="C8889">
            <v>0.33690482000000005</v>
          </cell>
          <cell r="D8889">
            <v>3.7051609999999999E-2</v>
          </cell>
          <cell r="E8889">
            <v>9.149568000000001E-2</v>
          </cell>
        </row>
        <row r="8890">
          <cell r="B8890">
            <v>8886</v>
          </cell>
          <cell r="C8890">
            <v>0.33697819000000001</v>
          </cell>
          <cell r="D8890">
            <v>3.7052179999999997E-2</v>
          </cell>
          <cell r="E8890">
            <v>9.1504390000000005E-2</v>
          </cell>
        </row>
        <row r="8891">
          <cell r="B8891">
            <v>8887</v>
          </cell>
          <cell r="C8891">
            <v>0.33705157999999996</v>
          </cell>
          <cell r="D8891">
            <v>3.7052749999999995E-2</v>
          </cell>
          <cell r="E8891">
            <v>9.15131E-2</v>
          </cell>
        </row>
        <row r="8892">
          <cell r="B8892">
            <v>8888</v>
          </cell>
          <cell r="C8892">
            <v>0.33712499000000001</v>
          </cell>
          <cell r="D8892">
            <v>3.7053309999999999E-2</v>
          </cell>
          <cell r="E8892">
            <v>9.1521810000000009E-2</v>
          </cell>
        </row>
        <row r="8893">
          <cell r="B8893">
            <v>8889</v>
          </cell>
          <cell r="C8893">
            <v>0.33719842</v>
          </cell>
          <cell r="D8893">
            <v>3.7053880000000004E-2</v>
          </cell>
          <cell r="E8893">
            <v>9.1530520000000004E-2</v>
          </cell>
        </row>
        <row r="8894">
          <cell r="B8894">
            <v>8890</v>
          </cell>
          <cell r="C8894">
            <v>0.33727187000000003</v>
          </cell>
          <cell r="D8894">
            <v>3.7054450000000003E-2</v>
          </cell>
          <cell r="E8894">
            <v>9.1539239999999994E-2</v>
          </cell>
        </row>
        <row r="8895">
          <cell r="B8895">
            <v>8891</v>
          </cell>
          <cell r="C8895">
            <v>0.33734533999999994</v>
          </cell>
          <cell r="D8895">
            <v>3.7055030000000003E-2</v>
          </cell>
          <cell r="E8895">
            <v>9.1547950000000003E-2</v>
          </cell>
        </row>
        <row r="8896">
          <cell r="B8896">
            <v>8892</v>
          </cell>
          <cell r="C8896">
            <v>0.33741883</v>
          </cell>
          <cell r="D8896">
            <v>3.7055600000000001E-2</v>
          </cell>
          <cell r="E8896">
            <v>9.1556659999999998E-2</v>
          </cell>
        </row>
        <row r="8897">
          <cell r="B8897">
            <v>8893</v>
          </cell>
          <cell r="C8897">
            <v>0.33749234</v>
          </cell>
          <cell r="D8897">
            <v>3.7056169999999999E-2</v>
          </cell>
          <cell r="E8897">
            <v>9.1565370000000007E-2</v>
          </cell>
        </row>
        <row r="8898">
          <cell r="B8898">
            <v>8894</v>
          </cell>
          <cell r="C8898">
            <v>0.33756587000000005</v>
          </cell>
          <cell r="D8898">
            <v>3.7056749999999999E-2</v>
          </cell>
          <cell r="E8898">
            <v>9.1574080000000002E-2</v>
          </cell>
        </row>
        <row r="8899">
          <cell r="B8899">
            <v>8895</v>
          </cell>
          <cell r="C8899">
            <v>0.33763942000000002</v>
          </cell>
          <cell r="D8899">
            <v>3.7057319999999998E-2</v>
          </cell>
          <cell r="E8899">
            <v>9.1582789999999997E-2</v>
          </cell>
        </row>
        <row r="8900">
          <cell r="B8900">
            <v>8896</v>
          </cell>
          <cell r="C8900">
            <v>0.33771298999999999</v>
          </cell>
          <cell r="D8900">
            <v>3.7057899999999998E-2</v>
          </cell>
          <cell r="E8900">
            <v>9.1591510000000001E-2</v>
          </cell>
        </row>
        <row r="8901">
          <cell r="B8901">
            <v>8897</v>
          </cell>
          <cell r="C8901">
            <v>0.33778657000000001</v>
          </cell>
          <cell r="D8901">
            <v>3.7058469999999996E-2</v>
          </cell>
          <cell r="E8901">
            <v>9.1600219999999996E-2</v>
          </cell>
        </row>
        <row r="8902">
          <cell r="B8902">
            <v>8898</v>
          </cell>
          <cell r="C8902">
            <v>0.33786018000000001</v>
          </cell>
          <cell r="D8902">
            <v>3.7059050000000003E-2</v>
          </cell>
          <cell r="E8902">
            <v>9.1608929999999991E-2</v>
          </cell>
        </row>
        <row r="8903">
          <cell r="B8903">
            <v>8899</v>
          </cell>
          <cell r="C8903">
            <v>0.33793380999999995</v>
          </cell>
          <cell r="D8903">
            <v>3.7059630000000003E-2</v>
          </cell>
          <cell r="E8903">
            <v>9.161764E-2</v>
          </cell>
        </row>
        <row r="8904">
          <cell r="B8904">
            <v>8900</v>
          </cell>
          <cell r="C8904">
            <v>0.33800745999999998</v>
          </cell>
          <cell r="D8904">
            <v>3.7060200000000001E-2</v>
          </cell>
          <cell r="E8904">
            <v>9.1626349999999995E-2</v>
          </cell>
        </row>
        <row r="8905">
          <cell r="B8905">
            <v>8901</v>
          </cell>
          <cell r="C8905">
            <v>0.33808113000000001</v>
          </cell>
          <cell r="D8905">
            <v>3.7060780000000001E-2</v>
          </cell>
          <cell r="E8905">
            <v>9.1635069999999985E-2</v>
          </cell>
        </row>
        <row r="8906">
          <cell r="B8906">
            <v>8902</v>
          </cell>
          <cell r="C8906">
            <v>0.33815482000000002</v>
          </cell>
          <cell r="D8906">
            <v>3.7061360000000002E-2</v>
          </cell>
          <cell r="E8906">
            <v>9.1643779999999994E-2</v>
          </cell>
        </row>
        <row r="8907">
          <cell r="B8907">
            <v>8903</v>
          </cell>
          <cell r="C8907">
            <v>0.33822853000000003</v>
          </cell>
          <cell r="D8907">
            <v>3.706193E-2</v>
          </cell>
          <cell r="E8907">
            <v>9.1652489999999989E-2</v>
          </cell>
        </row>
        <row r="8908">
          <cell r="B8908">
            <v>8904</v>
          </cell>
          <cell r="C8908">
            <v>0.33830224999999997</v>
          </cell>
          <cell r="D8908">
            <v>3.706251E-2</v>
          </cell>
          <cell r="E8908">
            <v>9.1661199999999998E-2</v>
          </cell>
        </row>
        <row r="8909">
          <cell r="B8909">
            <v>8905</v>
          </cell>
          <cell r="C8909">
            <v>0.33837600000000001</v>
          </cell>
          <cell r="D8909">
            <v>3.706309E-2</v>
          </cell>
          <cell r="E8909">
            <v>9.1669909999999993E-2</v>
          </cell>
        </row>
        <row r="8910">
          <cell r="B8910">
            <v>8906</v>
          </cell>
          <cell r="C8910">
            <v>0.33844976999999998</v>
          </cell>
          <cell r="D8910">
            <v>3.7063659999999998E-2</v>
          </cell>
          <cell r="E8910">
            <v>9.1678619999999988E-2</v>
          </cell>
        </row>
        <row r="8911">
          <cell r="B8911">
            <v>8907</v>
          </cell>
          <cell r="C8911">
            <v>0.33852356</v>
          </cell>
          <cell r="D8911">
            <v>3.7064239999999998E-2</v>
          </cell>
          <cell r="E8911">
            <v>9.1687329999999997E-2</v>
          </cell>
        </row>
        <row r="8912">
          <cell r="B8912">
            <v>8908</v>
          </cell>
          <cell r="C8912">
            <v>0.33859735999999996</v>
          </cell>
          <cell r="D8912">
            <v>3.7064810000000004E-2</v>
          </cell>
          <cell r="E8912">
            <v>9.1696050000000001E-2</v>
          </cell>
        </row>
        <row r="8913">
          <cell r="B8913">
            <v>8909</v>
          </cell>
          <cell r="C8913">
            <v>0.33867119000000001</v>
          </cell>
          <cell r="D8913">
            <v>3.7065380000000002E-2</v>
          </cell>
          <cell r="E8913">
            <v>9.170476000000001E-2</v>
          </cell>
        </row>
        <row r="8914">
          <cell r="B8914">
            <v>8910</v>
          </cell>
          <cell r="C8914">
            <v>0.33874504</v>
          </cell>
          <cell r="D8914">
            <v>3.706595E-2</v>
          </cell>
          <cell r="E8914">
            <v>9.1713470000000005E-2</v>
          </cell>
        </row>
        <row r="8915">
          <cell r="B8915">
            <v>8911</v>
          </cell>
          <cell r="C8915">
            <v>0.33881891000000003</v>
          </cell>
          <cell r="D8915">
            <v>3.706653E-2</v>
          </cell>
          <cell r="E8915">
            <v>9.1722180000000014E-2</v>
          </cell>
        </row>
        <row r="8916">
          <cell r="B8916">
            <v>8912</v>
          </cell>
          <cell r="C8916">
            <v>0.33889279</v>
          </cell>
          <cell r="D8916">
            <v>3.7067099999999999E-2</v>
          </cell>
          <cell r="E8916">
            <v>9.1730889999999995E-2</v>
          </cell>
        </row>
        <row r="8917">
          <cell r="B8917">
            <v>8913</v>
          </cell>
          <cell r="C8917">
            <v>0.33896670000000001</v>
          </cell>
          <cell r="D8917">
            <v>3.7067670000000004E-2</v>
          </cell>
          <cell r="E8917">
            <v>9.1739599999999991E-2</v>
          </cell>
        </row>
        <row r="8918">
          <cell r="B8918">
            <v>8914</v>
          </cell>
          <cell r="C8918">
            <v>0.33904063000000001</v>
          </cell>
          <cell r="D8918">
            <v>3.7068230000000001E-2</v>
          </cell>
          <cell r="E8918">
            <v>9.174831E-2</v>
          </cell>
        </row>
        <row r="8919">
          <cell r="B8919">
            <v>8915</v>
          </cell>
          <cell r="C8919">
            <v>0.33911458000000005</v>
          </cell>
          <cell r="D8919">
            <v>3.7068799999999999E-2</v>
          </cell>
          <cell r="E8919">
            <v>9.1757030000000003E-2</v>
          </cell>
        </row>
        <row r="8920">
          <cell r="B8920">
            <v>8916</v>
          </cell>
          <cell r="C8920">
            <v>0.33918854000000004</v>
          </cell>
          <cell r="D8920">
            <v>3.7069359999999996E-2</v>
          </cell>
          <cell r="E8920">
            <v>9.1765739999999998E-2</v>
          </cell>
        </row>
        <row r="8921">
          <cell r="B8921">
            <v>8917</v>
          </cell>
          <cell r="C8921">
            <v>0.33926253000000001</v>
          </cell>
          <cell r="D8921">
            <v>3.7069930000000001E-2</v>
          </cell>
          <cell r="E8921">
            <v>9.1774450000000007E-2</v>
          </cell>
        </row>
        <row r="8922">
          <cell r="B8922">
            <v>8918</v>
          </cell>
          <cell r="C8922">
            <v>0.33933653999999996</v>
          </cell>
          <cell r="D8922">
            <v>3.7070489999999998E-2</v>
          </cell>
          <cell r="E8922">
            <v>9.1783160000000003E-2</v>
          </cell>
        </row>
        <row r="8923">
          <cell r="B8923">
            <v>8919</v>
          </cell>
          <cell r="C8923">
            <v>0.33941057000000002</v>
          </cell>
          <cell r="D8923">
            <v>3.7071050000000001E-2</v>
          </cell>
          <cell r="E8923">
            <v>9.1791870000000012E-2</v>
          </cell>
        </row>
        <row r="8924">
          <cell r="B8924">
            <v>8920</v>
          </cell>
          <cell r="C8924">
            <v>0.33948462000000001</v>
          </cell>
          <cell r="D8924">
            <v>3.7071610000000005E-2</v>
          </cell>
          <cell r="E8924">
            <v>9.1800580000000007E-2</v>
          </cell>
        </row>
        <row r="8925">
          <cell r="B8925">
            <v>8921</v>
          </cell>
          <cell r="C8925">
            <v>0.33955869</v>
          </cell>
          <cell r="D8925">
            <v>3.707216E-2</v>
          </cell>
          <cell r="E8925">
            <v>9.1809290000000002E-2</v>
          </cell>
        </row>
        <row r="8926">
          <cell r="B8926">
            <v>8922</v>
          </cell>
          <cell r="C8926">
            <v>0.33963276999999997</v>
          </cell>
          <cell r="D8926">
            <v>3.7072720000000003E-2</v>
          </cell>
          <cell r="E8926">
            <v>9.1818010000000005E-2</v>
          </cell>
        </row>
        <row r="8927">
          <cell r="B8927">
            <v>8923</v>
          </cell>
          <cell r="C8927">
            <v>0.33970688000000004</v>
          </cell>
          <cell r="D8927">
            <v>3.7073269999999998E-2</v>
          </cell>
          <cell r="E8927">
            <v>9.1826720000000001E-2</v>
          </cell>
        </row>
        <row r="8928">
          <cell r="B8928">
            <v>8924</v>
          </cell>
          <cell r="C8928">
            <v>0.33978101000000005</v>
          </cell>
          <cell r="D8928">
            <v>3.707382E-2</v>
          </cell>
          <cell r="E8928">
            <v>9.1835429999999996E-2</v>
          </cell>
        </row>
        <row r="8929">
          <cell r="B8929">
            <v>8925</v>
          </cell>
          <cell r="C8929">
            <v>0.33985515999999999</v>
          </cell>
          <cell r="D8929">
            <v>3.7074360000000001E-2</v>
          </cell>
          <cell r="E8929">
            <v>9.1844140000000005E-2</v>
          </cell>
        </row>
        <row r="8930">
          <cell r="B8930">
            <v>8926</v>
          </cell>
          <cell r="C8930">
            <v>0.33992933999999997</v>
          </cell>
          <cell r="D8930">
            <v>3.7074910000000003E-2</v>
          </cell>
          <cell r="E8930">
            <v>9.185285E-2</v>
          </cell>
        </row>
        <row r="8931">
          <cell r="B8931">
            <v>8927</v>
          </cell>
          <cell r="C8931">
            <v>0.34000352999999994</v>
          </cell>
          <cell r="D8931">
            <v>3.7075450000000003E-2</v>
          </cell>
          <cell r="E8931">
            <v>9.1861560000000009E-2</v>
          </cell>
        </row>
        <row r="8932">
          <cell r="B8932">
            <v>8928</v>
          </cell>
          <cell r="C8932">
            <v>0.34007773999999996</v>
          </cell>
          <cell r="D8932">
            <v>3.7075990000000003E-2</v>
          </cell>
          <cell r="E8932">
            <v>9.1870270000000004E-2</v>
          </cell>
        </row>
        <row r="8933">
          <cell r="B8933">
            <v>8929</v>
          </cell>
          <cell r="C8933">
            <v>0.34015197000000003</v>
          </cell>
          <cell r="D8933">
            <v>3.7076520000000002E-2</v>
          </cell>
          <cell r="E8933">
            <v>9.1878989999999994E-2</v>
          </cell>
        </row>
        <row r="8934">
          <cell r="B8934">
            <v>8930</v>
          </cell>
          <cell r="C8934">
            <v>0.34022623000000002</v>
          </cell>
          <cell r="D8934">
            <v>3.7077060000000002E-2</v>
          </cell>
          <cell r="E8934">
            <v>9.1887700000000003E-2</v>
          </cell>
        </row>
        <row r="8935">
          <cell r="B8935">
            <v>8931</v>
          </cell>
          <cell r="C8935">
            <v>0.34030050000000001</v>
          </cell>
          <cell r="D8935">
            <v>3.7077590000000001E-2</v>
          </cell>
          <cell r="E8935">
            <v>9.1896409999999998E-2</v>
          </cell>
        </row>
        <row r="8936">
          <cell r="B8936">
            <v>8932</v>
          </cell>
          <cell r="C8936">
            <v>0.34037478999999998</v>
          </cell>
          <cell r="D8936">
            <v>3.7078109999999997E-2</v>
          </cell>
          <cell r="E8936">
            <v>9.1905120000000007E-2</v>
          </cell>
        </row>
        <row r="8937">
          <cell r="B8937">
            <v>8933</v>
          </cell>
          <cell r="C8937">
            <v>0.34044911</v>
          </cell>
          <cell r="D8937">
            <v>3.7078639999999996E-2</v>
          </cell>
          <cell r="E8937">
            <v>9.1913830000000002E-2</v>
          </cell>
        </row>
        <row r="8938">
          <cell r="B8938">
            <v>8934</v>
          </cell>
          <cell r="C8938">
            <v>0.34052343999999996</v>
          </cell>
          <cell r="D8938">
            <v>3.707916E-2</v>
          </cell>
          <cell r="E8938">
            <v>9.1922539999999997E-2</v>
          </cell>
        </row>
        <row r="8939">
          <cell r="B8939">
            <v>8935</v>
          </cell>
          <cell r="C8939">
            <v>0.34059780000000006</v>
          </cell>
          <cell r="D8939">
            <v>3.7079680000000004E-2</v>
          </cell>
          <cell r="E8939">
            <v>9.1931260000000001E-2</v>
          </cell>
        </row>
        <row r="8940">
          <cell r="B8940">
            <v>8936</v>
          </cell>
          <cell r="C8940">
            <v>0.34067217999999999</v>
          </cell>
          <cell r="D8940">
            <v>3.7080189999999999E-2</v>
          </cell>
          <cell r="E8940">
            <v>9.1939969999999996E-2</v>
          </cell>
        </row>
        <row r="8941">
          <cell r="B8941">
            <v>8937</v>
          </cell>
          <cell r="C8941">
            <v>0.34074657000000003</v>
          </cell>
          <cell r="D8941">
            <v>3.7080700000000001E-2</v>
          </cell>
          <cell r="E8941">
            <v>9.1948679999999991E-2</v>
          </cell>
        </row>
        <row r="8942">
          <cell r="B8942">
            <v>8938</v>
          </cell>
          <cell r="C8942">
            <v>0.34082098999999999</v>
          </cell>
          <cell r="D8942">
            <v>3.7081209999999996E-2</v>
          </cell>
          <cell r="E8942">
            <v>9.195739E-2</v>
          </cell>
        </row>
        <row r="8943">
          <cell r="B8943">
            <v>8939</v>
          </cell>
          <cell r="C8943">
            <v>0.34089543</v>
          </cell>
          <cell r="D8943">
            <v>3.7081710000000004E-2</v>
          </cell>
          <cell r="E8943">
            <v>9.1966099999999995E-2</v>
          </cell>
        </row>
        <row r="8944">
          <cell r="B8944">
            <v>8940</v>
          </cell>
          <cell r="C8944">
            <v>0.34096989</v>
          </cell>
          <cell r="D8944">
            <v>3.7082209999999997E-2</v>
          </cell>
          <cell r="E8944">
            <v>9.1974810000000004E-2</v>
          </cell>
        </row>
        <row r="8945">
          <cell r="B8945">
            <v>8941</v>
          </cell>
          <cell r="C8945">
            <v>0.34104436999999999</v>
          </cell>
          <cell r="D8945">
            <v>3.7082700000000003E-2</v>
          </cell>
          <cell r="E8945">
            <v>9.1983529999999994E-2</v>
          </cell>
        </row>
        <row r="8946">
          <cell r="B8946">
            <v>8942</v>
          </cell>
          <cell r="C8946">
            <v>0.34111887000000002</v>
          </cell>
          <cell r="D8946">
            <v>3.7083190000000002E-2</v>
          </cell>
          <cell r="E8946">
            <v>9.1992239999999989E-2</v>
          </cell>
        </row>
        <row r="8947">
          <cell r="B8947">
            <v>8943</v>
          </cell>
          <cell r="C8947">
            <v>0.34119337999999999</v>
          </cell>
          <cell r="D8947">
            <v>3.7083680000000001E-2</v>
          </cell>
          <cell r="E8947">
            <v>9.2000949999999998E-2</v>
          </cell>
        </row>
        <row r="8948">
          <cell r="B8948">
            <v>8944</v>
          </cell>
          <cell r="C8948">
            <v>0.34126792</v>
          </cell>
          <cell r="D8948">
            <v>3.7084160000000005E-2</v>
          </cell>
          <cell r="E8948">
            <v>9.2009659999999993E-2</v>
          </cell>
        </row>
        <row r="8949">
          <cell r="B8949">
            <v>8945</v>
          </cell>
          <cell r="C8949">
            <v>0.34134248999999994</v>
          </cell>
          <cell r="D8949">
            <v>3.7084640000000002E-2</v>
          </cell>
          <cell r="E8949">
            <v>9.2018369999999988E-2</v>
          </cell>
        </row>
        <row r="8950">
          <cell r="B8950">
            <v>8946</v>
          </cell>
          <cell r="C8950">
            <v>0.34141706999999999</v>
          </cell>
          <cell r="D8950">
            <v>3.7085110000000004E-2</v>
          </cell>
          <cell r="E8950">
            <v>9.2027079999999997E-2</v>
          </cell>
        </row>
        <row r="8951">
          <cell r="B8951">
            <v>8947</v>
          </cell>
          <cell r="C8951">
            <v>0.34149166999999997</v>
          </cell>
          <cell r="D8951">
            <v>3.708558E-2</v>
          </cell>
          <cell r="E8951">
            <v>9.2035800000000001E-2</v>
          </cell>
        </row>
        <row r="8952">
          <cell r="B8952">
            <v>8948</v>
          </cell>
          <cell r="C8952">
            <v>0.34156629000000005</v>
          </cell>
          <cell r="D8952">
            <v>3.7086040000000001E-2</v>
          </cell>
          <cell r="E8952">
            <v>9.204451000000001E-2</v>
          </cell>
        </row>
        <row r="8953">
          <cell r="B8953">
            <v>8949</v>
          </cell>
          <cell r="C8953">
            <v>0.34164093000000001</v>
          </cell>
          <cell r="D8953">
            <v>3.7086500000000001E-2</v>
          </cell>
          <cell r="E8953">
            <v>9.2053220000000005E-2</v>
          </cell>
        </row>
        <row r="8954">
          <cell r="B8954">
            <v>8950</v>
          </cell>
          <cell r="C8954">
            <v>0.34171559000000001</v>
          </cell>
          <cell r="D8954">
            <v>3.7086960000000002E-2</v>
          </cell>
          <cell r="E8954">
            <v>9.2061930000000014E-2</v>
          </cell>
        </row>
        <row r="8955">
          <cell r="B8955">
            <v>8951</v>
          </cell>
          <cell r="C8955">
            <v>0.34179028</v>
          </cell>
          <cell r="D8955">
            <v>3.7087420000000003E-2</v>
          </cell>
          <cell r="E8955">
            <v>9.2070640000000009E-2</v>
          </cell>
        </row>
        <row r="8956">
          <cell r="B8956">
            <v>8952</v>
          </cell>
          <cell r="C8956">
            <v>0.34186497999999998</v>
          </cell>
          <cell r="D8956">
            <v>3.7087880000000004E-2</v>
          </cell>
          <cell r="E8956">
            <v>9.2079359999999999E-2</v>
          </cell>
        </row>
        <row r="8957">
          <cell r="B8957">
            <v>8953</v>
          </cell>
          <cell r="C8957">
            <v>0.34193970000000001</v>
          </cell>
          <cell r="D8957">
            <v>3.7088329999999996E-2</v>
          </cell>
          <cell r="E8957">
            <v>9.2088070000000008E-2</v>
          </cell>
        </row>
        <row r="8958">
          <cell r="B8958">
            <v>8954</v>
          </cell>
          <cell r="C8958">
            <v>0.34201444999999997</v>
          </cell>
          <cell r="D8958">
            <v>3.7088780000000002E-2</v>
          </cell>
          <cell r="E8958">
            <v>9.2096780000000003E-2</v>
          </cell>
        </row>
        <row r="8959">
          <cell r="B8959">
            <v>8955</v>
          </cell>
          <cell r="C8959">
            <v>0.34208920999999998</v>
          </cell>
          <cell r="D8959">
            <v>3.7089230000000001E-2</v>
          </cell>
          <cell r="E8959">
            <v>9.2105489999999998E-2</v>
          </cell>
        </row>
        <row r="8960">
          <cell r="B8960">
            <v>8956</v>
          </cell>
          <cell r="C8960">
            <v>0.34216400000000002</v>
          </cell>
          <cell r="D8960">
            <v>3.7089669999999998E-2</v>
          </cell>
          <cell r="E8960">
            <v>9.2114200000000007E-2</v>
          </cell>
        </row>
        <row r="8961">
          <cell r="B8961">
            <v>8957</v>
          </cell>
          <cell r="C8961">
            <v>0.34223880000000001</v>
          </cell>
          <cell r="D8961">
            <v>3.7090119999999997E-2</v>
          </cell>
          <cell r="E8961">
            <v>9.2122910000000002E-2</v>
          </cell>
        </row>
        <row r="8962">
          <cell r="B8962">
            <v>8958</v>
          </cell>
          <cell r="C8962">
            <v>0.34231363000000004</v>
          </cell>
          <cell r="D8962">
            <v>3.7090560000000002E-2</v>
          </cell>
          <cell r="E8962">
            <v>9.2131629999999992E-2</v>
          </cell>
        </row>
        <row r="8963">
          <cell r="B8963">
            <v>8959</v>
          </cell>
          <cell r="C8963">
            <v>0.34238848</v>
          </cell>
          <cell r="D8963">
            <v>3.7090999999999999E-2</v>
          </cell>
          <cell r="E8963">
            <v>9.2140340000000001E-2</v>
          </cell>
        </row>
        <row r="8964">
          <cell r="B8964">
            <v>8960</v>
          </cell>
          <cell r="C8964">
            <v>0.34246333999999995</v>
          </cell>
          <cell r="D8964">
            <v>3.7091440000000003E-2</v>
          </cell>
          <cell r="E8964">
            <v>9.2149049999999996E-2</v>
          </cell>
        </row>
        <row r="8965">
          <cell r="B8965">
            <v>8961</v>
          </cell>
          <cell r="C8965">
            <v>0.34253822999999994</v>
          </cell>
          <cell r="D8965">
            <v>3.7091880000000001E-2</v>
          </cell>
          <cell r="E8965">
            <v>9.2157760000000005E-2</v>
          </cell>
        </row>
        <row r="8966">
          <cell r="B8966">
            <v>8962</v>
          </cell>
          <cell r="C8966">
            <v>0.34261313999999998</v>
          </cell>
          <cell r="D8966">
            <v>3.7092309999999996E-2</v>
          </cell>
          <cell r="E8966">
            <v>9.216647E-2</v>
          </cell>
        </row>
        <row r="8967">
          <cell r="B8967">
            <v>8963</v>
          </cell>
          <cell r="C8967">
            <v>0.34268805999999996</v>
          </cell>
          <cell r="D8967">
            <v>3.7092739999999999E-2</v>
          </cell>
          <cell r="E8967">
            <v>9.217518999999999E-2</v>
          </cell>
        </row>
        <row r="8968">
          <cell r="B8968">
            <v>8964</v>
          </cell>
          <cell r="C8968">
            <v>0.34276300999999998</v>
          </cell>
          <cell r="D8968">
            <v>3.7093170000000002E-2</v>
          </cell>
          <cell r="E8968">
            <v>9.2183899999999999E-2</v>
          </cell>
        </row>
        <row r="8969">
          <cell r="B8969">
            <v>8965</v>
          </cell>
          <cell r="C8969">
            <v>0.34283797999999999</v>
          </cell>
          <cell r="D8969">
            <v>3.7093600000000004E-2</v>
          </cell>
          <cell r="E8969">
            <v>9.2192609999999994E-2</v>
          </cell>
        </row>
        <row r="8970">
          <cell r="B8970">
            <v>8966</v>
          </cell>
          <cell r="C8970">
            <v>0.34291296999999998</v>
          </cell>
          <cell r="D8970">
            <v>3.709403E-2</v>
          </cell>
          <cell r="E8970">
            <v>9.2201319999999989E-2</v>
          </cell>
        </row>
        <row r="8971">
          <cell r="B8971">
            <v>8967</v>
          </cell>
          <cell r="C8971">
            <v>0.34298797999999997</v>
          </cell>
          <cell r="D8971">
            <v>3.7094459999999996E-2</v>
          </cell>
          <cell r="E8971">
            <v>9.2210029999999998E-2</v>
          </cell>
        </row>
        <row r="8972">
          <cell r="B8972">
            <v>8968</v>
          </cell>
          <cell r="C8972">
            <v>0.34306301</v>
          </cell>
          <cell r="D8972">
            <v>3.7094879999999997E-2</v>
          </cell>
          <cell r="E8972">
            <v>9.2218739999999993E-2</v>
          </cell>
        </row>
        <row r="8973">
          <cell r="B8973">
            <v>8969</v>
          </cell>
          <cell r="C8973">
            <v>0.34313806000000002</v>
          </cell>
          <cell r="D8973">
            <v>3.7095309999999999E-2</v>
          </cell>
          <cell r="E8973">
            <v>9.2227460000000011E-2</v>
          </cell>
        </row>
        <row r="8974">
          <cell r="B8974">
            <v>8970</v>
          </cell>
          <cell r="C8974">
            <v>0.34321314000000003</v>
          </cell>
          <cell r="D8974">
            <v>3.709573E-2</v>
          </cell>
          <cell r="E8974">
            <v>9.2236170000000006E-2</v>
          </cell>
        </row>
        <row r="8975">
          <cell r="B8975">
            <v>8971</v>
          </cell>
          <cell r="C8975">
            <v>0.34328822999999997</v>
          </cell>
          <cell r="D8975">
            <v>3.7096150000000001E-2</v>
          </cell>
          <cell r="E8975">
            <v>9.2244879999999987E-2</v>
          </cell>
        </row>
        <row r="8976">
          <cell r="B8976">
            <v>8972</v>
          </cell>
          <cell r="C8976">
            <v>0.34336334000000002</v>
          </cell>
          <cell r="D8976">
            <v>3.7096570000000002E-2</v>
          </cell>
          <cell r="E8976">
            <v>9.2253589999999996E-2</v>
          </cell>
        </row>
        <row r="8977">
          <cell r="B8977">
            <v>8973</v>
          </cell>
          <cell r="C8977">
            <v>0.34343846999999994</v>
          </cell>
          <cell r="D8977">
            <v>3.7096990000000003E-2</v>
          </cell>
          <cell r="E8977">
            <v>9.2262299999999992E-2</v>
          </cell>
        </row>
        <row r="8978">
          <cell r="B8978">
            <v>8974</v>
          </cell>
          <cell r="C8978">
            <v>0.34351363000000001</v>
          </cell>
          <cell r="D8978">
            <v>3.7097400000000003E-2</v>
          </cell>
          <cell r="E8978">
            <v>9.2271020000000009E-2</v>
          </cell>
        </row>
        <row r="8979">
          <cell r="B8979">
            <v>8975</v>
          </cell>
          <cell r="C8979">
            <v>0.34358879999999997</v>
          </cell>
          <cell r="D8979">
            <v>3.7097820000000004E-2</v>
          </cell>
          <cell r="E8979">
            <v>9.2279730000000004E-2</v>
          </cell>
        </row>
        <row r="8980">
          <cell r="B8980">
            <v>8976</v>
          </cell>
          <cell r="C8980">
            <v>0.34366399999999997</v>
          </cell>
          <cell r="D8980">
            <v>3.7098230000000003E-2</v>
          </cell>
          <cell r="E8980">
            <v>9.2288439999999999E-2</v>
          </cell>
        </row>
        <row r="8981">
          <cell r="B8981">
            <v>8977</v>
          </cell>
          <cell r="C8981">
            <v>0.34373921000000002</v>
          </cell>
          <cell r="D8981">
            <v>3.7098650000000004E-2</v>
          </cell>
          <cell r="E8981">
            <v>9.2297150000000008E-2</v>
          </cell>
        </row>
        <row r="8982">
          <cell r="B8982">
            <v>8978</v>
          </cell>
          <cell r="C8982">
            <v>0.34381444999999999</v>
          </cell>
          <cell r="D8982">
            <v>3.7099060000000003E-2</v>
          </cell>
          <cell r="E8982">
            <v>9.2305860000000003E-2</v>
          </cell>
        </row>
        <row r="8983">
          <cell r="B8983">
            <v>8979</v>
          </cell>
          <cell r="C8983">
            <v>0.34388970999999996</v>
          </cell>
          <cell r="D8983">
            <v>3.7099470000000002E-2</v>
          </cell>
          <cell r="E8983">
            <v>9.2314570000000012E-2</v>
          </cell>
        </row>
        <row r="8984">
          <cell r="B8984">
            <v>8980</v>
          </cell>
          <cell r="C8984">
            <v>0.34396498000000003</v>
          </cell>
          <cell r="D8984">
            <v>3.7099880000000002E-2</v>
          </cell>
          <cell r="E8984">
            <v>9.2323290000000002E-2</v>
          </cell>
        </row>
        <row r="8985">
          <cell r="B8985">
            <v>8981</v>
          </cell>
          <cell r="C8985">
            <v>0.34404027999999998</v>
          </cell>
          <cell r="D8985">
            <v>3.7100290000000001E-2</v>
          </cell>
          <cell r="E8985">
            <v>9.2331999999999997E-2</v>
          </cell>
        </row>
        <row r="8986">
          <cell r="B8986">
            <v>8982</v>
          </cell>
          <cell r="C8986">
            <v>0.34411560000000002</v>
          </cell>
          <cell r="D8986">
            <v>3.71007E-2</v>
          </cell>
          <cell r="E8986">
            <v>9.2340710000000006E-2</v>
          </cell>
        </row>
        <row r="8987">
          <cell r="B8987">
            <v>8983</v>
          </cell>
          <cell r="C8987">
            <v>0.34419094</v>
          </cell>
          <cell r="D8987">
            <v>3.710111E-2</v>
          </cell>
          <cell r="E8987">
            <v>9.2349420000000002E-2</v>
          </cell>
        </row>
        <row r="8988">
          <cell r="B8988">
            <v>8984</v>
          </cell>
          <cell r="C8988">
            <v>0.34426630000000003</v>
          </cell>
          <cell r="D8988">
            <v>3.7101519999999999E-2</v>
          </cell>
          <cell r="E8988">
            <v>9.2358129999999997E-2</v>
          </cell>
        </row>
        <row r="8989">
          <cell r="B8989">
            <v>8985</v>
          </cell>
          <cell r="C8989">
            <v>0.34434167999999998</v>
          </cell>
          <cell r="D8989">
            <v>3.7101929999999998E-2</v>
          </cell>
          <cell r="E8989">
            <v>9.2366840000000006E-2</v>
          </cell>
        </row>
        <row r="8990">
          <cell r="B8990">
            <v>8986</v>
          </cell>
          <cell r="C8990">
            <v>0.34441707999999999</v>
          </cell>
          <cell r="D8990">
            <v>3.7102339999999998E-2</v>
          </cell>
          <cell r="E8990">
            <v>9.2375559999999995E-2</v>
          </cell>
        </row>
        <row r="8991">
          <cell r="B8991">
            <v>8987</v>
          </cell>
          <cell r="C8991">
            <v>0.34449249999999998</v>
          </cell>
          <cell r="D8991">
            <v>3.7102740000000002E-2</v>
          </cell>
          <cell r="E8991">
            <v>9.2384269999999991E-2</v>
          </cell>
        </row>
        <row r="8992">
          <cell r="B8992">
            <v>8988</v>
          </cell>
          <cell r="C8992">
            <v>0.34456794000000002</v>
          </cell>
          <cell r="D8992">
            <v>3.7103150000000001E-2</v>
          </cell>
          <cell r="E8992">
            <v>9.239298E-2</v>
          </cell>
        </row>
        <row r="8993">
          <cell r="B8993">
            <v>8989</v>
          </cell>
          <cell r="C8993">
            <v>0.34464340999999998</v>
          </cell>
          <cell r="D8993">
            <v>3.7103560000000001E-2</v>
          </cell>
          <cell r="E8993">
            <v>9.2401689999999995E-2</v>
          </cell>
        </row>
        <row r="8994">
          <cell r="B8994">
            <v>8990</v>
          </cell>
          <cell r="C8994">
            <v>0.34471889</v>
          </cell>
          <cell r="D8994">
            <v>3.7103959999999998E-2</v>
          </cell>
          <cell r="E8994">
            <v>9.2410400000000004E-2</v>
          </cell>
        </row>
        <row r="8995">
          <cell r="B8995">
            <v>8991</v>
          </cell>
          <cell r="C8995">
            <v>0.34479439999999995</v>
          </cell>
          <cell r="D8995">
            <v>3.7104370000000005E-2</v>
          </cell>
          <cell r="E8995">
            <v>9.2419119999999993E-2</v>
          </cell>
        </row>
        <row r="8996">
          <cell r="B8996">
            <v>8992</v>
          </cell>
          <cell r="C8996">
            <v>0.34486992</v>
          </cell>
          <cell r="D8996">
            <v>3.7104770000000002E-2</v>
          </cell>
          <cell r="E8996">
            <v>9.2427829999999989E-2</v>
          </cell>
        </row>
        <row r="8997">
          <cell r="B8997">
            <v>8993</v>
          </cell>
          <cell r="C8997">
            <v>0.34494546999999998</v>
          </cell>
          <cell r="D8997">
            <v>3.7105180000000001E-2</v>
          </cell>
          <cell r="E8997">
            <v>9.2436539999999998E-2</v>
          </cell>
        </row>
        <row r="8998">
          <cell r="B8998">
            <v>8994</v>
          </cell>
          <cell r="C8998">
            <v>0.34502103000000001</v>
          </cell>
          <cell r="D8998">
            <v>3.7105579999999999E-2</v>
          </cell>
          <cell r="E8998">
            <v>9.2445249999999993E-2</v>
          </cell>
        </row>
        <row r="8999">
          <cell r="B8999">
            <v>8995</v>
          </cell>
          <cell r="C8999">
            <v>0.34509661999999997</v>
          </cell>
          <cell r="D8999">
            <v>3.7105990000000005E-2</v>
          </cell>
          <cell r="E8999">
            <v>9.2453960000000002E-2</v>
          </cell>
        </row>
        <row r="9000">
          <cell r="B9000">
            <v>8996</v>
          </cell>
          <cell r="C9000">
            <v>0.34517223000000002</v>
          </cell>
          <cell r="D9000">
            <v>3.7106390000000003E-2</v>
          </cell>
          <cell r="E9000">
            <v>9.2462669999999997E-2</v>
          </cell>
        </row>
        <row r="9001">
          <cell r="B9001">
            <v>8997</v>
          </cell>
          <cell r="C9001">
            <v>0.34524785999999996</v>
          </cell>
          <cell r="D9001">
            <v>3.7106800000000002E-2</v>
          </cell>
          <cell r="E9001">
            <v>9.2471390000000001E-2</v>
          </cell>
        </row>
        <row r="9002">
          <cell r="B9002">
            <v>8998</v>
          </cell>
          <cell r="C9002">
            <v>0.34532351</v>
          </cell>
          <cell r="D9002">
            <v>3.71072E-2</v>
          </cell>
          <cell r="E9002">
            <v>9.248010000000001E-2</v>
          </cell>
        </row>
        <row r="9003">
          <cell r="B9003">
            <v>8999</v>
          </cell>
          <cell r="C9003">
            <v>0.34539918000000003</v>
          </cell>
          <cell r="D9003">
            <v>3.7107609999999999E-2</v>
          </cell>
          <cell r="E9003">
            <v>9.2488810000000005E-2</v>
          </cell>
        </row>
        <row r="9004">
          <cell r="B9004">
            <v>9000</v>
          </cell>
          <cell r="C9004">
            <v>0.34547486999999999</v>
          </cell>
          <cell r="D9004">
            <v>3.7108009999999997E-2</v>
          </cell>
          <cell r="E9004">
            <v>9.2497520000000014E-2</v>
          </cell>
        </row>
        <row r="9005">
          <cell r="B9005">
            <v>9001</v>
          </cell>
          <cell r="C9005">
            <v>0.34555058000000005</v>
          </cell>
          <cell r="D9005">
            <v>3.7108420000000003E-2</v>
          </cell>
          <cell r="E9005">
            <v>9.2506229999999995E-2</v>
          </cell>
        </row>
        <row r="9006">
          <cell r="B9006">
            <v>9002</v>
          </cell>
          <cell r="C9006">
            <v>0.34562631999999999</v>
          </cell>
          <cell r="D9006">
            <v>3.7108820000000001E-2</v>
          </cell>
          <cell r="E9006">
            <v>9.2514949999999999E-2</v>
          </cell>
        </row>
        <row r="9007">
          <cell r="B9007">
            <v>9003</v>
          </cell>
          <cell r="C9007">
            <v>0.34570207000000003</v>
          </cell>
          <cell r="D9007">
            <v>3.710923E-2</v>
          </cell>
          <cell r="E9007">
            <v>9.2523660000000008E-2</v>
          </cell>
        </row>
        <row r="9008">
          <cell r="B9008">
            <v>9004</v>
          </cell>
          <cell r="C9008">
            <v>0.34577784</v>
          </cell>
          <cell r="D9008">
            <v>3.7109629999999998E-2</v>
          </cell>
          <cell r="E9008">
            <v>9.2532370000000003E-2</v>
          </cell>
        </row>
        <row r="9009">
          <cell r="B9009">
            <v>9005</v>
          </cell>
          <cell r="C9009">
            <v>0.34585363999999996</v>
          </cell>
          <cell r="D9009">
            <v>3.7110039999999997E-2</v>
          </cell>
          <cell r="E9009">
            <v>9.2541079999999998E-2</v>
          </cell>
        </row>
        <row r="9010">
          <cell r="B9010">
            <v>9006</v>
          </cell>
          <cell r="C9010">
            <v>0.34592945000000003</v>
          </cell>
          <cell r="D9010">
            <v>3.7110449999999996E-2</v>
          </cell>
          <cell r="E9010">
            <v>9.2549790000000007E-2</v>
          </cell>
        </row>
        <row r="9011">
          <cell r="B9011">
            <v>9007</v>
          </cell>
          <cell r="C9011">
            <v>0.34600529000000002</v>
          </cell>
          <cell r="D9011">
            <v>3.7110859999999996E-2</v>
          </cell>
          <cell r="E9011">
            <v>9.2558500000000002E-2</v>
          </cell>
        </row>
        <row r="9012">
          <cell r="B9012">
            <v>9008</v>
          </cell>
          <cell r="C9012">
            <v>0.34608115</v>
          </cell>
          <cell r="D9012">
            <v>3.7111270000000002E-2</v>
          </cell>
          <cell r="E9012">
            <v>9.2567220000000006E-2</v>
          </cell>
        </row>
        <row r="9013">
          <cell r="B9013">
            <v>9009</v>
          </cell>
          <cell r="C9013">
            <v>0.34615701999999998</v>
          </cell>
          <cell r="D9013">
            <v>3.7111680000000001E-2</v>
          </cell>
          <cell r="E9013">
            <v>9.2575930000000001E-2</v>
          </cell>
        </row>
        <row r="9014">
          <cell r="B9014">
            <v>9010</v>
          </cell>
          <cell r="C9014">
            <v>0.34623292</v>
          </cell>
          <cell r="D9014">
            <v>3.711209E-2</v>
          </cell>
          <cell r="E9014">
            <v>9.2584639999999996E-2</v>
          </cell>
        </row>
        <row r="9015">
          <cell r="B9015">
            <v>9011</v>
          </cell>
          <cell r="C9015">
            <v>0.34630884000000001</v>
          </cell>
          <cell r="D9015">
            <v>3.71125E-2</v>
          </cell>
          <cell r="E9015">
            <v>9.2593350000000005E-2</v>
          </cell>
        </row>
        <row r="9016">
          <cell r="B9016">
            <v>9012</v>
          </cell>
          <cell r="C9016">
            <v>0.34638478</v>
          </cell>
          <cell r="D9016">
            <v>3.7112909999999999E-2</v>
          </cell>
          <cell r="E9016">
            <v>9.260206E-2</v>
          </cell>
        </row>
        <row r="9017">
          <cell r="B9017">
            <v>9013</v>
          </cell>
          <cell r="C9017">
            <v>0.34646073999999999</v>
          </cell>
          <cell r="D9017">
            <v>3.7113319999999998E-2</v>
          </cell>
          <cell r="E9017">
            <v>9.2610770000000009E-2</v>
          </cell>
        </row>
        <row r="9018">
          <cell r="B9018">
            <v>9014</v>
          </cell>
          <cell r="C9018">
            <v>0.34653672000000002</v>
          </cell>
          <cell r="D9018">
            <v>3.7113729999999998E-2</v>
          </cell>
          <cell r="E9018">
            <v>9.2619489999999999E-2</v>
          </cell>
        </row>
        <row r="9019">
          <cell r="B9019">
            <v>9015</v>
          </cell>
          <cell r="C9019">
            <v>0.34661271999999999</v>
          </cell>
          <cell r="D9019">
            <v>3.7114149999999999E-2</v>
          </cell>
          <cell r="E9019">
            <v>9.2628199999999994E-2</v>
          </cell>
        </row>
        <row r="9020">
          <cell r="B9020">
            <v>9016</v>
          </cell>
          <cell r="C9020">
            <v>0.34668874000000005</v>
          </cell>
          <cell r="D9020">
            <v>3.711457E-2</v>
          </cell>
          <cell r="E9020">
            <v>9.2636910000000003E-2</v>
          </cell>
        </row>
        <row r="9021">
          <cell r="B9021">
            <v>9017</v>
          </cell>
          <cell r="C9021">
            <v>0.34676478000000005</v>
          </cell>
          <cell r="D9021">
            <v>3.7114979999999999E-2</v>
          </cell>
          <cell r="E9021">
            <v>9.2645619999999998E-2</v>
          </cell>
        </row>
        <row r="9022">
          <cell r="B9022">
            <v>9018</v>
          </cell>
          <cell r="C9022">
            <v>0.34684083999999998</v>
          </cell>
          <cell r="D9022">
            <v>3.71154E-2</v>
          </cell>
          <cell r="E9022">
            <v>9.2654329999999993E-2</v>
          </cell>
        </row>
        <row r="9023">
          <cell r="B9023">
            <v>9019</v>
          </cell>
          <cell r="C9023">
            <v>0.34691693000000001</v>
          </cell>
          <cell r="D9023">
            <v>3.7115820000000001E-2</v>
          </cell>
          <cell r="E9023">
            <v>9.2663049999999997E-2</v>
          </cell>
        </row>
        <row r="9024">
          <cell r="B9024">
            <v>9020</v>
          </cell>
          <cell r="C9024">
            <v>0.34699302999999998</v>
          </cell>
          <cell r="D9024">
            <v>3.7116240000000002E-2</v>
          </cell>
          <cell r="E9024">
            <v>9.2671759999999992E-2</v>
          </cell>
        </row>
        <row r="9025">
          <cell r="B9025">
            <v>9021</v>
          </cell>
          <cell r="C9025">
            <v>0.34706915000000005</v>
          </cell>
          <cell r="D9025">
            <v>3.7116660000000003E-2</v>
          </cell>
          <cell r="E9025">
            <v>9.2680469999999987E-2</v>
          </cell>
        </row>
        <row r="9026">
          <cell r="B9026">
            <v>9022</v>
          </cell>
          <cell r="C9026">
            <v>0.34714530000000005</v>
          </cell>
          <cell r="D9026">
            <v>3.7117079999999997E-2</v>
          </cell>
          <cell r="E9026">
            <v>9.2689179999999996E-2</v>
          </cell>
        </row>
        <row r="9027">
          <cell r="B9027">
            <v>9023</v>
          </cell>
          <cell r="C9027">
            <v>0.34722146000000004</v>
          </cell>
          <cell r="D9027">
            <v>3.7117509999999999E-2</v>
          </cell>
          <cell r="E9027">
            <v>9.2697889999999991E-2</v>
          </cell>
        </row>
        <row r="9028">
          <cell r="B9028">
            <v>9024</v>
          </cell>
          <cell r="C9028">
            <v>0.34729765000000001</v>
          </cell>
          <cell r="D9028">
            <v>3.711793E-2</v>
          </cell>
          <cell r="E9028">
            <v>9.27066E-2</v>
          </cell>
        </row>
        <row r="9029">
          <cell r="B9029">
            <v>9025</v>
          </cell>
          <cell r="C9029">
            <v>0.34737385000000004</v>
          </cell>
          <cell r="D9029">
            <v>3.7118359999999996E-2</v>
          </cell>
          <cell r="E9029">
            <v>9.2715320000000004E-2</v>
          </cell>
        </row>
        <row r="9030">
          <cell r="B9030">
            <v>9026</v>
          </cell>
          <cell r="C9030">
            <v>0.34745007999999999</v>
          </cell>
          <cell r="D9030">
            <v>3.7118789999999999E-2</v>
          </cell>
          <cell r="E9030">
            <v>9.2724030000000013E-2</v>
          </cell>
        </row>
        <row r="9031">
          <cell r="B9031">
            <v>9027</v>
          </cell>
          <cell r="C9031">
            <v>0.34752633000000005</v>
          </cell>
          <cell r="D9031">
            <v>3.7119220000000001E-2</v>
          </cell>
          <cell r="E9031">
            <v>9.2732740000000008E-2</v>
          </cell>
        </row>
        <row r="9032">
          <cell r="B9032">
            <v>9028</v>
          </cell>
          <cell r="C9032">
            <v>0.34760260000000004</v>
          </cell>
          <cell r="D9032">
            <v>3.7119650000000004E-2</v>
          </cell>
          <cell r="E9032">
            <v>9.2741450000000003E-2</v>
          </cell>
        </row>
        <row r="9033">
          <cell r="B9033">
            <v>9029</v>
          </cell>
          <cell r="C9033">
            <v>0.34767888999999996</v>
          </cell>
          <cell r="D9033">
            <v>3.7120090000000001E-2</v>
          </cell>
          <cell r="E9033">
            <v>9.2750160000000012E-2</v>
          </cell>
        </row>
        <row r="9034">
          <cell r="B9034">
            <v>9030</v>
          </cell>
          <cell r="C9034">
            <v>0.34775519999999999</v>
          </cell>
          <cell r="D9034">
            <v>3.7120519999999997E-2</v>
          </cell>
          <cell r="E9034">
            <v>9.2758880000000002E-2</v>
          </cell>
        </row>
        <row r="9035">
          <cell r="B9035">
            <v>9031</v>
          </cell>
          <cell r="C9035">
            <v>0.34783153</v>
          </cell>
          <cell r="D9035">
            <v>3.7120960000000001E-2</v>
          </cell>
          <cell r="E9035">
            <v>9.2767589999999997E-2</v>
          </cell>
        </row>
        <row r="9036">
          <cell r="B9036">
            <v>9032</v>
          </cell>
          <cell r="C9036">
            <v>0.34790788999999994</v>
          </cell>
          <cell r="D9036">
            <v>3.7121399999999999E-2</v>
          </cell>
          <cell r="E9036">
            <v>9.2776300000000006E-2</v>
          </cell>
        </row>
        <row r="9037">
          <cell r="B9037">
            <v>9033</v>
          </cell>
          <cell r="C9037">
            <v>0.34798425999999999</v>
          </cell>
          <cell r="D9037">
            <v>3.7121840000000003E-2</v>
          </cell>
          <cell r="E9037">
            <v>9.2785010000000001E-2</v>
          </cell>
        </row>
        <row r="9038">
          <cell r="B9038">
            <v>9034</v>
          </cell>
          <cell r="C9038">
            <v>0.34806066000000002</v>
          </cell>
          <cell r="D9038">
            <v>3.7122280000000001E-2</v>
          </cell>
          <cell r="E9038">
            <v>9.279372000000001E-2</v>
          </cell>
        </row>
        <row r="9039">
          <cell r="B9039">
            <v>9035</v>
          </cell>
          <cell r="C9039">
            <v>0.34813706999999999</v>
          </cell>
          <cell r="D9039">
            <v>3.712273E-2</v>
          </cell>
          <cell r="E9039">
            <v>9.2802430000000005E-2</v>
          </cell>
        </row>
        <row r="9040">
          <cell r="B9040">
            <v>9036</v>
          </cell>
          <cell r="C9040">
            <v>0.34821351</v>
          </cell>
          <cell r="D9040">
            <v>3.7123179999999999E-2</v>
          </cell>
          <cell r="E9040">
            <v>9.2811149999999995E-2</v>
          </cell>
        </row>
        <row r="9041">
          <cell r="B9041">
            <v>9037</v>
          </cell>
          <cell r="C9041">
            <v>0.34828997</v>
          </cell>
          <cell r="D9041">
            <v>3.7123620000000003E-2</v>
          </cell>
          <cell r="E9041">
            <v>9.2819860000000004E-2</v>
          </cell>
        </row>
        <row r="9042">
          <cell r="B9042">
            <v>9038</v>
          </cell>
          <cell r="C9042">
            <v>0.34836644999999999</v>
          </cell>
          <cell r="D9042">
            <v>3.7124079999999997E-2</v>
          </cell>
          <cell r="E9042">
            <v>9.2828569999999999E-2</v>
          </cell>
        </row>
        <row r="9043">
          <cell r="B9043">
            <v>9039</v>
          </cell>
          <cell r="C9043">
            <v>0.34844295000000003</v>
          </cell>
          <cell r="D9043">
            <v>3.7124530000000003E-2</v>
          </cell>
          <cell r="E9043">
            <v>9.2837279999999994E-2</v>
          </cell>
        </row>
        <row r="9044">
          <cell r="B9044">
            <v>9040</v>
          </cell>
          <cell r="C9044">
            <v>0.34851947000000005</v>
          </cell>
          <cell r="D9044">
            <v>3.7124990000000004E-2</v>
          </cell>
          <cell r="E9044">
            <v>9.2845990000000003E-2</v>
          </cell>
        </row>
        <row r="9045">
          <cell r="B9045">
            <v>9041</v>
          </cell>
          <cell r="C9045">
            <v>0.34859600999999996</v>
          </cell>
          <cell r="D9045">
            <v>3.7125439999999996E-2</v>
          </cell>
          <cell r="E9045">
            <v>9.2854699999999998E-2</v>
          </cell>
        </row>
        <row r="9046">
          <cell r="B9046">
            <v>9042</v>
          </cell>
          <cell r="C9046">
            <v>0.34867258000000001</v>
          </cell>
          <cell r="D9046">
            <v>3.7125900000000003E-2</v>
          </cell>
          <cell r="E9046">
            <v>9.2863419999999988E-2</v>
          </cell>
        </row>
        <row r="9047">
          <cell r="B9047">
            <v>9043</v>
          </cell>
          <cell r="C9047">
            <v>0.34874916</v>
          </cell>
          <cell r="D9047">
            <v>3.7126359999999997E-2</v>
          </cell>
          <cell r="E9047">
            <v>9.2872129999999997E-2</v>
          </cell>
        </row>
        <row r="9048">
          <cell r="B9048">
            <v>9044</v>
          </cell>
          <cell r="C9048">
            <v>0.34882576999999998</v>
          </cell>
          <cell r="D9048">
            <v>3.7126809999999996E-2</v>
          </cell>
          <cell r="E9048">
            <v>9.2880839999999992E-2</v>
          </cell>
        </row>
        <row r="9049">
          <cell r="B9049">
            <v>9045</v>
          </cell>
          <cell r="C9049">
            <v>0.3489024</v>
          </cell>
          <cell r="D9049">
            <v>3.7127270000000004E-2</v>
          </cell>
          <cell r="E9049">
            <v>9.2889550000000001E-2</v>
          </cell>
        </row>
        <row r="9050">
          <cell r="B9050">
            <v>9046</v>
          </cell>
          <cell r="C9050">
            <v>0.34897905000000001</v>
          </cell>
          <cell r="D9050">
            <v>3.7127729999999998E-2</v>
          </cell>
          <cell r="E9050">
            <v>9.2898259999999996E-2</v>
          </cell>
        </row>
        <row r="9051">
          <cell r="B9051">
            <v>9047</v>
          </cell>
          <cell r="C9051">
            <v>0.34905572000000001</v>
          </cell>
          <cell r="D9051">
            <v>3.7128189999999998E-2</v>
          </cell>
          <cell r="E9051">
            <v>9.2906980000000014E-2</v>
          </cell>
        </row>
        <row r="9052">
          <cell r="B9052">
            <v>9048</v>
          </cell>
          <cell r="C9052">
            <v>0.34913241999999994</v>
          </cell>
          <cell r="D9052">
            <v>3.7128649999999999E-2</v>
          </cell>
          <cell r="E9052">
            <v>9.2915690000000009E-2</v>
          </cell>
        </row>
        <row r="9053">
          <cell r="B9053">
            <v>9049</v>
          </cell>
          <cell r="C9053">
            <v>0.34920912999999998</v>
          </cell>
          <cell r="D9053">
            <v>3.712911E-2</v>
          </cell>
          <cell r="E9053">
            <v>9.292439999999999E-2</v>
          </cell>
        </row>
        <row r="9054">
          <cell r="B9054">
            <v>9050</v>
          </cell>
          <cell r="C9054">
            <v>0.34928586</v>
          </cell>
          <cell r="D9054">
            <v>3.7129580000000002E-2</v>
          </cell>
          <cell r="E9054">
            <v>9.2933109999999985E-2</v>
          </cell>
        </row>
        <row r="9055">
          <cell r="B9055">
            <v>9051</v>
          </cell>
          <cell r="C9055">
            <v>0.34936262000000001</v>
          </cell>
          <cell r="D9055">
            <v>3.7130040000000003E-2</v>
          </cell>
          <cell r="E9055">
            <v>9.2941819999999994E-2</v>
          </cell>
        </row>
        <row r="9056">
          <cell r="B9056">
            <v>9052</v>
          </cell>
          <cell r="C9056">
            <v>0.34943939999999996</v>
          </cell>
          <cell r="D9056">
            <v>3.7130499999999997E-2</v>
          </cell>
          <cell r="E9056">
            <v>9.295052999999999E-2</v>
          </cell>
        </row>
        <row r="9057">
          <cell r="B9057">
            <v>9053</v>
          </cell>
          <cell r="C9057">
            <v>0.34951619</v>
          </cell>
          <cell r="D9057">
            <v>3.7130960000000005E-2</v>
          </cell>
          <cell r="E9057">
            <v>9.2959250000000007E-2</v>
          </cell>
        </row>
        <row r="9058">
          <cell r="B9058">
            <v>9054</v>
          </cell>
          <cell r="C9058">
            <v>0.34959301000000004</v>
          </cell>
          <cell r="D9058">
            <v>3.713143E-2</v>
          </cell>
          <cell r="E9058">
            <v>9.2967960000000002E-2</v>
          </cell>
        </row>
        <row r="9059">
          <cell r="B9059">
            <v>9055</v>
          </cell>
          <cell r="C9059">
            <v>0.34966985</v>
          </cell>
          <cell r="D9059">
            <v>3.7131890000000001E-2</v>
          </cell>
          <cell r="E9059">
            <v>9.2976670000000011E-2</v>
          </cell>
        </row>
        <row r="9060">
          <cell r="B9060">
            <v>9056</v>
          </cell>
          <cell r="C9060">
            <v>0.34974671999999996</v>
          </cell>
          <cell r="D9060">
            <v>3.7132360000000003E-2</v>
          </cell>
          <cell r="E9060">
            <v>9.2985380000000006E-2</v>
          </cell>
        </row>
        <row r="9061">
          <cell r="B9061">
            <v>9057</v>
          </cell>
          <cell r="C9061">
            <v>0.34982360000000001</v>
          </cell>
          <cell r="D9061">
            <v>3.7132819999999997E-2</v>
          </cell>
          <cell r="E9061">
            <v>9.2994090000000001E-2</v>
          </cell>
        </row>
        <row r="9062">
          <cell r="B9062">
            <v>9058</v>
          </cell>
          <cell r="C9062">
            <v>0.34990049999999995</v>
          </cell>
          <cell r="D9062">
            <v>3.7133289999999999E-2</v>
          </cell>
          <cell r="E9062">
            <v>9.3002810000000005E-2</v>
          </cell>
        </row>
        <row r="9063">
          <cell r="B9063">
            <v>9059</v>
          </cell>
          <cell r="C9063">
            <v>0.34997742999999998</v>
          </cell>
          <cell r="D9063">
            <v>3.7133759999999995E-2</v>
          </cell>
          <cell r="E9063">
            <v>9.301152E-2</v>
          </cell>
        </row>
        <row r="9064">
          <cell r="B9064">
            <v>9060</v>
          </cell>
          <cell r="C9064">
            <v>0.35005438</v>
          </cell>
          <cell r="D9064">
            <v>3.7134220000000003E-2</v>
          </cell>
          <cell r="E9064">
            <v>9.3020229999999995E-2</v>
          </cell>
        </row>
        <row r="9065">
          <cell r="B9065">
            <v>9061</v>
          </cell>
          <cell r="C9065">
            <v>0.35013134000000001</v>
          </cell>
          <cell r="D9065">
            <v>3.7134689999999998E-2</v>
          </cell>
          <cell r="E9065">
            <v>9.3028940000000004E-2</v>
          </cell>
        </row>
        <row r="9066">
          <cell r="B9066">
            <v>9062</v>
          </cell>
          <cell r="C9066">
            <v>0.35020833000000001</v>
          </cell>
          <cell r="D9066">
            <v>3.713516E-2</v>
          </cell>
          <cell r="E9066">
            <v>9.303765E-2</v>
          </cell>
        </row>
        <row r="9067">
          <cell r="B9067">
            <v>9063</v>
          </cell>
          <cell r="C9067">
            <v>0.35028534</v>
          </cell>
          <cell r="D9067">
            <v>3.7135620000000001E-2</v>
          </cell>
          <cell r="E9067">
            <v>9.3046360000000009E-2</v>
          </cell>
        </row>
        <row r="9068">
          <cell r="B9068">
            <v>9064</v>
          </cell>
          <cell r="C9068">
            <v>0.35036236999999998</v>
          </cell>
          <cell r="D9068">
            <v>3.7136089999999997E-2</v>
          </cell>
          <cell r="E9068">
            <v>9.3055079999999998E-2</v>
          </cell>
        </row>
        <row r="9069">
          <cell r="B9069">
            <v>9065</v>
          </cell>
          <cell r="C9069">
            <v>0.35043942</v>
          </cell>
          <cell r="D9069">
            <v>3.7136559999999999E-2</v>
          </cell>
          <cell r="E9069">
            <v>9.3063789999999993E-2</v>
          </cell>
        </row>
        <row r="9070">
          <cell r="B9070">
            <v>9066</v>
          </cell>
          <cell r="C9070">
            <v>0.35051650000000001</v>
          </cell>
          <cell r="D9070">
            <v>3.7137030000000001E-2</v>
          </cell>
          <cell r="E9070">
            <v>9.3072500000000002E-2</v>
          </cell>
        </row>
        <row r="9071">
          <cell r="B9071">
            <v>9067</v>
          </cell>
          <cell r="C9071">
            <v>0.35059359000000001</v>
          </cell>
          <cell r="D9071">
            <v>3.7137500000000004E-2</v>
          </cell>
          <cell r="E9071">
            <v>9.3081209999999998E-2</v>
          </cell>
        </row>
        <row r="9072">
          <cell r="B9072">
            <v>9068</v>
          </cell>
          <cell r="C9072">
            <v>0.35067071</v>
          </cell>
          <cell r="D9072">
            <v>3.7137969999999999E-2</v>
          </cell>
          <cell r="E9072">
            <v>9.3089919999999993E-2</v>
          </cell>
        </row>
        <row r="9073">
          <cell r="B9073">
            <v>9069</v>
          </cell>
          <cell r="C9073">
            <v>0.35074784000000003</v>
          </cell>
          <cell r="D9073">
            <v>3.7138440000000002E-2</v>
          </cell>
          <cell r="E9073">
            <v>9.3098639999999996E-2</v>
          </cell>
        </row>
        <row r="9074">
          <cell r="B9074">
            <v>9070</v>
          </cell>
          <cell r="C9074">
            <v>0.35082500000000005</v>
          </cell>
          <cell r="D9074">
            <v>3.7138909999999997E-2</v>
          </cell>
          <cell r="E9074">
            <v>9.3107349999999992E-2</v>
          </cell>
        </row>
        <row r="9075">
          <cell r="B9075">
            <v>9071</v>
          </cell>
          <cell r="C9075">
            <v>0.35090218000000001</v>
          </cell>
          <cell r="D9075">
            <v>3.713938E-2</v>
          </cell>
          <cell r="E9075">
            <v>9.311606E-2</v>
          </cell>
        </row>
        <row r="9076">
          <cell r="B9076">
            <v>9072</v>
          </cell>
          <cell r="C9076">
            <v>0.35097938000000001</v>
          </cell>
          <cell r="D9076">
            <v>3.7139850000000002E-2</v>
          </cell>
          <cell r="E9076">
            <v>9.3124769999999996E-2</v>
          </cell>
        </row>
        <row r="9077">
          <cell r="B9077">
            <v>9073</v>
          </cell>
          <cell r="C9077">
            <v>0.3510566</v>
          </cell>
          <cell r="D9077">
            <v>3.7140319999999998E-2</v>
          </cell>
          <cell r="E9077">
            <v>9.3133479999999991E-2</v>
          </cell>
        </row>
        <row r="9078">
          <cell r="B9078">
            <v>9074</v>
          </cell>
          <cell r="C9078">
            <v>0.35113384000000003</v>
          </cell>
          <cell r="D9078">
            <v>3.714079E-2</v>
          </cell>
          <cell r="E9078">
            <v>9.314219E-2</v>
          </cell>
        </row>
        <row r="9079">
          <cell r="B9079">
            <v>9075</v>
          </cell>
          <cell r="C9079">
            <v>0.35121110999999999</v>
          </cell>
          <cell r="D9079">
            <v>3.7141259999999995E-2</v>
          </cell>
          <cell r="E9079">
            <v>9.3150899999999995E-2</v>
          </cell>
        </row>
        <row r="9080">
          <cell r="B9080">
            <v>9076</v>
          </cell>
          <cell r="C9080">
            <v>0.35128839000000001</v>
          </cell>
          <cell r="D9080">
            <v>3.7141730000000005E-2</v>
          </cell>
          <cell r="E9080">
            <v>9.3159620000000012E-2</v>
          </cell>
        </row>
        <row r="9081">
          <cell r="B9081">
            <v>9077</v>
          </cell>
          <cell r="C9081">
            <v>0.3513657</v>
          </cell>
          <cell r="D9081">
            <v>3.71422E-2</v>
          </cell>
          <cell r="E9081">
            <v>9.3168330000000008E-2</v>
          </cell>
        </row>
        <row r="9082">
          <cell r="B9082">
            <v>9078</v>
          </cell>
          <cell r="C9082">
            <v>0.35144302999999999</v>
          </cell>
          <cell r="D9082">
            <v>3.7142670000000003E-2</v>
          </cell>
          <cell r="E9082">
            <v>9.3177040000000003E-2</v>
          </cell>
        </row>
        <row r="9083">
          <cell r="B9083">
            <v>9079</v>
          </cell>
          <cell r="C9083">
            <v>0.35152037999999997</v>
          </cell>
          <cell r="D9083">
            <v>3.714315E-2</v>
          </cell>
          <cell r="E9083">
            <v>9.3185749999999998E-2</v>
          </cell>
        </row>
        <row r="9084">
          <cell r="B9084">
            <v>9080</v>
          </cell>
          <cell r="C9084">
            <v>0.35159775000000004</v>
          </cell>
          <cell r="D9084">
            <v>3.7143620000000002E-2</v>
          </cell>
          <cell r="E9084">
            <v>9.3194459999999993E-2</v>
          </cell>
        </row>
        <row r="9085">
          <cell r="B9085">
            <v>9081</v>
          </cell>
          <cell r="C9085">
            <v>0.35167514</v>
          </cell>
          <cell r="D9085">
            <v>3.7144089999999998E-2</v>
          </cell>
          <cell r="E9085">
            <v>9.3203169999999988E-2</v>
          </cell>
        </row>
        <row r="9086">
          <cell r="B9086">
            <v>9082</v>
          </cell>
          <cell r="C9086">
            <v>0.35175255</v>
          </cell>
          <cell r="D9086">
            <v>3.714456E-2</v>
          </cell>
          <cell r="E9086">
            <v>9.3211879999999997E-2</v>
          </cell>
        </row>
        <row r="9087">
          <cell r="B9087">
            <v>9083</v>
          </cell>
          <cell r="C9087">
            <v>0.35182999000000004</v>
          </cell>
          <cell r="D9087">
            <v>3.7145030000000002E-2</v>
          </cell>
          <cell r="E9087">
            <v>9.3220600000000001E-2</v>
          </cell>
        </row>
        <row r="9088">
          <cell r="B9088">
            <v>9084</v>
          </cell>
          <cell r="C9088">
            <v>0.35190744000000002</v>
          </cell>
          <cell r="D9088">
            <v>3.7145499999999998E-2</v>
          </cell>
          <cell r="E9088">
            <v>9.322931000000001E-2</v>
          </cell>
        </row>
        <row r="9089">
          <cell r="B9089">
            <v>9085</v>
          </cell>
          <cell r="C9089">
            <v>0.35198492000000003</v>
          </cell>
          <cell r="D9089">
            <v>3.714597E-2</v>
          </cell>
          <cell r="E9089">
            <v>9.3238020000000005E-2</v>
          </cell>
        </row>
        <row r="9090">
          <cell r="B9090">
            <v>9086</v>
          </cell>
          <cell r="C9090">
            <v>0.35206242000000004</v>
          </cell>
          <cell r="D9090">
            <v>3.7146449999999998E-2</v>
          </cell>
          <cell r="E9090">
            <v>9.324673E-2</v>
          </cell>
        </row>
        <row r="9091">
          <cell r="B9091">
            <v>9087</v>
          </cell>
          <cell r="C9091">
            <v>0.35213993999999998</v>
          </cell>
          <cell r="D9091">
            <v>3.714692E-2</v>
          </cell>
          <cell r="E9091">
            <v>9.3255440000000009E-2</v>
          </cell>
        </row>
        <row r="9092">
          <cell r="B9092">
            <v>9088</v>
          </cell>
          <cell r="C9092">
            <v>0.35221747999999997</v>
          </cell>
          <cell r="D9092">
            <v>3.7147389999999995E-2</v>
          </cell>
          <cell r="E9092">
            <v>9.3264150000000004E-2</v>
          </cell>
        </row>
        <row r="9093">
          <cell r="B9093">
            <v>9089</v>
          </cell>
          <cell r="C9093">
            <v>0.35229504</v>
          </cell>
          <cell r="D9093">
            <v>3.7147860000000005E-2</v>
          </cell>
          <cell r="E9093">
            <v>9.3272860000000013E-2</v>
          </cell>
        </row>
        <row r="9094">
          <cell r="B9094">
            <v>9090</v>
          </cell>
          <cell r="C9094">
            <v>0.35237262000000003</v>
          </cell>
          <cell r="D9094">
            <v>3.714833E-2</v>
          </cell>
          <cell r="E9094">
            <v>9.3281580000000003E-2</v>
          </cell>
        </row>
        <row r="9095">
          <cell r="B9095">
            <v>9091</v>
          </cell>
          <cell r="C9095">
            <v>0.35245023000000003</v>
          </cell>
          <cell r="D9095">
            <v>3.7148800000000003E-2</v>
          </cell>
          <cell r="E9095">
            <v>9.3290289999999998E-2</v>
          </cell>
        </row>
        <row r="9096">
          <cell r="B9096">
            <v>9092</v>
          </cell>
          <cell r="C9096">
            <v>0.35252785000000003</v>
          </cell>
          <cell r="D9096">
            <v>3.7149269999999998E-2</v>
          </cell>
          <cell r="E9096">
            <v>9.3299000000000007E-2</v>
          </cell>
        </row>
        <row r="9097">
          <cell r="B9097">
            <v>9093</v>
          </cell>
          <cell r="C9097">
            <v>0.35260550000000002</v>
          </cell>
          <cell r="D9097">
            <v>3.7149740000000001E-2</v>
          </cell>
          <cell r="E9097">
            <v>9.3307710000000002E-2</v>
          </cell>
        </row>
        <row r="9098">
          <cell r="B9098">
            <v>9094</v>
          </cell>
          <cell r="C9098">
            <v>0.35268316</v>
          </cell>
          <cell r="D9098">
            <v>3.7150210000000003E-2</v>
          </cell>
          <cell r="E9098">
            <v>9.3316420000000011E-2</v>
          </cell>
        </row>
        <row r="9099">
          <cell r="B9099">
            <v>9095</v>
          </cell>
          <cell r="C9099">
            <v>0.35276085000000001</v>
          </cell>
          <cell r="D9099">
            <v>3.715069E-2</v>
          </cell>
          <cell r="E9099">
            <v>9.3325130000000006E-2</v>
          </cell>
        </row>
        <row r="9100">
          <cell r="B9100">
            <v>9096</v>
          </cell>
          <cell r="C9100">
            <v>0.35283856000000002</v>
          </cell>
          <cell r="D9100">
            <v>3.7151160000000003E-2</v>
          </cell>
          <cell r="E9100">
            <v>9.3333840000000001E-2</v>
          </cell>
        </row>
        <row r="9101">
          <cell r="B9101">
            <v>9097</v>
          </cell>
          <cell r="C9101">
            <v>0.35291629000000002</v>
          </cell>
          <cell r="D9101">
            <v>3.7151629999999998E-2</v>
          </cell>
          <cell r="E9101">
            <v>9.3342560000000005E-2</v>
          </cell>
        </row>
        <row r="9102">
          <cell r="B9102">
            <v>9098</v>
          </cell>
          <cell r="C9102">
            <v>0.35299405</v>
          </cell>
          <cell r="D9102">
            <v>3.71521E-2</v>
          </cell>
          <cell r="E9102">
            <v>9.335127E-2</v>
          </cell>
        </row>
        <row r="9103">
          <cell r="B9103">
            <v>9099</v>
          </cell>
          <cell r="C9103">
            <v>0.35307181999999998</v>
          </cell>
          <cell r="D9103">
            <v>3.7152569999999996E-2</v>
          </cell>
          <cell r="E9103">
            <v>9.3359979999999995E-2</v>
          </cell>
        </row>
        <row r="9104">
          <cell r="B9104">
            <v>9100</v>
          </cell>
          <cell r="C9104">
            <v>0.35314960999999995</v>
          </cell>
          <cell r="D9104">
            <v>3.7153030000000004E-2</v>
          </cell>
          <cell r="E9104">
            <v>9.3368690000000004E-2</v>
          </cell>
        </row>
        <row r="9105">
          <cell r="B9105">
            <v>9101</v>
          </cell>
          <cell r="C9105">
            <v>0.35322743000000001</v>
          </cell>
          <cell r="D9105">
            <v>3.7153499999999999E-2</v>
          </cell>
          <cell r="E9105">
            <v>9.3377399999999999E-2</v>
          </cell>
        </row>
        <row r="9106">
          <cell r="B9106">
            <v>9102</v>
          </cell>
          <cell r="C9106">
            <v>0.35330526000000001</v>
          </cell>
          <cell r="D9106">
            <v>3.7153970000000001E-2</v>
          </cell>
          <cell r="E9106">
            <v>9.3386110000000008E-2</v>
          </cell>
        </row>
        <row r="9107">
          <cell r="B9107">
            <v>9103</v>
          </cell>
          <cell r="C9107">
            <v>0.35338312</v>
          </cell>
          <cell r="D9107">
            <v>3.7154440000000004E-2</v>
          </cell>
          <cell r="E9107">
            <v>9.3394829999999998E-2</v>
          </cell>
        </row>
        <row r="9108">
          <cell r="B9108">
            <v>9104</v>
          </cell>
          <cell r="C9108">
            <v>0.35346100000000003</v>
          </cell>
          <cell r="D9108">
            <v>3.7154909999999999E-2</v>
          </cell>
          <cell r="E9108">
            <v>9.3403539999999993E-2</v>
          </cell>
        </row>
        <row r="9109">
          <cell r="B9109">
            <v>9105</v>
          </cell>
          <cell r="C9109">
            <v>0.35353889999999999</v>
          </cell>
          <cell r="D9109">
            <v>3.7155380000000002E-2</v>
          </cell>
          <cell r="E9109">
            <v>9.3412250000000002E-2</v>
          </cell>
        </row>
        <row r="9110">
          <cell r="B9110">
            <v>9106</v>
          </cell>
          <cell r="C9110">
            <v>0.35361682</v>
          </cell>
          <cell r="D9110">
            <v>3.7155849999999997E-2</v>
          </cell>
          <cell r="E9110">
            <v>9.3420959999999997E-2</v>
          </cell>
        </row>
        <row r="9111">
          <cell r="B9111">
            <v>9107</v>
          </cell>
          <cell r="C9111">
            <v>0.35369476</v>
          </cell>
          <cell r="D9111">
            <v>3.7156309999999998E-2</v>
          </cell>
          <cell r="E9111">
            <v>9.3429669999999992E-2</v>
          </cell>
        </row>
        <row r="9112">
          <cell r="B9112">
            <v>9108</v>
          </cell>
          <cell r="C9112">
            <v>0.35377271999999998</v>
          </cell>
          <cell r="D9112">
            <v>3.715678E-2</v>
          </cell>
          <cell r="E9112">
            <v>9.3438380000000001E-2</v>
          </cell>
        </row>
        <row r="9113">
          <cell r="B9113">
            <v>9109</v>
          </cell>
          <cell r="C9113">
            <v>0.35385071000000001</v>
          </cell>
          <cell r="D9113">
            <v>3.7157250000000003E-2</v>
          </cell>
          <cell r="E9113">
            <v>9.3447099999999991E-2</v>
          </cell>
        </row>
        <row r="9114">
          <cell r="B9114">
            <v>9110</v>
          </cell>
          <cell r="C9114">
            <v>0.35392870999999998</v>
          </cell>
          <cell r="D9114">
            <v>3.7157710000000004E-2</v>
          </cell>
          <cell r="E9114">
            <v>9.3455809999999986E-2</v>
          </cell>
        </row>
        <row r="9115">
          <cell r="B9115">
            <v>9111</v>
          </cell>
          <cell r="C9115">
            <v>0.35400674000000004</v>
          </cell>
          <cell r="D9115">
            <v>3.7158179999999999E-2</v>
          </cell>
          <cell r="E9115">
            <v>9.3464519999999995E-2</v>
          </cell>
        </row>
        <row r="9116">
          <cell r="B9116">
            <v>9112</v>
          </cell>
          <cell r="C9116">
            <v>0.35408478999999998</v>
          </cell>
          <cell r="D9116">
            <v>3.715864E-2</v>
          </cell>
          <cell r="E9116">
            <v>9.347322999999999E-2</v>
          </cell>
        </row>
        <row r="9117">
          <cell r="B9117">
            <v>9113</v>
          </cell>
          <cell r="C9117">
            <v>0.35416285999999997</v>
          </cell>
          <cell r="D9117">
            <v>3.7159110000000002E-2</v>
          </cell>
          <cell r="E9117">
            <v>9.3481939999999999E-2</v>
          </cell>
        </row>
        <row r="9118">
          <cell r="B9118">
            <v>9114</v>
          </cell>
          <cell r="C9118">
            <v>0.35424095</v>
          </cell>
          <cell r="D9118">
            <v>3.7159570000000003E-2</v>
          </cell>
          <cell r="E9118">
            <v>9.3490649999999995E-2</v>
          </cell>
        </row>
        <row r="9119">
          <cell r="B9119">
            <v>9115</v>
          </cell>
          <cell r="C9119">
            <v>0.35431907000000001</v>
          </cell>
          <cell r="D9119">
            <v>3.7160030000000004E-2</v>
          </cell>
          <cell r="E9119">
            <v>9.3499370000000012E-2</v>
          </cell>
        </row>
        <row r="9120">
          <cell r="B9120">
            <v>9116</v>
          </cell>
          <cell r="C9120">
            <v>0.35439720000000002</v>
          </cell>
          <cell r="D9120">
            <v>3.7160499999999999E-2</v>
          </cell>
          <cell r="E9120">
            <v>9.3508080000000007E-2</v>
          </cell>
        </row>
        <row r="9121">
          <cell r="B9121">
            <v>9117</v>
          </cell>
          <cell r="C9121">
            <v>0.35447536000000002</v>
          </cell>
          <cell r="D9121">
            <v>3.716096E-2</v>
          </cell>
          <cell r="E9121">
            <v>9.3516790000000002E-2</v>
          </cell>
        </row>
        <row r="9122">
          <cell r="B9122">
            <v>9118</v>
          </cell>
          <cell r="C9122">
            <v>0.35455353000000001</v>
          </cell>
          <cell r="D9122">
            <v>3.7161420000000001E-2</v>
          </cell>
          <cell r="E9122">
            <v>9.3525500000000011E-2</v>
          </cell>
        </row>
        <row r="9123">
          <cell r="B9123">
            <v>9119</v>
          </cell>
          <cell r="C9123">
            <v>0.35463172999999998</v>
          </cell>
          <cell r="D9123">
            <v>3.7161880000000001E-2</v>
          </cell>
          <cell r="E9123">
            <v>9.3534210000000007E-2</v>
          </cell>
        </row>
        <row r="9124">
          <cell r="B9124">
            <v>9120</v>
          </cell>
          <cell r="C9124">
            <v>0.35470995999999999</v>
          </cell>
          <cell r="D9124">
            <v>3.7162340000000002E-2</v>
          </cell>
          <cell r="E9124">
            <v>9.3542929999999996E-2</v>
          </cell>
        </row>
        <row r="9125">
          <cell r="B9125">
            <v>9121</v>
          </cell>
          <cell r="C9125">
            <v>0.3547882</v>
          </cell>
          <cell r="D9125">
            <v>3.7162799999999996E-2</v>
          </cell>
          <cell r="E9125">
            <v>9.3551640000000005E-2</v>
          </cell>
        </row>
        <row r="9126">
          <cell r="B9126">
            <v>9122</v>
          </cell>
          <cell r="C9126">
            <v>0.35486645999999999</v>
          </cell>
          <cell r="D9126">
            <v>3.7163260000000004E-2</v>
          </cell>
          <cell r="E9126">
            <v>9.356035E-2</v>
          </cell>
        </row>
        <row r="9127">
          <cell r="B9127">
            <v>9123</v>
          </cell>
          <cell r="C9127">
            <v>0.35494475000000003</v>
          </cell>
          <cell r="D9127">
            <v>3.7163719999999997E-2</v>
          </cell>
          <cell r="E9127">
            <v>9.3569060000000009E-2</v>
          </cell>
        </row>
        <row r="9128">
          <cell r="B9128">
            <v>9124</v>
          </cell>
          <cell r="C9128">
            <v>0.35502305999999995</v>
          </cell>
          <cell r="D9128">
            <v>3.7164179999999998E-2</v>
          </cell>
          <cell r="E9128">
            <v>9.3577770000000005E-2</v>
          </cell>
        </row>
        <row r="9129">
          <cell r="B9129">
            <v>9125</v>
          </cell>
          <cell r="C9129">
            <v>0.35510139000000002</v>
          </cell>
          <cell r="D9129">
            <v>3.7164639999999999E-2</v>
          </cell>
          <cell r="E9129">
            <v>9.358648E-2</v>
          </cell>
        </row>
        <row r="9130">
          <cell r="B9130">
            <v>9126</v>
          </cell>
          <cell r="C9130">
            <v>0.35517974000000002</v>
          </cell>
          <cell r="D9130">
            <v>3.71651E-2</v>
          </cell>
          <cell r="E9130">
            <v>9.3595200000000003E-2</v>
          </cell>
        </row>
        <row r="9131">
          <cell r="B9131">
            <v>9127</v>
          </cell>
          <cell r="C9131">
            <v>0.35525812000000001</v>
          </cell>
          <cell r="D9131">
            <v>3.7165549999999999E-2</v>
          </cell>
          <cell r="E9131">
            <v>9.3603909999999999E-2</v>
          </cell>
        </row>
        <row r="9132">
          <cell r="B9132">
            <v>9128</v>
          </cell>
          <cell r="C9132">
            <v>0.35533650999999999</v>
          </cell>
          <cell r="D9132">
            <v>3.7166009999999999E-2</v>
          </cell>
          <cell r="E9132">
            <v>9.3612619999999994E-2</v>
          </cell>
        </row>
        <row r="9133">
          <cell r="B9133">
            <v>9129</v>
          </cell>
          <cell r="C9133">
            <v>0.35541493000000002</v>
          </cell>
          <cell r="D9133">
            <v>3.7166459999999998E-2</v>
          </cell>
          <cell r="E9133">
            <v>9.3621330000000003E-2</v>
          </cell>
        </row>
        <row r="9134">
          <cell r="B9134">
            <v>9130</v>
          </cell>
          <cell r="C9134">
            <v>0.35549337000000003</v>
          </cell>
          <cell r="D9134">
            <v>3.7166919999999999E-2</v>
          </cell>
          <cell r="E9134">
            <v>9.3630039999999998E-2</v>
          </cell>
        </row>
        <row r="9135">
          <cell r="B9135">
            <v>9131</v>
          </cell>
          <cell r="C9135">
            <v>0.35557183000000003</v>
          </cell>
          <cell r="D9135">
            <v>3.7167370000000005E-2</v>
          </cell>
          <cell r="E9135">
            <v>9.3638759999999988E-2</v>
          </cell>
        </row>
        <row r="9136">
          <cell r="B9136">
            <v>9132</v>
          </cell>
          <cell r="C9136">
            <v>0.35565030999999997</v>
          </cell>
          <cell r="D9136">
            <v>3.7167819999999997E-2</v>
          </cell>
          <cell r="E9136">
            <v>9.3647469999999997E-2</v>
          </cell>
        </row>
        <row r="9137">
          <cell r="B9137">
            <v>9133</v>
          </cell>
          <cell r="C9137">
            <v>0.35572882</v>
          </cell>
          <cell r="D9137">
            <v>3.7168269999999996E-2</v>
          </cell>
          <cell r="E9137">
            <v>9.3656179999999992E-2</v>
          </cell>
        </row>
        <row r="9138">
          <cell r="B9138">
            <v>9134</v>
          </cell>
          <cell r="C9138">
            <v>0.35580733999999997</v>
          </cell>
          <cell r="D9138">
            <v>3.7168720000000002E-2</v>
          </cell>
          <cell r="E9138">
            <v>9.3664890000000001E-2</v>
          </cell>
        </row>
        <row r="9139">
          <cell r="B9139">
            <v>9135</v>
          </cell>
          <cell r="C9139">
            <v>0.35588588999999998</v>
          </cell>
          <cell r="D9139">
            <v>3.7169170000000001E-2</v>
          </cell>
          <cell r="E9139">
            <v>9.3673599999999996E-2</v>
          </cell>
        </row>
        <row r="9140">
          <cell r="B9140">
            <v>9136</v>
          </cell>
          <cell r="C9140">
            <v>0.35596445999999998</v>
          </cell>
          <cell r="D9140">
            <v>3.716962E-2</v>
          </cell>
          <cell r="E9140">
            <v>9.3682309999999991E-2</v>
          </cell>
        </row>
        <row r="9141">
          <cell r="B9141">
            <v>9137</v>
          </cell>
          <cell r="C9141">
            <v>0.35604306000000002</v>
          </cell>
          <cell r="D9141">
            <v>3.7170059999999998E-2</v>
          </cell>
          <cell r="E9141">
            <v>9.3691030000000008E-2</v>
          </cell>
        </row>
        <row r="9142">
          <cell r="B9142">
            <v>9138</v>
          </cell>
          <cell r="C9142">
            <v>0.35612167</v>
          </cell>
          <cell r="D9142">
            <v>3.7170510000000004E-2</v>
          </cell>
          <cell r="E9142">
            <v>9.369973999999999E-2</v>
          </cell>
        </row>
        <row r="9143">
          <cell r="B9143">
            <v>9139</v>
          </cell>
          <cell r="C9143">
            <v>0.35620030000000003</v>
          </cell>
          <cell r="D9143">
            <v>3.7170950000000001E-2</v>
          </cell>
          <cell r="E9143">
            <v>9.3708449999999999E-2</v>
          </cell>
        </row>
        <row r="9144">
          <cell r="B9144">
            <v>9140</v>
          </cell>
          <cell r="C9144">
            <v>0.35627895999999998</v>
          </cell>
          <cell r="D9144">
            <v>3.7171389999999999E-2</v>
          </cell>
          <cell r="E9144">
            <v>9.3717159999999994E-2</v>
          </cell>
        </row>
        <row r="9145">
          <cell r="B9145">
            <v>9141</v>
          </cell>
          <cell r="C9145">
            <v>0.35635764000000003</v>
          </cell>
          <cell r="D9145">
            <v>3.7171829999999996E-2</v>
          </cell>
          <cell r="E9145">
            <v>9.3725869999999989E-2</v>
          </cell>
        </row>
        <row r="9146">
          <cell r="B9146">
            <v>9142</v>
          </cell>
          <cell r="C9146">
            <v>0.35643633999999996</v>
          </cell>
          <cell r="D9146">
            <v>3.717227E-2</v>
          </cell>
          <cell r="E9146">
            <v>9.3734590000000007E-2</v>
          </cell>
        </row>
        <row r="9147">
          <cell r="B9147">
            <v>9143</v>
          </cell>
          <cell r="C9147">
            <v>0.35651505999999999</v>
          </cell>
          <cell r="D9147">
            <v>3.7172710000000005E-2</v>
          </cell>
          <cell r="E9147">
            <v>9.3743300000000002E-2</v>
          </cell>
        </row>
        <row r="9148">
          <cell r="B9148">
            <v>9144</v>
          </cell>
          <cell r="C9148">
            <v>0.35659381000000001</v>
          </cell>
          <cell r="D9148">
            <v>3.7173150000000002E-2</v>
          </cell>
          <cell r="E9148">
            <v>9.3752010000000011E-2</v>
          </cell>
        </row>
        <row r="9149">
          <cell r="B9149">
            <v>9145</v>
          </cell>
          <cell r="C9149">
            <v>0.35667256999999997</v>
          </cell>
          <cell r="D9149">
            <v>3.7173579999999998E-2</v>
          </cell>
          <cell r="E9149">
            <v>9.3760720000000006E-2</v>
          </cell>
        </row>
        <row r="9150">
          <cell r="B9150">
            <v>9146</v>
          </cell>
          <cell r="C9150">
            <v>0.35675136000000002</v>
          </cell>
          <cell r="D9150">
            <v>3.7174020000000002E-2</v>
          </cell>
          <cell r="E9150">
            <v>9.3769430000000001E-2</v>
          </cell>
        </row>
        <row r="9151">
          <cell r="B9151">
            <v>9147</v>
          </cell>
          <cell r="C9151">
            <v>0.35683017</v>
          </cell>
          <cell r="D9151">
            <v>3.7174449999999998E-2</v>
          </cell>
          <cell r="E9151">
            <v>9.377814000000001E-2</v>
          </cell>
        </row>
        <row r="9152">
          <cell r="B9152">
            <v>9148</v>
          </cell>
          <cell r="C9152">
            <v>0.35690899999999998</v>
          </cell>
          <cell r="D9152">
            <v>3.7174890000000002E-2</v>
          </cell>
          <cell r="E9152">
            <v>9.378686E-2</v>
          </cell>
        </row>
        <row r="9153">
          <cell r="B9153">
            <v>9149</v>
          </cell>
          <cell r="C9153">
            <v>0.35698785</v>
          </cell>
          <cell r="D9153">
            <v>3.7175319999999998E-2</v>
          </cell>
          <cell r="E9153">
            <v>9.3795569999999995E-2</v>
          </cell>
        </row>
        <row r="9154">
          <cell r="B9154">
            <v>9150</v>
          </cell>
          <cell r="C9154">
            <v>0.35706673</v>
          </cell>
          <cell r="D9154">
            <v>3.717575E-2</v>
          </cell>
          <cell r="E9154">
            <v>9.3804280000000004E-2</v>
          </cell>
        </row>
        <row r="9155">
          <cell r="B9155">
            <v>9151</v>
          </cell>
          <cell r="C9155">
            <v>0.35714562</v>
          </cell>
          <cell r="D9155">
            <v>3.7176189999999998E-2</v>
          </cell>
          <cell r="E9155">
            <v>9.3812989999999999E-2</v>
          </cell>
        </row>
        <row r="9156">
          <cell r="B9156">
            <v>9152</v>
          </cell>
          <cell r="C9156">
            <v>0.35722453999999998</v>
          </cell>
          <cell r="D9156">
            <v>3.717662E-2</v>
          </cell>
          <cell r="E9156">
            <v>9.3821700000000008E-2</v>
          </cell>
        </row>
        <row r="9157">
          <cell r="B9157">
            <v>9153</v>
          </cell>
          <cell r="C9157">
            <v>0.35730348000000001</v>
          </cell>
          <cell r="D9157">
            <v>3.7177050000000003E-2</v>
          </cell>
          <cell r="E9157">
            <v>9.3830410000000003E-2</v>
          </cell>
        </row>
        <row r="9158">
          <cell r="B9158">
            <v>9154</v>
          </cell>
          <cell r="C9158">
            <v>0.35738244000000002</v>
          </cell>
          <cell r="D9158">
            <v>3.7177479999999999E-2</v>
          </cell>
          <cell r="E9158">
            <v>9.3839129999999993E-2</v>
          </cell>
        </row>
        <row r="9159">
          <cell r="B9159">
            <v>9155</v>
          </cell>
          <cell r="C9159">
            <v>0.35746141999999997</v>
          </cell>
          <cell r="D9159">
            <v>3.7177910000000002E-2</v>
          </cell>
          <cell r="E9159">
            <v>9.3847840000000002E-2</v>
          </cell>
        </row>
        <row r="9160">
          <cell r="B9160">
            <v>9156</v>
          </cell>
          <cell r="C9160">
            <v>0.35754043000000002</v>
          </cell>
          <cell r="D9160">
            <v>3.7178339999999997E-2</v>
          </cell>
          <cell r="E9160">
            <v>9.3856549999999997E-2</v>
          </cell>
        </row>
        <row r="9161">
          <cell r="B9161">
            <v>9157</v>
          </cell>
          <cell r="C9161">
            <v>0.35761944999999995</v>
          </cell>
          <cell r="D9161">
            <v>3.7178759999999998E-2</v>
          </cell>
          <cell r="E9161">
            <v>9.3865260000000006E-2</v>
          </cell>
        </row>
        <row r="9162">
          <cell r="B9162">
            <v>9158</v>
          </cell>
          <cell r="C9162">
            <v>0.35769849999999997</v>
          </cell>
          <cell r="D9162">
            <v>3.7179190000000001E-2</v>
          </cell>
          <cell r="E9162">
            <v>9.3873970000000001E-2</v>
          </cell>
        </row>
        <row r="9163">
          <cell r="B9163">
            <v>9159</v>
          </cell>
          <cell r="C9163">
            <v>0.35777756999999999</v>
          </cell>
          <cell r="D9163">
            <v>3.7179619999999997E-2</v>
          </cell>
          <cell r="E9163">
            <v>9.3882689999999991E-2</v>
          </cell>
        </row>
        <row r="9164">
          <cell r="B9164">
            <v>9160</v>
          </cell>
          <cell r="C9164">
            <v>0.35785665999999999</v>
          </cell>
          <cell r="D9164">
            <v>3.7180049999999999E-2</v>
          </cell>
          <cell r="E9164">
            <v>9.38914E-2</v>
          </cell>
        </row>
        <row r="9165">
          <cell r="B9165">
            <v>9161</v>
          </cell>
          <cell r="C9165">
            <v>0.35793576999999999</v>
          </cell>
          <cell r="D9165">
            <v>3.718047E-2</v>
          </cell>
          <cell r="E9165">
            <v>9.3900109999999995E-2</v>
          </cell>
        </row>
        <row r="9166">
          <cell r="B9166">
            <v>9162</v>
          </cell>
          <cell r="C9166">
            <v>0.35801490999999996</v>
          </cell>
          <cell r="D9166">
            <v>3.7180900000000003E-2</v>
          </cell>
          <cell r="E9166">
            <v>9.390881999999999E-2</v>
          </cell>
        </row>
        <row r="9167">
          <cell r="B9167">
            <v>9163</v>
          </cell>
          <cell r="C9167">
            <v>0.35809406999999999</v>
          </cell>
          <cell r="D9167">
            <v>3.7181329999999999E-2</v>
          </cell>
          <cell r="E9167">
            <v>9.3917529999999999E-2</v>
          </cell>
        </row>
        <row r="9168">
          <cell r="B9168">
            <v>9164</v>
          </cell>
          <cell r="C9168">
            <v>0.35817324999999994</v>
          </cell>
          <cell r="D9168">
            <v>3.718175E-2</v>
          </cell>
          <cell r="E9168">
            <v>9.3926239999999994E-2</v>
          </cell>
        </row>
        <row r="9169">
          <cell r="B9169">
            <v>9165</v>
          </cell>
          <cell r="C9169">
            <v>0.35825245</v>
          </cell>
          <cell r="D9169">
            <v>3.7182179999999995E-2</v>
          </cell>
          <cell r="E9169">
            <v>9.3934960000000012E-2</v>
          </cell>
        </row>
        <row r="9170">
          <cell r="B9170">
            <v>9166</v>
          </cell>
          <cell r="C9170">
            <v>0.35833167000000005</v>
          </cell>
          <cell r="D9170">
            <v>3.7182609999999998E-2</v>
          </cell>
          <cell r="E9170">
            <v>9.3943670000000007E-2</v>
          </cell>
        </row>
        <row r="9171">
          <cell r="B9171">
            <v>9167</v>
          </cell>
          <cell r="C9171">
            <v>0.35841092000000002</v>
          </cell>
          <cell r="D9171">
            <v>3.7183029999999999E-2</v>
          </cell>
          <cell r="E9171">
            <v>9.3952380000000002E-2</v>
          </cell>
        </row>
        <row r="9172">
          <cell r="B9172">
            <v>9168</v>
          </cell>
          <cell r="C9172">
            <v>0.35849017999999999</v>
          </cell>
          <cell r="D9172">
            <v>3.7183460000000002E-2</v>
          </cell>
          <cell r="E9172">
            <v>9.3961089999999997E-2</v>
          </cell>
        </row>
        <row r="9173">
          <cell r="B9173">
            <v>9169</v>
          </cell>
          <cell r="C9173">
            <v>0.35856947</v>
          </cell>
          <cell r="D9173">
            <v>3.7183880000000002E-2</v>
          </cell>
          <cell r="E9173">
            <v>9.3969799999999992E-2</v>
          </cell>
        </row>
        <row r="9174">
          <cell r="B9174">
            <v>9170</v>
          </cell>
          <cell r="C9174">
            <v>0.35864878</v>
          </cell>
          <cell r="D9174">
            <v>3.7184309999999998E-2</v>
          </cell>
          <cell r="E9174">
            <v>9.397852000000001E-2</v>
          </cell>
        </row>
        <row r="9175">
          <cell r="B9175">
            <v>9171</v>
          </cell>
          <cell r="C9175">
            <v>0.35872810999999999</v>
          </cell>
          <cell r="D9175">
            <v>3.7184740000000001E-2</v>
          </cell>
          <cell r="E9175">
            <v>9.3987230000000005E-2</v>
          </cell>
        </row>
        <row r="9176">
          <cell r="B9176">
            <v>9172</v>
          </cell>
          <cell r="C9176">
            <v>0.35880747000000002</v>
          </cell>
          <cell r="D9176">
            <v>3.7185160000000002E-2</v>
          </cell>
          <cell r="E9176">
            <v>9.399594E-2</v>
          </cell>
        </row>
        <row r="9177">
          <cell r="B9177">
            <v>9173</v>
          </cell>
          <cell r="C9177">
            <v>0.35888683999999998</v>
          </cell>
          <cell r="D9177">
            <v>3.7185589999999998E-2</v>
          </cell>
          <cell r="E9177">
            <v>9.4004650000000009E-2</v>
          </cell>
        </row>
        <row r="9178">
          <cell r="B9178">
            <v>9174</v>
          </cell>
          <cell r="C9178">
            <v>0.35896624000000005</v>
          </cell>
          <cell r="D9178">
            <v>3.7186009999999999E-2</v>
          </cell>
          <cell r="E9178">
            <v>9.4013360000000004E-2</v>
          </cell>
        </row>
        <row r="9179">
          <cell r="B9179">
            <v>9175</v>
          </cell>
          <cell r="C9179">
            <v>0.35904566000000004</v>
          </cell>
          <cell r="D9179">
            <v>3.7186440000000001E-2</v>
          </cell>
          <cell r="E9179">
            <v>9.4022070000000013E-2</v>
          </cell>
        </row>
        <row r="9180">
          <cell r="B9180">
            <v>9176</v>
          </cell>
          <cell r="C9180">
            <v>0.35912509999999997</v>
          </cell>
          <cell r="D9180">
            <v>3.7186870000000004E-2</v>
          </cell>
          <cell r="E9180">
            <v>9.4030790000000003E-2</v>
          </cell>
        </row>
        <row r="9181">
          <cell r="B9181">
            <v>9177</v>
          </cell>
          <cell r="C9181">
            <v>0.35920456000000001</v>
          </cell>
          <cell r="D9181">
            <v>3.71873E-2</v>
          </cell>
          <cell r="E9181">
            <v>9.4039499999999998E-2</v>
          </cell>
        </row>
        <row r="9182">
          <cell r="B9182">
            <v>9178</v>
          </cell>
          <cell r="C9182">
            <v>0.35928404000000003</v>
          </cell>
          <cell r="D9182">
            <v>3.718772E-2</v>
          </cell>
          <cell r="E9182">
            <v>9.4048210000000007E-2</v>
          </cell>
        </row>
        <row r="9183">
          <cell r="B9183">
            <v>9179</v>
          </cell>
          <cell r="C9183">
            <v>0.35936354999999998</v>
          </cell>
          <cell r="D9183">
            <v>3.7188150000000003E-2</v>
          </cell>
          <cell r="E9183">
            <v>9.4056920000000002E-2</v>
          </cell>
        </row>
        <row r="9184">
          <cell r="B9184">
            <v>9180</v>
          </cell>
          <cell r="C9184">
            <v>0.35944307999999997</v>
          </cell>
          <cell r="D9184">
            <v>3.7188579999999999E-2</v>
          </cell>
          <cell r="E9184">
            <v>9.4065629999999997E-2</v>
          </cell>
        </row>
        <row r="9185">
          <cell r="B9185">
            <v>9181</v>
          </cell>
          <cell r="C9185">
            <v>0.35952263000000001</v>
          </cell>
          <cell r="D9185">
            <v>3.7189009999999995E-2</v>
          </cell>
          <cell r="E9185">
            <v>9.4074340000000006E-2</v>
          </cell>
        </row>
        <row r="9186">
          <cell r="B9186">
            <v>9182</v>
          </cell>
          <cell r="C9186">
            <v>0.35960219999999998</v>
          </cell>
          <cell r="D9186">
            <v>3.7189439999999997E-2</v>
          </cell>
          <cell r="E9186">
            <v>9.4083059999999996E-2</v>
          </cell>
        </row>
        <row r="9187">
          <cell r="B9187">
            <v>9183</v>
          </cell>
          <cell r="C9187">
            <v>0.35968179</v>
          </cell>
          <cell r="D9187">
            <v>3.718987E-2</v>
          </cell>
          <cell r="E9187">
            <v>9.4091769999999991E-2</v>
          </cell>
        </row>
        <row r="9188">
          <cell r="B9188">
            <v>9184</v>
          </cell>
          <cell r="C9188">
            <v>0.35976140000000001</v>
          </cell>
          <cell r="D9188">
            <v>3.7190300000000003E-2</v>
          </cell>
          <cell r="E9188">
            <v>9.410048E-2</v>
          </cell>
        </row>
        <row r="9189">
          <cell r="B9189">
            <v>9185</v>
          </cell>
          <cell r="C9189">
            <v>0.35984104</v>
          </cell>
          <cell r="D9189">
            <v>3.7190729999999998E-2</v>
          </cell>
          <cell r="E9189">
            <v>9.4109189999999995E-2</v>
          </cell>
        </row>
        <row r="9190">
          <cell r="B9190">
            <v>9186</v>
          </cell>
          <cell r="C9190">
            <v>0.35992069999999998</v>
          </cell>
          <cell r="D9190">
            <v>3.7191169999999996E-2</v>
          </cell>
          <cell r="E9190">
            <v>9.4117900000000004E-2</v>
          </cell>
        </row>
        <row r="9191">
          <cell r="B9191">
            <v>9187</v>
          </cell>
          <cell r="C9191">
            <v>0.36000038000000001</v>
          </cell>
          <cell r="D9191">
            <v>3.7191599999999998E-2</v>
          </cell>
          <cell r="E9191">
            <v>9.4126619999999994E-2</v>
          </cell>
        </row>
        <row r="9192">
          <cell r="B9192">
            <v>9188</v>
          </cell>
          <cell r="C9192">
            <v>0.36008007999999997</v>
          </cell>
          <cell r="D9192">
            <v>3.7192030000000001E-2</v>
          </cell>
          <cell r="E9192">
            <v>9.4135329999999989E-2</v>
          </cell>
        </row>
        <row r="9193">
          <cell r="B9193">
            <v>9189</v>
          </cell>
          <cell r="C9193">
            <v>0.36015979999999997</v>
          </cell>
          <cell r="D9193">
            <v>3.7192470000000005E-2</v>
          </cell>
          <cell r="E9193">
            <v>9.4144039999999998E-2</v>
          </cell>
        </row>
        <row r="9194">
          <cell r="B9194">
            <v>9190</v>
          </cell>
          <cell r="C9194">
            <v>0.36023954000000002</v>
          </cell>
          <cell r="D9194">
            <v>3.7192910000000003E-2</v>
          </cell>
          <cell r="E9194">
            <v>9.4152749999999993E-2</v>
          </cell>
        </row>
        <row r="9195">
          <cell r="B9195">
            <v>9191</v>
          </cell>
          <cell r="C9195">
            <v>0.36031931</v>
          </cell>
          <cell r="D9195">
            <v>3.7193339999999998E-2</v>
          </cell>
          <cell r="E9195">
            <v>9.4161459999999989E-2</v>
          </cell>
        </row>
        <row r="9196">
          <cell r="B9196">
            <v>9192</v>
          </cell>
          <cell r="C9196">
            <v>0.36039909999999997</v>
          </cell>
          <cell r="D9196">
            <v>3.7193779999999996E-2</v>
          </cell>
          <cell r="E9196">
            <v>9.4170169999999997E-2</v>
          </cell>
        </row>
        <row r="9197">
          <cell r="B9197">
            <v>9193</v>
          </cell>
          <cell r="C9197">
            <v>0.36047890999999999</v>
          </cell>
          <cell r="D9197">
            <v>3.719422E-2</v>
          </cell>
          <cell r="E9197">
            <v>9.4178890000000001E-2</v>
          </cell>
        </row>
        <row r="9198">
          <cell r="B9198">
            <v>9194</v>
          </cell>
          <cell r="C9198">
            <v>0.36055874000000004</v>
          </cell>
          <cell r="D9198">
            <v>3.7194660000000004E-2</v>
          </cell>
          <cell r="E9198">
            <v>9.418760000000001E-2</v>
          </cell>
        </row>
        <row r="9199">
          <cell r="B9199">
            <v>9195</v>
          </cell>
          <cell r="C9199">
            <v>0.36063858999999998</v>
          </cell>
          <cell r="D9199">
            <v>3.7195100000000002E-2</v>
          </cell>
          <cell r="E9199">
            <v>9.4196310000000005E-2</v>
          </cell>
        </row>
        <row r="9200">
          <cell r="B9200">
            <v>9196</v>
          </cell>
          <cell r="C9200">
            <v>0.36071846999999996</v>
          </cell>
          <cell r="D9200">
            <v>3.7195539999999999E-2</v>
          </cell>
          <cell r="E9200">
            <v>9.4205020000000014E-2</v>
          </cell>
        </row>
        <row r="9201">
          <cell r="B9201">
            <v>9197</v>
          </cell>
          <cell r="C9201">
            <v>0.36079835999999998</v>
          </cell>
          <cell r="D9201">
            <v>3.7195979999999997E-2</v>
          </cell>
          <cell r="E9201">
            <v>9.4213730000000009E-2</v>
          </cell>
        </row>
        <row r="9202">
          <cell r="B9202">
            <v>9198</v>
          </cell>
          <cell r="C9202">
            <v>0.36087828</v>
          </cell>
          <cell r="D9202">
            <v>3.7196430000000003E-2</v>
          </cell>
          <cell r="E9202">
            <v>9.4222449999999999E-2</v>
          </cell>
        </row>
        <row r="9203">
          <cell r="B9203">
            <v>9199</v>
          </cell>
          <cell r="C9203">
            <v>0.36095822</v>
          </cell>
          <cell r="D9203">
            <v>3.719687E-2</v>
          </cell>
          <cell r="E9203">
            <v>9.4231160000000008E-2</v>
          </cell>
        </row>
        <row r="9204">
          <cell r="B9204">
            <v>9200</v>
          </cell>
          <cell r="C9204">
            <v>0.36103819000000004</v>
          </cell>
          <cell r="D9204">
            <v>3.7197319999999999E-2</v>
          </cell>
          <cell r="E9204">
            <v>9.4239870000000003E-2</v>
          </cell>
        </row>
        <row r="9205">
          <cell r="B9205">
            <v>9201</v>
          </cell>
          <cell r="C9205">
            <v>0.36111817000000002</v>
          </cell>
          <cell r="D9205">
            <v>3.7197769999999998E-2</v>
          </cell>
          <cell r="E9205">
            <v>9.4248579999999998E-2</v>
          </cell>
        </row>
        <row r="9206">
          <cell r="B9206">
            <v>9202</v>
          </cell>
          <cell r="C9206">
            <v>0.36119818000000004</v>
          </cell>
          <cell r="D9206">
            <v>3.7198220000000004E-2</v>
          </cell>
          <cell r="E9206">
            <v>9.4257290000000007E-2</v>
          </cell>
        </row>
        <row r="9207">
          <cell r="B9207">
            <v>9203</v>
          </cell>
          <cell r="C9207">
            <v>0.36127820999999999</v>
          </cell>
          <cell r="D9207">
            <v>3.7198669999999996E-2</v>
          </cell>
          <cell r="E9207">
            <v>9.4266000000000003E-2</v>
          </cell>
        </row>
        <row r="9208">
          <cell r="B9208">
            <v>9204</v>
          </cell>
          <cell r="C9208">
            <v>0.36135826999999998</v>
          </cell>
          <cell r="D9208">
            <v>3.7199120000000002E-2</v>
          </cell>
          <cell r="E9208">
            <v>9.4274719999999992E-2</v>
          </cell>
        </row>
        <row r="9209">
          <cell r="B9209">
            <v>9205</v>
          </cell>
          <cell r="C9209">
            <v>0.36143833999999997</v>
          </cell>
          <cell r="D9209">
            <v>3.7199570000000001E-2</v>
          </cell>
          <cell r="E9209">
            <v>9.4283430000000001E-2</v>
          </cell>
        </row>
        <row r="9210">
          <cell r="B9210">
            <v>9206</v>
          </cell>
          <cell r="C9210">
            <v>0.36151844</v>
          </cell>
          <cell r="D9210">
            <v>3.7200030000000002E-2</v>
          </cell>
          <cell r="E9210">
            <v>9.4292139999999997E-2</v>
          </cell>
        </row>
        <row r="9211">
          <cell r="B9211">
            <v>9207</v>
          </cell>
          <cell r="C9211">
            <v>0.36159855999999996</v>
          </cell>
          <cell r="D9211">
            <v>3.7200490000000003E-2</v>
          </cell>
          <cell r="E9211">
            <v>9.4300850000000006E-2</v>
          </cell>
        </row>
        <row r="9212">
          <cell r="B9212">
            <v>9208</v>
          </cell>
          <cell r="C9212">
            <v>0.36167870000000002</v>
          </cell>
          <cell r="D9212">
            <v>3.7200940000000002E-2</v>
          </cell>
          <cell r="E9212">
            <v>9.4309560000000001E-2</v>
          </cell>
        </row>
        <row r="9213">
          <cell r="B9213">
            <v>9209</v>
          </cell>
          <cell r="C9213">
            <v>0.36175885999999996</v>
          </cell>
          <cell r="D9213">
            <v>3.7201399999999996E-2</v>
          </cell>
          <cell r="E9213">
            <v>9.431827999999999E-2</v>
          </cell>
        </row>
        <row r="9214">
          <cell r="B9214">
            <v>9210</v>
          </cell>
          <cell r="C9214">
            <v>0.36183905000000005</v>
          </cell>
          <cell r="D9214">
            <v>3.7201869999999998E-2</v>
          </cell>
          <cell r="E9214">
            <v>9.4326989999999999E-2</v>
          </cell>
        </row>
        <row r="9215">
          <cell r="B9215">
            <v>9211</v>
          </cell>
          <cell r="C9215">
            <v>0.36191926000000002</v>
          </cell>
          <cell r="D9215">
            <v>3.7202329999999999E-2</v>
          </cell>
          <cell r="E9215">
            <v>9.4335699999999995E-2</v>
          </cell>
        </row>
        <row r="9216">
          <cell r="B9216">
            <v>9212</v>
          </cell>
          <cell r="C9216">
            <v>0.36199948999999998</v>
          </cell>
          <cell r="D9216">
            <v>3.7202789999999999E-2</v>
          </cell>
          <cell r="E9216">
            <v>9.434440999999999E-2</v>
          </cell>
        </row>
        <row r="9217">
          <cell r="B9217">
            <v>9213</v>
          </cell>
          <cell r="C9217">
            <v>0.36207974999999998</v>
          </cell>
          <cell r="D9217">
            <v>3.7203260000000002E-2</v>
          </cell>
          <cell r="E9217">
            <v>9.4353119999999999E-2</v>
          </cell>
        </row>
        <row r="9218">
          <cell r="B9218">
            <v>9214</v>
          </cell>
          <cell r="C9218">
            <v>0.36216002000000003</v>
          </cell>
          <cell r="D9218">
            <v>3.7203729999999997E-2</v>
          </cell>
          <cell r="E9218">
            <v>9.4361829999999994E-2</v>
          </cell>
        </row>
        <row r="9219">
          <cell r="B9219">
            <v>9215</v>
          </cell>
          <cell r="C9219">
            <v>0.36224032</v>
          </cell>
          <cell r="D9219">
            <v>3.72042E-2</v>
          </cell>
          <cell r="E9219">
            <v>9.4370540000000003E-2</v>
          </cell>
        </row>
        <row r="9220">
          <cell r="B9220">
            <v>9216</v>
          </cell>
          <cell r="C9220">
            <v>0.36232064999999997</v>
          </cell>
          <cell r="D9220">
            <v>3.7204670000000002E-2</v>
          </cell>
          <cell r="E9220">
            <v>9.4379259999999993E-2</v>
          </cell>
        </row>
        <row r="9221">
          <cell r="B9221">
            <v>9217</v>
          </cell>
          <cell r="C9221">
            <v>0.36240099000000003</v>
          </cell>
          <cell r="D9221">
            <v>3.7205149999999999E-2</v>
          </cell>
          <cell r="E9221">
            <v>9.4387969999999988E-2</v>
          </cell>
        </row>
        <row r="9222">
          <cell r="B9222">
            <v>9218</v>
          </cell>
          <cell r="C9222">
            <v>0.36248136000000003</v>
          </cell>
          <cell r="D9222">
            <v>3.7205620000000002E-2</v>
          </cell>
          <cell r="E9222">
            <v>9.4396679999999997E-2</v>
          </cell>
        </row>
        <row r="9223">
          <cell r="B9223">
            <v>9219</v>
          </cell>
          <cell r="C9223">
            <v>0.36256174000000002</v>
          </cell>
          <cell r="D9223">
            <v>3.7206099999999999E-2</v>
          </cell>
          <cell r="E9223">
            <v>9.4405389999999992E-2</v>
          </cell>
        </row>
        <row r="9224">
          <cell r="B9224">
            <v>9220</v>
          </cell>
          <cell r="C9224">
            <v>0.36264215</v>
          </cell>
          <cell r="D9224">
            <v>3.7206579999999996E-2</v>
          </cell>
          <cell r="E9224">
            <v>9.4414100000000001E-2</v>
          </cell>
        </row>
        <row r="9225">
          <cell r="B9225">
            <v>9221</v>
          </cell>
          <cell r="C9225">
            <v>0.36272258999999996</v>
          </cell>
          <cell r="D9225">
            <v>3.7207070000000002E-2</v>
          </cell>
          <cell r="E9225">
            <v>9.4422809999999996E-2</v>
          </cell>
        </row>
        <row r="9226">
          <cell r="B9226">
            <v>9222</v>
          </cell>
          <cell r="C9226">
            <v>0.36280304000000002</v>
          </cell>
          <cell r="D9226">
            <v>3.7207549999999999E-2</v>
          </cell>
          <cell r="E9226">
            <v>9.4431519999999991E-2</v>
          </cell>
        </row>
        <row r="9227">
          <cell r="B9227">
            <v>9223</v>
          </cell>
          <cell r="C9227">
            <v>0.36288352000000001</v>
          </cell>
          <cell r="D9227">
            <v>3.7208039999999998E-2</v>
          </cell>
          <cell r="E9227">
            <v>9.4440240000000009E-2</v>
          </cell>
        </row>
        <row r="9228">
          <cell r="B9228">
            <v>9224</v>
          </cell>
          <cell r="C9228">
            <v>0.36296402</v>
          </cell>
          <cell r="D9228">
            <v>3.7208529999999997E-2</v>
          </cell>
          <cell r="E9228">
            <v>9.4448950000000004E-2</v>
          </cell>
        </row>
        <row r="9229">
          <cell r="B9229">
            <v>9225</v>
          </cell>
          <cell r="C9229">
            <v>0.36304453999999997</v>
          </cell>
          <cell r="D9229">
            <v>3.7209020000000002E-2</v>
          </cell>
          <cell r="E9229">
            <v>9.4457660000000013E-2</v>
          </cell>
        </row>
        <row r="9230">
          <cell r="B9230">
            <v>9226</v>
          </cell>
          <cell r="C9230">
            <v>0.36312508999999998</v>
          </cell>
          <cell r="D9230">
            <v>3.7209520000000003E-2</v>
          </cell>
          <cell r="E9230">
            <v>9.4466370000000008E-2</v>
          </cell>
        </row>
        <row r="9231">
          <cell r="B9231">
            <v>9227</v>
          </cell>
          <cell r="C9231">
            <v>0.36320565000000005</v>
          </cell>
          <cell r="D9231">
            <v>3.7210019999999996E-2</v>
          </cell>
          <cell r="E9231">
            <v>9.4475079999999989E-2</v>
          </cell>
        </row>
        <row r="9232">
          <cell r="B9232">
            <v>9228</v>
          </cell>
          <cell r="C9232">
            <v>0.36328623999999998</v>
          </cell>
          <cell r="D9232">
            <v>3.7210529999999999E-2</v>
          </cell>
          <cell r="E9232">
            <v>9.4483789999999998E-2</v>
          </cell>
        </row>
        <row r="9233">
          <cell r="B9233">
            <v>9229</v>
          </cell>
          <cell r="C9233">
            <v>0.36336685000000002</v>
          </cell>
          <cell r="D9233">
            <v>3.7211040000000001E-2</v>
          </cell>
          <cell r="E9233">
            <v>9.4492499999999993E-2</v>
          </cell>
        </row>
        <row r="9234">
          <cell r="B9234">
            <v>9230</v>
          </cell>
          <cell r="C9234">
            <v>0.36344748999999998</v>
          </cell>
          <cell r="D9234">
            <v>3.7211550000000003E-2</v>
          </cell>
          <cell r="E9234">
            <v>9.4501219999999997E-2</v>
          </cell>
        </row>
        <row r="9235">
          <cell r="B9235">
            <v>9231</v>
          </cell>
          <cell r="C9235">
            <v>0.36352814</v>
          </cell>
          <cell r="D9235">
            <v>3.7212059999999998E-2</v>
          </cell>
          <cell r="E9235">
            <v>9.4509930000000006E-2</v>
          </cell>
        </row>
        <row r="9236">
          <cell r="B9236">
            <v>9232</v>
          </cell>
          <cell r="C9236">
            <v>0.36360881999999994</v>
          </cell>
          <cell r="D9236">
            <v>3.7212580000000002E-2</v>
          </cell>
          <cell r="E9236">
            <v>9.4518640000000001E-2</v>
          </cell>
        </row>
        <row r="9237">
          <cell r="B9237">
            <v>9233</v>
          </cell>
          <cell r="C9237">
            <v>0.36368951999999999</v>
          </cell>
          <cell r="D9237">
            <v>3.7213099999999999E-2</v>
          </cell>
          <cell r="E9237">
            <v>9.452735000000001E-2</v>
          </cell>
        </row>
        <row r="9238">
          <cell r="B9238">
            <v>9234</v>
          </cell>
          <cell r="C9238">
            <v>0.36377025000000002</v>
          </cell>
          <cell r="D9238">
            <v>3.7213630000000004E-2</v>
          </cell>
          <cell r="E9238">
            <v>9.4536060000000005E-2</v>
          </cell>
        </row>
        <row r="9239">
          <cell r="B9239">
            <v>9235</v>
          </cell>
          <cell r="C9239">
            <v>0.36385098999999999</v>
          </cell>
          <cell r="D9239">
            <v>3.7214150000000001E-2</v>
          </cell>
          <cell r="E9239">
            <v>9.454477E-2</v>
          </cell>
        </row>
        <row r="9240">
          <cell r="B9240">
            <v>9236</v>
          </cell>
          <cell r="C9240">
            <v>0.36393175999999999</v>
          </cell>
          <cell r="D9240">
            <v>3.721468E-2</v>
          </cell>
          <cell r="E9240">
            <v>9.4553480000000009E-2</v>
          </cell>
        </row>
        <row r="9241">
          <cell r="B9241">
            <v>9237</v>
          </cell>
          <cell r="C9241">
            <v>0.36401254999999999</v>
          </cell>
          <cell r="D9241">
            <v>3.7215209999999999E-2</v>
          </cell>
          <cell r="E9241">
            <v>9.4562199999999999E-2</v>
          </cell>
        </row>
        <row r="9242">
          <cell r="B9242">
            <v>9238</v>
          </cell>
          <cell r="C9242">
            <v>0.36409336000000003</v>
          </cell>
          <cell r="D9242">
            <v>3.7215749999999999E-2</v>
          </cell>
          <cell r="E9242">
            <v>9.4570910000000008E-2</v>
          </cell>
        </row>
        <row r="9243">
          <cell r="B9243">
            <v>9239</v>
          </cell>
          <cell r="C9243">
            <v>0.36417419000000001</v>
          </cell>
          <cell r="D9243">
            <v>3.7216279999999997E-2</v>
          </cell>
          <cell r="E9243">
            <v>9.4579620000000003E-2</v>
          </cell>
        </row>
        <row r="9244">
          <cell r="B9244">
            <v>9240</v>
          </cell>
          <cell r="C9244">
            <v>0.36425505000000002</v>
          </cell>
          <cell r="D9244">
            <v>3.7216819999999998E-2</v>
          </cell>
          <cell r="E9244">
            <v>9.4588329999999998E-2</v>
          </cell>
        </row>
        <row r="9245">
          <cell r="B9245">
            <v>9241</v>
          </cell>
          <cell r="C9245">
            <v>0.36433593000000003</v>
          </cell>
          <cell r="D9245">
            <v>3.7217359999999998E-2</v>
          </cell>
          <cell r="E9245">
            <v>9.4597040000000007E-2</v>
          </cell>
        </row>
        <row r="9246">
          <cell r="B9246">
            <v>9242</v>
          </cell>
          <cell r="C9246">
            <v>0.36441682999999997</v>
          </cell>
          <cell r="D9246">
            <v>3.7217899999999998E-2</v>
          </cell>
          <cell r="E9246">
            <v>9.4605750000000002E-2</v>
          </cell>
        </row>
        <row r="9247">
          <cell r="B9247">
            <v>9243</v>
          </cell>
          <cell r="C9247">
            <v>0.36449775000000001</v>
          </cell>
          <cell r="D9247">
            <v>3.721845E-2</v>
          </cell>
          <cell r="E9247">
            <v>9.4614469999999992E-2</v>
          </cell>
        </row>
        <row r="9248">
          <cell r="B9248">
            <v>9244</v>
          </cell>
          <cell r="C9248">
            <v>0.36457869999999998</v>
          </cell>
          <cell r="D9248">
            <v>3.721899E-2</v>
          </cell>
          <cell r="E9248">
            <v>9.4623180000000001E-2</v>
          </cell>
        </row>
        <row r="9249">
          <cell r="B9249">
            <v>9245</v>
          </cell>
          <cell r="C9249">
            <v>0.36465966999999999</v>
          </cell>
          <cell r="D9249">
            <v>3.7219540000000002E-2</v>
          </cell>
          <cell r="E9249">
            <v>9.4631889999999996E-2</v>
          </cell>
        </row>
        <row r="9250">
          <cell r="B9250">
            <v>9246</v>
          </cell>
          <cell r="C9250">
            <v>0.36474065999999999</v>
          </cell>
          <cell r="D9250">
            <v>3.7220089999999997E-2</v>
          </cell>
          <cell r="E9250">
            <v>9.4640600000000005E-2</v>
          </cell>
        </row>
        <row r="9251">
          <cell r="B9251">
            <v>9247</v>
          </cell>
          <cell r="C9251">
            <v>0.36482166999999999</v>
          </cell>
          <cell r="D9251">
            <v>3.7220639999999999E-2</v>
          </cell>
          <cell r="E9251">
            <v>9.464931E-2</v>
          </cell>
        </row>
        <row r="9252">
          <cell r="B9252">
            <v>9248</v>
          </cell>
          <cell r="C9252">
            <v>0.36490271000000002</v>
          </cell>
          <cell r="D9252">
            <v>3.7221190000000001E-2</v>
          </cell>
          <cell r="E9252">
            <v>9.4658019999999995E-2</v>
          </cell>
        </row>
        <row r="9253">
          <cell r="B9253">
            <v>9249</v>
          </cell>
          <cell r="C9253">
            <v>0.36498375999999999</v>
          </cell>
          <cell r="D9253">
            <v>3.7221739999999996E-2</v>
          </cell>
          <cell r="E9253">
            <v>9.4666739999999999E-2</v>
          </cell>
        </row>
        <row r="9254">
          <cell r="B9254">
            <v>9250</v>
          </cell>
          <cell r="C9254">
            <v>0.36506484</v>
          </cell>
          <cell r="D9254">
            <v>3.7222289999999998E-2</v>
          </cell>
          <cell r="E9254">
            <v>9.4675449999999994E-2</v>
          </cell>
        </row>
        <row r="9255">
          <cell r="B9255">
            <v>9251</v>
          </cell>
          <cell r="C9255">
            <v>0.36514595</v>
          </cell>
          <cell r="D9255">
            <v>3.7222850000000002E-2</v>
          </cell>
          <cell r="E9255">
            <v>9.4684159999999989E-2</v>
          </cell>
        </row>
        <row r="9256">
          <cell r="B9256">
            <v>9252</v>
          </cell>
          <cell r="C9256">
            <v>0.36522706999999999</v>
          </cell>
          <cell r="D9256">
            <v>3.7223399999999997E-2</v>
          </cell>
          <cell r="E9256">
            <v>9.4692869999999998E-2</v>
          </cell>
        </row>
        <row r="9257">
          <cell r="B9257">
            <v>9253</v>
          </cell>
          <cell r="C9257">
            <v>0.36530822000000002</v>
          </cell>
          <cell r="D9257">
            <v>3.7223949999999999E-2</v>
          </cell>
          <cell r="E9257">
            <v>9.4701579999999994E-2</v>
          </cell>
        </row>
        <row r="9258">
          <cell r="B9258">
            <v>9254</v>
          </cell>
          <cell r="C9258">
            <v>0.36538938999999998</v>
          </cell>
          <cell r="D9258">
            <v>3.7224510000000002E-2</v>
          </cell>
          <cell r="E9258">
            <v>9.4710290000000003E-2</v>
          </cell>
        </row>
        <row r="9259">
          <cell r="B9259">
            <v>9255</v>
          </cell>
          <cell r="C9259">
            <v>0.36547057999999999</v>
          </cell>
          <cell r="D9259">
            <v>3.7225060000000004E-2</v>
          </cell>
          <cell r="E9259">
            <v>9.4719010000000006E-2</v>
          </cell>
        </row>
        <row r="9260">
          <cell r="B9260">
            <v>9256</v>
          </cell>
          <cell r="C9260">
            <v>0.36555179999999998</v>
          </cell>
          <cell r="D9260">
            <v>3.7225620000000001E-2</v>
          </cell>
          <cell r="E9260">
            <v>9.4727720000000015E-2</v>
          </cell>
        </row>
        <row r="9261">
          <cell r="B9261">
            <v>9257</v>
          </cell>
          <cell r="C9261">
            <v>0.36563302999999997</v>
          </cell>
          <cell r="D9261">
            <v>3.7226170000000003E-2</v>
          </cell>
          <cell r="E9261">
            <v>9.4736429999999996E-2</v>
          </cell>
        </row>
        <row r="9262">
          <cell r="B9262">
            <v>9258</v>
          </cell>
          <cell r="C9262">
            <v>0.36571429</v>
          </cell>
          <cell r="D9262">
            <v>3.722673E-2</v>
          </cell>
          <cell r="E9262">
            <v>9.4745139999999992E-2</v>
          </cell>
        </row>
        <row r="9263">
          <cell r="B9263">
            <v>9259</v>
          </cell>
          <cell r="C9263">
            <v>0.36579557000000001</v>
          </cell>
          <cell r="D9263">
            <v>3.7227280000000001E-2</v>
          </cell>
          <cell r="E9263">
            <v>9.4753849999999987E-2</v>
          </cell>
        </row>
        <row r="9264">
          <cell r="B9264">
            <v>9260</v>
          </cell>
          <cell r="C9264">
            <v>0.36587688000000002</v>
          </cell>
          <cell r="D9264">
            <v>3.7227839999999998E-2</v>
          </cell>
          <cell r="E9264">
            <v>9.4762570000000004E-2</v>
          </cell>
        </row>
        <row r="9265">
          <cell r="B9265">
            <v>9261</v>
          </cell>
          <cell r="C9265">
            <v>0.36595821000000001</v>
          </cell>
          <cell r="D9265">
            <v>3.722839E-2</v>
          </cell>
          <cell r="E9265">
            <v>9.4771279999999999E-2</v>
          </cell>
        </row>
        <row r="9266">
          <cell r="B9266">
            <v>9262</v>
          </cell>
          <cell r="C9266">
            <v>0.36603955999999999</v>
          </cell>
          <cell r="D9266">
            <v>3.7228940000000002E-2</v>
          </cell>
          <cell r="E9266">
            <v>9.4779990000000008E-2</v>
          </cell>
        </row>
        <row r="9267">
          <cell r="B9267">
            <v>9263</v>
          </cell>
          <cell r="C9267">
            <v>0.36612093000000001</v>
          </cell>
          <cell r="D9267">
            <v>3.7229489999999997E-2</v>
          </cell>
          <cell r="E9267">
            <v>9.4788700000000004E-2</v>
          </cell>
        </row>
        <row r="9268">
          <cell r="B9268">
            <v>9264</v>
          </cell>
          <cell r="C9268">
            <v>0.36620232000000003</v>
          </cell>
          <cell r="D9268">
            <v>3.7230050000000001E-2</v>
          </cell>
          <cell r="E9268">
            <v>9.4797410000000012E-2</v>
          </cell>
        </row>
        <row r="9269">
          <cell r="B9269">
            <v>9265</v>
          </cell>
          <cell r="C9269">
            <v>0.36628374000000002</v>
          </cell>
          <cell r="D9269">
            <v>3.7230599999999996E-2</v>
          </cell>
          <cell r="E9269">
            <v>9.4806120000000008E-2</v>
          </cell>
        </row>
        <row r="9270">
          <cell r="B9270">
            <v>9266</v>
          </cell>
          <cell r="C9270">
            <v>0.36636518000000001</v>
          </cell>
          <cell r="D9270">
            <v>3.7231139999999996E-2</v>
          </cell>
          <cell r="E9270">
            <v>9.4814839999999997E-2</v>
          </cell>
        </row>
        <row r="9271">
          <cell r="B9271">
            <v>9267</v>
          </cell>
          <cell r="C9271">
            <v>0.36644663999999999</v>
          </cell>
          <cell r="D9271">
            <v>3.7231689999999998E-2</v>
          </cell>
          <cell r="E9271">
            <v>9.4823550000000006E-2</v>
          </cell>
        </row>
        <row r="9272">
          <cell r="B9272">
            <v>9268</v>
          </cell>
          <cell r="C9272">
            <v>0.36652813000000001</v>
          </cell>
          <cell r="D9272">
            <v>3.723224E-2</v>
          </cell>
          <cell r="E9272">
            <v>9.4832260000000002E-2</v>
          </cell>
        </row>
        <row r="9273">
          <cell r="B9273">
            <v>9269</v>
          </cell>
          <cell r="C9273">
            <v>0.36660963000000002</v>
          </cell>
          <cell r="D9273">
            <v>3.723278E-2</v>
          </cell>
          <cell r="E9273">
            <v>9.4840969999999997E-2</v>
          </cell>
        </row>
        <row r="9274">
          <cell r="B9274">
            <v>9270</v>
          </cell>
          <cell r="C9274">
            <v>0.36669116000000002</v>
          </cell>
          <cell r="D9274">
            <v>3.7233329999999995E-2</v>
          </cell>
          <cell r="E9274">
            <v>9.4849680000000006E-2</v>
          </cell>
        </row>
        <row r="9275">
          <cell r="B9275">
            <v>9271</v>
          </cell>
          <cell r="C9275">
            <v>0.36677272</v>
          </cell>
          <cell r="D9275">
            <v>3.7233869999999995E-2</v>
          </cell>
          <cell r="E9275">
            <v>9.4858399999999995E-2</v>
          </cell>
        </row>
        <row r="9276">
          <cell r="B9276">
            <v>9272</v>
          </cell>
          <cell r="C9276">
            <v>0.36685428999999997</v>
          </cell>
          <cell r="D9276">
            <v>3.7234409999999996E-2</v>
          </cell>
          <cell r="E9276">
            <v>9.4867109999999991E-2</v>
          </cell>
        </row>
        <row r="9277">
          <cell r="B9277">
            <v>9273</v>
          </cell>
          <cell r="C9277">
            <v>0.36693589000000004</v>
          </cell>
          <cell r="D9277">
            <v>3.7234950000000003E-2</v>
          </cell>
          <cell r="E9277">
            <v>9.487582E-2</v>
          </cell>
        </row>
        <row r="9278">
          <cell r="B9278">
            <v>9274</v>
          </cell>
          <cell r="C9278">
            <v>0.36701750999999999</v>
          </cell>
          <cell r="D9278">
            <v>3.7235480000000001E-2</v>
          </cell>
          <cell r="E9278">
            <v>9.4884529999999995E-2</v>
          </cell>
        </row>
        <row r="9279">
          <cell r="B9279">
            <v>9275</v>
          </cell>
          <cell r="C9279">
            <v>0.36709915000000004</v>
          </cell>
          <cell r="D9279">
            <v>3.7236020000000002E-2</v>
          </cell>
          <cell r="E9279">
            <v>9.4893240000000004E-2</v>
          </cell>
        </row>
        <row r="9280">
          <cell r="B9280">
            <v>9276</v>
          </cell>
          <cell r="C9280">
            <v>0.36718082000000002</v>
          </cell>
          <cell r="D9280">
            <v>3.723655E-2</v>
          </cell>
          <cell r="E9280">
            <v>9.4901949999999999E-2</v>
          </cell>
        </row>
        <row r="9281">
          <cell r="B9281">
            <v>9277</v>
          </cell>
          <cell r="C9281">
            <v>0.36726250999999999</v>
          </cell>
          <cell r="D9281">
            <v>3.7237079999999999E-2</v>
          </cell>
          <cell r="E9281">
            <v>9.4910669999999989E-2</v>
          </cell>
        </row>
        <row r="9282">
          <cell r="B9282">
            <v>9278</v>
          </cell>
          <cell r="C9282">
            <v>0.36734422</v>
          </cell>
          <cell r="D9282">
            <v>3.7237600000000003E-2</v>
          </cell>
          <cell r="E9282">
            <v>9.4919379999999998E-2</v>
          </cell>
        </row>
        <row r="9283">
          <cell r="B9283">
            <v>9279</v>
          </cell>
          <cell r="C9283">
            <v>0.36742595</v>
          </cell>
          <cell r="D9283">
            <v>3.7238130000000001E-2</v>
          </cell>
          <cell r="E9283">
            <v>9.4928089999999993E-2</v>
          </cell>
        </row>
        <row r="9284">
          <cell r="B9284">
            <v>9280</v>
          </cell>
          <cell r="C9284">
            <v>0.36750770999999999</v>
          </cell>
          <cell r="D9284">
            <v>3.7238649999999998E-2</v>
          </cell>
          <cell r="E9284">
            <v>9.4936799999999988E-2</v>
          </cell>
        </row>
        <row r="9285">
          <cell r="B9285">
            <v>9281</v>
          </cell>
          <cell r="C9285">
            <v>0.36758949000000002</v>
          </cell>
          <cell r="D9285">
            <v>3.723916E-2</v>
          </cell>
          <cell r="E9285">
            <v>9.4945509999999997E-2</v>
          </cell>
        </row>
        <row r="9286">
          <cell r="B9286">
            <v>9282</v>
          </cell>
          <cell r="C9286">
            <v>0.36767128999999998</v>
          </cell>
          <cell r="D9286">
            <v>3.7239680000000004E-2</v>
          </cell>
          <cell r="E9286">
            <v>9.4954230000000001E-2</v>
          </cell>
        </row>
        <row r="9287">
          <cell r="B9287">
            <v>9283</v>
          </cell>
          <cell r="C9287">
            <v>0.36775310999999999</v>
          </cell>
          <cell r="D9287">
            <v>3.7240189999999999E-2</v>
          </cell>
          <cell r="E9287">
            <v>9.496294000000001E-2</v>
          </cell>
        </row>
        <row r="9288">
          <cell r="B9288">
            <v>9284</v>
          </cell>
          <cell r="C9288">
            <v>0.36783495999999999</v>
          </cell>
          <cell r="D9288">
            <v>3.7240700000000002E-2</v>
          </cell>
          <cell r="E9288">
            <v>9.4971650000000005E-2</v>
          </cell>
        </row>
        <row r="9289">
          <cell r="B9289">
            <v>9285</v>
          </cell>
          <cell r="C9289">
            <v>0.36791682999999997</v>
          </cell>
          <cell r="D9289">
            <v>3.7241200000000002E-2</v>
          </cell>
          <cell r="E9289">
            <v>9.4980360000000014E-2</v>
          </cell>
        </row>
        <row r="9290">
          <cell r="B9290">
            <v>9286</v>
          </cell>
          <cell r="C9290">
            <v>0.36799872</v>
          </cell>
          <cell r="D9290">
            <v>3.7241700000000003E-2</v>
          </cell>
          <cell r="E9290">
            <v>9.4989070000000009E-2</v>
          </cell>
        </row>
        <row r="9291">
          <cell r="B9291">
            <v>9287</v>
          </cell>
          <cell r="C9291">
            <v>0.36808062999999996</v>
          </cell>
          <cell r="D9291">
            <v>3.7242199999999996E-2</v>
          </cell>
          <cell r="E9291">
            <v>9.499777999999999E-2</v>
          </cell>
        </row>
        <row r="9292">
          <cell r="B9292">
            <v>9288</v>
          </cell>
          <cell r="C9292">
            <v>0.36816257000000002</v>
          </cell>
          <cell r="D9292">
            <v>3.7242690000000002E-2</v>
          </cell>
          <cell r="E9292">
            <v>9.5006500000000008E-2</v>
          </cell>
        </row>
        <row r="9293">
          <cell r="B9293">
            <v>9289</v>
          </cell>
          <cell r="C9293">
            <v>0.36824452999999996</v>
          </cell>
          <cell r="D9293">
            <v>3.7243180000000001E-2</v>
          </cell>
          <cell r="E9293">
            <v>9.5015210000000003E-2</v>
          </cell>
        </row>
        <row r="9294">
          <cell r="B9294">
            <v>9290</v>
          </cell>
          <cell r="C9294">
            <v>0.36832651</v>
          </cell>
          <cell r="D9294">
            <v>3.724367E-2</v>
          </cell>
          <cell r="E9294">
            <v>9.5023919999999998E-2</v>
          </cell>
        </row>
        <row r="9295">
          <cell r="B9295">
            <v>9291</v>
          </cell>
          <cell r="C9295">
            <v>0.36840851999999996</v>
          </cell>
          <cell r="D9295">
            <v>3.7244150000000004E-2</v>
          </cell>
          <cell r="E9295">
            <v>9.5032630000000007E-2</v>
          </cell>
        </row>
        <row r="9296">
          <cell r="B9296">
            <v>9292</v>
          </cell>
          <cell r="C9296">
            <v>0.36849054000000003</v>
          </cell>
          <cell r="D9296">
            <v>3.7244630000000001E-2</v>
          </cell>
          <cell r="E9296">
            <v>9.5041340000000002E-2</v>
          </cell>
        </row>
        <row r="9297">
          <cell r="B9297">
            <v>9293</v>
          </cell>
          <cell r="C9297">
            <v>0.36857258999999998</v>
          </cell>
          <cell r="D9297">
            <v>3.7245100000000003E-2</v>
          </cell>
          <cell r="E9297">
            <v>9.5050050000000011E-2</v>
          </cell>
        </row>
        <row r="9298">
          <cell r="B9298">
            <v>9294</v>
          </cell>
          <cell r="C9298">
            <v>0.36865465999999997</v>
          </cell>
          <cell r="D9298">
            <v>3.7245569999999999E-2</v>
          </cell>
          <cell r="E9298">
            <v>9.5058770000000001E-2</v>
          </cell>
        </row>
        <row r="9299">
          <cell r="B9299">
            <v>9295</v>
          </cell>
          <cell r="C9299">
            <v>0.36873676000000005</v>
          </cell>
          <cell r="D9299">
            <v>3.7246029999999999E-2</v>
          </cell>
          <cell r="E9299">
            <v>9.5067479999999996E-2</v>
          </cell>
        </row>
        <row r="9300">
          <cell r="B9300">
            <v>9296</v>
          </cell>
          <cell r="C9300">
            <v>0.36881886999999997</v>
          </cell>
          <cell r="D9300">
            <v>3.724649E-2</v>
          </cell>
          <cell r="E9300">
            <v>9.5076190000000005E-2</v>
          </cell>
        </row>
        <row r="9301">
          <cell r="B9301">
            <v>9297</v>
          </cell>
          <cell r="C9301">
            <v>0.36890101000000003</v>
          </cell>
          <cell r="D9301">
            <v>3.7246950000000001E-2</v>
          </cell>
          <cell r="E9301">
            <v>9.50849E-2</v>
          </cell>
        </row>
        <row r="9302">
          <cell r="B9302">
            <v>9298</v>
          </cell>
          <cell r="C9302">
            <v>0.36898316999999997</v>
          </cell>
          <cell r="D9302">
            <v>3.7247389999999998E-2</v>
          </cell>
          <cell r="E9302">
            <v>9.5093609999999995E-2</v>
          </cell>
        </row>
        <row r="9303">
          <cell r="B9303">
            <v>9299</v>
          </cell>
          <cell r="C9303">
            <v>0.36906536000000001</v>
          </cell>
          <cell r="D9303">
            <v>3.7247840000000004E-2</v>
          </cell>
          <cell r="E9303">
            <v>9.5102329999999999E-2</v>
          </cell>
        </row>
        <row r="9304">
          <cell r="B9304">
            <v>9300</v>
          </cell>
          <cell r="C9304">
            <v>0.36914755999999999</v>
          </cell>
          <cell r="D9304">
            <v>3.7248280000000002E-2</v>
          </cell>
          <cell r="E9304">
            <v>9.5111039999999994E-2</v>
          </cell>
        </row>
        <row r="9305">
          <cell r="B9305">
            <v>9301</v>
          </cell>
          <cell r="C9305">
            <v>0.36922979</v>
          </cell>
          <cell r="D9305">
            <v>3.7248709999999997E-2</v>
          </cell>
          <cell r="E9305">
            <v>9.5119750000000003E-2</v>
          </cell>
        </row>
        <row r="9306">
          <cell r="B9306">
            <v>9302</v>
          </cell>
          <cell r="C9306">
            <v>0.36931204000000001</v>
          </cell>
          <cell r="D9306">
            <v>3.724914E-2</v>
          </cell>
          <cell r="E9306">
            <v>9.5128459999999998E-2</v>
          </cell>
        </row>
        <row r="9307">
          <cell r="B9307">
            <v>9303</v>
          </cell>
          <cell r="C9307">
            <v>0.36939431999999994</v>
          </cell>
          <cell r="D9307">
            <v>3.7249560000000001E-2</v>
          </cell>
          <cell r="E9307">
            <v>9.5137169999999993E-2</v>
          </cell>
        </row>
        <row r="9308">
          <cell r="B9308">
            <v>9304</v>
          </cell>
          <cell r="C9308">
            <v>0.36947660999999998</v>
          </cell>
          <cell r="D9308">
            <v>3.7249979999999995E-2</v>
          </cell>
          <cell r="E9308">
            <v>9.5145880000000002E-2</v>
          </cell>
        </row>
        <row r="9309">
          <cell r="B9309">
            <v>9305</v>
          </cell>
          <cell r="C9309">
            <v>0.36955893000000001</v>
          </cell>
          <cell r="D9309">
            <v>3.7250390000000001E-2</v>
          </cell>
          <cell r="E9309">
            <v>9.5154599999999992E-2</v>
          </cell>
        </row>
        <row r="9310">
          <cell r="B9310">
            <v>9306</v>
          </cell>
          <cell r="C9310">
            <v>0.36964126999999997</v>
          </cell>
          <cell r="D9310">
            <v>3.7250789999999999E-2</v>
          </cell>
          <cell r="E9310">
            <v>9.5163309999999987E-2</v>
          </cell>
        </row>
        <row r="9311">
          <cell r="B9311">
            <v>9307</v>
          </cell>
          <cell r="C9311">
            <v>0.36972363999999996</v>
          </cell>
          <cell r="D9311">
            <v>3.7251189999999997E-2</v>
          </cell>
          <cell r="E9311">
            <v>9.5172019999999996E-2</v>
          </cell>
        </row>
        <row r="9312">
          <cell r="B9312">
            <v>9308</v>
          </cell>
          <cell r="C9312">
            <v>0.36980601999999996</v>
          </cell>
          <cell r="D9312">
            <v>3.7251579999999999E-2</v>
          </cell>
          <cell r="E9312">
            <v>9.5180729999999991E-2</v>
          </cell>
        </row>
        <row r="9313">
          <cell r="B9313">
            <v>9309</v>
          </cell>
          <cell r="C9313">
            <v>0.36988843000000005</v>
          </cell>
          <cell r="D9313">
            <v>3.7251970000000002E-2</v>
          </cell>
          <cell r="E9313">
            <v>9.518944E-2</v>
          </cell>
        </row>
        <row r="9314">
          <cell r="B9314">
            <v>9310</v>
          </cell>
          <cell r="C9314">
            <v>0.36997087000000001</v>
          </cell>
          <cell r="D9314">
            <v>3.7252350000000004E-2</v>
          </cell>
          <cell r="E9314">
            <v>9.5198160000000004E-2</v>
          </cell>
        </row>
        <row r="9315">
          <cell r="B9315">
            <v>9311</v>
          </cell>
          <cell r="C9315">
            <v>0.37005332000000002</v>
          </cell>
          <cell r="D9315">
            <v>3.7252719999999996E-2</v>
          </cell>
          <cell r="E9315">
            <v>9.5206869999999999E-2</v>
          </cell>
        </row>
        <row r="9316">
          <cell r="B9316">
            <v>9312</v>
          </cell>
          <cell r="C9316">
            <v>0.37013579999999996</v>
          </cell>
          <cell r="D9316">
            <v>3.7253090000000003E-2</v>
          </cell>
          <cell r="E9316">
            <v>9.5215580000000008E-2</v>
          </cell>
        </row>
        <row r="9317">
          <cell r="B9317">
            <v>9313</v>
          </cell>
          <cell r="C9317">
            <v>0.3702183</v>
          </cell>
          <cell r="D9317">
            <v>3.725345E-2</v>
          </cell>
          <cell r="E9317">
            <v>9.5224290000000003E-2</v>
          </cell>
        </row>
        <row r="9318">
          <cell r="B9318">
            <v>9314</v>
          </cell>
          <cell r="C9318">
            <v>0.37030082999999997</v>
          </cell>
          <cell r="D9318">
            <v>3.7253809999999998E-2</v>
          </cell>
          <cell r="E9318">
            <v>9.5233000000000012E-2</v>
          </cell>
        </row>
        <row r="9319">
          <cell r="B9319">
            <v>9315</v>
          </cell>
          <cell r="C9319">
            <v>0.37038336999999999</v>
          </cell>
          <cell r="D9319">
            <v>3.7254160000000001E-2</v>
          </cell>
          <cell r="E9319">
            <v>9.5241710000000007E-2</v>
          </cell>
        </row>
        <row r="9320">
          <cell r="B9320">
            <v>9316</v>
          </cell>
          <cell r="C9320">
            <v>0.37046593999999999</v>
          </cell>
          <cell r="D9320">
            <v>3.7254519999999999E-2</v>
          </cell>
          <cell r="E9320">
            <v>9.5250429999999997E-2</v>
          </cell>
        </row>
        <row r="9321">
          <cell r="B9321">
            <v>9317</v>
          </cell>
          <cell r="C9321">
            <v>0.37054853999999998</v>
          </cell>
          <cell r="D9321">
            <v>3.7254870000000002E-2</v>
          </cell>
          <cell r="E9321">
            <v>9.5259140000000006E-2</v>
          </cell>
        </row>
        <row r="9322">
          <cell r="B9322">
            <v>9318</v>
          </cell>
          <cell r="C9322">
            <v>0.37063115000000002</v>
          </cell>
          <cell r="D9322">
            <v>3.7255219999999999E-2</v>
          </cell>
          <cell r="E9322">
            <v>9.5267850000000001E-2</v>
          </cell>
        </row>
        <row r="9323">
          <cell r="B9323">
            <v>9319</v>
          </cell>
          <cell r="C9323">
            <v>0.37071378999999999</v>
          </cell>
          <cell r="D9323">
            <v>3.725556E-2</v>
          </cell>
          <cell r="E9323">
            <v>9.527656000000001E-2</v>
          </cell>
        </row>
        <row r="9324">
          <cell r="B9324">
            <v>9320</v>
          </cell>
          <cell r="C9324">
            <v>0.37079645999999999</v>
          </cell>
          <cell r="D9324">
            <v>3.7255910000000003E-2</v>
          </cell>
          <cell r="E9324">
            <v>9.5285270000000005E-2</v>
          </cell>
        </row>
        <row r="9325">
          <cell r="B9325">
            <v>9321</v>
          </cell>
          <cell r="C9325">
            <v>0.37087914</v>
          </cell>
          <cell r="D9325">
            <v>3.7256249999999998E-2</v>
          </cell>
          <cell r="E9325">
            <v>9.529398E-2</v>
          </cell>
        </row>
        <row r="9326">
          <cell r="B9326">
            <v>9322</v>
          </cell>
          <cell r="C9326">
            <v>0.37096184999999998</v>
          </cell>
          <cell r="D9326">
            <v>3.7256589999999999E-2</v>
          </cell>
          <cell r="E9326">
            <v>9.5302700000000004E-2</v>
          </cell>
        </row>
        <row r="9327">
          <cell r="B9327">
            <v>9323</v>
          </cell>
          <cell r="C9327">
            <v>0.37104459000000001</v>
          </cell>
          <cell r="D9327">
            <v>3.7256930000000001E-2</v>
          </cell>
          <cell r="E9327">
            <v>9.5311409999999999E-2</v>
          </cell>
        </row>
        <row r="9328">
          <cell r="B9328">
            <v>9324</v>
          </cell>
          <cell r="C9328">
            <v>0.37112734000000003</v>
          </cell>
          <cell r="D9328">
            <v>3.725726E-2</v>
          </cell>
          <cell r="E9328">
            <v>9.5320119999999994E-2</v>
          </cell>
        </row>
        <row r="9329">
          <cell r="B9329">
            <v>9325</v>
          </cell>
          <cell r="C9329">
            <v>0.37121011999999998</v>
          </cell>
          <cell r="D9329">
            <v>3.7257600000000002E-2</v>
          </cell>
          <cell r="E9329">
            <v>9.5328830000000003E-2</v>
          </cell>
        </row>
        <row r="9330">
          <cell r="B9330">
            <v>9326</v>
          </cell>
          <cell r="C9330">
            <v>0.37129292999999997</v>
          </cell>
          <cell r="D9330">
            <v>3.7257930000000002E-2</v>
          </cell>
          <cell r="E9330">
            <v>9.5337539999999998E-2</v>
          </cell>
        </row>
        <row r="9331">
          <cell r="B9331">
            <v>9327</v>
          </cell>
          <cell r="C9331">
            <v>0.37137575</v>
          </cell>
          <cell r="D9331">
            <v>3.7258260000000001E-2</v>
          </cell>
          <cell r="E9331">
            <v>9.5346259999999988E-2</v>
          </cell>
        </row>
        <row r="9332">
          <cell r="B9332">
            <v>9328</v>
          </cell>
          <cell r="C9332">
            <v>0.37145859999999997</v>
          </cell>
          <cell r="D9332">
            <v>3.7258579999999999E-2</v>
          </cell>
          <cell r="E9332">
            <v>9.5354969999999997E-2</v>
          </cell>
        </row>
        <row r="9333">
          <cell r="B9333">
            <v>9329</v>
          </cell>
          <cell r="C9333">
            <v>0.37154147000000004</v>
          </cell>
          <cell r="D9333">
            <v>3.7258909999999999E-2</v>
          </cell>
          <cell r="E9333">
            <v>9.5363679999999992E-2</v>
          </cell>
        </row>
        <row r="9334">
          <cell r="B9334">
            <v>9330</v>
          </cell>
          <cell r="C9334">
            <v>0.37162436999999998</v>
          </cell>
          <cell r="D9334">
            <v>3.7259229999999997E-2</v>
          </cell>
          <cell r="E9334">
            <v>9.5372390000000001E-2</v>
          </cell>
        </row>
        <row r="9335">
          <cell r="B9335">
            <v>9331</v>
          </cell>
          <cell r="C9335">
            <v>0.37170729000000002</v>
          </cell>
          <cell r="D9335">
            <v>3.7259550000000002E-2</v>
          </cell>
          <cell r="E9335">
            <v>9.5381099999999996E-2</v>
          </cell>
        </row>
        <row r="9336">
          <cell r="B9336">
            <v>9332</v>
          </cell>
          <cell r="C9336">
            <v>0.37179023</v>
          </cell>
          <cell r="D9336">
            <v>3.725987E-2</v>
          </cell>
          <cell r="E9336">
            <v>9.5389809999999992E-2</v>
          </cell>
        </row>
        <row r="9337">
          <cell r="B9337">
            <v>9333</v>
          </cell>
          <cell r="C9337">
            <v>0.37187319000000002</v>
          </cell>
          <cell r="D9337">
            <v>3.7260189999999999E-2</v>
          </cell>
          <cell r="E9337">
            <v>9.5398530000000009E-2</v>
          </cell>
        </row>
        <row r="9338">
          <cell r="B9338">
            <v>9334</v>
          </cell>
          <cell r="C9338">
            <v>0.37195618000000003</v>
          </cell>
          <cell r="D9338">
            <v>3.7260509999999997E-2</v>
          </cell>
          <cell r="E9338">
            <v>9.5407240000000004E-2</v>
          </cell>
        </row>
        <row r="9339">
          <cell r="B9339">
            <v>9335</v>
          </cell>
          <cell r="C9339">
            <v>0.37203918999999996</v>
          </cell>
          <cell r="D9339">
            <v>3.726082E-2</v>
          </cell>
          <cell r="E9339">
            <v>9.5415949999999985E-2</v>
          </cell>
        </row>
        <row r="9340">
          <cell r="B9340">
            <v>9336</v>
          </cell>
          <cell r="C9340">
            <v>0.37212221999999995</v>
          </cell>
          <cell r="D9340">
            <v>3.7261129999999996E-2</v>
          </cell>
          <cell r="E9340">
            <v>9.5424659999999994E-2</v>
          </cell>
        </row>
        <row r="9341">
          <cell r="B9341">
            <v>9337</v>
          </cell>
          <cell r="C9341">
            <v>0.37220528000000003</v>
          </cell>
          <cell r="D9341">
            <v>3.726144E-2</v>
          </cell>
          <cell r="E9341">
            <v>9.543336999999999E-2</v>
          </cell>
        </row>
        <row r="9342">
          <cell r="B9342">
            <v>9338</v>
          </cell>
          <cell r="C9342">
            <v>0.37228835999999998</v>
          </cell>
          <cell r="D9342">
            <v>3.7261750000000003E-2</v>
          </cell>
          <cell r="E9342">
            <v>9.5442090000000007E-2</v>
          </cell>
        </row>
        <row r="9343">
          <cell r="B9343">
            <v>9339</v>
          </cell>
          <cell r="C9343">
            <v>0.37237146000000004</v>
          </cell>
          <cell r="D9343">
            <v>3.7262050000000005E-2</v>
          </cell>
          <cell r="E9343">
            <v>9.5450800000000002E-2</v>
          </cell>
        </row>
        <row r="9344">
          <cell r="B9344">
            <v>9340</v>
          </cell>
          <cell r="C9344">
            <v>0.37245458999999997</v>
          </cell>
          <cell r="D9344">
            <v>3.7262360000000001E-2</v>
          </cell>
          <cell r="E9344">
            <v>9.5459510000000011E-2</v>
          </cell>
        </row>
        <row r="9345">
          <cell r="B9345">
            <v>9341</v>
          </cell>
          <cell r="C9345">
            <v>0.37253774000000001</v>
          </cell>
          <cell r="D9345">
            <v>3.7262659999999996E-2</v>
          </cell>
          <cell r="E9345">
            <v>9.5468220000000006E-2</v>
          </cell>
        </row>
        <row r="9346">
          <cell r="B9346">
            <v>9342</v>
          </cell>
          <cell r="C9346">
            <v>0.37262090999999997</v>
          </cell>
          <cell r="D9346">
            <v>3.7262959999999998E-2</v>
          </cell>
          <cell r="E9346">
            <v>9.5476930000000002E-2</v>
          </cell>
        </row>
        <row r="9347">
          <cell r="B9347">
            <v>9343</v>
          </cell>
          <cell r="C9347">
            <v>0.37270411000000003</v>
          </cell>
          <cell r="D9347">
            <v>3.7263259999999999E-2</v>
          </cell>
          <cell r="E9347">
            <v>9.5485640000000011E-2</v>
          </cell>
        </row>
        <row r="9348">
          <cell r="B9348">
            <v>9344</v>
          </cell>
          <cell r="C9348">
            <v>0.37278733000000003</v>
          </cell>
          <cell r="D9348">
            <v>3.7263560000000001E-2</v>
          </cell>
          <cell r="E9348">
            <v>9.549436E-2</v>
          </cell>
        </row>
        <row r="9349">
          <cell r="B9349">
            <v>9345</v>
          </cell>
          <cell r="C9349">
            <v>0.37287056999999996</v>
          </cell>
          <cell r="D9349">
            <v>3.7263850000000001E-2</v>
          </cell>
          <cell r="E9349">
            <v>9.5503069999999995E-2</v>
          </cell>
        </row>
        <row r="9350">
          <cell r="B9350">
            <v>9346</v>
          </cell>
          <cell r="C9350">
            <v>0.37295382999999999</v>
          </cell>
          <cell r="D9350">
            <v>3.7264149999999996E-2</v>
          </cell>
          <cell r="E9350">
            <v>9.5511780000000004E-2</v>
          </cell>
        </row>
        <row r="9351">
          <cell r="B9351">
            <v>9347</v>
          </cell>
          <cell r="C9351">
            <v>0.37303712</v>
          </cell>
          <cell r="D9351">
            <v>3.7264439999999996E-2</v>
          </cell>
          <cell r="E9351">
            <v>9.552049E-2</v>
          </cell>
        </row>
        <row r="9352">
          <cell r="B9352">
            <v>9348</v>
          </cell>
          <cell r="C9352">
            <v>0.37312043</v>
          </cell>
          <cell r="D9352">
            <v>3.7264729999999996E-2</v>
          </cell>
          <cell r="E9352">
            <v>9.5529200000000009E-2</v>
          </cell>
        </row>
        <row r="9353">
          <cell r="B9353">
            <v>9349</v>
          </cell>
          <cell r="C9353">
            <v>0.37320376999999999</v>
          </cell>
          <cell r="D9353">
            <v>3.7265020000000003E-2</v>
          </cell>
          <cell r="E9353">
            <v>9.5537910000000004E-2</v>
          </cell>
        </row>
        <row r="9354">
          <cell r="B9354">
            <v>9350</v>
          </cell>
          <cell r="C9354">
            <v>0.37328712000000003</v>
          </cell>
          <cell r="D9354">
            <v>3.7265310000000003E-2</v>
          </cell>
          <cell r="E9354">
            <v>9.5546629999999994E-2</v>
          </cell>
        </row>
        <row r="9355">
          <cell r="B9355">
            <v>9351</v>
          </cell>
          <cell r="C9355">
            <v>0.37337049999999999</v>
          </cell>
          <cell r="D9355">
            <v>3.7265600000000003E-2</v>
          </cell>
          <cell r="E9355">
            <v>9.5555340000000002E-2</v>
          </cell>
        </row>
        <row r="9356">
          <cell r="B9356">
            <v>9352</v>
          </cell>
          <cell r="C9356">
            <v>0.37345391</v>
          </cell>
          <cell r="D9356">
            <v>3.7265890000000003E-2</v>
          </cell>
          <cell r="E9356">
            <v>9.5564049999999998E-2</v>
          </cell>
        </row>
        <row r="9357">
          <cell r="B9357">
            <v>9353</v>
          </cell>
          <cell r="C9357">
            <v>0.37353733</v>
          </cell>
          <cell r="D9357">
            <v>3.7266170000000001E-2</v>
          </cell>
          <cell r="E9357">
            <v>9.5572759999999993E-2</v>
          </cell>
        </row>
        <row r="9358">
          <cell r="B9358">
            <v>9354</v>
          </cell>
          <cell r="C9358">
            <v>0.37362077999999999</v>
          </cell>
          <cell r="D9358">
            <v>3.726645E-2</v>
          </cell>
          <cell r="E9358">
            <v>9.5581470000000002E-2</v>
          </cell>
        </row>
        <row r="9359">
          <cell r="B9359">
            <v>9355</v>
          </cell>
          <cell r="C9359">
            <v>0.37370424999999996</v>
          </cell>
          <cell r="D9359">
            <v>3.726674E-2</v>
          </cell>
          <cell r="E9359">
            <v>9.5590189999999992E-2</v>
          </cell>
        </row>
        <row r="9360">
          <cell r="B9360">
            <v>9356</v>
          </cell>
          <cell r="C9360">
            <v>0.37378774999999997</v>
          </cell>
          <cell r="D9360">
            <v>3.7267019999999998E-2</v>
          </cell>
          <cell r="E9360">
            <v>9.5598899999999987E-2</v>
          </cell>
        </row>
        <row r="9361">
          <cell r="B9361">
            <v>9357</v>
          </cell>
          <cell r="C9361">
            <v>0.37387126999999998</v>
          </cell>
          <cell r="D9361">
            <v>3.7267299999999996E-2</v>
          </cell>
          <cell r="E9361">
            <v>9.5607609999999996E-2</v>
          </cell>
        </row>
        <row r="9362">
          <cell r="B9362">
            <v>9358</v>
          </cell>
          <cell r="C9362">
            <v>0.37395480999999997</v>
          </cell>
          <cell r="D9362">
            <v>3.726757E-2</v>
          </cell>
          <cell r="E9362">
            <v>9.5616319999999991E-2</v>
          </cell>
        </row>
        <row r="9363">
          <cell r="B9363">
            <v>9359</v>
          </cell>
          <cell r="C9363">
            <v>0.37403838</v>
          </cell>
          <cell r="D9363">
            <v>3.7267849999999998E-2</v>
          </cell>
          <cell r="E9363">
            <v>9.562503E-2</v>
          </cell>
        </row>
        <row r="9364">
          <cell r="B9364">
            <v>9360</v>
          </cell>
          <cell r="C9364">
            <v>0.37412196999999997</v>
          </cell>
          <cell r="D9364">
            <v>3.7268129999999997E-2</v>
          </cell>
          <cell r="E9364">
            <v>9.5633739999999995E-2</v>
          </cell>
        </row>
        <row r="9365">
          <cell r="B9365">
            <v>9361</v>
          </cell>
          <cell r="C9365">
            <v>0.37420557999999998</v>
          </cell>
          <cell r="D9365">
            <v>3.72684E-2</v>
          </cell>
          <cell r="E9365">
            <v>9.5642460000000012E-2</v>
          </cell>
        </row>
        <row r="9366">
          <cell r="B9366">
            <v>9362</v>
          </cell>
          <cell r="C9366">
            <v>0.37428921000000004</v>
          </cell>
          <cell r="D9366">
            <v>3.7268679999999998E-2</v>
          </cell>
          <cell r="E9366">
            <v>9.5651170000000008E-2</v>
          </cell>
        </row>
        <row r="9367">
          <cell r="B9367">
            <v>9363</v>
          </cell>
          <cell r="C9367">
            <v>0.37437286999999997</v>
          </cell>
          <cell r="D9367">
            <v>3.7268949999999995E-2</v>
          </cell>
          <cell r="E9367">
            <v>9.5659880000000003E-2</v>
          </cell>
        </row>
        <row r="9368">
          <cell r="B9368">
            <v>9364</v>
          </cell>
          <cell r="C9368">
            <v>0.37445655999999999</v>
          </cell>
          <cell r="D9368">
            <v>3.7269219999999999E-2</v>
          </cell>
          <cell r="E9368">
            <v>9.5668589999999998E-2</v>
          </cell>
        </row>
        <row r="9369">
          <cell r="B9369">
            <v>9365</v>
          </cell>
          <cell r="C9369">
            <v>0.37454026000000001</v>
          </cell>
          <cell r="D9369">
            <v>3.7269489999999995E-2</v>
          </cell>
          <cell r="E9369">
            <v>9.5677299999999993E-2</v>
          </cell>
        </row>
        <row r="9370">
          <cell r="B9370">
            <v>9366</v>
          </cell>
          <cell r="C9370">
            <v>0.37462398999999996</v>
          </cell>
          <cell r="D9370">
            <v>3.7269759999999999E-2</v>
          </cell>
          <cell r="E9370">
            <v>9.5686019999999997E-2</v>
          </cell>
        </row>
        <row r="9371">
          <cell r="B9371">
            <v>9367</v>
          </cell>
          <cell r="C9371">
            <v>0.37470774000000001</v>
          </cell>
          <cell r="D9371">
            <v>3.7270029999999996E-2</v>
          </cell>
          <cell r="E9371">
            <v>9.5694730000000006E-2</v>
          </cell>
        </row>
        <row r="9372">
          <cell r="B9372">
            <v>9368</v>
          </cell>
          <cell r="C9372">
            <v>0.37479151999999999</v>
          </cell>
          <cell r="D9372">
            <v>3.7270299999999999E-2</v>
          </cell>
          <cell r="E9372">
            <v>9.5703440000000001E-2</v>
          </cell>
        </row>
        <row r="9373">
          <cell r="B9373">
            <v>9369</v>
          </cell>
          <cell r="C9373">
            <v>0.37487530999999996</v>
          </cell>
          <cell r="D9373">
            <v>3.7270569999999996E-2</v>
          </cell>
          <cell r="E9373">
            <v>9.571215000000001E-2</v>
          </cell>
        </row>
        <row r="9374">
          <cell r="B9374">
            <v>9370</v>
          </cell>
          <cell r="C9374">
            <v>0.37495913000000003</v>
          </cell>
          <cell r="D9374">
            <v>3.7270829999999998E-2</v>
          </cell>
          <cell r="E9374">
            <v>9.5720860000000005E-2</v>
          </cell>
        </row>
        <row r="9375">
          <cell r="B9375">
            <v>9371</v>
          </cell>
          <cell r="C9375">
            <v>0.37504297999999997</v>
          </cell>
          <cell r="D9375">
            <v>3.7271100000000001E-2</v>
          </cell>
          <cell r="E9375">
            <v>9.572957E-2</v>
          </cell>
        </row>
        <row r="9376">
          <cell r="B9376">
            <v>9372</v>
          </cell>
          <cell r="C9376">
            <v>0.37512684000000002</v>
          </cell>
          <cell r="D9376">
            <v>3.7271359999999996E-2</v>
          </cell>
          <cell r="E9376">
            <v>9.5738290000000004E-2</v>
          </cell>
        </row>
        <row r="9377">
          <cell r="B9377">
            <v>9373</v>
          </cell>
          <cell r="C9377">
            <v>0.37521073999999999</v>
          </cell>
          <cell r="D9377">
            <v>3.727163E-2</v>
          </cell>
          <cell r="E9377">
            <v>9.5746999999999999E-2</v>
          </cell>
        </row>
        <row r="9378">
          <cell r="B9378">
            <v>9374</v>
          </cell>
          <cell r="C9378">
            <v>0.37529465000000001</v>
          </cell>
          <cell r="D9378">
            <v>3.7271890000000002E-2</v>
          </cell>
          <cell r="E9378">
            <v>9.5755709999999994E-2</v>
          </cell>
        </row>
        <row r="9379">
          <cell r="B9379">
            <v>9375</v>
          </cell>
          <cell r="C9379">
            <v>0.37537858000000002</v>
          </cell>
          <cell r="D9379">
            <v>3.7272150000000004E-2</v>
          </cell>
          <cell r="E9379">
            <v>9.5764420000000003E-2</v>
          </cell>
        </row>
        <row r="9380">
          <cell r="B9380">
            <v>9376</v>
          </cell>
          <cell r="C9380">
            <v>0.37546253999999996</v>
          </cell>
          <cell r="D9380">
            <v>3.7272409999999999E-2</v>
          </cell>
          <cell r="E9380">
            <v>9.5773129999999998E-2</v>
          </cell>
        </row>
        <row r="9381">
          <cell r="B9381">
            <v>9377</v>
          </cell>
          <cell r="C9381">
            <v>0.37554653000000005</v>
          </cell>
          <cell r="D9381">
            <v>3.7272670000000001E-2</v>
          </cell>
          <cell r="E9381">
            <v>9.5781850000000002E-2</v>
          </cell>
        </row>
        <row r="9382">
          <cell r="B9382">
            <v>9378</v>
          </cell>
          <cell r="C9382">
            <v>0.37563052999999996</v>
          </cell>
          <cell r="D9382">
            <v>3.7272930000000003E-2</v>
          </cell>
          <cell r="E9382">
            <v>9.5790559999999997E-2</v>
          </cell>
        </row>
        <row r="9383">
          <cell r="B9383">
            <v>9379</v>
          </cell>
          <cell r="C9383">
            <v>0.37571455999999998</v>
          </cell>
          <cell r="D9383">
            <v>3.7273189999999998E-2</v>
          </cell>
          <cell r="E9383">
            <v>9.5799269999999992E-2</v>
          </cell>
        </row>
        <row r="9384">
          <cell r="B9384">
            <v>9380</v>
          </cell>
          <cell r="C9384">
            <v>0.37579861000000003</v>
          </cell>
          <cell r="D9384">
            <v>3.727345E-2</v>
          </cell>
          <cell r="E9384">
            <v>9.5807980000000001E-2</v>
          </cell>
        </row>
        <row r="9385">
          <cell r="B9385">
            <v>9381</v>
          </cell>
          <cell r="C9385">
            <v>0.37588268999999996</v>
          </cell>
          <cell r="D9385">
            <v>3.7273710000000002E-2</v>
          </cell>
          <cell r="E9385">
            <v>9.5816689999999996E-2</v>
          </cell>
        </row>
        <row r="9386">
          <cell r="B9386">
            <v>9382</v>
          </cell>
          <cell r="C9386">
            <v>0.37596677999999994</v>
          </cell>
          <cell r="D9386">
            <v>3.7273969999999997E-2</v>
          </cell>
          <cell r="E9386">
            <v>9.5825400000000005E-2</v>
          </cell>
        </row>
        <row r="9387">
          <cell r="B9387">
            <v>9383</v>
          </cell>
          <cell r="C9387">
            <v>0.37605089999999997</v>
          </cell>
          <cell r="D9387">
            <v>3.7274229999999998E-2</v>
          </cell>
          <cell r="E9387">
            <v>9.583411E-2</v>
          </cell>
        </row>
        <row r="9388">
          <cell r="B9388">
            <v>9384</v>
          </cell>
          <cell r="C9388">
            <v>0.37613505000000003</v>
          </cell>
          <cell r="D9388">
            <v>3.727449E-2</v>
          </cell>
          <cell r="E9388">
            <v>9.584282999999999E-2</v>
          </cell>
        </row>
        <row r="9389">
          <cell r="B9389">
            <v>9385</v>
          </cell>
          <cell r="C9389">
            <v>0.37621921000000003</v>
          </cell>
          <cell r="D9389">
            <v>3.7274740000000001E-2</v>
          </cell>
          <cell r="E9389">
            <v>9.5851539999999999E-2</v>
          </cell>
        </row>
        <row r="9390">
          <cell r="B9390">
            <v>9386</v>
          </cell>
          <cell r="C9390">
            <v>0.37630339999999995</v>
          </cell>
          <cell r="D9390">
            <v>3.7275000000000003E-2</v>
          </cell>
          <cell r="E9390">
            <v>9.5860249999999994E-2</v>
          </cell>
        </row>
        <row r="9391">
          <cell r="B9391">
            <v>9387</v>
          </cell>
          <cell r="C9391">
            <v>0.37638761999999998</v>
          </cell>
          <cell r="D9391">
            <v>3.7275260000000005E-2</v>
          </cell>
          <cell r="E9391">
            <v>9.5868959999999989E-2</v>
          </cell>
        </row>
        <row r="9392">
          <cell r="B9392">
            <v>9388</v>
          </cell>
          <cell r="C9392">
            <v>0.37647185</v>
          </cell>
          <cell r="D9392">
            <v>3.7275509999999998E-2</v>
          </cell>
          <cell r="E9392">
            <v>9.5877669999999998E-2</v>
          </cell>
        </row>
        <row r="9393">
          <cell r="B9393">
            <v>9389</v>
          </cell>
          <cell r="C9393">
            <v>0.37655611</v>
          </cell>
          <cell r="D9393">
            <v>3.727577E-2</v>
          </cell>
          <cell r="E9393">
            <v>9.5886379999999993E-2</v>
          </cell>
        </row>
        <row r="9394">
          <cell r="B9394">
            <v>9390</v>
          </cell>
          <cell r="C9394">
            <v>0.37664039999999999</v>
          </cell>
          <cell r="D9394">
            <v>3.727602E-2</v>
          </cell>
          <cell r="E9394">
            <v>9.5895090000000002E-2</v>
          </cell>
        </row>
        <row r="9395">
          <cell r="B9395">
            <v>9391</v>
          </cell>
          <cell r="C9395">
            <v>0.37672469999999997</v>
          </cell>
          <cell r="D9395">
            <v>3.7276280000000002E-2</v>
          </cell>
          <cell r="E9395">
            <v>9.5903810000000006E-2</v>
          </cell>
        </row>
        <row r="9396">
          <cell r="B9396">
            <v>9392</v>
          </cell>
          <cell r="C9396">
            <v>0.37680902999999999</v>
          </cell>
          <cell r="D9396">
            <v>3.7276530000000002E-2</v>
          </cell>
          <cell r="E9396">
            <v>9.5912520000000001E-2</v>
          </cell>
        </row>
        <row r="9397">
          <cell r="B9397">
            <v>9393</v>
          </cell>
          <cell r="C9397">
            <v>0.37689338</v>
          </cell>
          <cell r="D9397">
            <v>3.7276790000000004E-2</v>
          </cell>
          <cell r="E9397">
            <v>9.592123000000001E-2</v>
          </cell>
        </row>
        <row r="9398">
          <cell r="B9398">
            <v>9394</v>
          </cell>
          <cell r="C9398">
            <v>0.37697776</v>
          </cell>
          <cell r="D9398">
            <v>3.7277040000000004E-2</v>
          </cell>
          <cell r="E9398">
            <v>9.5929939999999991E-2</v>
          </cell>
        </row>
        <row r="9399">
          <cell r="B9399">
            <v>9395</v>
          </cell>
          <cell r="C9399">
            <v>0.37706215999999998</v>
          </cell>
          <cell r="D9399">
            <v>3.7277299999999999E-2</v>
          </cell>
          <cell r="E9399">
            <v>9.5938649999999986E-2</v>
          </cell>
        </row>
        <row r="9400">
          <cell r="B9400">
            <v>9396</v>
          </cell>
          <cell r="C9400">
            <v>0.37714658000000001</v>
          </cell>
          <cell r="D9400">
            <v>3.727755E-2</v>
          </cell>
          <cell r="E9400">
            <v>9.5947359999999995E-2</v>
          </cell>
        </row>
        <row r="9401">
          <cell r="B9401">
            <v>9397</v>
          </cell>
          <cell r="C9401">
            <v>0.37723103000000002</v>
          </cell>
          <cell r="D9401">
            <v>3.7277809999999995E-2</v>
          </cell>
          <cell r="E9401">
            <v>9.5956069999999991E-2</v>
          </cell>
        </row>
        <row r="9402">
          <cell r="B9402">
            <v>9398</v>
          </cell>
          <cell r="C9402">
            <v>0.37731549999999997</v>
          </cell>
          <cell r="D9402">
            <v>3.7278060000000002E-2</v>
          </cell>
          <cell r="E9402">
            <v>9.5964790000000008E-2</v>
          </cell>
        </row>
        <row r="9403">
          <cell r="B9403">
            <v>9399</v>
          </cell>
          <cell r="C9403">
            <v>0.37740000000000001</v>
          </cell>
          <cell r="D9403">
            <v>3.7278310000000002E-2</v>
          </cell>
          <cell r="E9403">
            <v>9.5973500000000003E-2</v>
          </cell>
        </row>
        <row r="9404">
          <cell r="B9404">
            <v>9400</v>
          </cell>
          <cell r="C9404">
            <v>0.37748451000000005</v>
          </cell>
          <cell r="D9404">
            <v>3.7278570000000004E-2</v>
          </cell>
          <cell r="E9404">
            <v>9.5982210000000012E-2</v>
          </cell>
        </row>
        <row r="9405">
          <cell r="B9405">
            <v>9401</v>
          </cell>
          <cell r="C9405">
            <v>0.37756906000000001</v>
          </cell>
          <cell r="D9405">
            <v>3.7278820000000004E-2</v>
          </cell>
          <cell r="E9405">
            <v>9.5990920000000007E-2</v>
          </cell>
        </row>
        <row r="9406">
          <cell r="B9406">
            <v>9402</v>
          </cell>
          <cell r="C9406">
            <v>0.37765362000000002</v>
          </cell>
          <cell r="D9406">
            <v>3.7279079999999999E-2</v>
          </cell>
          <cell r="E9406">
            <v>9.5999630000000002E-2</v>
          </cell>
        </row>
        <row r="9407">
          <cell r="B9407">
            <v>9403</v>
          </cell>
          <cell r="C9407">
            <v>0.37773820999999996</v>
          </cell>
          <cell r="D9407">
            <v>3.7279329999999999E-2</v>
          </cell>
          <cell r="E9407">
            <v>9.6008340000000011E-2</v>
          </cell>
        </row>
        <row r="9408">
          <cell r="B9408">
            <v>9404</v>
          </cell>
          <cell r="C9408">
            <v>0.37782282</v>
          </cell>
          <cell r="D9408">
            <v>3.7279590000000001E-2</v>
          </cell>
          <cell r="E9408">
            <v>9.6017050000000007E-2</v>
          </cell>
        </row>
        <row r="9409">
          <cell r="B9409">
            <v>9405</v>
          </cell>
          <cell r="C9409">
            <v>0.37790745999999997</v>
          </cell>
          <cell r="D9409">
            <v>3.7279840000000002E-2</v>
          </cell>
          <cell r="E9409">
            <v>9.6025769999999996E-2</v>
          </cell>
        </row>
        <row r="9410">
          <cell r="B9410">
            <v>9406</v>
          </cell>
          <cell r="C9410">
            <v>0.37799211999999999</v>
          </cell>
          <cell r="D9410">
            <v>3.7280099999999997E-2</v>
          </cell>
          <cell r="E9410">
            <v>9.6034480000000005E-2</v>
          </cell>
        </row>
        <row r="9411">
          <cell r="B9411">
            <v>9407</v>
          </cell>
          <cell r="C9411">
            <v>0.37807681000000004</v>
          </cell>
          <cell r="D9411">
            <v>3.7280350000000004E-2</v>
          </cell>
          <cell r="E9411">
            <v>9.6043190000000001E-2</v>
          </cell>
        </row>
        <row r="9412">
          <cell r="B9412">
            <v>9408</v>
          </cell>
          <cell r="C9412">
            <v>0.37816150999999998</v>
          </cell>
          <cell r="D9412">
            <v>3.7280600000000004E-2</v>
          </cell>
          <cell r="E9412">
            <v>9.6051900000000009E-2</v>
          </cell>
        </row>
        <row r="9413">
          <cell r="B9413">
            <v>9409</v>
          </cell>
          <cell r="C9413">
            <v>0.37824624999999995</v>
          </cell>
          <cell r="D9413">
            <v>3.7280859999999999E-2</v>
          </cell>
          <cell r="E9413">
            <v>9.6060610000000005E-2</v>
          </cell>
        </row>
        <row r="9414">
          <cell r="B9414">
            <v>9410</v>
          </cell>
          <cell r="C9414">
            <v>0.37833100000000003</v>
          </cell>
          <cell r="D9414">
            <v>3.7281109999999999E-2</v>
          </cell>
          <cell r="E9414">
            <v>9.606932E-2</v>
          </cell>
        </row>
        <row r="9415">
          <cell r="B9415">
            <v>9411</v>
          </cell>
          <cell r="C9415">
            <v>0.37841577999999998</v>
          </cell>
          <cell r="D9415">
            <v>3.7281359999999999E-2</v>
          </cell>
          <cell r="E9415">
            <v>9.6078040000000003E-2</v>
          </cell>
        </row>
        <row r="9416">
          <cell r="B9416">
            <v>9412</v>
          </cell>
          <cell r="C9416">
            <v>0.37850059000000003</v>
          </cell>
          <cell r="D9416">
            <v>3.728161E-2</v>
          </cell>
          <cell r="E9416">
            <v>9.6086749999999999E-2</v>
          </cell>
        </row>
        <row r="9417">
          <cell r="B9417">
            <v>9413</v>
          </cell>
          <cell r="C9417">
            <v>0.37858541000000001</v>
          </cell>
          <cell r="D9417">
            <v>3.7281870000000002E-2</v>
          </cell>
          <cell r="E9417">
            <v>9.6095459999999994E-2</v>
          </cell>
        </row>
        <row r="9418">
          <cell r="B9418">
            <v>9414</v>
          </cell>
          <cell r="C9418">
            <v>0.37867026999999998</v>
          </cell>
          <cell r="D9418">
            <v>3.7282120000000002E-2</v>
          </cell>
          <cell r="E9418">
            <v>9.6104170000000003E-2</v>
          </cell>
        </row>
        <row r="9419">
          <cell r="B9419">
            <v>9415</v>
          </cell>
          <cell r="C9419">
            <v>0.37875514000000005</v>
          </cell>
          <cell r="D9419">
            <v>3.7282370000000002E-2</v>
          </cell>
          <cell r="E9419">
            <v>9.6112879999999998E-2</v>
          </cell>
        </row>
        <row r="9420">
          <cell r="B9420">
            <v>9416</v>
          </cell>
          <cell r="C9420">
            <v>0.37884003999999999</v>
          </cell>
          <cell r="D9420">
            <v>3.7282620000000002E-2</v>
          </cell>
          <cell r="E9420">
            <v>9.6121590000000007E-2</v>
          </cell>
        </row>
        <row r="9421">
          <cell r="B9421">
            <v>9417</v>
          </cell>
          <cell r="C9421">
            <v>0.37892496000000003</v>
          </cell>
          <cell r="D9421">
            <v>3.7282869999999996E-2</v>
          </cell>
          <cell r="E9421">
            <v>9.6130309999999997E-2</v>
          </cell>
        </row>
        <row r="9422">
          <cell r="B9422">
            <v>9418</v>
          </cell>
          <cell r="C9422">
            <v>0.37900990999999995</v>
          </cell>
          <cell r="D9422">
            <v>3.7283119999999996E-2</v>
          </cell>
          <cell r="E9422">
            <v>9.6139019999999992E-2</v>
          </cell>
        </row>
        <row r="9423">
          <cell r="B9423">
            <v>9419</v>
          </cell>
          <cell r="C9423">
            <v>0.37909488000000002</v>
          </cell>
          <cell r="D9423">
            <v>3.7283369999999996E-2</v>
          </cell>
          <cell r="E9423">
            <v>9.6147730000000001E-2</v>
          </cell>
        </row>
        <row r="9424">
          <cell r="B9424">
            <v>9420</v>
          </cell>
          <cell r="C9424">
            <v>0.37917986999999997</v>
          </cell>
          <cell r="D9424">
            <v>3.7283620000000003E-2</v>
          </cell>
          <cell r="E9424">
            <v>9.6156439999999996E-2</v>
          </cell>
        </row>
        <row r="9425">
          <cell r="B9425">
            <v>9421</v>
          </cell>
          <cell r="C9425">
            <v>0.37926488999999997</v>
          </cell>
          <cell r="D9425">
            <v>3.7283860000000002E-2</v>
          </cell>
          <cell r="E9425">
            <v>9.6165149999999991E-2</v>
          </cell>
        </row>
        <row r="9426">
          <cell r="B9426">
            <v>9422</v>
          </cell>
          <cell r="C9426">
            <v>0.37934993</v>
          </cell>
          <cell r="D9426">
            <v>3.7284110000000002E-2</v>
          </cell>
          <cell r="E9426">
            <v>9.617386E-2</v>
          </cell>
        </row>
        <row r="9427">
          <cell r="B9427">
            <v>9423</v>
          </cell>
          <cell r="C9427">
            <v>0.37943499000000003</v>
          </cell>
          <cell r="D9427">
            <v>3.7284359999999996E-2</v>
          </cell>
          <cell r="E9427">
            <v>9.6182580000000004E-2</v>
          </cell>
        </row>
        <row r="9428">
          <cell r="B9428">
            <v>9424</v>
          </cell>
          <cell r="C9428">
            <v>0.37952007999999998</v>
          </cell>
          <cell r="D9428">
            <v>3.7284609999999996E-2</v>
          </cell>
          <cell r="E9428">
            <v>9.6191289999999985E-2</v>
          </cell>
        </row>
        <row r="9429">
          <cell r="B9429">
            <v>9425</v>
          </cell>
          <cell r="C9429">
            <v>0.37960518999999998</v>
          </cell>
          <cell r="D9429">
            <v>3.7284850000000001E-2</v>
          </cell>
          <cell r="E9429">
            <v>9.6199999999999994E-2</v>
          </cell>
        </row>
        <row r="9430">
          <cell r="B9430">
            <v>9426</v>
          </cell>
          <cell r="C9430">
            <v>0.37969033000000002</v>
          </cell>
          <cell r="D9430">
            <v>3.7285100000000002E-2</v>
          </cell>
          <cell r="E9430">
            <v>9.6208709999999989E-2</v>
          </cell>
        </row>
        <row r="9431">
          <cell r="B9431">
            <v>9427</v>
          </cell>
          <cell r="C9431">
            <v>0.37977549000000005</v>
          </cell>
          <cell r="D9431">
            <v>3.7285350000000002E-2</v>
          </cell>
          <cell r="E9431">
            <v>9.6217419999999998E-2</v>
          </cell>
        </row>
        <row r="9432">
          <cell r="B9432">
            <v>9428</v>
          </cell>
          <cell r="C9432">
            <v>0.37986067000000001</v>
          </cell>
          <cell r="D9432">
            <v>3.728559E-2</v>
          </cell>
          <cell r="E9432">
            <v>9.6226140000000002E-2</v>
          </cell>
        </row>
        <row r="9433">
          <cell r="B9433">
            <v>9429</v>
          </cell>
          <cell r="C9433">
            <v>0.37994588000000001</v>
          </cell>
          <cell r="D9433">
            <v>3.7285840000000001E-2</v>
          </cell>
          <cell r="E9433">
            <v>9.6234850000000011E-2</v>
          </cell>
        </row>
        <row r="9434">
          <cell r="B9434">
            <v>9430</v>
          </cell>
          <cell r="C9434">
            <v>0.38003110999999995</v>
          </cell>
          <cell r="D9434">
            <v>3.7286079999999999E-2</v>
          </cell>
          <cell r="E9434">
            <v>9.6243560000000006E-2</v>
          </cell>
        </row>
        <row r="9435">
          <cell r="B9435">
            <v>9431</v>
          </cell>
          <cell r="C9435">
            <v>0.38011636999999998</v>
          </cell>
          <cell r="D9435">
            <v>3.7286320000000005E-2</v>
          </cell>
          <cell r="E9435">
            <v>9.6252270000000001E-2</v>
          </cell>
        </row>
        <row r="9436">
          <cell r="B9436">
            <v>9432</v>
          </cell>
          <cell r="C9436">
            <v>0.38020164000000001</v>
          </cell>
          <cell r="D9436">
            <v>3.7286569999999998E-2</v>
          </cell>
          <cell r="E9436">
            <v>9.626098000000001E-2</v>
          </cell>
        </row>
        <row r="9437">
          <cell r="B9437">
            <v>9433</v>
          </cell>
          <cell r="C9437">
            <v>0.38028694000000002</v>
          </cell>
          <cell r="D9437">
            <v>3.7286809999999997E-2</v>
          </cell>
          <cell r="E9437">
            <v>9.6269690000000005E-2</v>
          </cell>
        </row>
        <row r="9438">
          <cell r="B9438">
            <v>9434</v>
          </cell>
          <cell r="C9438">
            <v>0.38037227000000001</v>
          </cell>
          <cell r="D9438">
            <v>3.7287050000000002E-2</v>
          </cell>
          <cell r="E9438">
            <v>9.6278409999999995E-2</v>
          </cell>
        </row>
        <row r="9439">
          <cell r="B9439">
            <v>9435</v>
          </cell>
          <cell r="C9439">
            <v>0.38045762000000005</v>
          </cell>
          <cell r="D9439">
            <v>3.7287300000000002E-2</v>
          </cell>
          <cell r="E9439">
            <v>9.6287120000000004E-2</v>
          </cell>
        </row>
        <row r="9440">
          <cell r="B9440">
            <v>9436</v>
          </cell>
          <cell r="C9440">
            <v>0.38054299000000003</v>
          </cell>
          <cell r="D9440">
            <v>3.7287540000000001E-2</v>
          </cell>
          <cell r="E9440">
            <v>9.6295829999999999E-2</v>
          </cell>
        </row>
        <row r="9441">
          <cell r="B9441">
            <v>9437</v>
          </cell>
          <cell r="C9441">
            <v>0.38062838999999998</v>
          </cell>
          <cell r="D9441">
            <v>3.728778E-2</v>
          </cell>
          <cell r="E9441">
            <v>9.6304540000000008E-2</v>
          </cell>
        </row>
        <row r="9442">
          <cell r="B9442">
            <v>9438</v>
          </cell>
          <cell r="C9442">
            <v>0.38071381000000004</v>
          </cell>
          <cell r="D9442">
            <v>3.7288019999999998E-2</v>
          </cell>
          <cell r="E9442">
            <v>9.6313250000000003E-2</v>
          </cell>
        </row>
        <row r="9443">
          <cell r="B9443">
            <v>9439</v>
          </cell>
          <cell r="C9443">
            <v>0.38079925000000003</v>
          </cell>
          <cell r="D9443">
            <v>3.7288260000000004E-2</v>
          </cell>
          <cell r="E9443">
            <v>9.6321969999999993E-2</v>
          </cell>
        </row>
        <row r="9444">
          <cell r="B9444">
            <v>9440</v>
          </cell>
          <cell r="C9444">
            <v>0.38088472000000001</v>
          </cell>
          <cell r="D9444">
            <v>3.7288500000000002E-2</v>
          </cell>
          <cell r="E9444">
            <v>9.6330680000000002E-2</v>
          </cell>
        </row>
        <row r="9445">
          <cell r="B9445">
            <v>9441</v>
          </cell>
          <cell r="C9445">
            <v>0.38097020999999998</v>
          </cell>
          <cell r="D9445">
            <v>3.7288740000000001E-2</v>
          </cell>
          <cell r="E9445">
            <v>9.6339389999999997E-2</v>
          </cell>
        </row>
        <row r="9446">
          <cell r="B9446">
            <v>9442</v>
          </cell>
          <cell r="C9446">
            <v>0.38105572999999998</v>
          </cell>
          <cell r="D9446">
            <v>3.7288979999999999E-2</v>
          </cell>
          <cell r="E9446">
            <v>9.6348099999999992E-2</v>
          </cell>
        </row>
        <row r="9447">
          <cell r="B9447">
            <v>9443</v>
          </cell>
          <cell r="C9447">
            <v>0.38114127000000003</v>
          </cell>
          <cell r="D9447">
            <v>3.7289219999999998E-2</v>
          </cell>
          <cell r="E9447">
            <v>9.6356810000000001E-2</v>
          </cell>
        </row>
        <row r="9448">
          <cell r="B9448">
            <v>9444</v>
          </cell>
          <cell r="C9448">
            <v>0.38122683000000002</v>
          </cell>
          <cell r="D9448">
            <v>3.7289460000000003E-2</v>
          </cell>
          <cell r="E9448">
            <v>9.6365519999999996E-2</v>
          </cell>
        </row>
        <row r="9449">
          <cell r="B9449">
            <v>9445</v>
          </cell>
          <cell r="C9449">
            <v>0.38131241999999999</v>
          </cell>
          <cell r="D9449">
            <v>3.7289700000000002E-2</v>
          </cell>
          <cell r="E9449">
            <v>9.637424E-2</v>
          </cell>
        </row>
        <row r="9450">
          <cell r="B9450">
            <v>9446</v>
          </cell>
          <cell r="C9450">
            <v>0.38139803</v>
          </cell>
          <cell r="D9450">
            <v>3.7289940000000001E-2</v>
          </cell>
          <cell r="E9450">
            <v>9.6382949999999995E-2</v>
          </cell>
        </row>
        <row r="9451">
          <cell r="B9451">
            <v>9447</v>
          </cell>
          <cell r="C9451">
            <v>0.38148366</v>
          </cell>
          <cell r="D9451">
            <v>3.7290169999999997E-2</v>
          </cell>
          <cell r="E9451">
            <v>9.639165999999999E-2</v>
          </cell>
        </row>
        <row r="9452">
          <cell r="B9452">
            <v>9448</v>
          </cell>
          <cell r="C9452">
            <v>0.38156931999999999</v>
          </cell>
          <cell r="D9452">
            <v>3.7290410000000003E-2</v>
          </cell>
          <cell r="E9452">
            <v>9.6400369999999999E-2</v>
          </cell>
        </row>
        <row r="9453">
          <cell r="B9453">
            <v>9449</v>
          </cell>
          <cell r="C9453">
            <v>0.38165500000000002</v>
          </cell>
          <cell r="D9453">
            <v>3.7290650000000002E-2</v>
          </cell>
          <cell r="E9453">
            <v>9.6409079999999994E-2</v>
          </cell>
        </row>
        <row r="9454">
          <cell r="B9454">
            <v>9450</v>
          </cell>
          <cell r="C9454">
            <v>0.38174070999999998</v>
          </cell>
          <cell r="D9454">
            <v>3.7290879999999998E-2</v>
          </cell>
          <cell r="E9454">
            <v>9.6417800000000012E-2</v>
          </cell>
        </row>
        <row r="9455">
          <cell r="B9455">
            <v>9451</v>
          </cell>
          <cell r="C9455">
            <v>0.38182644000000004</v>
          </cell>
          <cell r="D9455">
            <v>3.7291120000000004E-2</v>
          </cell>
          <cell r="E9455">
            <v>9.6426510000000007E-2</v>
          </cell>
        </row>
        <row r="9456">
          <cell r="B9456">
            <v>9452</v>
          </cell>
          <cell r="C9456">
            <v>0.38191218999999998</v>
          </cell>
          <cell r="D9456">
            <v>3.7291350000000001E-2</v>
          </cell>
          <cell r="E9456">
            <v>9.6435220000000002E-2</v>
          </cell>
        </row>
        <row r="9457">
          <cell r="B9457">
            <v>9453</v>
          </cell>
          <cell r="C9457">
            <v>0.38199796999999996</v>
          </cell>
          <cell r="D9457">
            <v>3.7291589999999999E-2</v>
          </cell>
          <cell r="E9457">
            <v>9.6443930000000011E-2</v>
          </cell>
        </row>
        <row r="9458">
          <cell r="B9458">
            <v>9454</v>
          </cell>
          <cell r="C9458">
            <v>0.38208376999999999</v>
          </cell>
          <cell r="D9458">
            <v>3.7291820000000003E-2</v>
          </cell>
          <cell r="E9458">
            <v>9.6452639999999992E-2</v>
          </cell>
        </row>
        <row r="9459">
          <cell r="B9459">
            <v>9455</v>
          </cell>
          <cell r="C9459">
            <v>0.38216959</v>
          </cell>
          <cell r="D9459">
            <v>3.729205E-2</v>
          </cell>
          <cell r="E9459">
            <v>9.6461349999999987E-2</v>
          </cell>
        </row>
        <row r="9460">
          <cell r="B9460">
            <v>9456</v>
          </cell>
          <cell r="C9460">
            <v>0.38225544</v>
          </cell>
          <cell r="D9460">
            <v>3.7292289999999999E-2</v>
          </cell>
          <cell r="E9460">
            <v>9.6470070000000005E-2</v>
          </cell>
        </row>
        <row r="9461">
          <cell r="B9461">
            <v>9457</v>
          </cell>
          <cell r="C9461">
            <v>0.38234132000000004</v>
          </cell>
          <cell r="D9461">
            <v>3.7292519999999996E-2</v>
          </cell>
          <cell r="E9461">
            <v>9.647878E-2</v>
          </cell>
        </row>
        <row r="9462">
          <cell r="B9462">
            <v>9458</v>
          </cell>
          <cell r="C9462">
            <v>0.38242721000000002</v>
          </cell>
          <cell r="D9462">
            <v>3.729275E-2</v>
          </cell>
          <cell r="E9462">
            <v>9.6487490000000009E-2</v>
          </cell>
        </row>
        <row r="9463">
          <cell r="B9463">
            <v>9459</v>
          </cell>
          <cell r="C9463">
            <v>0.38251314000000003</v>
          </cell>
          <cell r="D9463">
            <v>3.7292980000000003E-2</v>
          </cell>
          <cell r="E9463">
            <v>9.6496200000000004E-2</v>
          </cell>
        </row>
        <row r="9464">
          <cell r="B9464">
            <v>9460</v>
          </cell>
          <cell r="C9464">
            <v>0.38259908000000004</v>
          </cell>
          <cell r="D9464">
            <v>3.729321E-2</v>
          </cell>
          <cell r="E9464">
            <v>9.6504909999999999E-2</v>
          </cell>
        </row>
        <row r="9465">
          <cell r="B9465">
            <v>9461</v>
          </cell>
          <cell r="C9465">
            <v>0.38268504999999997</v>
          </cell>
          <cell r="D9465">
            <v>3.7293440000000004E-2</v>
          </cell>
          <cell r="E9465">
            <v>9.6513620000000008E-2</v>
          </cell>
        </row>
        <row r="9466">
          <cell r="B9466">
            <v>9462</v>
          </cell>
          <cell r="C9466">
            <v>0.38277104000000001</v>
          </cell>
          <cell r="D9466">
            <v>3.7293670000000001E-2</v>
          </cell>
          <cell r="E9466">
            <v>9.6522339999999998E-2</v>
          </cell>
        </row>
        <row r="9467">
          <cell r="B9467">
            <v>9463</v>
          </cell>
          <cell r="C9467">
            <v>0.38285705999999997</v>
          </cell>
          <cell r="D9467">
            <v>3.7293899999999998E-2</v>
          </cell>
          <cell r="E9467">
            <v>9.6531050000000007E-2</v>
          </cell>
        </row>
        <row r="9468">
          <cell r="B9468">
            <v>9464</v>
          </cell>
          <cell r="C9468">
            <v>0.38294310000000004</v>
          </cell>
          <cell r="D9468">
            <v>3.7294130000000002E-2</v>
          </cell>
          <cell r="E9468">
            <v>9.6539760000000002E-2</v>
          </cell>
        </row>
        <row r="9469">
          <cell r="B9469">
            <v>9465</v>
          </cell>
          <cell r="C9469">
            <v>0.38302916000000004</v>
          </cell>
          <cell r="D9469">
            <v>3.7294359999999999E-2</v>
          </cell>
          <cell r="E9469">
            <v>9.6548469999999997E-2</v>
          </cell>
        </row>
        <row r="9470">
          <cell r="B9470">
            <v>9466</v>
          </cell>
          <cell r="C9470">
            <v>0.38311525000000002</v>
          </cell>
          <cell r="D9470">
            <v>3.7294589999999996E-2</v>
          </cell>
          <cell r="E9470">
            <v>9.6557180000000006E-2</v>
          </cell>
        </row>
        <row r="9471">
          <cell r="B9471">
            <v>9467</v>
          </cell>
          <cell r="C9471">
            <v>0.38320137000000004</v>
          </cell>
          <cell r="D9471">
            <v>3.7294819999999999E-2</v>
          </cell>
          <cell r="E9471">
            <v>9.6565899999999996E-2</v>
          </cell>
        </row>
        <row r="9472">
          <cell r="B9472">
            <v>9468</v>
          </cell>
          <cell r="C9472">
            <v>0.3832875</v>
          </cell>
          <cell r="D9472">
            <v>3.7295040000000002E-2</v>
          </cell>
          <cell r="E9472">
            <v>9.6574609999999991E-2</v>
          </cell>
        </row>
        <row r="9473">
          <cell r="B9473">
            <v>9469</v>
          </cell>
          <cell r="C9473">
            <v>0.38337367</v>
          </cell>
          <cell r="D9473">
            <v>3.7295269999999998E-2</v>
          </cell>
          <cell r="E9473">
            <v>9.658332E-2</v>
          </cell>
        </row>
        <row r="9474">
          <cell r="B9474">
            <v>9470</v>
          </cell>
          <cell r="C9474">
            <v>0.38345984999999999</v>
          </cell>
          <cell r="D9474">
            <v>3.7295500000000002E-2</v>
          </cell>
          <cell r="E9474">
            <v>9.6592029999999995E-2</v>
          </cell>
        </row>
        <row r="9475">
          <cell r="B9475">
            <v>9471</v>
          </cell>
          <cell r="C9475">
            <v>0.38354605999999997</v>
          </cell>
          <cell r="D9475">
            <v>3.7295720000000004E-2</v>
          </cell>
          <cell r="E9475">
            <v>9.6600740000000004E-2</v>
          </cell>
        </row>
        <row r="9476">
          <cell r="B9476">
            <v>9472</v>
          </cell>
          <cell r="C9476">
            <v>0.38363228999999999</v>
          </cell>
          <cell r="D9476">
            <v>3.7295950000000001E-2</v>
          </cell>
          <cell r="E9476">
            <v>9.6609449999999999E-2</v>
          </cell>
        </row>
        <row r="9477">
          <cell r="B9477">
            <v>9473</v>
          </cell>
          <cell r="C9477">
            <v>0.38371854999999999</v>
          </cell>
          <cell r="D9477">
            <v>3.7296170000000003E-2</v>
          </cell>
          <cell r="E9477">
            <v>9.6618169999999989E-2</v>
          </cell>
        </row>
        <row r="9478">
          <cell r="B9478">
            <v>9474</v>
          </cell>
          <cell r="C9478">
            <v>0.38380482999999999</v>
          </cell>
          <cell r="D9478">
            <v>3.72964E-2</v>
          </cell>
          <cell r="E9478">
            <v>9.6626879999999998E-2</v>
          </cell>
        </row>
        <row r="9479">
          <cell r="B9479">
            <v>9475</v>
          </cell>
          <cell r="C9479">
            <v>0.38389114000000002</v>
          </cell>
          <cell r="D9479">
            <v>3.7296619999999996E-2</v>
          </cell>
          <cell r="E9479">
            <v>9.6635589999999993E-2</v>
          </cell>
        </row>
        <row r="9480">
          <cell r="B9480">
            <v>9476</v>
          </cell>
          <cell r="C9480">
            <v>0.38397747000000004</v>
          </cell>
          <cell r="D9480">
            <v>3.7296840000000005E-2</v>
          </cell>
          <cell r="E9480">
            <v>9.6644299999999989E-2</v>
          </cell>
        </row>
        <row r="9481">
          <cell r="B9481">
            <v>9477</v>
          </cell>
          <cell r="C9481">
            <v>0.38406382</v>
          </cell>
          <cell r="D9481">
            <v>3.7297070000000002E-2</v>
          </cell>
          <cell r="E9481">
            <v>9.6653009999999998E-2</v>
          </cell>
        </row>
        <row r="9482">
          <cell r="B9482">
            <v>9478</v>
          </cell>
          <cell r="C9482">
            <v>0.3841502</v>
          </cell>
          <cell r="D9482">
            <v>3.7297289999999997E-2</v>
          </cell>
          <cell r="E9482">
            <v>9.6661730000000001E-2</v>
          </cell>
        </row>
        <row r="9483">
          <cell r="B9483">
            <v>9479</v>
          </cell>
          <cell r="C9483">
            <v>0.38423659999999998</v>
          </cell>
          <cell r="D9483">
            <v>3.7297509999999999E-2</v>
          </cell>
          <cell r="E9483">
            <v>9.667044000000001E-2</v>
          </cell>
        </row>
        <row r="9484">
          <cell r="B9484">
            <v>9480</v>
          </cell>
          <cell r="C9484">
            <v>0.38432302999999995</v>
          </cell>
          <cell r="D9484">
            <v>3.7297730000000001E-2</v>
          </cell>
          <cell r="E9484">
            <v>9.6679150000000005E-2</v>
          </cell>
        </row>
        <row r="9485">
          <cell r="B9485">
            <v>9481</v>
          </cell>
          <cell r="C9485">
            <v>0.38440947999999997</v>
          </cell>
          <cell r="D9485">
            <v>3.7297950000000003E-2</v>
          </cell>
          <cell r="E9485">
            <v>9.6687860000000014E-2</v>
          </cell>
        </row>
        <row r="9486">
          <cell r="B9486">
            <v>9482</v>
          </cell>
          <cell r="C9486">
            <v>0.38449595000000003</v>
          </cell>
          <cell r="D9486">
            <v>3.7298169999999999E-2</v>
          </cell>
          <cell r="E9486">
            <v>9.6696570000000009E-2</v>
          </cell>
        </row>
        <row r="9487">
          <cell r="B9487">
            <v>9483</v>
          </cell>
          <cell r="C9487">
            <v>0.38458244999999996</v>
          </cell>
          <cell r="D9487">
            <v>3.7298390000000001E-2</v>
          </cell>
          <cell r="E9487">
            <v>9.6705279999999991E-2</v>
          </cell>
        </row>
        <row r="9488">
          <cell r="B9488">
            <v>9484</v>
          </cell>
          <cell r="C9488">
            <v>0.38466897000000005</v>
          </cell>
          <cell r="D9488">
            <v>3.7298610000000003E-2</v>
          </cell>
          <cell r="E9488">
            <v>9.6714000000000008E-2</v>
          </cell>
        </row>
        <row r="9489">
          <cell r="B9489">
            <v>9485</v>
          </cell>
          <cell r="C9489">
            <v>0.38475552000000002</v>
          </cell>
          <cell r="D9489">
            <v>3.7298829999999998E-2</v>
          </cell>
          <cell r="E9489">
            <v>9.6722710000000003E-2</v>
          </cell>
        </row>
        <row r="9490">
          <cell r="B9490">
            <v>9486</v>
          </cell>
          <cell r="C9490">
            <v>0.38484209000000003</v>
          </cell>
          <cell r="D9490">
            <v>3.7299039999999999E-2</v>
          </cell>
          <cell r="E9490">
            <v>9.6731419999999999E-2</v>
          </cell>
        </row>
        <row r="9491">
          <cell r="B9491">
            <v>9487</v>
          </cell>
          <cell r="C9491">
            <v>0.38492868000000002</v>
          </cell>
          <cell r="D9491">
            <v>3.7299260000000001E-2</v>
          </cell>
          <cell r="E9491">
            <v>9.6740130000000008E-2</v>
          </cell>
        </row>
        <row r="9492">
          <cell r="B9492">
            <v>9488</v>
          </cell>
          <cell r="C9492">
            <v>0.3850153</v>
          </cell>
          <cell r="D9492">
            <v>3.7299479999999996E-2</v>
          </cell>
          <cell r="E9492">
            <v>9.6748840000000003E-2</v>
          </cell>
        </row>
        <row r="9493">
          <cell r="B9493">
            <v>9489</v>
          </cell>
          <cell r="C9493">
            <v>0.38510193999999998</v>
          </cell>
          <cell r="D9493">
            <v>3.7299690000000003E-2</v>
          </cell>
          <cell r="E9493">
            <v>9.6757550000000012E-2</v>
          </cell>
        </row>
        <row r="9494">
          <cell r="B9494">
            <v>9490</v>
          </cell>
          <cell r="C9494">
            <v>0.38518859999999999</v>
          </cell>
          <cell r="D9494">
            <v>3.7299909999999999E-2</v>
          </cell>
          <cell r="E9494">
            <v>9.6766270000000001E-2</v>
          </cell>
        </row>
        <row r="9495">
          <cell r="B9495">
            <v>9491</v>
          </cell>
          <cell r="C9495">
            <v>0.38527528999999999</v>
          </cell>
          <cell r="D9495">
            <v>3.7300119999999999E-2</v>
          </cell>
          <cell r="E9495">
            <v>9.6774979999999997E-2</v>
          </cell>
        </row>
        <row r="9496">
          <cell r="B9496">
            <v>9492</v>
          </cell>
          <cell r="C9496">
            <v>0.38536199999999998</v>
          </cell>
          <cell r="D9496">
            <v>3.7300340000000001E-2</v>
          </cell>
          <cell r="E9496">
            <v>9.6783690000000006E-2</v>
          </cell>
        </row>
        <row r="9497">
          <cell r="B9497">
            <v>9493</v>
          </cell>
          <cell r="C9497">
            <v>0.38544874000000001</v>
          </cell>
          <cell r="D9497">
            <v>3.7300550000000002E-2</v>
          </cell>
          <cell r="E9497">
            <v>9.6792400000000001E-2</v>
          </cell>
        </row>
        <row r="9498">
          <cell r="B9498">
            <v>9494</v>
          </cell>
          <cell r="C9498">
            <v>0.38553550000000003</v>
          </cell>
          <cell r="D9498">
            <v>3.7300770000000004E-2</v>
          </cell>
          <cell r="E9498">
            <v>9.6801109999999996E-2</v>
          </cell>
        </row>
        <row r="9499">
          <cell r="B9499">
            <v>9495</v>
          </cell>
          <cell r="C9499">
            <v>0.38562227999999998</v>
          </cell>
          <cell r="D9499">
            <v>3.7300979999999997E-2</v>
          </cell>
          <cell r="E9499">
            <v>9.6809829999999999E-2</v>
          </cell>
        </row>
        <row r="9500">
          <cell r="B9500">
            <v>9496</v>
          </cell>
          <cell r="C9500">
            <v>0.38570908999999998</v>
          </cell>
          <cell r="D9500">
            <v>3.7301190000000005E-2</v>
          </cell>
          <cell r="E9500">
            <v>9.6818539999999995E-2</v>
          </cell>
        </row>
        <row r="9501">
          <cell r="B9501">
            <v>9497</v>
          </cell>
          <cell r="C9501">
            <v>0.38579591999999996</v>
          </cell>
          <cell r="D9501">
            <v>3.7301399999999998E-2</v>
          </cell>
          <cell r="E9501">
            <v>9.682724999999999E-2</v>
          </cell>
        </row>
        <row r="9502">
          <cell r="B9502">
            <v>9498</v>
          </cell>
          <cell r="C9502">
            <v>0.38588278000000004</v>
          </cell>
          <cell r="D9502">
            <v>3.7301609999999999E-2</v>
          </cell>
          <cell r="E9502">
            <v>9.6835959999999999E-2</v>
          </cell>
        </row>
        <row r="9503">
          <cell r="B9503">
            <v>9499</v>
          </cell>
          <cell r="C9503">
            <v>0.38596965999999999</v>
          </cell>
          <cell r="D9503">
            <v>3.7301819999999999E-2</v>
          </cell>
          <cell r="E9503">
            <v>9.6844669999999994E-2</v>
          </cell>
        </row>
        <row r="9504">
          <cell r="B9504">
            <v>9500</v>
          </cell>
          <cell r="C9504">
            <v>0.38605656000000005</v>
          </cell>
          <cell r="D9504">
            <v>3.730203E-2</v>
          </cell>
          <cell r="E9504">
            <v>9.6853380000000003E-2</v>
          </cell>
        </row>
        <row r="9505">
          <cell r="B9505">
            <v>9501</v>
          </cell>
          <cell r="C9505">
            <v>0.38614348999999998</v>
          </cell>
          <cell r="D9505">
            <v>3.7302229999999999E-2</v>
          </cell>
          <cell r="E9505">
            <v>9.6862100000000007E-2</v>
          </cell>
        </row>
        <row r="9506">
          <cell r="B9506">
            <v>9502</v>
          </cell>
          <cell r="C9506">
            <v>0.38623044000000001</v>
          </cell>
          <cell r="D9506">
            <v>3.7302430000000004E-2</v>
          </cell>
          <cell r="E9506">
            <v>9.6870809999999988E-2</v>
          </cell>
        </row>
        <row r="9507">
          <cell r="B9507">
            <v>9503</v>
          </cell>
          <cell r="C9507">
            <v>0.38631742000000002</v>
          </cell>
          <cell r="D9507">
            <v>3.7302639999999998E-2</v>
          </cell>
          <cell r="E9507">
            <v>9.6879519999999997E-2</v>
          </cell>
        </row>
        <row r="9508">
          <cell r="B9508">
            <v>9504</v>
          </cell>
          <cell r="C9508">
            <v>0.38640442000000003</v>
          </cell>
          <cell r="D9508">
            <v>3.7302840000000004E-2</v>
          </cell>
          <cell r="E9508">
            <v>9.6888229999999992E-2</v>
          </cell>
        </row>
        <row r="9509">
          <cell r="B9509">
            <v>9505</v>
          </cell>
          <cell r="C9509">
            <v>0.38649144999999996</v>
          </cell>
          <cell r="D9509">
            <v>3.7303039999999996E-2</v>
          </cell>
          <cell r="E9509">
            <v>9.6896939999999987E-2</v>
          </cell>
        </row>
        <row r="9510">
          <cell r="B9510">
            <v>9506</v>
          </cell>
          <cell r="C9510">
            <v>0.38657850000000005</v>
          </cell>
          <cell r="D9510">
            <v>3.730323E-2</v>
          </cell>
          <cell r="E9510">
            <v>9.6905660000000005E-2</v>
          </cell>
        </row>
        <row r="9511">
          <cell r="B9511">
            <v>9507</v>
          </cell>
          <cell r="C9511">
            <v>0.38666556999999996</v>
          </cell>
          <cell r="D9511">
            <v>3.7303429999999999E-2</v>
          </cell>
          <cell r="E9511">
            <v>9.691437E-2</v>
          </cell>
        </row>
        <row r="9512">
          <cell r="B9512">
            <v>9508</v>
          </cell>
          <cell r="C9512">
            <v>0.38675266999999997</v>
          </cell>
          <cell r="D9512">
            <v>3.7303630000000004E-2</v>
          </cell>
          <cell r="E9512">
            <v>9.6923080000000009E-2</v>
          </cell>
        </row>
        <row r="9513">
          <cell r="B9513">
            <v>9509</v>
          </cell>
          <cell r="C9513">
            <v>0.38683979000000002</v>
          </cell>
          <cell r="D9513">
            <v>3.7303820000000001E-2</v>
          </cell>
          <cell r="E9513">
            <v>9.6931790000000004E-2</v>
          </cell>
        </row>
        <row r="9514">
          <cell r="B9514">
            <v>9510</v>
          </cell>
          <cell r="C9514">
            <v>0.38692694000000005</v>
          </cell>
          <cell r="D9514">
            <v>3.7304009999999999E-2</v>
          </cell>
          <cell r="E9514">
            <v>9.6940500000000013E-2</v>
          </cell>
        </row>
        <row r="9515">
          <cell r="B9515">
            <v>9511</v>
          </cell>
          <cell r="C9515">
            <v>0.38701411000000002</v>
          </cell>
          <cell r="D9515">
            <v>3.7304200000000003E-2</v>
          </cell>
          <cell r="E9515">
            <v>9.6949210000000008E-2</v>
          </cell>
        </row>
        <row r="9516">
          <cell r="B9516">
            <v>9512</v>
          </cell>
          <cell r="C9516">
            <v>0.38710129999999998</v>
          </cell>
          <cell r="D9516">
            <v>3.7304400000000001E-2</v>
          </cell>
          <cell r="E9516">
            <v>9.6957929999999998E-2</v>
          </cell>
        </row>
        <row r="9517">
          <cell r="B9517">
            <v>9513</v>
          </cell>
          <cell r="C9517">
            <v>0.38718851999999998</v>
          </cell>
          <cell r="D9517">
            <v>3.7304589999999999E-2</v>
          </cell>
          <cell r="E9517">
            <v>9.6966640000000007E-2</v>
          </cell>
        </row>
        <row r="9518">
          <cell r="B9518">
            <v>9514</v>
          </cell>
          <cell r="C9518">
            <v>0.38727576999999996</v>
          </cell>
          <cell r="D9518">
            <v>3.7304770000000001E-2</v>
          </cell>
          <cell r="E9518">
            <v>9.6975350000000002E-2</v>
          </cell>
        </row>
        <row r="9519">
          <cell r="B9519">
            <v>9515</v>
          </cell>
          <cell r="C9519">
            <v>0.38736303999999999</v>
          </cell>
          <cell r="D9519">
            <v>3.7304959999999998E-2</v>
          </cell>
          <cell r="E9519">
            <v>9.6984059999999997E-2</v>
          </cell>
        </row>
        <row r="9520">
          <cell r="B9520">
            <v>9516</v>
          </cell>
          <cell r="C9520">
            <v>0.38745033000000001</v>
          </cell>
          <cell r="D9520">
            <v>3.7305150000000002E-2</v>
          </cell>
          <cell r="E9520">
            <v>9.6992770000000006E-2</v>
          </cell>
        </row>
        <row r="9521">
          <cell r="B9521">
            <v>9517</v>
          </cell>
          <cell r="C9521">
            <v>0.38753765000000001</v>
          </cell>
          <cell r="D9521">
            <v>3.7305339999999999E-2</v>
          </cell>
          <cell r="E9521">
            <v>9.7001489999999996E-2</v>
          </cell>
        </row>
        <row r="9522">
          <cell r="B9522">
            <v>9518</v>
          </cell>
          <cell r="C9522">
            <v>0.38762500000000005</v>
          </cell>
          <cell r="D9522">
            <v>3.7305520000000002E-2</v>
          </cell>
          <cell r="E9522">
            <v>9.7010199999999991E-2</v>
          </cell>
        </row>
        <row r="9523">
          <cell r="B9523">
            <v>9519</v>
          </cell>
          <cell r="C9523">
            <v>0.38771236000000003</v>
          </cell>
          <cell r="D9523">
            <v>3.7305709999999999E-2</v>
          </cell>
          <cell r="E9523">
            <v>9.701891E-2</v>
          </cell>
        </row>
        <row r="9524">
          <cell r="B9524">
            <v>9520</v>
          </cell>
          <cell r="C9524">
            <v>0.38779975999999999</v>
          </cell>
          <cell r="D9524">
            <v>3.7305890000000001E-2</v>
          </cell>
          <cell r="E9524">
            <v>9.7027619999999995E-2</v>
          </cell>
        </row>
        <row r="9525">
          <cell r="B9525">
            <v>9521</v>
          </cell>
          <cell r="C9525">
            <v>0.38788718000000005</v>
          </cell>
          <cell r="D9525">
            <v>3.7306079999999998E-2</v>
          </cell>
          <cell r="E9525">
            <v>9.7036330000000004E-2</v>
          </cell>
        </row>
        <row r="9526">
          <cell r="B9526">
            <v>9522</v>
          </cell>
          <cell r="C9526">
            <v>0.38797462000000005</v>
          </cell>
          <cell r="D9526">
            <v>3.7306260000000001E-2</v>
          </cell>
          <cell r="E9526">
            <v>9.7045039999999999E-2</v>
          </cell>
        </row>
        <row r="9527">
          <cell r="B9527">
            <v>9523</v>
          </cell>
          <cell r="C9527">
            <v>0.38806209000000003</v>
          </cell>
          <cell r="D9527">
            <v>3.7306439999999996E-2</v>
          </cell>
          <cell r="E9527">
            <v>9.7053749999999994E-2</v>
          </cell>
        </row>
        <row r="9528">
          <cell r="B9528">
            <v>9524</v>
          </cell>
          <cell r="C9528">
            <v>0.38814957999999999</v>
          </cell>
          <cell r="D9528">
            <v>3.7306619999999999E-2</v>
          </cell>
          <cell r="E9528">
            <v>9.7062469999999998E-2</v>
          </cell>
        </row>
        <row r="9529">
          <cell r="B9529">
            <v>9525</v>
          </cell>
          <cell r="C9529">
            <v>0.38823709000000001</v>
          </cell>
          <cell r="D9529">
            <v>3.7306810000000003E-2</v>
          </cell>
          <cell r="E9529">
            <v>9.7071179999999993E-2</v>
          </cell>
        </row>
        <row r="9530">
          <cell r="B9530">
            <v>9526</v>
          </cell>
          <cell r="C9530">
            <v>0.38832464</v>
          </cell>
          <cell r="D9530">
            <v>3.7306989999999998E-2</v>
          </cell>
          <cell r="E9530">
            <v>9.7079890000000002E-2</v>
          </cell>
        </row>
        <row r="9531">
          <cell r="B9531">
            <v>9527</v>
          </cell>
          <cell r="C9531">
            <v>0.38841219999999999</v>
          </cell>
          <cell r="D9531">
            <v>3.7307170000000001E-2</v>
          </cell>
          <cell r="E9531">
            <v>9.7088599999999997E-2</v>
          </cell>
        </row>
        <row r="9532">
          <cell r="B9532">
            <v>9528</v>
          </cell>
          <cell r="C9532">
            <v>0.38849978999999996</v>
          </cell>
          <cell r="D9532">
            <v>3.7307350000000003E-2</v>
          </cell>
          <cell r="E9532">
            <v>9.7097309999999992E-2</v>
          </cell>
        </row>
        <row r="9533">
          <cell r="B9533">
            <v>9529</v>
          </cell>
          <cell r="C9533">
            <v>0.38858741000000002</v>
          </cell>
          <cell r="D9533">
            <v>3.7307529999999998E-2</v>
          </cell>
          <cell r="E9533">
            <v>9.7106020000000001E-2</v>
          </cell>
        </row>
        <row r="9534">
          <cell r="B9534">
            <v>9530</v>
          </cell>
          <cell r="C9534">
            <v>0.38867505000000002</v>
          </cell>
          <cell r="D9534">
            <v>3.7307710000000001E-2</v>
          </cell>
          <cell r="E9534">
            <v>9.7114729999999996E-2</v>
          </cell>
        </row>
        <row r="9535">
          <cell r="B9535">
            <v>9531</v>
          </cell>
          <cell r="C9535">
            <v>0.38876271000000001</v>
          </cell>
          <cell r="D9535">
            <v>3.7307890000000003E-2</v>
          </cell>
          <cell r="E9535">
            <v>9.7123449999999986E-2</v>
          </cell>
        </row>
        <row r="9536">
          <cell r="B9536">
            <v>9532</v>
          </cell>
          <cell r="C9536">
            <v>0.38885039999999998</v>
          </cell>
          <cell r="D9536">
            <v>3.7308069999999999E-2</v>
          </cell>
          <cell r="E9536">
            <v>9.7132159999999995E-2</v>
          </cell>
        </row>
        <row r="9537">
          <cell r="B9537">
            <v>9533</v>
          </cell>
          <cell r="C9537">
            <v>0.38893811</v>
          </cell>
          <cell r="D9537">
            <v>3.7308250000000001E-2</v>
          </cell>
          <cell r="E9537">
            <v>9.714086999999999E-2</v>
          </cell>
        </row>
        <row r="9538">
          <cell r="B9538">
            <v>9534</v>
          </cell>
          <cell r="C9538">
            <v>0.38902585000000001</v>
          </cell>
          <cell r="D9538">
            <v>3.7308430000000004E-2</v>
          </cell>
          <cell r="E9538">
            <v>9.7149579999999999E-2</v>
          </cell>
        </row>
        <row r="9539">
          <cell r="B9539">
            <v>9535</v>
          </cell>
          <cell r="C9539">
            <v>0.38911361</v>
          </cell>
          <cell r="D9539">
            <v>3.7308609999999999E-2</v>
          </cell>
          <cell r="E9539">
            <v>9.7158289999999994E-2</v>
          </cell>
        </row>
        <row r="9540">
          <cell r="B9540">
            <v>9536</v>
          </cell>
          <cell r="C9540">
            <v>0.38920140000000003</v>
          </cell>
          <cell r="D9540">
            <v>3.7308790000000001E-2</v>
          </cell>
          <cell r="E9540">
            <v>9.7166999999999989E-2</v>
          </cell>
        </row>
        <row r="9541">
          <cell r="B9541">
            <v>9537</v>
          </cell>
          <cell r="C9541">
            <v>0.38928921000000005</v>
          </cell>
          <cell r="D9541">
            <v>3.7308970000000004E-2</v>
          </cell>
          <cell r="E9541">
            <v>9.7175709999999998E-2</v>
          </cell>
        </row>
        <row r="9542">
          <cell r="B9542">
            <v>9538</v>
          </cell>
          <cell r="C9542">
            <v>0.38937705</v>
          </cell>
          <cell r="D9542">
            <v>3.7309149999999999E-2</v>
          </cell>
          <cell r="E9542">
            <v>9.7184430000000002E-2</v>
          </cell>
        </row>
        <row r="9543">
          <cell r="B9543">
            <v>9539</v>
          </cell>
          <cell r="C9543">
            <v>0.38946491</v>
          </cell>
          <cell r="D9543">
            <v>3.7309330000000002E-2</v>
          </cell>
          <cell r="E9543">
            <v>9.7193140000000011E-2</v>
          </cell>
        </row>
        <row r="9544">
          <cell r="B9544">
            <v>9540</v>
          </cell>
          <cell r="C9544">
            <v>0.38955278999999998</v>
          </cell>
          <cell r="D9544">
            <v>3.7309510000000004E-2</v>
          </cell>
          <cell r="E9544">
            <v>9.7201850000000006E-2</v>
          </cell>
        </row>
        <row r="9545">
          <cell r="B9545">
            <v>9541</v>
          </cell>
          <cell r="C9545">
            <v>0.38964070000000001</v>
          </cell>
          <cell r="D9545">
            <v>3.730969E-2</v>
          </cell>
          <cell r="E9545">
            <v>9.7210560000000001E-2</v>
          </cell>
        </row>
        <row r="9546">
          <cell r="B9546">
            <v>9542</v>
          </cell>
          <cell r="C9546">
            <v>0.38972862999999996</v>
          </cell>
          <cell r="D9546">
            <v>3.7309869999999995E-2</v>
          </cell>
          <cell r="E9546">
            <v>9.721927000000001E-2</v>
          </cell>
        </row>
        <row r="9547">
          <cell r="B9547">
            <v>9543</v>
          </cell>
          <cell r="C9547">
            <v>0.38981659000000002</v>
          </cell>
          <cell r="D9547">
            <v>3.7310059999999999E-2</v>
          </cell>
          <cell r="E9547">
            <v>9.7227979999999992E-2</v>
          </cell>
        </row>
        <row r="9548">
          <cell r="B9548">
            <v>9544</v>
          </cell>
          <cell r="C9548">
            <v>0.38990457999999995</v>
          </cell>
          <cell r="D9548">
            <v>3.7310240000000001E-2</v>
          </cell>
          <cell r="E9548">
            <v>9.7236689999999987E-2</v>
          </cell>
        </row>
        <row r="9549">
          <cell r="B9549">
            <v>9545</v>
          </cell>
          <cell r="C9549">
            <v>0.38999257999999998</v>
          </cell>
          <cell r="D9549">
            <v>3.7310419999999997E-2</v>
          </cell>
          <cell r="E9549">
            <v>9.7245410000000004E-2</v>
          </cell>
        </row>
        <row r="9550">
          <cell r="B9550">
            <v>9546</v>
          </cell>
          <cell r="C9550">
            <v>0.39008062000000004</v>
          </cell>
          <cell r="D9550">
            <v>3.7310599999999999E-2</v>
          </cell>
          <cell r="E9550">
            <v>9.7254119999999999E-2</v>
          </cell>
        </row>
        <row r="9551">
          <cell r="B9551">
            <v>9547</v>
          </cell>
          <cell r="C9551">
            <v>0.39016867</v>
          </cell>
          <cell r="D9551">
            <v>3.7310789999999996E-2</v>
          </cell>
          <cell r="E9551">
            <v>9.7262830000000008E-2</v>
          </cell>
        </row>
        <row r="9552">
          <cell r="B9552">
            <v>9548</v>
          </cell>
          <cell r="C9552">
            <v>0.39025674999999999</v>
          </cell>
          <cell r="D9552">
            <v>3.7310969999999999E-2</v>
          </cell>
          <cell r="E9552">
            <v>9.7271540000000004E-2</v>
          </cell>
        </row>
        <row r="9553">
          <cell r="B9553">
            <v>9549</v>
          </cell>
          <cell r="C9553">
            <v>0.39034486000000002</v>
          </cell>
          <cell r="D9553">
            <v>3.7311160000000003E-2</v>
          </cell>
          <cell r="E9553">
            <v>9.7280250000000013E-2</v>
          </cell>
        </row>
        <row r="9554">
          <cell r="B9554">
            <v>9550</v>
          </cell>
          <cell r="C9554">
            <v>0.39043298999999998</v>
          </cell>
          <cell r="D9554">
            <v>3.7311339999999998E-2</v>
          </cell>
          <cell r="E9554">
            <v>9.7288960000000008E-2</v>
          </cell>
        </row>
        <row r="9555">
          <cell r="B9555">
            <v>9551</v>
          </cell>
          <cell r="C9555">
            <v>0.39052114999999998</v>
          </cell>
          <cell r="D9555">
            <v>3.7311530000000002E-2</v>
          </cell>
          <cell r="E9555">
            <v>9.7297679999999998E-2</v>
          </cell>
        </row>
        <row r="9556">
          <cell r="B9556">
            <v>9552</v>
          </cell>
          <cell r="C9556">
            <v>0.39060932999999998</v>
          </cell>
          <cell r="D9556">
            <v>3.731172E-2</v>
          </cell>
          <cell r="E9556">
            <v>9.7306390000000006E-2</v>
          </cell>
        </row>
        <row r="9557">
          <cell r="B9557">
            <v>9553</v>
          </cell>
          <cell r="C9557">
            <v>0.39069752999999996</v>
          </cell>
          <cell r="D9557">
            <v>3.7311899999999995E-2</v>
          </cell>
          <cell r="E9557">
            <v>9.7315100000000002E-2</v>
          </cell>
        </row>
        <row r="9558">
          <cell r="B9558">
            <v>9554</v>
          </cell>
          <cell r="C9558">
            <v>0.39078575999999998</v>
          </cell>
          <cell r="D9558">
            <v>3.7312089999999999E-2</v>
          </cell>
          <cell r="E9558">
            <v>9.7323809999999997E-2</v>
          </cell>
        </row>
        <row r="9559">
          <cell r="B9559">
            <v>9555</v>
          </cell>
          <cell r="C9559">
            <v>0.39087401999999999</v>
          </cell>
          <cell r="D9559">
            <v>3.7312280000000003E-2</v>
          </cell>
          <cell r="E9559">
            <v>9.7332520000000006E-2</v>
          </cell>
        </row>
        <row r="9560">
          <cell r="B9560">
            <v>9556</v>
          </cell>
          <cell r="C9560">
            <v>0.39096229999999998</v>
          </cell>
          <cell r="D9560">
            <v>3.731247E-2</v>
          </cell>
          <cell r="E9560">
            <v>9.7341230000000001E-2</v>
          </cell>
        </row>
        <row r="9561">
          <cell r="B9561">
            <v>9557</v>
          </cell>
          <cell r="C9561">
            <v>0.39105060000000003</v>
          </cell>
          <cell r="D9561">
            <v>3.7312660000000004E-2</v>
          </cell>
          <cell r="E9561">
            <v>9.7349949999999991E-2</v>
          </cell>
        </row>
        <row r="9562">
          <cell r="B9562">
            <v>9558</v>
          </cell>
          <cell r="C9562">
            <v>0.39113893</v>
          </cell>
          <cell r="D9562">
            <v>3.7312859999999996E-2</v>
          </cell>
          <cell r="E9562">
            <v>9.735866E-2</v>
          </cell>
        </row>
        <row r="9563">
          <cell r="B9563">
            <v>9559</v>
          </cell>
          <cell r="C9563">
            <v>0.39122728000000001</v>
          </cell>
          <cell r="D9563">
            <v>3.731305E-2</v>
          </cell>
          <cell r="E9563">
            <v>9.7367369999999995E-2</v>
          </cell>
        </row>
        <row r="9564">
          <cell r="B9564">
            <v>9560</v>
          </cell>
          <cell r="C9564">
            <v>0.39131566000000001</v>
          </cell>
          <cell r="D9564">
            <v>3.7313249999999999E-2</v>
          </cell>
          <cell r="E9564">
            <v>9.7376080000000004E-2</v>
          </cell>
        </row>
        <row r="9565">
          <cell r="B9565">
            <v>9561</v>
          </cell>
          <cell r="C9565">
            <v>0.39140406</v>
          </cell>
          <cell r="D9565">
            <v>3.7313440000000003E-2</v>
          </cell>
          <cell r="E9565">
            <v>9.7384789999999999E-2</v>
          </cell>
        </row>
        <row r="9566">
          <cell r="B9566">
            <v>9562</v>
          </cell>
          <cell r="C9566">
            <v>0.39149248999999997</v>
          </cell>
          <cell r="D9566">
            <v>3.7313640000000002E-2</v>
          </cell>
          <cell r="E9566">
            <v>9.7393499999999994E-2</v>
          </cell>
        </row>
        <row r="9567">
          <cell r="B9567">
            <v>9563</v>
          </cell>
          <cell r="C9567">
            <v>0.39158093999999999</v>
          </cell>
          <cell r="D9567">
            <v>3.7313840000000001E-2</v>
          </cell>
          <cell r="E9567">
            <v>9.7402219999999998E-2</v>
          </cell>
        </row>
        <row r="9568">
          <cell r="B9568">
            <v>9564</v>
          </cell>
          <cell r="C9568">
            <v>0.39166941999999999</v>
          </cell>
          <cell r="D9568">
            <v>3.731404E-2</v>
          </cell>
          <cell r="E9568">
            <v>9.7410929999999993E-2</v>
          </cell>
        </row>
        <row r="9569">
          <cell r="B9569">
            <v>9565</v>
          </cell>
          <cell r="C9569">
            <v>0.39175792000000004</v>
          </cell>
          <cell r="D9569">
            <v>3.7314239999999999E-2</v>
          </cell>
          <cell r="E9569">
            <v>9.7419639999999988E-2</v>
          </cell>
        </row>
        <row r="9570">
          <cell r="B9570">
            <v>9566</v>
          </cell>
          <cell r="C9570">
            <v>0.39184643999999996</v>
          </cell>
          <cell r="D9570">
            <v>3.7314440000000004E-2</v>
          </cell>
          <cell r="E9570">
            <v>9.7428349999999997E-2</v>
          </cell>
        </row>
        <row r="9571">
          <cell r="B9571">
            <v>9567</v>
          </cell>
          <cell r="C9571">
            <v>0.39193499000000004</v>
          </cell>
          <cell r="D9571">
            <v>3.7314649999999998E-2</v>
          </cell>
          <cell r="E9571">
            <v>9.7437059999999992E-2</v>
          </cell>
        </row>
        <row r="9572">
          <cell r="B9572">
            <v>9568</v>
          </cell>
          <cell r="C9572">
            <v>0.39202356999999999</v>
          </cell>
          <cell r="D9572">
            <v>3.7314850000000004E-2</v>
          </cell>
          <cell r="E9572">
            <v>9.744578000000001E-2</v>
          </cell>
        </row>
        <row r="9573">
          <cell r="B9573">
            <v>9569</v>
          </cell>
          <cell r="C9573">
            <v>0.39211216999999998</v>
          </cell>
          <cell r="D9573">
            <v>3.7315059999999997E-2</v>
          </cell>
          <cell r="E9573">
            <v>9.7454490000000005E-2</v>
          </cell>
        </row>
        <row r="9574">
          <cell r="B9574">
            <v>9570</v>
          </cell>
          <cell r="C9574">
            <v>0.39220078999999997</v>
          </cell>
          <cell r="D9574">
            <v>3.7315269999999998E-2</v>
          </cell>
          <cell r="E9574">
            <v>9.7463200000000014E-2</v>
          </cell>
        </row>
        <row r="9575">
          <cell r="B9575">
            <v>9571</v>
          </cell>
          <cell r="C9575">
            <v>0.39228943999999999</v>
          </cell>
          <cell r="D9575">
            <v>3.7315479999999998E-2</v>
          </cell>
          <cell r="E9575">
            <v>9.7471910000000009E-2</v>
          </cell>
        </row>
        <row r="9576">
          <cell r="B9576">
            <v>9572</v>
          </cell>
          <cell r="C9576">
            <v>0.39237811</v>
          </cell>
          <cell r="D9576">
            <v>3.7315689999999999E-2</v>
          </cell>
          <cell r="E9576">
            <v>9.748061999999999E-2</v>
          </cell>
        </row>
        <row r="9577">
          <cell r="B9577">
            <v>9573</v>
          </cell>
          <cell r="C9577">
            <v>0.39246681</v>
          </cell>
          <cell r="D9577">
            <v>3.7315899999999999E-2</v>
          </cell>
          <cell r="E9577">
            <v>9.7489329999999985E-2</v>
          </cell>
        </row>
        <row r="9578">
          <cell r="B9578">
            <v>9574</v>
          </cell>
          <cell r="C9578">
            <v>0.39255552999999999</v>
          </cell>
          <cell r="D9578">
            <v>3.7316120000000001E-2</v>
          </cell>
          <cell r="E9578">
            <v>9.7498050000000003E-2</v>
          </cell>
        </row>
        <row r="9579">
          <cell r="B9579">
            <v>9575</v>
          </cell>
          <cell r="C9579">
            <v>0.39264428000000001</v>
          </cell>
          <cell r="D9579">
            <v>3.7316340000000003E-2</v>
          </cell>
          <cell r="E9579">
            <v>9.7506759999999998E-2</v>
          </cell>
        </row>
        <row r="9580">
          <cell r="B9580">
            <v>9576</v>
          </cell>
          <cell r="C9580">
            <v>0.39273305000000003</v>
          </cell>
          <cell r="D9580">
            <v>3.7316559999999999E-2</v>
          </cell>
          <cell r="E9580">
            <v>9.7515470000000007E-2</v>
          </cell>
        </row>
        <row r="9581">
          <cell r="B9581">
            <v>9577</v>
          </cell>
          <cell r="C9581">
            <v>0.39282184999999997</v>
          </cell>
          <cell r="D9581">
            <v>3.7316780000000001E-2</v>
          </cell>
          <cell r="E9581">
            <v>9.7524180000000002E-2</v>
          </cell>
        </row>
        <row r="9582">
          <cell r="B9582">
            <v>9578</v>
          </cell>
          <cell r="C9582">
            <v>0.39291066999999996</v>
          </cell>
          <cell r="D9582">
            <v>3.7317000000000003E-2</v>
          </cell>
          <cell r="E9582">
            <v>9.7532890000000011E-2</v>
          </cell>
        </row>
        <row r="9583">
          <cell r="B9583">
            <v>9579</v>
          </cell>
          <cell r="C9583">
            <v>0.39299951</v>
          </cell>
          <cell r="D9583">
            <v>3.731723E-2</v>
          </cell>
          <cell r="E9583">
            <v>9.7541610000000001E-2</v>
          </cell>
        </row>
        <row r="9584">
          <cell r="B9584">
            <v>9580</v>
          </cell>
          <cell r="C9584">
            <v>0.39308838000000002</v>
          </cell>
          <cell r="D9584">
            <v>3.7317450000000002E-2</v>
          </cell>
          <cell r="E9584">
            <v>9.7550319999999996E-2</v>
          </cell>
        </row>
        <row r="9585">
          <cell r="B9585">
            <v>9581</v>
          </cell>
          <cell r="C9585">
            <v>0.39317726999999997</v>
          </cell>
          <cell r="D9585">
            <v>3.7317679999999999E-2</v>
          </cell>
          <cell r="E9585">
            <v>9.7559030000000005E-2</v>
          </cell>
        </row>
        <row r="9586">
          <cell r="B9586">
            <v>9582</v>
          </cell>
          <cell r="C9586">
            <v>0.39326619000000002</v>
          </cell>
          <cell r="D9586">
            <v>3.7317909999999996E-2</v>
          </cell>
          <cell r="E9586">
            <v>9.756774E-2</v>
          </cell>
        </row>
        <row r="9587">
          <cell r="B9587">
            <v>9583</v>
          </cell>
          <cell r="C9587">
            <v>0.39335513</v>
          </cell>
          <cell r="D9587">
            <v>3.7318150000000001E-2</v>
          </cell>
          <cell r="E9587">
            <v>9.7576449999999995E-2</v>
          </cell>
        </row>
        <row r="9588">
          <cell r="B9588">
            <v>9584</v>
          </cell>
          <cell r="C9588">
            <v>0.39344410000000002</v>
          </cell>
          <cell r="D9588">
            <v>3.7318380000000005E-2</v>
          </cell>
          <cell r="E9588">
            <v>9.7585160000000004E-2</v>
          </cell>
        </row>
        <row r="9589">
          <cell r="B9589">
            <v>9585</v>
          </cell>
          <cell r="C9589">
            <v>0.39353309000000003</v>
          </cell>
          <cell r="D9589">
            <v>3.7318619999999997E-2</v>
          </cell>
          <cell r="E9589">
            <v>9.7593879999999994E-2</v>
          </cell>
        </row>
        <row r="9590">
          <cell r="B9590">
            <v>9586</v>
          </cell>
          <cell r="C9590">
            <v>0.39362211000000003</v>
          </cell>
          <cell r="D9590">
            <v>3.7318859999999995E-2</v>
          </cell>
          <cell r="E9590">
            <v>9.7602589999999989E-2</v>
          </cell>
        </row>
        <row r="9591">
          <cell r="B9591">
            <v>9587</v>
          </cell>
          <cell r="C9591">
            <v>0.39371115000000001</v>
          </cell>
          <cell r="D9591">
            <v>3.7319100000000001E-2</v>
          </cell>
          <cell r="E9591">
            <v>9.7611299999999998E-2</v>
          </cell>
        </row>
        <row r="9592">
          <cell r="B9592">
            <v>9588</v>
          </cell>
          <cell r="C9592">
            <v>0.39380021999999998</v>
          </cell>
          <cell r="D9592">
            <v>3.7319350000000001E-2</v>
          </cell>
          <cell r="E9592">
            <v>9.7620009999999993E-2</v>
          </cell>
        </row>
        <row r="9593">
          <cell r="B9593">
            <v>9589</v>
          </cell>
          <cell r="C9593">
            <v>0.39388930999999999</v>
          </cell>
          <cell r="D9593">
            <v>3.731959E-2</v>
          </cell>
          <cell r="E9593">
            <v>9.7628720000000002E-2</v>
          </cell>
        </row>
        <row r="9594">
          <cell r="B9594">
            <v>9590</v>
          </cell>
          <cell r="C9594">
            <v>0.39397842999999999</v>
          </cell>
          <cell r="D9594">
            <v>3.731984E-2</v>
          </cell>
          <cell r="E9594">
            <v>9.7637440000000006E-2</v>
          </cell>
        </row>
        <row r="9595">
          <cell r="B9595">
            <v>9591</v>
          </cell>
          <cell r="C9595">
            <v>0.39406756999999998</v>
          </cell>
          <cell r="D9595">
            <v>3.732009E-2</v>
          </cell>
          <cell r="E9595">
            <v>9.7646149999999987E-2</v>
          </cell>
        </row>
        <row r="9596">
          <cell r="B9596">
            <v>9592</v>
          </cell>
          <cell r="C9596">
            <v>0.39415674000000001</v>
          </cell>
          <cell r="D9596">
            <v>3.7320350000000002E-2</v>
          </cell>
          <cell r="E9596">
            <v>9.7654859999999996E-2</v>
          </cell>
        </row>
        <row r="9597">
          <cell r="B9597">
            <v>9593</v>
          </cell>
          <cell r="C9597">
            <v>0.39424593000000002</v>
          </cell>
          <cell r="D9597">
            <v>3.7320600000000002E-2</v>
          </cell>
          <cell r="E9597">
            <v>9.7663569999999991E-2</v>
          </cell>
        </row>
        <row r="9598">
          <cell r="B9598">
            <v>9594</v>
          </cell>
          <cell r="C9598">
            <v>0.39433515000000002</v>
          </cell>
          <cell r="D9598">
            <v>3.7320859999999997E-2</v>
          </cell>
          <cell r="E9598">
            <v>9.767228E-2</v>
          </cell>
        </row>
        <row r="9599">
          <cell r="B9599">
            <v>9595</v>
          </cell>
          <cell r="C9599">
            <v>0.39442439000000001</v>
          </cell>
          <cell r="D9599">
            <v>3.7321119999999999E-2</v>
          </cell>
          <cell r="E9599">
            <v>9.7680989999999995E-2</v>
          </cell>
        </row>
        <row r="9600">
          <cell r="B9600">
            <v>9596</v>
          </cell>
          <cell r="C9600">
            <v>0.39451365999999999</v>
          </cell>
          <cell r="D9600">
            <v>3.7321380000000001E-2</v>
          </cell>
          <cell r="E9600">
            <v>9.7689709999999999E-2</v>
          </cell>
        </row>
        <row r="9601">
          <cell r="B9601">
            <v>9597</v>
          </cell>
          <cell r="C9601">
            <v>0.39460295000000001</v>
          </cell>
          <cell r="D9601">
            <v>3.7321640000000003E-2</v>
          </cell>
          <cell r="E9601">
            <v>9.7698420000000008E-2</v>
          </cell>
        </row>
        <row r="9602">
          <cell r="B9602">
            <v>9598</v>
          </cell>
          <cell r="C9602">
            <v>0.39469226999999996</v>
          </cell>
          <cell r="D9602">
            <v>3.732191E-2</v>
          </cell>
          <cell r="E9602">
            <v>9.7707130000000003E-2</v>
          </cell>
        </row>
        <row r="9603">
          <cell r="B9603">
            <v>9599</v>
          </cell>
          <cell r="C9603">
            <v>0.39478161000000001</v>
          </cell>
          <cell r="D9603">
            <v>3.7322180000000003E-2</v>
          </cell>
          <cell r="E9603">
            <v>9.7715840000000012E-2</v>
          </cell>
        </row>
        <row r="9604">
          <cell r="B9604">
            <v>9600</v>
          </cell>
          <cell r="C9604">
            <v>0.39487098000000004</v>
          </cell>
          <cell r="D9604">
            <v>3.7322439999999998E-2</v>
          </cell>
          <cell r="E9604">
            <v>9.7724550000000007E-2</v>
          </cell>
        </row>
        <row r="9605">
          <cell r="B9605">
            <v>9601</v>
          </cell>
          <cell r="C9605">
            <v>0.39496037000000001</v>
          </cell>
          <cell r="D9605">
            <v>3.7322710000000002E-2</v>
          </cell>
          <cell r="E9605">
            <v>9.7733260000000002E-2</v>
          </cell>
        </row>
        <row r="9606">
          <cell r="B9606">
            <v>9602</v>
          </cell>
          <cell r="C9606">
            <v>0.39504979000000001</v>
          </cell>
          <cell r="D9606">
            <v>3.732299E-2</v>
          </cell>
          <cell r="E9606">
            <v>9.7741980000000006E-2</v>
          </cell>
        </row>
        <row r="9607">
          <cell r="B9607">
            <v>9603</v>
          </cell>
          <cell r="C9607">
            <v>0.39513924</v>
          </cell>
          <cell r="D9607">
            <v>3.7323259999999997E-2</v>
          </cell>
          <cell r="E9607">
            <v>9.7750690000000001E-2</v>
          </cell>
        </row>
        <row r="9608">
          <cell r="B9608">
            <v>9604</v>
          </cell>
          <cell r="C9608">
            <v>0.39522871000000004</v>
          </cell>
          <cell r="D9608">
            <v>3.7323530000000001E-2</v>
          </cell>
          <cell r="E9608">
            <v>9.7759399999999996E-2</v>
          </cell>
        </row>
        <row r="9609">
          <cell r="B9609">
            <v>9605</v>
          </cell>
          <cell r="C9609">
            <v>0.39531820000000001</v>
          </cell>
          <cell r="D9609">
            <v>3.7323809999999999E-2</v>
          </cell>
          <cell r="E9609">
            <v>9.7768110000000005E-2</v>
          </cell>
        </row>
        <row r="9610">
          <cell r="B9610">
            <v>9606</v>
          </cell>
          <cell r="C9610">
            <v>0.39540771999999996</v>
          </cell>
          <cell r="D9610">
            <v>3.7324090000000004E-2</v>
          </cell>
          <cell r="E9610">
            <v>9.777682E-2</v>
          </cell>
        </row>
        <row r="9611">
          <cell r="B9611">
            <v>9607</v>
          </cell>
          <cell r="C9611">
            <v>0.39549726999999996</v>
          </cell>
          <cell r="D9611">
            <v>3.7324360000000001E-2</v>
          </cell>
          <cell r="E9611">
            <v>9.7785540000000004E-2</v>
          </cell>
        </row>
        <row r="9612">
          <cell r="B9612">
            <v>9608</v>
          </cell>
          <cell r="C9612">
            <v>0.39558684</v>
          </cell>
          <cell r="D9612">
            <v>3.7324639999999999E-2</v>
          </cell>
          <cell r="E9612">
            <v>9.7794249999999999E-2</v>
          </cell>
        </row>
        <row r="9613">
          <cell r="B9613">
            <v>9609</v>
          </cell>
          <cell r="C9613">
            <v>0.39567644000000002</v>
          </cell>
          <cell r="D9613">
            <v>3.7324920000000004E-2</v>
          </cell>
          <cell r="E9613">
            <v>9.7802959999999994E-2</v>
          </cell>
        </row>
        <row r="9614">
          <cell r="B9614">
            <v>9610</v>
          </cell>
          <cell r="C9614">
            <v>0.39576605999999998</v>
          </cell>
          <cell r="D9614">
            <v>3.7325200000000003E-2</v>
          </cell>
          <cell r="E9614">
            <v>9.7811670000000003E-2</v>
          </cell>
        </row>
        <row r="9615">
          <cell r="B9615">
            <v>9611</v>
          </cell>
          <cell r="C9615">
            <v>0.39585569999999998</v>
          </cell>
          <cell r="D9615">
            <v>3.7325490000000003E-2</v>
          </cell>
          <cell r="E9615">
            <v>9.7820379999999998E-2</v>
          </cell>
        </row>
        <row r="9616">
          <cell r="B9616">
            <v>9612</v>
          </cell>
          <cell r="C9616">
            <v>0.39594538000000001</v>
          </cell>
          <cell r="D9616">
            <v>3.7325770000000001E-2</v>
          </cell>
          <cell r="E9616">
            <v>9.7829090000000007E-2</v>
          </cell>
        </row>
        <row r="9617">
          <cell r="B9617">
            <v>9613</v>
          </cell>
          <cell r="C9617">
            <v>0.39603506999999999</v>
          </cell>
          <cell r="D9617">
            <v>3.732605E-2</v>
          </cell>
          <cell r="E9617">
            <v>9.7837809999999997E-2</v>
          </cell>
        </row>
        <row r="9618">
          <cell r="B9618">
            <v>9614</v>
          </cell>
          <cell r="C9618">
            <v>0.3961248</v>
          </cell>
          <cell r="D9618">
            <v>3.732634E-2</v>
          </cell>
          <cell r="E9618">
            <v>9.7846519999999992E-2</v>
          </cell>
        </row>
        <row r="9619">
          <cell r="B9619">
            <v>9615</v>
          </cell>
          <cell r="C9619">
            <v>0.39621455</v>
          </cell>
          <cell r="D9619">
            <v>3.7326619999999998E-2</v>
          </cell>
          <cell r="E9619">
            <v>9.7855230000000001E-2</v>
          </cell>
        </row>
        <row r="9620">
          <cell r="B9620">
            <v>9616</v>
          </cell>
          <cell r="C9620">
            <v>0.39630431999999999</v>
          </cell>
          <cell r="D9620">
            <v>3.7326909999999998E-2</v>
          </cell>
          <cell r="E9620">
            <v>9.7863939999999996E-2</v>
          </cell>
        </row>
        <row r="9621">
          <cell r="B9621">
            <v>9617</v>
          </cell>
          <cell r="C9621">
            <v>0.39639412000000002</v>
          </cell>
          <cell r="D9621">
            <v>3.7327189999999996E-2</v>
          </cell>
          <cell r="E9621">
            <v>9.7872649999999992E-2</v>
          </cell>
        </row>
        <row r="9622">
          <cell r="B9622">
            <v>9618</v>
          </cell>
          <cell r="C9622">
            <v>0.39648394000000003</v>
          </cell>
          <cell r="D9622">
            <v>3.7327479999999996E-2</v>
          </cell>
          <cell r="E9622">
            <v>9.7881370000000009E-2</v>
          </cell>
        </row>
        <row r="9623">
          <cell r="B9623">
            <v>9619</v>
          </cell>
          <cell r="C9623">
            <v>0.39657378999999998</v>
          </cell>
          <cell r="D9623">
            <v>3.7327770000000003E-2</v>
          </cell>
          <cell r="E9623">
            <v>9.7890080000000004E-2</v>
          </cell>
        </row>
        <row r="9624">
          <cell r="B9624">
            <v>9620</v>
          </cell>
          <cell r="C9624">
            <v>0.39666365999999997</v>
          </cell>
          <cell r="D9624">
            <v>3.7328060000000003E-2</v>
          </cell>
          <cell r="E9624">
            <v>9.7898790000000013E-2</v>
          </cell>
        </row>
        <row r="9625">
          <cell r="B9625">
            <v>9621</v>
          </cell>
          <cell r="C9625">
            <v>0.39675356000000001</v>
          </cell>
          <cell r="D9625">
            <v>3.7328340000000002E-2</v>
          </cell>
          <cell r="E9625">
            <v>9.7907499999999995E-2</v>
          </cell>
        </row>
        <row r="9626">
          <cell r="B9626">
            <v>9622</v>
          </cell>
          <cell r="C9626">
            <v>0.39684348999999997</v>
          </cell>
          <cell r="D9626">
            <v>3.7328630000000002E-2</v>
          </cell>
          <cell r="E9626">
            <v>9.791620999999999E-2</v>
          </cell>
        </row>
        <row r="9627">
          <cell r="B9627">
            <v>9623</v>
          </cell>
          <cell r="C9627">
            <v>0.39693344000000003</v>
          </cell>
          <cell r="D9627">
            <v>3.7328920000000002E-2</v>
          </cell>
          <cell r="E9627">
            <v>9.7924919999999999E-2</v>
          </cell>
        </row>
        <row r="9628">
          <cell r="B9628">
            <v>9624</v>
          </cell>
          <cell r="C9628">
            <v>0.39702340999999997</v>
          </cell>
          <cell r="D9628">
            <v>3.7329210000000002E-2</v>
          </cell>
          <cell r="E9628">
            <v>9.7933640000000002E-2</v>
          </cell>
        </row>
        <row r="9629">
          <cell r="B9629">
            <v>9625</v>
          </cell>
          <cell r="C9629">
            <v>0.39711341</v>
          </cell>
          <cell r="D9629">
            <v>3.7329500000000002E-2</v>
          </cell>
          <cell r="E9629">
            <v>9.7942350000000011E-2</v>
          </cell>
        </row>
        <row r="9630">
          <cell r="B9630">
            <v>9626</v>
          </cell>
          <cell r="C9630">
            <v>0.39720343999999996</v>
          </cell>
          <cell r="D9630">
            <v>3.7329790000000002E-2</v>
          </cell>
          <cell r="E9630">
            <v>9.7951060000000006E-2</v>
          </cell>
        </row>
        <row r="9631">
          <cell r="B9631">
            <v>9627</v>
          </cell>
          <cell r="C9631">
            <v>0.39729348999999997</v>
          </cell>
          <cell r="D9631">
            <v>3.7330080000000002E-2</v>
          </cell>
          <cell r="E9631">
            <v>9.7959770000000002E-2</v>
          </cell>
        </row>
        <row r="9632">
          <cell r="B9632">
            <v>9628</v>
          </cell>
          <cell r="C9632">
            <v>0.39738356000000002</v>
          </cell>
          <cell r="D9632">
            <v>3.7330370000000002E-2</v>
          </cell>
          <cell r="E9632">
            <v>9.7968480000000011E-2</v>
          </cell>
        </row>
        <row r="9633">
          <cell r="B9633">
            <v>9629</v>
          </cell>
          <cell r="C9633">
            <v>0.39747366999999995</v>
          </cell>
          <cell r="D9633">
            <v>3.733065E-2</v>
          </cell>
          <cell r="E9633">
            <v>9.7977190000000006E-2</v>
          </cell>
        </row>
        <row r="9634">
          <cell r="B9634">
            <v>9630</v>
          </cell>
          <cell r="C9634">
            <v>0.39756379000000003</v>
          </cell>
          <cell r="D9634">
            <v>3.733094E-2</v>
          </cell>
          <cell r="E9634">
            <v>9.7985909999999996E-2</v>
          </cell>
        </row>
        <row r="9635">
          <cell r="B9635">
            <v>9631</v>
          </cell>
          <cell r="C9635">
            <v>0.39765393999999998</v>
          </cell>
          <cell r="D9635">
            <v>3.733123E-2</v>
          </cell>
          <cell r="E9635">
            <v>9.7994620000000005E-2</v>
          </cell>
        </row>
        <row r="9636">
          <cell r="B9636">
            <v>9632</v>
          </cell>
          <cell r="C9636">
            <v>0.39774411999999998</v>
          </cell>
          <cell r="D9636">
            <v>3.733152E-2</v>
          </cell>
          <cell r="E9636">
            <v>9.800333E-2</v>
          </cell>
        </row>
        <row r="9637">
          <cell r="B9637">
            <v>9633</v>
          </cell>
          <cell r="C9637">
            <v>0.39783431999999996</v>
          </cell>
          <cell r="D9637">
            <v>3.7331799999999998E-2</v>
          </cell>
          <cell r="E9637">
            <v>9.8012040000000009E-2</v>
          </cell>
        </row>
        <row r="9638">
          <cell r="B9638">
            <v>9634</v>
          </cell>
          <cell r="C9638">
            <v>0.39792454999999999</v>
          </cell>
          <cell r="D9638">
            <v>3.7332089999999998E-2</v>
          </cell>
          <cell r="E9638">
            <v>9.8020750000000004E-2</v>
          </cell>
        </row>
        <row r="9639">
          <cell r="B9639">
            <v>9635</v>
          </cell>
          <cell r="C9639">
            <v>0.3980148</v>
          </cell>
          <cell r="D9639">
            <v>3.7332379999999998E-2</v>
          </cell>
          <cell r="E9639">
            <v>9.8029469999999994E-2</v>
          </cell>
        </row>
        <row r="9640">
          <cell r="B9640">
            <v>9636</v>
          </cell>
          <cell r="C9640">
            <v>0.39810508</v>
          </cell>
          <cell r="D9640">
            <v>3.7332659999999997E-2</v>
          </cell>
          <cell r="E9640">
            <v>9.8038180000000003E-2</v>
          </cell>
        </row>
        <row r="9641">
          <cell r="B9641">
            <v>9637</v>
          </cell>
          <cell r="C9641">
            <v>0.39819537999999999</v>
          </cell>
          <cell r="D9641">
            <v>3.7332950000000004E-2</v>
          </cell>
          <cell r="E9641">
            <v>9.8046889999999998E-2</v>
          </cell>
        </row>
        <row r="9642">
          <cell r="B9642">
            <v>9638</v>
          </cell>
          <cell r="C9642">
            <v>0.39828570999999996</v>
          </cell>
          <cell r="D9642">
            <v>3.7333230000000002E-2</v>
          </cell>
          <cell r="E9642">
            <v>9.8055599999999993E-2</v>
          </cell>
        </row>
        <row r="9643">
          <cell r="B9643">
            <v>9639</v>
          </cell>
          <cell r="C9643">
            <v>0.39837606000000003</v>
          </cell>
          <cell r="D9643">
            <v>3.7333520000000002E-2</v>
          </cell>
          <cell r="E9643">
            <v>9.8064310000000002E-2</v>
          </cell>
        </row>
        <row r="9644">
          <cell r="B9644">
            <v>9640</v>
          </cell>
          <cell r="C9644">
            <v>0.39846643999999998</v>
          </cell>
          <cell r="D9644">
            <v>3.73338E-2</v>
          </cell>
          <cell r="E9644">
            <v>9.8073019999999997E-2</v>
          </cell>
        </row>
        <row r="9645">
          <cell r="B9645">
            <v>9641</v>
          </cell>
          <cell r="C9645">
            <v>0.39855685000000002</v>
          </cell>
          <cell r="D9645">
            <v>3.7334079999999999E-2</v>
          </cell>
          <cell r="E9645">
            <v>9.8081739999999987E-2</v>
          </cell>
        </row>
        <row r="9646">
          <cell r="B9646">
            <v>9642</v>
          </cell>
          <cell r="C9646">
            <v>0.39864727999999999</v>
          </cell>
          <cell r="D9646">
            <v>3.7334360000000004E-2</v>
          </cell>
          <cell r="E9646">
            <v>9.8090449999999996E-2</v>
          </cell>
        </row>
        <row r="9647">
          <cell r="B9647">
            <v>9643</v>
          </cell>
          <cell r="C9647">
            <v>0.39873773000000001</v>
          </cell>
          <cell r="D9647">
            <v>3.7334640000000002E-2</v>
          </cell>
          <cell r="E9647">
            <v>9.8099159999999991E-2</v>
          </cell>
        </row>
        <row r="9648">
          <cell r="B9648">
            <v>9644</v>
          </cell>
          <cell r="C9648">
            <v>0.39882821000000002</v>
          </cell>
          <cell r="D9648">
            <v>3.7334920000000001E-2</v>
          </cell>
          <cell r="E9648">
            <v>9.810787E-2</v>
          </cell>
        </row>
        <row r="9649">
          <cell r="B9649">
            <v>9645</v>
          </cell>
          <cell r="C9649">
            <v>0.39891872</v>
          </cell>
          <cell r="D9649">
            <v>3.7335199999999999E-2</v>
          </cell>
          <cell r="E9649">
            <v>9.8116579999999995E-2</v>
          </cell>
        </row>
        <row r="9650">
          <cell r="B9650">
            <v>9646</v>
          </cell>
          <cell r="C9650">
            <v>0.39900924999999998</v>
          </cell>
          <cell r="D9650">
            <v>3.7335470000000003E-2</v>
          </cell>
          <cell r="E9650">
            <v>9.8125300000000013E-2</v>
          </cell>
        </row>
        <row r="9651">
          <cell r="B9651">
            <v>9647</v>
          </cell>
          <cell r="C9651">
            <v>0.39909979999999995</v>
          </cell>
          <cell r="D9651">
            <v>3.7335750000000001E-2</v>
          </cell>
          <cell r="E9651">
            <v>9.8134010000000008E-2</v>
          </cell>
        </row>
        <row r="9652">
          <cell r="B9652">
            <v>9648</v>
          </cell>
          <cell r="C9652">
            <v>0.39919039000000001</v>
          </cell>
          <cell r="D9652">
            <v>3.7336019999999998E-2</v>
          </cell>
          <cell r="E9652">
            <v>9.8142720000000003E-2</v>
          </cell>
        </row>
        <row r="9653">
          <cell r="B9653">
            <v>9649</v>
          </cell>
          <cell r="C9653">
            <v>0.39928099000000006</v>
          </cell>
          <cell r="D9653">
            <v>3.7336290000000001E-2</v>
          </cell>
          <cell r="E9653">
            <v>9.8151430000000012E-2</v>
          </cell>
        </row>
        <row r="9654">
          <cell r="B9654">
            <v>9650</v>
          </cell>
          <cell r="C9654">
            <v>0.39937162999999998</v>
          </cell>
          <cell r="D9654">
            <v>3.7336559999999998E-2</v>
          </cell>
          <cell r="E9654">
            <v>9.8160139999999993E-2</v>
          </cell>
        </row>
        <row r="9655">
          <cell r="B9655">
            <v>9651</v>
          </cell>
          <cell r="C9655">
            <v>0.39946228</v>
          </cell>
          <cell r="D9655">
            <v>3.7336830000000001E-2</v>
          </cell>
          <cell r="E9655">
            <v>9.8168849999999988E-2</v>
          </cell>
        </row>
        <row r="9656">
          <cell r="B9656">
            <v>9652</v>
          </cell>
          <cell r="C9656">
            <v>0.39955297000000001</v>
          </cell>
          <cell r="D9656">
            <v>3.7337099999999998E-2</v>
          </cell>
          <cell r="E9656">
            <v>9.8177570000000006E-2</v>
          </cell>
        </row>
        <row r="9657">
          <cell r="B9657">
            <v>9653</v>
          </cell>
          <cell r="C9657">
            <v>0.39964368</v>
          </cell>
          <cell r="D9657">
            <v>3.7337370000000002E-2</v>
          </cell>
          <cell r="E9657">
            <v>9.8186280000000001E-2</v>
          </cell>
        </row>
        <row r="9658">
          <cell r="B9658">
            <v>9654</v>
          </cell>
          <cell r="C9658">
            <v>0.39973440999999998</v>
          </cell>
          <cell r="D9658">
            <v>3.7337630000000004E-2</v>
          </cell>
          <cell r="E9658">
            <v>9.819499000000001E-2</v>
          </cell>
        </row>
        <row r="9659">
          <cell r="B9659">
            <v>9655</v>
          </cell>
          <cell r="C9659">
            <v>0.39982517000000001</v>
          </cell>
          <cell r="D9659">
            <v>3.7337889999999999E-2</v>
          </cell>
          <cell r="E9659">
            <v>9.8203700000000005E-2</v>
          </cell>
        </row>
        <row r="9660">
          <cell r="B9660">
            <v>9656</v>
          </cell>
          <cell r="C9660">
            <v>0.39991596000000001</v>
          </cell>
          <cell r="D9660">
            <v>3.7338150000000001E-2</v>
          </cell>
          <cell r="E9660">
            <v>9.821241E-2</v>
          </cell>
        </row>
        <row r="9661">
          <cell r="B9661">
            <v>9657</v>
          </cell>
          <cell r="C9661">
            <v>0.40000677000000001</v>
          </cell>
          <cell r="D9661">
            <v>3.7338410000000002E-2</v>
          </cell>
          <cell r="E9661">
            <v>9.8221120000000009E-2</v>
          </cell>
        </row>
        <row r="9662">
          <cell r="B9662">
            <v>9658</v>
          </cell>
          <cell r="C9662">
            <v>0.4000976</v>
          </cell>
          <cell r="D9662">
            <v>3.7338669999999997E-2</v>
          </cell>
          <cell r="E9662">
            <v>9.8229839999999999E-2</v>
          </cell>
        </row>
        <row r="9663">
          <cell r="B9663">
            <v>9659</v>
          </cell>
          <cell r="C9663">
            <v>0.40018847000000002</v>
          </cell>
          <cell r="D9663">
            <v>3.7338929999999999E-2</v>
          </cell>
          <cell r="E9663">
            <v>9.8238549999999994E-2</v>
          </cell>
        </row>
        <row r="9664">
          <cell r="B9664">
            <v>9660</v>
          </cell>
          <cell r="C9664">
            <v>0.40027934999999998</v>
          </cell>
          <cell r="D9664">
            <v>3.733918E-2</v>
          </cell>
          <cell r="E9664">
            <v>9.8247260000000003E-2</v>
          </cell>
        </row>
        <row r="9665">
          <cell r="B9665">
            <v>9661</v>
          </cell>
          <cell r="C9665">
            <v>0.40037027000000003</v>
          </cell>
          <cell r="D9665">
            <v>3.733943E-2</v>
          </cell>
          <cell r="E9665">
            <v>9.8255969999999998E-2</v>
          </cell>
        </row>
        <row r="9666">
          <cell r="B9666">
            <v>9662</v>
          </cell>
          <cell r="C9666">
            <v>0.40046121000000001</v>
          </cell>
          <cell r="D9666">
            <v>3.733968E-2</v>
          </cell>
          <cell r="E9666">
            <v>9.8264680000000007E-2</v>
          </cell>
        </row>
        <row r="9667">
          <cell r="B9667">
            <v>9663</v>
          </cell>
          <cell r="C9667">
            <v>0.40055216999999999</v>
          </cell>
          <cell r="D9667">
            <v>3.7339919999999999E-2</v>
          </cell>
          <cell r="E9667">
            <v>9.8273399999999997E-2</v>
          </cell>
        </row>
        <row r="9668">
          <cell r="B9668">
            <v>9664</v>
          </cell>
          <cell r="C9668">
            <v>0.40064316</v>
          </cell>
          <cell r="D9668">
            <v>3.7340169999999999E-2</v>
          </cell>
          <cell r="E9668">
            <v>9.8282109999999992E-2</v>
          </cell>
        </row>
        <row r="9669">
          <cell r="B9669">
            <v>9665</v>
          </cell>
          <cell r="C9669">
            <v>0.40073417999999994</v>
          </cell>
          <cell r="D9669">
            <v>3.7340409999999997E-2</v>
          </cell>
          <cell r="E9669">
            <v>9.8290820000000001E-2</v>
          </cell>
        </row>
        <row r="9670">
          <cell r="B9670">
            <v>9666</v>
          </cell>
          <cell r="C9670">
            <v>0.40082521999999998</v>
          </cell>
          <cell r="D9670">
            <v>3.7340650000000003E-2</v>
          </cell>
          <cell r="E9670">
            <v>9.8299529999999996E-2</v>
          </cell>
        </row>
        <row r="9671">
          <cell r="B9671">
            <v>9667</v>
          </cell>
          <cell r="C9671">
            <v>0.40091628000000001</v>
          </cell>
          <cell r="D9671">
            <v>3.7340890000000002E-2</v>
          </cell>
          <cell r="E9671">
            <v>9.8308239999999991E-2</v>
          </cell>
        </row>
        <row r="9672">
          <cell r="B9672">
            <v>9668</v>
          </cell>
          <cell r="C9672">
            <v>0.40100738000000002</v>
          </cell>
          <cell r="D9672">
            <v>3.7341119999999998E-2</v>
          </cell>
          <cell r="E9672">
            <v>9.831695E-2</v>
          </cell>
        </row>
        <row r="9673">
          <cell r="B9673">
            <v>9669</v>
          </cell>
          <cell r="C9673">
            <v>0.40109848999999997</v>
          </cell>
          <cell r="D9673">
            <v>3.7341350000000002E-2</v>
          </cell>
          <cell r="E9673">
            <v>9.832566999999999E-2</v>
          </cell>
        </row>
        <row r="9674">
          <cell r="B9674">
            <v>9670</v>
          </cell>
          <cell r="C9674">
            <v>0.40118963999999996</v>
          </cell>
          <cell r="D9674">
            <v>3.7341579999999999E-2</v>
          </cell>
          <cell r="E9674">
            <v>9.8334379999999999E-2</v>
          </cell>
        </row>
        <row r="9675">
          <cell r="B9675">
            <v>9671</v>
          </cell>
          <cell r="C9675">
            <v>0.40128081000000004</v>
          </cell>
          <cell r="D9675">
            <v>3.7341810000000003E-2</v>
          </cell>
          <cell r="E9675">
            <v>9.8343089999999994E-2</v>
          </cell>
        </row>
        <row r="9676">
          <cell r="B9676">
            <v>9672</v>
          </cell>
          <cell r="C9676">
            <v>0.40137200000000001</v>
          </cell>
          <cell r="D9676">
            <v>3.7342029999999998E-2</v>
          </cell>
          <cell r="E9676">
            <v>9.8351799999999989E-2</v>
          </cell>
        </row>
        <row r="9677">
          <cell r="B9677">
            <v>9673</v>
          </cell>
          <cell r="C9677">
            <v>0.40146321999999995</v>
          </cell>
          <cell r="D9677">
            <v>3.734225E-2</v>
          </cell>
          <cell r="E9677">
            <v>9.8360509999999998E-2</v>
          </cell>
        </row>
        <row r="9678">
          <cell r="B9678">
            <v>9674</v>
          </cell>
          <cell r="C9678">
            <v>0.40155447</v>
          </cell>
          <cell r="D9678">
            <v>3.7342469999999996E-2</v>
          </cell>
          <cell r="E9678">
            <v>9.8369230000000002E-2</v>
          </cell>
        </row>
        <row r="9679">
          <cell r="B9679">
            <v>9675</v>
          </cell>
          <cell r="C9679">
            <v>0.40164574000000003</v>
          </cell>
          <cell r="D9679">
            <v>3.7342680000000003E-2</v>
          </cell>
          <cell r="E9679">
            <v>9.8377940000000011E-2</v>
          </cell>
        </row>
        <row r="9680">
          <cell r="B9680">
            <v>9676</v>
          </cell>
          <cell r="C9680">
            <v>0.40173703999999999</v>
          </cell>
          <cell r="D9680">
            <v>3.7342889999999997E-2</v>
          </cell>
          <cell r="E9680">
            <v>9.8386650000000006E-2</v>
          </cell>
        </row>
        <row r="9681">
          <cell r="B9681">
            <v>9677</v>
          </cell>
          <cell r="C9681">
            <v>0.40182836</v>
          </cell>
          <cell r="D9681">
            <v>3.7343099999999997E-2</v>
          </cell>
          <cell r="E9681">
            <v>9.8395360000000001E-2</v>
          </cell>
        </row>
        <row r="9682">
          <cell r="B9682">
            <v>9678</v>
          </cell>
          <cell r="C9682">
            <v>0.40191971000000004</v>
          </cell>
          <cell r="D9682">
            <v>3.7343309999999998E-2</v>
          </cell>
          <cell r="E9682">
            <v>9.840407000000001E-2</v>
          </cell>
        </row>
        <row r="9683">
          <cell r="B9683">
            <v>9679</v>
          </cell>
          <cell r="C9683">
            <v>0.40201107999999997</v>
          </cell>
          <cell r="D9683">
            <v>3.7343510000000003E-2</v>
          </cell>
          <cell r="E9683">
            <v>9.8412780000000005E-2</v>
          </cell>
        </row>
        <row r="9684">
          <cell r="B9684">
            <v>9680</v>
          </cell>
          <cell r="C9684">
            <v>0.40210247999999998</v>
          </cell>
          <cell r="D9684">
            <v>3.7343710000000002E-2</v>
          </cell>
          <cell r="E9684">
            <v>9.8421499999999995E-2</v>
          </cell>
        </row>
        <row r="9685">
          <cell r="B9685">
            <v>9681</v>
          </cell>
          <cell r="C9685">
            <v>0.40219389999999999</v>
          </cell>
          <cell r="D9685">
            <v>3.7343910000000001E-2</v>
          </cell>
          <cell r="E9685">
            <v>9.8430210000000004E-2</v>
          </cell>
        </row>
        <row r="9686">
          <cell r="B9686">
            <v>9682</v>
          </cell>
          <cell r="C9686">
            <v>0.40228534999999999</v>
          </cell>
          <cell r="D9686">
            <v>3.734411E-2</v>
          </cell>
          <cell r="E9686">
            <v>9.8438919999999999E-2</v>
          </cell>
        </row>
        <row r="9687">
          <cell r="B9687">
            <v>9683</v>
          </cell>
          <cell r="C9687">
            <v>0.40237682999999996</v>
          </cell>
          <cell r="D9687">
            <v>3.7344309999999999E-2</v>
          </cell>
          <cell r="E9687">
            <v>9.8447630000000008E-2</v>
          </cell>
        </row>
        <row r="9688">
          <cell r="B9688">
            <v>9684</v>
          </cell>
          <cell r="C9688">
            <v>0.40246833000000004</v>
          </cell>
          <cell r="D9688">
            <v>3.7344499999999996E-2</v>
          </cell>
          <cell r="E9688">
            <v>9.8456340000000003E-2</v>
          </cell>
        </row>
        <row r="9689">
          <cell r="B9689">
            <v>9685</v>
          </cell>
          <cell r="C9689">
            <v>0.40255985999999999</v>
          </cell>
          <cell r="D9689">
            <v>3.7344700000000002E-2</v>
          </cell>
          <cell r="E9689">
            <v>9.8465059999999993E-2</v>
          </cell>
        </row>
        <row r="9690">
          <cell r="B9690">
            <v>9686</v>
          </cell>
          <cell r="C9690">
            <v>0.40265140999999999</v>
          </cell>
          <cell r="D9690">
            <v>3.7344889999999999E-2</v>
          </cell>
          <cell r="E9690">
            <v>9.8473770000000002E-2</v>
          </cell>
        </row>
        <row r="9691">
          <cell r="B9691">
            <v>9687</v>
          </cell>
          <cell r="C9691">
            <v>0.40274298000000003</v>
          </cell>
          <cell r="D9691">
            <v>3.7345080000000003E-2</v>
          </cell>
          <cell r="E9691">
            <v>9.8482479999999997E-2</v>
          </cell>
        </row>
        <row r="9692">
          <cell r="B9692">
            <v>9688</v>
          </cell>
          <cell r="C9692">
            <v>0.40283458999999999</v>
          </cell>
          <cell r="D9692">
            <v>3.734527E-2</v>
          </cell>
          <cell r="E9692">
            <v>9.8491190000000006E-2</v>
          </cell>
        </row>
        <row r="9693">
          <cell r="B9693">
            <v>9689</v>
          </cell>
          <cell r="C9693">
            <v>0.40292620999999995</v>
          </cell>
          <cell r="D9693">
            <v>3.7345449999999995E-2</v>
          </cell>
          <cell r="E9693">
            <v>9.8499900000000001E-2</v>
          </cell>
        </row>
        <row r="9694">
          <cell r="B9694">
            <v>9690</v>
          </cell>
          <cell r="C9694">
            <v>0.40301787</v>
          </cell>
          <cell r="D9694">
            <v>3.7345639999999999E-2</v>
          </cell>
          <cell r="E9694">
            <v>9.8508609999999996E-2</v>
          </cell>
        </row>
        <row r="9695">
          <cell r="B9695">
            <v>9691</v>
          </cell>
          <cell r="C9695">
            <v>0.40310954000000004</v>
          </cell>
          <cell r="D9695">
            <v>3.7345830000000003E-2</v>
          </cell>
          <cell r="E9695">
            <v>9.8517320000000005E-2</v>
          </cell>
        </row>
        <row r="9696">
          <cell r="B9696">
            <v>9692</v>
          </cell>
          <cell r="C9696">
            <v>0.40320124999999996</v>
          </cell>
          <cell r="D9696">
            <v>3.7346009999999999E-2</v>
          </cell>
          <cell r="E9696">
            <v>9.8526039999999995E-2</v>
          </cell>
        </row>
        <row r="9697">
          <cell r="B9697">
            <v>9693</v>
          </cell>
          <cell r="C9697">
            <v>0.40329298000000002</v>
          </cell>
          <cell r="D9697">
            <v>3.7346190000000001E-2</v>
          </cell>
          <cell r="E9697">
            <v>9.853474999999999E-2</v>
          </cell>
        </row>
        <row r="9698">
          <cell r="B9698">
            <v>9694</v>
          </cell>
          <cell r="C9698">
            <v>0.40338473000000002</v>
          </cell>
          <cell r="D9698">
            <v>3.7346370000000004E-2</v>
          </cell>
          <cell r="E9698">
            <v>9.8543459999999999E-2</v>
          </cell>
        </row>
        <row r="9699">
          <cell r="B9699">
            <v>9695</v>
          </cell>
          <cell r="C9699">
            <v>0.40347651000000001</v>
          </cell>
          <cell r="D9699">
            <v>3.7346549999999999E-2</v>
          </cell>
          <cell r="E9699">
            <v>9.8552169999999994E-2</v>
          </cell>
        </row>
        <row r="9700">
          <cell r="B9700">
            <v>9696</v>
          </cell>
          <cell r="C9700">
            <v>0.40356831999999998</v>
          </cell>
          <cell r="D9700">
            <v>3.7346730000000002E-2</v>
          </cell>
          <cell r="E9700">
            <v>9.8560880000000003E-2</v>
          </cell>
        </row>
        <row r="9701">
          <cell r="B9701">
            <v>9697</v>
          </cell>
          <cell r="C9701">
            <v>0.40366015</v>
          </cell>
          <cell r="D9701">
            <v>3.7346910000000004E-2</v>
          </cell>
          <cell r="E9701">
            <v>9.8569589999999999E-2</v>
          </cell>
        </row>
        <row r="9702">
          <cell r="B9702">
            <v>9698</v>
          </cell>
          <cell r="C9702">
            <v>0.40375200999999999</v>
          </cell>
          <cell r="D9702">
            <v>3.7347089999999999E-2</v>
          </cell>
          <cell r="E9702">
            <v>9.8578299999999994E-2</v>
          </cell>
        </row>
        <row r="9703">
          <cell r="B9703">
            <v>9699</v>
          </cell>
          <cell r="C9703">
            <v>0.40384388999999998</v>
          </cell>
          <cell r="D9703">
            <v>3.734726E-2</v>
          </cell>
          <cell r="E9703">
            <v>9.8587019999999997E-2</v>
          </cell>
        </row>
        <row r="9704">
          <cell r="B9704">
            <v>9700</v>
          </cell>
          <cell r="C9704">
            <v>0.40393580000000001</v>
          </cell>
          <cell r="D9704">
            <v>3.7347440000000003E-2</v>
          </cell>
          <cell r="E9704">
            <v>9.8595729999999993E-2</v>
          </cell>
        </row>
        <row r="9705">
          <cell r="B9705">
            <v>9701</v>
          </cell>
          <cell r="C9705">
            <v>0.40402773000000003</v>
          </cell>
          <cell r="D9705">
            <v>3.7347610000000003E-2</v>
          </cell>
          <cell r="E9705">
            <v>9.8604439999999988E-2</v>
          </cell>
        </row>
        <row r="9706">
          <cell r="B9706">
            <v>9702</v>
          </cell>
          <cell r="C9706">
            <v>0.40411968999999998</v>
          </cell>
          <cell r="D9706">
            <v>3.7347779999999997E-2</v>
          </cell>
          <cell r="E9706">
            <v>9.8613149999999997E-2</v>
          </cell>
        </row>
        <row r="9707">
          <cell r="B9707">
            <v>9703</v>
          </cell>
          <cell r="C9707">
            <v>0.40421168000000002</v>
          </cell>
          <cell r="D9707">
            <v>3.7347949999999998E-2</v>
          </cell>
          <cell r="E9707">
            <v>9.8621859999999992E-2</v>
          </cell>
        </row>
        <row r="9708">
          <cell r="B9708">
            <v>9704</v>
          </cell>
          <cell r="C9708">
            <v>0.40430368999999999</v>
          </cell>
          <cell r="D9708">
            <v>3.734813E-2</v>
          </cell>
          <cell r="E9708">
            <v>9.8630570000000001E-2</v>
          </cell>
        </row>
        <row r="9709">
          <cell r="B9709">
            <v>9705</v>
          </cell>
          <cell r="C9709">
            <v>0.40439573000000001</v>
          </cell>
          <cell r="D9709">
            <v>3.7348289999999999E-2</v>
          </cell>
          <cell r="E9709">
            <v>9.8639279999999996E-2</v>
          </cell>
        </row>
        <row r="9710">
          <cell r="B9710">
            <v>9706</v>
          </cell>
          <cell r="C9710">
            <v>0.40448779000000001</v>
          </cell>
          <cell r="D9710">
            <v>3.734846E-2</v>
          </cell>
          <cell r="E9710">
            <v>9.8648000000000013E-2</v>
          </cell>
        </row>
        <row r="9711">
          <cell r="B9711">
            <v>9707</v>
          </cell>
          <cell r="C9711">
            <v>0.40457988</v>
          </cell>
          <cell r="D9711">
            <v>3.7348630000000001E-2</v>
          </cell>
          <cell r="E9711">
            <v>9.8656710000000009E-2</v>
          </cell>
        </row>
        <row r="9712">
          <cell r="B9712">
            <v>9708</v>
          </cell>
          <cell r="C9712">
            <v>0.40467199999999998</v>
          </cell>
          <cell r="D9712">
            <v>3.7348800000000001E-2</v>
          </cell>
          <cell r="E9712">
            <v>9.8665420000000004E-2</v>
          </cell>
        </row>
        <row r="9713">
          <cell r="B9713">
            <v>9709</v>
          </cell>
          <cell r="C9713">
            <v>0.40476413999999999</v>
          </cell>
          <cell r="D9713">
            <v>3.7348970000000002E-2</v>
          </cell>
          <cell r="E9713">
            <v>9.8674130000000013E-2</v>
          </cell>
        </row>
        <row r="9714">
          <cell r="B9714">
            <v>9710</v>
          </cell>
          <cell r="C9714">
            <v>0.40485631</v>
          </cell>
          <cell r="D9714">
            <v>3.7349130000000001E-2</v>
          </cell>
          <cell r="E9714">
            <v>9.8682839999999994E-2</v>
          </cell>
        </row>
        <row r="9715">
          <cell r="B9715">
            <v>9711</v>
          </cell>
          <cell r="C9715">
            <v>0.40494849999999999</v>
          </cell>
          <cell r="D9715">
            <v>3.7349300000000002E-2</v>
          </cell>
          <cell r="E9715">
            <v>9.8691549999999989E-2</v>
          </cell>
        </row>
        <row r="9716">
          <cell r="B9716">
            <v>9712</v>
          </cell>
          <cell r="C9716">
            <v>0.40504072999999996</v>
          </cell>
          <cell r="D9716">
            <v>3.7349460000000001E-2</v>
          </cell>
          <cell r="E9716">
            <v>9.8700259999999998E-2</v>
          </cell>
        </row>
        <row r="9717">
          <cell r="B9717">
            <v>9713</v>
          </cell>
          <cell r="C9717">
            <v>0.40513297000000004</v>
          </cell>
          <cell r="D9717">
            <v>3.7349630000000002E-2</v>
          </cell>
          <cell r="E9717">
            <v>9.8708980000000002E-2</v>
          </cell>
        </row>
        <row r="9718">
          <cell r="B9718">
            <v>9714</v>
          </cell>
          <cell r="C9718">
            <v>0.40522525000000004</v>
          </cell>
          <cell r="D9718">
            <v>3.7349790000000001E-2</v>
          </cell>
          <cell r="E9718">
            <v>9.8717690000000011E-2</v>
          </cell>
        </row>
        <row r="9719">
          <cell r="B9719">
            <v>9715</v>
          </cell>
          <cell r="C9719">
            <v>0.40531754999999997</v>
          </cell>
          <cell r="D9719">
            <v>3.734995E-2</v>
          </cell>
          <cell r="E9719">
            <v>9.8726400000000006E-2</v>
          </cell>
        </row>
        <row r="9720">
          <cell r="B9720">
            <v>9716</v>
          </cell>
          <cell r="C9720">
            <v>0.40540987000000001</v>
          </cell>
          <cell r="D9720">
            <v>3.7350109999999999E-2</v>
          </cell>
          <cell r="E9720">
            <v>9.8735110000000001E-2</v>
          </cell>
        </row>
        <row r="9721">
          <cell r="B9721">
            <v>9717</v>
          </cell>
          <cell r="C9721">
            <v>0.40550223000000002</v>
          </cell>
          <cell r="D9721">
            <v>3.7350269999999998E-2</v>
          </cell>
          <cell r="E9721">
            <v>9.874382000000001E-2</v>
          </cell>
        </row>
        <row r="9722">
          <cell r="B9722">
            <v>9718</v>
          </cell>
          <cell r="C9722">
            <v>0.40559460999999997</v>
          </cell>
          <cell r="D9722">
            <v>3.7350439999999999E-2</v>
          </cell>
          <cell r="E9722">
            <v>9.8752530000000005E-2</v>
          </cell>
        </row>
        <row r="9723">
          <cell r="B9723">
            <v>9719</v>
          </cell>
          <cell r="C9723">
            <v>0.40568700999999996</v>
          </cell>
          <cell r="D9723">
            <v>3.7350599999999998E-2</v>
          </cell>
          <cell r="E9723">
            <v>9.8761249999999995E-2</v>
          </cell>
        </row>
        <row r="9724">
          <cell r="B9724">
            <v>9720</v>
          </cell>
          <cell r="C9724">
            <v>0.40577944000000005</v>
          </cell>
          <cell r="D9724">
            <v>3.7350759999999997E-2</v>
          </cell>
          <cell r="E9724">
            <v>9.8769960000000004E-2</v>
          </cell>
        </row>
        <row r="9725">
          <cell r="B9725">
            <v>9721</v>
          </cell>
          <cell r="C9725">
            <v>0.40587190000000001</v>
          </cell>
          <cell r="D9725">
            <v>3.7350919999999996E-2</v>
          </cell>
          <cell r="E9725">
            <v>9.8778669999999999E-2</v>
          </cell>
        </row>
        <row r="9726">
          <cell r="B9726">
            <v>9722</v>
          </cell>
          <cell r="C9726">
            <v>0.40596438000000001</v>
          </cell>
          <cell r="D9726">
            <v>3.7351080000000002E-2</v>
          </cell>
          <cell r="E9726">
            <v>9.8787380000000008E-2</v>
          </cell>
        </row>
        <row r="9727">
          <cell r="B9727">
            <v>9723</v>
          </cell>
          <cell r="C9727">
            <v>0.40605689</v>
          </cell>
          <cell r="D9727">
            <v>3.7351240000000001E-2</v>
          </cell>
          <cell r="E9727">
            <v>9.8796090000000003E-2</v>
          </cell>
        </row>
        <row r="9728">
          <cell r="B9728">
            <v>9724</v>
          </cell>
          <cell r="C9728">
            <v>0.40614942999999998</v>
          </cell>
          <cell r="D9728">
            <v>3.7351390000000005E-2</v>
          </cell>
          <cell r="E9728">
            <v>9.8804799999999998E-2</v>
          </cell>
        </row>
        <row r="9729">
          <cell r="B9729">
            <v>9725</v>
          </cell>
          <cell r="C9729">
            <v>0.40624199</v>
          </cell>
          <cell r="D9729">
            <v>3.7351549999999997E-2</v>
          </cell>
          <cell r="E9729">
            <v>9.8813520000000002E-2</v>
          </cell>
        </row>
        <row r="9730">
          <cell r="B9730">
            <v>9726</v>
          </cell>
          <cell r="C9730">
            <v>0.40633458</v>
          </cell>
          <cell r="D9730">
            <v>3.7351709999999996E-2</v>
          </cell>
          <cell r="E9730">
            <v>9.8822229999999997E-2</v>
          </cell>
        </row>
        <row r="9731">
          <cell r="B9731">
            <v>9727</v>
          </cell>
          <cell r="C9731">
            <v>0.40642718999999999</v>
          </cell>
          <cell r="D9731">
            <v>3.7351869999999995E-2</v>
          </cell>
          <cell r="E9731">
            <v>9.8830939999999992E-2</v>
          </cell>
        </row>
        <row r="9732">
          <cell r="B9732">
            <v>9728</v>
          </cell>
          <cell r="C9732">
            <v>0.40651983000000003</v>
          </cell>
          <cell r="D9732">
            <v>3.7352030000000001E-2</v>
          </cell>
          <cell r="E9732">
            <v>9.8839650000000001E-2</v>
          </cell>
        </row>
        <row r="9733">
          <cell r="B9733">
            <v>9729</v>
          </cell>
          <cell r="C9733">
            <v>0.40661250000000004</v>
          </cell>
          <cell r="D9733">
            <v>3.735219E-2</v>
          </cell>
          <cell r="E9733">
            <v>9.8848359999999996E-2</v>
          </cell>
        </row>
        <row r="9734">
          <cell r="B9734">
            <v>9730</v>
          </cell>
          <cell r="C9734">
            <v>0.40670518999999999</v>
          </cell>
          <cell r="D9734">
            <v>3.7352340000000005E-2</v>
          </cell>
          <cell r="E9734">
            <v>9.8857070000000005E-2</v>
          </cell>
        </row>
        <row r="9735">
          <cell r="B9735">
            <v>9731</v>
          </cell>
          <cell r="C9735">
            <v>0.40679791000000004</v>
          </cell>
          <cell r="D9735">
            <v>3.7352500000000004E-2</v>
          </cell>
          <cell r="E9735">
            <v>9.8865789999999995E-2</v>
          </cell>
        </row>
        <row r="9736">
          <cell r="B9736">
            <v>9732</v>
          </cell>
          <cell r="C9736">
            <v>0.40689065999999996</v>
          </cell>
          <cell r="D9736">
            <v>3.7352660000000003E-2</v>
          </cell>
          <cell r="E9736">
            <v>9.887449999999999E-2</v>
          </cell>
        </row>
        <row r="9737">
          <cell r="B9737">
            <v>9733</v>
          </cell>
          <cell r="C9737">
            <v>0.40698343000000003</v>
          </cell>
          <cell r="D9737">
            <v>3.7352820000000002E-2</v>
          </cell>
          <cell r="E9737">
            <v>9.8883209999999999E-2</v>
          </cell>
        </row>
        <row r="9738">
          <cell r="B9738">
            <v>9734</v>
          </cell>
          <cell r="C9738">
            <v>0.40707622999999998</v>
          </cell>
          <cell r="D9738">
            <v>3.7352969999999999E-2</v>
          </cell>
          <cell r="E9738">
            <v>9.8891919999999994E-2</v>
          </cell>
        </row>
        <row r="9739">
          <cell r="B9739">
            <v>9735</v>
          </cell>
          <cell r="C9739">
            <v>0.40716904999999998</v>
          </cell>
          <cell r="D9739">
            <v>3.7353129999999998E-2</v>
          </cell>
          <cell r="E9739">
            <v>9.8900629999999989E-2</v>
          </cell>
        </row>
        <row r="9740">
          <cell r="B9740">
            <v>9736</v>
          </cell>
          <cell r="C9740">
            <v>0.40726190000000001</v>
          </cell>
          <cell r="D9740">
            <v>3.7353290000000004E-2</v>
          </cell>
          <cell r="E9740">
            <v>9.8909350000000007E-2</v>
          </cell>
        </row>
        <row r="9741">
          <cell r="B9741">
            <v>9737</v>
          </cell>
          <cell r="C9741">
            <v>0.40735478000000003</v>
          </cell>
          <cell r="D9741">
            <v>3.7353450000000003E-2</v>
          </cell>
          <cell r="E9741">
            <v>9.8918060000000002E-2</v>
          </cell>
        </row>
        <row r="9742">
          <cell r="B9742">
            <v>9738</v>
          </cell>
          <cell r="C9742">
            <v>0.40744767999999998</v>
          </cell>
          <cell r="D9742">
            <v>3.7353610000000002E-2</v>
          </cell>
          <cell r="E9742">
            <v>9.8926770000000011E-2</v>
          </cell>
        </row>
        <row r="9743">
          <cell r="B9743">
            <v>9739</v>
          </cell>
          <cell r="C9743">
            <v>0.40754061000000003</v>
          </cell>
          <cell r="D9743">
            <v>3.735376E-2</v>
          </cell>
          <cell r="E9743">
            <v>9.8935479999999992E-2</v>
          </cell>
        </row>
        <row r="9744">
          <cell r="B9744">
            <v>9740</v>
          </cell>
          <cell r="C9744">
            <v>0.40763356000000001</v>
          </cell>
          <cell r="D9744">
            <v>3.7353919999999999E-2</v>
          </cell>
          <cell r="E9744">
            <v>9.8944189999999987E-2</v>
          </cell>
        </row>
        <row r="9745">
          <cell r="B9745">
            <v>9741</v>
          </cell>
          <cell r="C9745">
            <v>0.40772654000000003</v>
          </cell>
          <cell r="D9745">
            <v>3.7354079999999998E-2</v>
          </cell>
          <cell r="E9745">
            <v>9.8952899999999996E-2</v>
          </cell>
        </row>
        <row r="9746">
          <cell r="B9746">
            <v>9742</v>
          </cell>
          <cell r="C9746">
            <v>0.40781955000000003</v>
          </cell>
          <cell r="D9746">
            <v>3.7354240000000004E-2</v>
          </cell>
          <cell r="E9746">
            <v>9.896162E-2</v>
          </cell>
        </row>
        <row r="9747">
          <cell r="B9747">
            <v>9743</v>
          </cell>
          <cell r="C9747">
            <v>0.40791257999999997</v>
          </cell>
          <cell r="D9747">
            <v>3.7354400000000003E-2</v>
          </cell>
          <cell r="E9747">
            <v>9.8970330000000009E-2</v>
          </cell>
        </row>
        <row r="9748">
          <cell r="B9748">
            <v>9744</v>
          </cell>
          <cell r="C9748">
            <v>0.40800564</v>
          </cell>
          <cell r="D9748">
            <v>3.7354560000000002E-2</v>
          </cell>
          <cell r="E9748">
            <v>9.8979040000000004E-2</v>
          </cell>
        </row>
        <row r="9749">
          <cell r="B9749">
            <v>9745</v>
          </cell>
          <cell r="C9749">
            <v>0.40809871999999997</v>
          </cell>
          <cell r="D9749">
            <v>3.7354720000000001E-2</v>
          </cell>
          <cell r="E9749">
            <v>9.8987749999999999E-2</v>
          </cell>
        </row>
        <row r="9750">
          <cell r="B9750">
            <v>9746</v>
          </cell>
          <cell r="C9750">
            <v>0.40819183000000003</v>
          </cell>
          <cell r="D9750">
            <v>3.735488E-2</v>
          </cell>
          <cell r="E9750">
            <v>9.8996460000000008E-2</v>
          </cell>
        </row>
        <row r="9751">
          <cell r="B9751">
            <v>9747</v>
          </cell>
          <cell r="C9751">
            <v>0.40828496999999997</v>
          </cell>
          <cell r="D9751">
            <v>3.7355039999999999E-2</v>
          </cell>
          <cell r="E9751">
            <v>9.9005179999999998E-2</v>
          </cell>
        </row>
        <row r="9752">
          <cell r="B9752">
            <v>9748</v>
          </cell>
          <cell r="C9752">
            <v>0.40837812999999995</v>
          </cell>
          <cell r="D9752">
            <v>3.7355200000000005E-2</v>
          </cell>
          <cell r="E9752">
            <v>9.9013889999999993E-2</v>
          </cell>
        </row>
        <row r="9753">
          <cell r="B9753">
            <v>9749</v>
          </cell>
          <cell r="C9753">
            <v>0.40847132000000003</v>
          </cell>
          <cell r="D9753">
            <v>3.7355360000000004E-2</v>
          </cell>
          <cell r="E9753">
            <v>9.9022600000000002E-2</v>
          </cell>
        </row>
        <row r="9754">
          <cell r="B9754">
            <v>9750</v>
          </cell>
          <cell r="C9754">
            <v>0.40856453999999998</v>
          </cell>
          <cell r="D9754">
            <v>3.7355529999999998E-2</v>
          </cell>
          <cell r="E9754">
            <v>9.9031309999999997E-2</v>
          </cell>
        </row>
        <row r="9755">
          <cell r="B9755">
            <v>9751</v>
          </cell>
          <cell r="C9755">
            <v>0.40865777999999997</v>
          </cell>
          <cell r="D9755">
            <v>3.7355689999999997E-2</v>
          </cell>
          <cell r="E9755">
            <v>9.9040020000000006E-2</v>
          </cell>
        </row>
        <row r="9756">
          <cell r="B9756">
            <v>9752</v>
          </cell>
          <cell r="C9756">
            <v>0.40875105</v>
          </cell>
          <cell r="D9756">
            <v>3.7355849999999996E-2</v>
          </cell>
          <cell r="E9756">
            <v>9.9048730000000001E-2</v>
          </cell>
        </row>
        <row r="9757">
          <cell r="B9757">
            <v>9753</v>
          </cell>
          <cell r="C9757">
            <v>0.40884435000000002</v>
          </cell>
          <cell r="D9757">
            <v>3.7356020000000004E-2</v>
          </cell>
          <cell r="E9757">
            <v>9.9057449999999991E-2</v>
          </cell>
        </row>
        <row r="9758">
          <cell r="B9758">
            <v>9754</v>
          </cell>
          <cell r="C9758">
            <v>0.40893766999999998</v>
          </cell>
          <cell r="D9758">
            <v>3.7356180000000003E-2</v>
          </cell>
          <cell r="E9758">
            <v>9.906616E-2</v>
          </cell>
        </row>
        <row r="9759">
          <cell r="B9759">
            <v>9755</v>
          </cell>
          <cell r="C9759">
            <v>0.40903101999999997</v>
          </cell>
          <cell r="D9759">
            <v>3.7356349999999997E-2</v>
          </cell>
          <cell r="E9759">
            <v>9.9074869999999995E-2</v>
          </cell>
        </row>
        <row r="9760">
          <cell r="B9760">
            <v>9756</v>
          </cell>
          <cell r="C9760">
            <v>0.40912439</v>
          </cell>
          <cell r="D9760">
            <v>3.7356509999999996E-2</v>
          </cell>
          <cell r="E9760">
            <v>9.9083580000000004E-2</v>
          </cell>
        </row>
        <row r="9761">
          <cell r="B9761">
            <v>9757</v>
          </cell>
          <cell r="C9761">
            <v>0.40921779000000003</v>
          </cell>
          <cell r="D9761">
            <v>3.7356680000000003E-2</v>
          </cell>
          <cell r="E9761">
            <v>9.909229E-2</v>
          </cell>
        </row>
        <row r="9762">
          <cell r="B9762">
            <v>9758</v>
          </cell>
          <cell r="C9762">
            <v>0.40931122000000003</v>
          </cell>
          <cell r="D9762">
            <v>3.7356850000000004E-2</v>
          </cell>
          <cell r="E9762">
            <v>9.9101009999999989E-2</v>
          </cell>
        </row>
        <row r="9763">
          <cell r="B9763">
            <v>9759</v>
          </cell>
          <cell r="C9763">
            <v>0.40940466999999997</v>
          </cell>
          <cell r="D9763">
            <v>3.7357010000000003E-2</v>
          </cell>
          <cell r="E9763">
            <v>9.9109719999999998E-2</v>
          </cell>
        </row>
        <row r="9764">
          <cell r="B9764">
            <v>9760</v>
          </cell>
          <cell r="C9764">
            <v>0.40949815000000001</v>
          </cell>
          <cell r="D9764">
            <v>3.7357179999999997E-2</v>
          </cell>
          <cell r="E9764">
            <v>9.9118429999999993E-2</v>
          </cell>
        </row>
        <row r="9765">
          <cell r="B9765">
            <v>9761</v>
          </cell>
          <cell r="C9765">
            <v>0.40959164999999997</v>
          </cell>
          <cell r="D9765">
            <v>3.7357349999999998E-2</v>
          </cell>
          <cell r="E9765">
            <v>9.9127139999999989E-2</v>
          </cell>
        </row>
        <row r="9766">
          <cell r="B9766">
            <v>9762</v>
          </cell>
          <cell r="C9766">
            <v>0.40968519000000003</v>
          </cell>
          <cell r="D9766">
            <v>3.7357520000000005E-2</v>
          </cell>
          <cell r="E9766">
            <v>9.9135849999999998E-2</v>
          </cell>
        </row>
        <row r="9767">
          <cell r="B9767">
            <v>9763</v>
          </cell>
          <cell r="C9767">
            <v>0.40977873999999997</v>
          </cell>
          <cell r="D9767">
            <v>3.7357700000000001E-2</v>
          </cell>
          <cell r="E9767">
            <v>9.9144559999999993E-2</v>
          </cell>
        </row>
        <row r="9768">
          <cell r="B9768">
            <v>9764</v>
          </cell>
          <cell r="C9768">
            <v>0.40987233000000001</v>
          </cell>
          <cell r="D9768">
            <v>3.7357870000000001E-2</v>
          </cell>
          <cell r="E9768">
            <v>9.915328000000001E-2</v>
          </cell>
        </row>
        <row r="9769">
          <cell r="B9769">
            <v>9765</v>
          </cell>
          <cell r="C9769">
            <v>0.40996594000000003</v>
          </cell>
          <cell r="D9769">
            <v>3.7358040000000002E-2</v>
          </cell>
          <cell r="E9769">
            <v>9.9161990000000005E-2</v>
          </cell>
        </row>
        <row r="9770">
          <cell r="B9770">
            <v>9766</v>
          </cell>
          <cell r="C9770">
            <v>0.41005957000000004</v>
          </cell>
          <cell r="D9770">
            <v>3.7358220000000004E-2</v>
          </cell>
          <cell r="E9770">
            <v>9.9170700000000001E-2</v>
          </cell>
        </row>
        <row r="9771">
          <cell r="B9771">
            <v>9767</v>
          </cell>
          <cell r="C9771">
            <v>0.41015323000000004</v>
          </cell>
          <cell r="D9771">
            <v>3.7358389999999998E-2</v>
          </cell>
          <cell r="E9771">
            <v>9.917941000000001E-2</v>
          </cell>
        </row>
        <row r="9772">
          <cell r="B9772">
            <v>9768</v>
          </cell>
          <cell r="C9772">
            <v>0.41024692000000001</v>
          </cell>
          <cell r="D9772">
            <v>3.7358570000000001E-2</v>
          </cell>
          <cell r="E9772">
            <v>9.9188120000000005E-2</v>
          </cell>
        </row>
        <row r="9773">
          <cell r="B9773">
            <v>9769</v>
          </cell>
          <cell r="C9773">
            <v>0.41034064000000003</v>
          </cell>
          <cell r="D9773">
            <v>3.7358750000000003E-2</v>
          </cell>
          <cell r="E9773">
            <v>9.9196829999999986E-2</v>
          </cell>
        </row>
        <row r="9774">
          <cell r="B9774">
            <v>9770</v>
          </cell>
          <cell r="C9774">
            <v>0.41043438000000004</v>
          </cell>
          <cell r="D9774">
            <v>3.7358920000000004E-2</v>
          </cell>
          <cell r="E9774">
            <v>9.9205550000000003E-2</v>
          </cell>
        </row>
        <row r="9775">
          <cell r="B9775">
            <v>9771</v>
          </cell>
          <cell r="C9775">
            <v>0.41052813999999999</v>
          </cell>
          <cell r="D9775">
            <v>3.7359099999999999E-2</v>
          </cell>
          <cell r="E9775">
            <v>9.9214259999999999E-2</v>
          </cell>
        </row>
        <row r="9776">
          <cell r="B9776">
            <v>9772</v>
          </cell>
          <cell r="C9776">
            <v>0.41062193999999996</v>
          </cell>
          <cell r="D9776">
            <v>3.7359280000000002E-2</v>
          </cell>
          <cell r="E9776">
            <v>9.9222970000000008E-2</v>
          </cell>
        </row>
        <row r="9777">
          <cell r="B9777">
            <v>9773</v>
          </cell>
          <cell r="C9777">
            <v>0.41071575000000005</v>
          </cell>
          <cell r="D9777">
            <v>3.7359460000000004E-2</v>
          </cell>
          <cell r="E9777">
            <v>9.9231680000000003E-2</v>
          </cell>
        </row>
        <row r="9778">
          <cell r="B9778">
            <v>9774</v>
          </cell>
          <cell r="C9778">
            <v>0.4108096</v>
          </cell>
          <cell r="D9778">
            <v>3.735964E-2</v>
          </cell>
          <cell r="E9778">
            <v>9.9240390000000012E-2</v>
          </cell>
        </row>
        <row r="9779">
          <cell r="B9779">
            <v>9775</v>
          </cell>
          <cell r="C9779">
            <v>0.41090346999999999</v>
          </cell>
          <cell r="D9779">
            <v>3.7359820000000002E-2</v>
          </cell>
          <cell r="E9779">
            <v>9.9249110000000001E-2</v>
          </cell>
        </row>
        <row r="9780">
          <cell r="B9780">
            <v>9776</v>
          </cell>
          <cell r="C9780">
            <v>0.41099736999999997</v>
          </cell>
          <cell r="D9780">
            <v>3.7359990000000003E-2</v>
          </cell>
          <cell r="E9780">
            <v>9.9257819999999997E-2</v>
          </cell>
        </row>
        <row r="9781">
          <cell r="B9781">
            <v>9777</v>
          </cell>
          <cell r="C9781">
            <v>0.41109129000000005</v>
          </cell>
          <cell r="D9781">
            <v>3.7360169999999998E-2</v>
          </cell>
          <cell r="E9781">
            <v>9.9266530000000006E-2</v>
          </cell>
        </row>
        <row r="9782">
          <cell r="B9782">
            <v>9778</v>
          </cell>
          <cell r="C9782">
            <v>0.41118524000000001</v>
          </cell>
          <cell r="D9782">
            <v>3.7360350000000001E-2</v>
          </cell>
          <cell r="E9782">
            <v>9.9275240000000001E-2</v>
          </cell>
        </row>
        <row r="9783">
          <cell r="B9783">
            <v>9779</v>
          </cell>
          <cell r="C9783">
            <v>0.41127921000000001</v>
          </cell>
          <cell r="D9783">
            <v>3.7360530000000003E-2</v>
          </cell>
          <cell r="E9783">
            <v>9.9283949999999996E-2</v>
          </cell>
        </row>
        <row r="9784">
          <cell r="B9784">
            <v>9780</v>
          </cell>
          <cell r="C9784">
            <v>0.41137320999999999</v>
          </cell>
          <cell r="D9784">
            <v>3.7360699999999997E-2</v>
          </cell>
          <cell r="E9784">
            <v>9.9292660000000005E-2</v>
          </cell>
        </row>
        <row r="9785">
          <cell r="B9785">
            <v>9781</v>
          </cell>
          <cell r="C9785">
            <v>0.41146724000000001</v>
          </cell>
          <cell r="D9785">
            <v>3.7360879999999999E-2</v>
          </cell>
          <cell r="E9785">
            <v>9.9301379999999995E-2</v>
          </cell>
        </row>
        <row r="9786">
          <cell r="B9786">
            <v>9782</v>
          </cell>
          <cell r="C9786">
            <v>0.41156129999999996</v>
          </cell>
          <cell r="D9786">
            <v>3.736105E-2</v>
          </cell>
          <cell r="E9786">
            <v>9.931008999999999E-2</v>
          </cell>
        </row>
        <row r="9787">
          <cell r="B9787">
            <v>9783</v>
          </cell>
          <cell r="C9787">
            <v>0.41165537999999996</v>
          </cell>
          <cell r="D9787">
            <v>3.7361230000000002E-2</v>
          </cell>
          <cell r="E9787">
            <v>9.9318799999999999E-2</v>
          </cell>
        </row>
        <row r="9788">
          <cell r="B9788">
            <v>9784</v>
          </cell>
          <cell r="C9788">
            <v>0.41174948</v>
          </cell>
          <cell r="D9788">
            <v>3.7361399999999996E-2</v>
          </cell>
          <cell r="E9788">
            <v>9.9327509999999994E-2</v>
          </cell>
        </row>
        <row r="9789">
          <cell r="B9789">
            <v>9785</v>
          </cell>
          <cell r="C9789">
            <v>0.41184362000000002</v>
          </cell>
          <cell r="D9789">
            <v>3.7361579999999998E-2</v>
          </cell>
          <cell r="E9789">
            <v>9.9336220000000003E-2</v>
          </cell>
        </row>
        <row r="9790">
          <cell r="B9790">
            <v>9786</v>
          </cell>
          <cell r="C9790">
            <v>0.41193778000000003</v>
          </cell>
          <cell r="D9790">
            <v>3.7361749999999999E-2</v>
          </cell>
          <cell r="E9790">
            <v>9.9344940000000007E-2</v>
          </cell>
        </row>
        <row r="9791">
          <cell r="B9791">
            <v>9787</v>
          </cell>
          <cell r="C9791">
            <v>0.41203197000000003</v>
          </cell>
          <cell r="D9791">
            <v>3.7361930000000002E-2</v>
          </cell>
          <cell r="E9791">
            <v>9.9353649999999988E-2</v>
          </cell>
        </row>
        <row r="9792">
          <cell r="B9792">
            <v>9788</v>
          </cell>
          <cell r="C9792">
            <v>0.41212618000000001</v>
          </cell>
          <cell r="D9792">
            <v>3.7362099999999995E-2</v>
          </cell>
          <cell r="E9792">
            <v>9.9362359999999997E-2</v>
          </cell>
        </row>
        <row r="9793">
          <cell r="B9793">
            <v>9789</v>
          </cell>
          <cell r="C9793">
            <v>0.41222042000000003</v>
          </cell>
          <cell r="D9793">
            <v>3.7362279999999998E-2</v>
          </cell>
          <cell r="E9793">
            <v>9.9371069999999992E-2</v>
          </cell>
        </row>
        <row r="9794">
          <cell r="B9794">
            <v>9790</v>
          </cell>
          <cell r="C9794">
            <v>0.41231468999999998</v>
          </cell>
          <cell r="D9794">
            <v>3.7362449999999998E-2</v>
          </cell>
          <cell r="E9794">
            <v>9.9379779999999987E-2</v>
          </cell>
        </row>
        <row r="9795">
          <cell r="B9795">
            <v>9791</v>
          </cell>
          <cell r="C9795">
            <v>0.41240898000000004</v>
          </cell>
          <cell r="D9795">
            <v>3.7362630000000001E-2</v>
          </cell>
          <cell r="E9795">
            <v>9.9388489999999996E-2</v>
          </cell>
        </row>
        <row r="9796">
          <cell r="B9796">
            <v>9792</v>
          </cell>
          <cell r="C9796">
            <v>0.41250329999999996</v>
          </cell>
          <cell r="D9796">
            <v>3.7362800000000002E-2</v>
          </cell>
          <cell r="E9796">
            <v>9.939721E-2</v>
          </cell>
        </row>
        <row r="9797">
          <cell r="B9797">
            <v>9793</v>
          </cell>
          <cell r="C9797">
            <v>0.41259765000000004</v>
          </cell>
          <cell r="D9797">
            <v>3.7362980000000004E-2</v>
          </cell>
          <cell r="E9797">
            <v>9.9405920000000009E-2</v>
          </cell>
        </row>
        <row r="9798">
          <cell r="B9798">
            <v>9794</v>
          </cell>
          <cell r="C9798">
            <v>0.41269201999999999</v>
          </cell>
          <cell r="D9798">
            <v>3.7363149999999998E-2</v>
          </cell>
          <cell r="E9798">
            <v>9.9414630000000004E-2</v>
          </cell>
        </row>
        <row r="9799">
          <cell r="B9799">
            <v>9795</v>
          </cell>
          <cell r="C9799">
            <v>0.41278641999999999</v>
          </cell>
          <cell r="D9799">
            <v>3.7363319999999998E-2</v>
          </cell>
          <cell r="E9799">
            <v>9.9423340000000013E-2</v>
          </cell>
        </row>
        <row r="9800">
          <cell r="B9800">
            <v>9796</v>
          </cell>
          <cell r="C9800">
            <v>0.41288085000000002</v>
          </cell>
          <cell r="D9800">
            <v>3.7363500000000001E-2</v>
          </cell>
          <cell r="E9800">
            <v>9.9432050000000008E-2</v>
          </cell>
        </row>
        <row r="9801">
          <cell r="B9801">
            <v>9797</v>
          </cell>
          <cell r="C9801">
            <v>0.41297530999999998</v>
          </cell>
          <cell r="D9801">
            <v>3.7363670000000002E-2</v>
          </cell>
          <cell r="E9801">
            <v>9.9440760000000003E-2</v>
          </cell>
        </row>
        <row r="9802">
          <cell r="B9802">
            <v>9798</v>
          </cell>
          <cell r="C9802">
            <v>0.41306978999999999</v>
          </cell>
          <cell r="D9802">
            <v>3.7363840000000002E-2</v>
          </cell>
          <cell r="E9802">
            <v>9.9449480000000007E-2</v>
          </cell>
        </row>
        <row r="9803">
          <cell r="B9803">
            <v>9799</v>
          </cell>
          <cell r="C9803">
            <v>0.41316429999999998</v>
          </cell>
          <cell r="D9803">
            <v>3.7364019999999998E-2</v>
          </cell>
          <cell r="E9803">
            <v>9.9458190000000002E-2</v>
          </cell>
        </row>
        <row r="9804">
          <cell r="B9804">
            <v>9800</v>
          </cell>
          <cell r="C9804">
            <v>0.41325882999999997</v>
          </cell>
          <cell r="D9804">
            <v>3.7364189999999999E-2</v>
          </cell>
          <cell r="E9804">
            <v>9.9466899999999997E-2</v>
          </cell>
        </row>
        <row r="9805">
          <cell r="B9805">
            <v>9801</v>
          </cell>
          <cell r="C9805">
            <v>0.41335340000000004</v>
          </cell>
          <cell r="D9805">
            <v>3.7364370000000001E-2</v>
          </cell>
          <cell r="E9805">
            <v>9.9475610000000006E-2</v>
          </cell>
        </row>
        <row r="9806">
          <cell r="B9806">
            <v>9802</v>
          </cell>
          <cell r="C9806">
            <v>0.41344799000000004</v>
          </cell>
          <cell r="D9806">
            <v>3.7364540000000002E-2</v>
          </cell>
          <cell r="E9806">
            <v>9.9484320000000001E-2</v>
          </cell>
        </row>
        <row r="9807">
          <cell r="B9807">
            <v>9803</v>
          </cell>
          <cell r="C9807">
            <v>0.41354261000000003</v>
          </cell>
          <cell r="D9807">
            <v>3.7364709999999995E-2</v>
          </cell>
          <cell r="E9807">
            <v>9.9493039999999991E-2</v>
          </cell>
        </row>
        <row r="9808">
          <cell r="B9808">
            <v>9804</v>
          </cell>
          <cell r="C9808">
            <v>0.41363725000000001</v>
          </cell>
          <cell r="D9808">
            <v>3.7364890000000005E-2</v>
          </cell>
          <cell r="E9808">
            <v>9.950175E-2</v>
          </cell>
        </row>
        <row r="9809">
          <cell r="B9809">
            <v>9805</v>
          </cell>
          <cell r="C9809">
            <v>0.41373192000000003</v>
          </cell>
          <cell r="D9809">
            <v>3.7365059999999999E-2</v>
          </cell>
          <cell r="E9809">
            <v>9.9510459999999995E-2</v>
          </cell>
        </row>
        <row r="9810">
          <cell r="B9810">
            <v>9806</v>
          </cell>
          <cell r="C9810">
            <v>0.41382662000000003</v>
          </cell>
          <cell r="D9810">
            <v>3.7365240000000001E-2</v>
          </cell>
          <cell r="E9810">
            <v>9.9519170000000004E-2</v>
          </cell>
        </row>
        <row r="9811">
          <cell r="B9811">
            <v>9807</v>
          </cell>
          <cell r="C9811">
            <v>0.41392133999999997</v>
          </cell>
          <cell r="D9811">
            <v>3.7365410000000002E-2</v>
          </cell>
          <cell r="E9811">
            <v>9.9527879999999999E-2</v>
          </cell>
        </row>
        <row r="9812">
          <cell r="B9812">
            <v>9808</v>
          </cell>
          <cell r="C9812">
            <v>0.41401609</v>
          </cell>
          <cell r="D9812">
            <v>3.7365590000000004E-2</v>
          </cell>
          <cell r="E9812">
            <v>9.9536589999999994E-2</v>
          </cell>
        </row>
        <row r="9813">
          <cell r="B9813">
            <v>9809</v>
          </cell>
          <cell r="C9813">
            <v>0.41411087000000002</v>
          </cell>
          <cell r="D9813">
            <v>3.7365759999999998E-2</v>
          </cell>
          <cell r="E9813">
            <v>9.9545309999999998E-2</v>
          </cell>
        </row>
        <row r="9814">
          <cell r="B9814">
            <v>9810</v>
          </cell>
          <cell r="C9814">
            <v>0.41420568000000002</v>
          </cell>
          <cell r="D9814">
            <v>3.7365929999999999E-2</v>
          </cell>
          <cell r="E9814">
            <v>9.9554019999999993E-2</v>
          </cell>
        </row>
        <row r="9815">
          <cell r="B9815">
            <v>9811</v>
          </cell>
          <cell r="C9815">
            <v>0.41430051000000001</v>
          </cell>
          <cell r="D9815">
            <v>3.7366110000000001E-2</v>
          </cell>
          <cell r="E9815">
            <v>9.9562729999999988E-2</v>
          </cell>
        </row>
        <row r="9816">
          <cell r="B9816">
            <v>9812</v>
          </cell>
          <cell r="C9816">
            <v>0.41439537000000004</v>
          </cell>
          <cell r="D9816">
            <v>3.7366280000000002E-2</v>
          </cell>
          <cell r="E9816">
            <v>9.9571439999999997E-2</v>
          </cell>
        </row>
        <row r="9817">
          <cell r="B9817">
            <v>9813</v>
          </cell>
          <cell r="C9817">
            <v>0.41449026000000005</v>
          </cell>
          <cell r="D9817">
            <v>3.7366459999999997E-2</v>
          </cell>
          <cell r="E9817">
            <v>9.9580149999999992E-2</v>
          </cell>
        </row>
        <row r="9818">
          <cell r="B9818">
            <v>9814</v>
          </cell>
          <cell r="C9818">
            <v>0.41458517</v>
          </cell>
          <cell r="D9818">
            <v>3.736664E-2</v>
          </cell>
          <cell r="E9818">
            <v>9.958887000000001E-2</v>
          </cell>
        </row>
        <row r="9819">
          <cell r="B9819">
            <v>9815</v>
          </cell>
          <cell r="C9819">
            <v>0.41468010999999999</v>
          </cell>
          <cell r="D9819">
            <v>3.736681E-2</v>
          </cell>
          <cell r="E9819">
            <v>9.9597580000000005E-2</v>
          </cell>
        </row>
        <row r="9820">
          <cell r="B9820">
            <v>9816</v>
          </cell>
          <cell r="C9820">
            <v>0.41477507000000002</v>
          </cell>
          <cell r="D9820">
            <v>3.7366990000000003E-2</v>
          </cell>
          <cell r="E9820">
            <v>9.9606290000000014E-2</v>
          </cell>
        </row>
        <row r="9821">
          <cell r="B9821">
            <v>9817</v>
          </cell>
          <cell r="C9821">
            <v>0.41487006999999998</v>
          </cell>
          <cell r="D9821">
            <v>3.7367159999999996E-2</v>
          </cell>
          <cell r="E9821">
            <v>9.9614999999999995E-2</v>
          </cell>
        </row>
        <row r="9822">
          <cell r="B9822">
            <v>9818</v>
          </cell>
          <cell r="C9822">
            <v>0.41496509000000004</v>
          </cell>
          <cell r="D9822">
            <v>3.7367339999999999E-2</v>
          </cell>
          <cell r="E9822">
            <v>9.962370999999999E-2</v>
          </cell>
        </row>
        <row r="9823">
          <cell r="B9823">
            <v>9819</v>
          </cell>
          <cell r="C9823">
            <v>0.41506013000000003</v>
          </cell>
          <cell r="D9823">
            <v>3.7367520000000001E-2</v>
          </cell>
          <cell r="E9823">
            <v>9.9632419999999999E-2</v>
          </cell>
        </row>
        <row r="9824">
          <cell r="B9824">
            <v>9820</v>
          </cell>
          <cell r="C9824">
            <v>0.41515521</v>
          </cell>
          <cell r="D9824">
            <v>3.7367689999999995E-2</v>
          </cell>
          <cell r="E9824">
            <v>9.9641140000000003E-2</v>
          </cell>
        </row>
        <row r="9825">
          <cell r="B9825">
            <v>9821</v>
          </cell>
          <cell r="C9825">
            <v>0.41525031000000001</v>
          </cell>
          <cell r="D9825">
            <v>3.7367869999999997E-2</v>
          </cell>
          <cell r="E9825">
            <v>9.9649849999999998E-2</v>
          </cell>
        </row>
        <row r="9826">
          <cell r="B9826">
            <v>9822</v>
          </cell>
          <cell r="C9826">
            <v>0.41534543000000002</v>
          </cell>
          <cell r="D9826">
            <v>3.736805E-2</v>
          </cell>
          <cell r="E9826">
            <v>9.9658560000000007E-2</v>
          </cell>
        </row>
        <row r="9827">
          <cell r="B9827">
            <v>9823</v>
          </cell>
          <cell r="C9827">
            <v>0.41544059</v>
          </cell>
          <cell r="D9827">
            <v>3.7368229999999995E-2</v>
          </cell>
          <cell r="E9827">
            <v>9.9667270000000002E-2</v>
          </cell>
        </row>
        <row r="9828">
          <cell r="B9828">
            <v>9824</v>
          </cell>
          <cell r="C9828">
            <v>0.41553576999999997</v>
          </cell>
          <cell r="D9828">
            <v>3.7368399999999996E-2</v>
          </cell>
          <cell r="E9828">
            <v>9.9675980000000011E-2</v>
          </cell>
        </row>
        <row r="9829">
          <cell r="B9829">
            <v>9825</v>
          </cell>
          <cell r="C9829">
            <v>0.41563097999999998</v>
          </cell>
          <cell r="D9829">
            <v>3.7368579999999998E-2</v>
          </cell>
          <cell r="E9829">
            <v>9.9684700000000001E-2</v>
          </cell>
        </row>
        <row r="9830">
          <cell r="B9830">
            <v>9826</v>
          </cell>
          <cell r="C9830">
            <v>0.41572620999999998</v>
          </cell>
          <cell r="D9830">
            <v>3.7368760000000001E-2</v>
          </cell>
          <cell r="E9830">
            <v>9.9693409999999996E-2</v>
          </cell>
        </row>
        <row r="9831">
          <cell r="B9831">
            <v>9827</v>
          </cell>
          <cell r="C9831">
            <v>0.41582146999999997</v>
          </cell>
          <cell r="D9831">
            <v>3.7368939999999996E-2</v>
          </cell>
          <cell r="E9831">
            <v>9.9702120000000005E-2</v>
          </cell>
        </row>
        <row r="9832">
          <cell r="B9832">
            <v>9828</v>
          </cell>
          <cell r="C9832">
            <v>0.41591676</v>
          </cell>
          <cell r="D9832">
            <v>3.7369119999999999E-2</v>
          </cell>
          <cell r="E9832">
            <v>9.971083E-2</v>
          </cell>
        </row>
        <row r="9833">
          <cell r="B9833">
            <v>9829</v>
          </cell>
          <cell r="C9833">
            <v>0.41601208000000001</v>
          </cell>
          <cell r="D9833">
            <v>3.7369300000000001E-2</v>
          </cell>
          <cell r="E9833">
            <v>9.9719539999999995E-2</v>
          </cell>
        </row>
        <row r="9834">
          <cell r="B9834">
            <v>9830</v>
          </cell>
          <cell r="C9834">
            <v>0.41610742000000001</v>
          </cell>
          <cell r="D9834">
            <v>3.7369479999999997E-2</v>
          </cell>
          <cell r="E9834">
            <v>9.9728250000000004E-2</v>
          </cell>
        </row>
        <row r="9835">
          <cell r="B9835">
            <v>9831</v>
          </cell>
          <cell r="C9835">
            <v>0.41620278999999999</v>
          </cell>
          <cell r="D9835">
            <v>3.7369659999999999E-2</v>
          </cell>
          <cell r="E9835">
            <v>9.973696E-2</v>
          </cell>
        </row>
        <row r="9836">
          <cell r="B9836">
            <v>9832</v>
          </cell>
          <cell r="C9836">
            <v>0.41629818000000002</v>
          </cell>
          <cell r="D9836">
            <v>3.7369840000000001E-2</v>
          </cell>
          <cell r="E9836">
            <v>9.9745680000000003E-2</v>
          </cell>
        </row>
        <row r="9837">
          <cell r="B9837">
            <v>9833</v>
          </cell>
          <cell r="C9837">
            <v>0.41639361000000003</v>
          </cell>
          <cell r="D9837">
            <v>3.7370029999999999E-2</v>
          </cell>
          <cell r="E9837">
            <v>9.9754389999999998E-2</v>
          </cell>
        </row>
        <row r="9838">
          <cell r="B9838">
            <v>9834</v>
          </cell>
          <cell r="C9838">
            <v>0.41648905999999997</v>
          </cell>
          <cell r="D9838">
            <v>3.7370210000000001E-2</v>
          </cell>
          <cell r="E9838">
            <v>9.9763099999999993E-2</v>
          </cell>
        </row>
        <row r="9839">
          <cell r="B9839">
            <v>9835</v>
          </cell>
          <cell r="C9839">
            <v>0.41658454</v>
          </cell>
          <cell r="D9839">
            <v>3.7370390000000003E-2</v>
          </cell>
          <cell r="E9839">
            <v>9.9771810000000002E-2</v>
          </cell>
        </row>
        <row r="9840">
          <cell r="B9840">
            <v>9836</v>
          </cell>
          <cell r="C9840">
            <v>0.41668004000000003</v>
          </cell>
          <cell r="D9840">
            <v>3.7370569999999999E-2</v>
          </cell>
          <cell r="E9840">
            <v>9.9780519999999998E-2</v>
          </cell>
        </row>
        <row r="9841">
          <cell r="B9841">
            <v>9837</v>
          </cell>
          <cell r="C9841">
            <v>0.41677556999999998</v>
          </cell>
          <cell r="D9841">
            <v>3.7370760000000003E-2</v>
          </cell>
          <cell r="E9841">
            <v>9.9789230000000007E-2</v>
          </cell>
        </row>
        <row r="9842">
          <cell r="B9842">
            <v>9838</v>
          </cell>
          <cell r="C9842">
            <v>0.41687112999999998</v>
          </cell>
          <cell r="D9842">
            <v>3.7370939999999998E-2</v>
          </cell>
          <cell r="E9842">
            <v>9.9797940000000002E-2</v>
          </cell>
        </row>
        <row r="9843">
          <cell r="B9843">
            <v>9839</v>
          </cell>
          <cell r="C9843">
            <v>0.41696672000000001</v>
          </cell>
          <cell r="D9843">
            <v>3.7371130000000002E-2</v>
          </cell>
          <cell r="E9843">
            <v>9.9806659999999991E-2</v>
          </cell>
        </row>
        <row r="9844">
          <cell r="B9844">
            <v>9840</v>
          </cell>
          <cell r="C9844">
            <v>0.41706232999999998</v>
          </cell>
          <cell r="D9844">
            <v>3.7371310000000005E-2</v>
          </cell>
          <cell r="E9844">
            <v>9.981537E-2</v>
          </cell>
        </row>
        <row r="9845">
          <cell r="B9845">
            <v>9841</v>
          </cell>
          <cell r="C9845">
            <v>0.41715797000000004</v>
          </cell>
          <cell r="D9845">
            <v>3.7371500000000002E-2</v>
          </cell>
          <cell r="E9845">
            <v>9.9824079999999996E-2</v>
          </cell>
        </row>
        <row r="9846">
          <cell r="B9846">
            <v>9842</v>
          </cell>
          <cell r="C9846">
            <v>0.41725363000000004</v>
          </cell>
          <cell r="D9846">
            <v>3.7371689999999999E-2</v>
          </cell>
          <cell r="E9846">
            <v>9.9832789999999991E-2</v>
          </cell>
        </row>
        <row r="9847">
          <cell r="B9847">
            <v>9843</v>
          </cell>
          <cell r="C9847">
            <v>0.41734932999999996</v>
          </cell>
          <cell r="D9847">
            <v>3.7371870000000001E-2</v>
          </cell>
          <cell r="E9847">
            <v>9.98415E-2</v>
          </cell>
        </row>
        <row r="9848">
          <cell r="B9848">
            <v>9844</v>
          </cell>
          <cell r="C9848">
            <v>0.41744504999999998</v>
          </cell>
          <cell r="D9848">
            <v>3.7372059999999999E-2</v>
          </cell>
          <cell r="E9848">
            <v>9.9850209999999995E-2</v>
          </cell>
        </row>
        <row r="9849">
          <cell r="B9849">
            <v>9845</v>
          </cell>
          <cell r="C9849">
            <v>0.41754078999999999</v>
          </cell>
          <cell r="D9849">
            <v>3.7372250000000003E-2</v>
          </cell>
          <cell r="E9849">
            <v>9.9858920000000004E-2</v>
          </cell>
        </row>
        <row r="9850">
          <cell r="B9850">
            <v>9846</v>
          </cell>
          <cell r="C9850">
            <v>0.41763657000000004</v>
          </cell>
          <cell r="D9850">
            <v>3.737244E-2</v>
          </cell>
          <cell r="E9850">
            <v>9.9867640000000008E-2</v>
          </cell>
        </row>
        <row r="9851">
          <cell r="B9851">
            <v>9847</v>
          </cell>
          <cell r="C9851">
            <v>0.41773237000000002</v>
          </cell>
          <cell r="D9851">
            <v>3.7372629999999997E-2</v>
          </cell>
          <cell r="E9851">
            <v>9.9876349999999989E-2</v>
          </cell>
        </row>
        <row r="9852">
          <cell r="B9852">
            <v>9848</v>
          </cell>
          <cell r="C9852">
            <v>0.41782819999999998</v>
          </cell>
          <cell r="D9852">
            <v>3.7372820000000001E-2</v>
          </cell>
          <cell r="E9852">
            <v>9.9885059999999998E-2</v>
          </cell>
        </row>
        <row r="9853">
          <cell r="B9853">
            <v>9849</v>
          </cell>
          <cell r="C9853">
            <v>0.41792405000000005</v>
          </cell>
          <cell r="D9853">
            <v>3.7373009999999998E-2</v>
          </cell>
          <cell r="E9853">
            <v>9.9893769999999993E-2</v>
          </cell>
        </row>
        <row r="9854">
          <cell r="B9854">
            <v>9850</v>
          </cell>
          <cell r="C9854">
            <v>0.41801993000000004</v>
          </cell>
          <cell r="D9854">
            <v>3.7373200000000002E-2</v>
          </cell>
          <cell r="E9854">
            <v>9.9902479999999988E-2</v>
          </cell>
        </row>
        <row r="9855">
          <cell r="B9855">
            <v>9851</v>
          </cell>
          <cell r="C9855">
            <v>0.41811584000000002</v>
          </cell>
          <cell r="D9855">
            <v>3.7373400000000001E-2</v>
          </cell>
          <cell r="E9855">
            <v>9.9911189999999997E-2</v>
          </cell>
        </row>
        <row r="9856">
          <cell r="B9856">
            <v>9852</v>
          </cell>
          <cell r="C9856">
            <v>0.41821178000000003</v>
          </cell>
          <cell r="D9856">
            <v>3.7373589999999998E-2</v>
          </cell>
          <cell r="E9856">
            <v>9.9919899999999992E-2</v>
          </cell>
        </row>
        <row r="9857">
          <cell r="B9857">
            <v>9853</v>
          </cell>
          <cell r="C9857">
            <v>0.41830773999999998</v>
          </cell>
          <cell r="D9857">
            <v>3.7373780000000002E-2</v>
          </cell>
          <cell r="E9857">
            <v>9.992862000000001E-2</v>
          </cell>
        </row>
        <row r="9858">
          <cell r="B9858">
            <v>9854</v>
          </cell>
          <cell r="C9858">
            <v>0.41840372999999997</v>
          </cell>
          <cell r="D9858">
            <v>3.7373980000000001E-2</v>
          </cell>
          <cell r="E9858">
            <v>9.9937330000000005E-2</v>
          </cell>
        </row>
        <row r="9859">
          <cell r="B9859">
            <v>9855</v>
          </cell>
          <cell r="C9859">
            <v>0.41849974000000001</v>
          </cell>
          <cell r="D9859">
            <v>3.7374170000000005E-2</v>
          </cell>
          <cell r="E9859">
            <v>9.9946040000000014E-2</v>
          </cell>
        </row>
        <row r="9860">
          <cell r="B9860">
            <v>9856</v>
          </cell>
          <cell r="C9860">
            <v>0.41859577999999997</v>
          </cell>
          <cell r="D9860">
            <v>3.7374369999999997E-2</v>
          </cell>
          <cell r="E9860">
            <v>9.9954750000000009E-2</v>
          </cell>
        </row>
        <row r="9861">
          <cell r="B9861">
            <v>9857</v>
          </cell>
          <cell r="C9861">
            <v>0.41869185000000003</v>
          </cell>
          <cell r="D9861">
            <v>3.7374570000000003E-2</v>
          </cell>
          <cell r="E9861">
            <v>9.9963460000000004E-2</v>
          </cell>
        </row>
        <row r="9862">
          <cell r="B9862">
            <v>9858</v>
          </cell>
          <cell r="C9862">
            <v>0.41878794999999996</v>
          </cell>
          <cell r="D9862">
            <v>3.7374770000000002E-2</v>
          </cell>
          <cell r="E9862">
            <v>9.9972169999999985E-2</v>
          </cell>
        </row>
        <row r="9863">
          <cell r="B9863">
            <v>9859</v>
          </cell>
          <cell r="C9863">
            <v>0.41888407</v>
          </cell>
          <cell r="D9863">
            <v>3.7374959999999999E-2</v>
          </cell>
          <cell r="E9863">
            <v>9.9980890000000003E-2</v>
          </cell>
        </row>
        <row r="9864">
          <cell r="B9864">
            <v>9860</v>
          </cell>
          <cell r="C9864">
            <v>0.41898021999999996</v>
          </cell>
          <cell r="D9864">
            <v>3.7375159999999998E-2</v>
          </cell>
          <cell r="E9864">
            <v>9.9989599999999998E-2</v>
          </cell>
        </row>
        <row r="9865">
          <cell r="B9865">
            <v>9861</v>
          </cell>
          <cell r="C9865">
            <v>0.41907639000000002</v>
          </cell>
          <cell r="D9865">
            <v>3.7375359999999996E-2</v>
          </cell>
          <cell r="E9865">
            <v>9.9998310000000007E-2</v>
          </cell>
        </row>
        <row r="9866">
          <cell r="B9866">
            <v>9862</v>
          </cell>
          <cell r="C9866">
            <v>0.41917260000000001</v>
          </cell>
          <cell r="D9866">
            <v>3.7375569999999997E-2</v>
          </cell>
          <cell r="E9866">
            <v>0.10000702</v>
          </cell>
        </row>
        <row r="9867">
          <cell r="B9867">
            <v>9863</v>
          </cell>
          <cell r="C9867">
            <v>0.41926882999999998</v>
          </cell>
          <cell r="D9867">
            <v>3.7375770000000003E-2</v>
          </cell>
          <cell r="E9867">
            <v>0.10001573000000001</v>
          </cell>
        </row>
        <row r="9868">
          <cell r="B9868">
            <v>9864</v>
          </cell>
          <cell r="C9868">
            <v>0.41936508000000006</v>
          </cell>
          <cell r="D9868">
            <v>3.737596E-2</v>
          </cell>
          <cell r="E9868">
            <v>0.10002444000000001</v>
          </cell>
        </row>
        <row r="9869">
          <cell r="B9869">
            <v>9865</v>
          </cell>
          <cell r="C9869">
            <v>0.41946137</v>
          </cell>
          <cell r="D9869">
            <v>3.7376159999999999E-2</v>
          </cell>
          <cell r="E9869">
            <v>0.10003316</v>
          </cell>
        </row>
        <row r="9870">
          <cell r="B9870">
            <v>9866</v>
          </cell>
          <cell r="C9870">
            <v>0.41955767999999999</v>
          </cell>
          <cell r="D9870">
            <v>3.7376350000000003E-2</v>
          </cell>
          <cell r="E9870">
            <v>0.10004187</v>
          </cell>
        </row>
        <row r="9871">
          <cell r="B9871">
            <v>9867</v>
          </cell>
          <cell r="C9871">
            <v>0.41965401999999996</v>
          </cell>
          <cell r="D9871">
            <v>3.7376550000000001E-2</v>
          </cell>
          <cell r="E9871">
            <v>0.10005058</v>
          </cell>
        </row>
        <row r="9872">
          <cell r="B9872">
            <v>9868</v>
          </cell>
          <cell r="C9872">
            <v>0.41975037999999998</v>
          </cell>
          <cell r="D9872">
            <v>3.7376739999999999E-2</v>
          </cell>
          <cell r="E9872">
            <v>0.10005929</v>
          </cell>
        </row>
        <row r="9873">
          <cell r="B9873">
            <v>9869</v>
          </cell>
          <cell r="C9873">
            <v>0.41984676999999998</v>
          </cell>
          <cell r="D9873">
            <v>3.7376920000000001E-2</v>
          </cell>
          <cell r="E9873">
            <v>0.100068</v>
          </cell>
        </row>
        <row r="9874">
          <cell r="B9874">
            <v>9870</v>
          </cell>
          <cell r="C9874">
            <v>0.41994318999999997</v>
          </cell>
          <cell r="D9874">
            <v>3.7377109999999998E-2</v>
          </cell>
          <cell r="E9874">
            <v>0.10007671</v>
          </cell>
        </row>
        <row r="9875">
          <cell r="B9875">
            <v>9871</v>
          </cell>
          <cell r="C9875">
            <v>0.42003964000000005</v>
          </cell>
          <cell r="D9875">
            <v>3.7377290000000001E-2</v>
          </cell>
          <cell r="E9875">
            <v>0.10008542999999999</v>
          </cell>
        </row>
        <row r="9876">
          <cell r="B9876">
            <v>9872</v>
          </cell>
          <cell r="C9876">
            <v>0.42013612</v>
          </cell>
          <cell r="D9876">
            <v>3.7377479999999998E-2</v>
          </cell>
          <cell r="E9876">
            <v>0.10009414</v>
          </cell>
        </row>
        <row r="9877">
          <cell r="B9877">
            <v>9873</v>
          </cell>
          <cell r="C9877">
            <v>0.42023262</v>
          </cell>
          <cell r="D9877">
            <v>3.737766E-2</v>
          </cell>
          <cell r="E9877">
            <v>0.10010284999999999</v>
          </cell>
        </row>
        <row r="9878">
          <cell r="B9878">
            <v>9874</v>
          </cell>
          <cell r="C9878">
            <v>0.42032915000000004</v>
          </cell>
          <cell r="D9878">
            <v>3.7377840000000002E-2</v>
          </cell>
          <cell r="E9878">
            <v>0.10011156</v>
          </cell>
        </row>
        <row r="9879">
          <cell r="B9879">
            <v>9875</v>
          </cell>
          <cell r="C9879">
            <v>0.42042569999999996</v>
          </cell>
          <cell r="D9879">
            <v>3.7378019999999998E-2</v>
          </cell>
          <cell r="E9879">
            <v>0.10012027</v>
          </cell>
        </row>
        <row r="9880">
          <cell r="B9880">
            <v>9876</v>
          </cell>
          <cell r="C9880">
            <v>0.42052228999999997</v>
          </cell>
          <cell r="D9880">
            <v>3.7378189999999999E-2</v>
          </cell>
          <cell r="E9880">
            <v>0.10012899000000001</v>
          </cell>
        </row>
        <row r="9881">
          <cell r="B9881">
            <v>9877</v>
          </cell>
          <cell r="C9881">
            <v>0.42061889999999996</v>
          </cell>
          <cell r="D9881">
            <v>3.7378370000000001E-2</v>
          </cell>
          <cell r="E9881">
            <v>0.1001377</v>
          </cell>
        </row>
        <row r="9882">
          <cell r="B9882">
            <v>9878</v>
          </cell>
          <cell r="C9882">
            <v>0.42071554</v>
          </cell>
          <cell r="D9882">
            <v>3.7378540000000002E-2</v>
          </cell>
          <cell r="E9882">
            <v>0.10014640999999999</v>
          </cell>
        </row>
        <row r="9883">
          <cell r="B9883">
            <v>9879</v>
          </cell>
          <cell r="C9883">
            <v>0.42081221000000002</v>
          </cell>
          <cell r="D9883">
            <v>3.7378719999999997E-2</v>
          </cell>
          <cell r="E9883">
            <v>0.10015511999999999</v>
          </cell>
        </row>
        <row r="9884">
          <cell r="B9884">
            <v>9880</v>
          </cell>
          <cell r="C9884">
            <v>0.42090890000000003</v>
          </cell>
          <cell r="D9884">
            <v>3.7378889999999998E-2</v>
          </cell>
          <cell r="E9884">
            <v>0.10016383</v>
          </cell>
        </row>
        <row r="9885">
          <cell r="B9885">
            <v>9881</v>
          </cell>
          <cell r="C9885">
            <v>0.42100563000000002</v>
          </cell>
          <cell r="D9885">
            <v>3.7379059999999999E-2</v>
          </cell>
          <cell r="E9885">
            <v>0.10017253999999999</v>
          </cell>
        </row>
        <row r="9886">
          <cell r="B9886">
            <v>9882</v>
          </cell>
          <cell r="C9886">
            <v>0.42110238</v>
          </cell>
          <cell r="D9886">
            <v>3.7379229999999999E-2</v>
          </cell>
          <cell r="E9886">
            <v>0.10018126000000001</v>
          </cell>
        </row>
        <row r="9887">
          <cell r="B9887">
            <v>9883</v>
          </cell>
          <cell r="C9887">
            <v>0.42119914999999997</v>
          </cell>
          <cell r="D9887">
            <v>3.73794E-2</v>
          </cell>
          <cell r="E9887">
            <v>0.10018997</v>
          </cell>
        </row>
        <row r="9888">
          <cell r="B9888">
            <v>9884</v>
          </cell>
          <cell r="C9888">
            <v>0.42129595999999997</v>
          </cell>
          <cell r="D9888">
            <v>3.7379570000000001E-2</v>
          </cell>
          <cell r="E9888">
            <v>0.10019868000000001</v>
          </cell>
        </row>
        <row r="9889">
          <cell r="B9889">
            <v>9885</v>
          </cell>
          <cell r="C9889">
            <v>0.42139279000000002</v>
          </cell>
          <cell r="D9889">
            <v>3.7379740000000002E-2</v>
          </cell>
          <cell r="E9889">
            <v>0.10020739000000001</v>
          </cell>
        </row>
        <row r="9890">
          <cell r="B9890">
            <v>9886</v>
          </cell>
          <cell r="C9890">
            <v>0.42148965999999999</v>
          </cell>
          <cell r="D9890">
            <v>3.7379910000000002E-2</v>
          </cell>
          <cell r="E9890">
            <v>0.1002161</v>
          </cell>
        </row>
        <row r="9891">
          <cell r="B9891">
            <v>9887</v>
          </cell>
          <cell r="C9891">
            <v>0.42158655</v>
          </cell>
          <cell r="D9891">
            <v>3.7380080000000003E-2</v>
          </cell>
          <cell r="E9891">
            <v>0.10022482000000001</v>
          </cell>
        </row>
        <row r="9892">
          <cell r="B9892">
            <v>9888</v>
          </cell>
          <cell r="C9892">
            <v>0.42168346000000001</v>
          </cell>
          <cell r="D9892">
            <v>3.7380239999999995E-2</v>
          </cell>
          <cell r="E9892">
            <v>0.10023353</v>
          </cell>
        </row>
        <row r="9893">
          <cell r="B9893">
            <v>9889</v>
          </cell>
          <cell r="C9893">
            <v>0.42178040999999999</v>
          </cell>
          <cell r="D9893">
            <v>3.7380410000000003E-2</v>
          </cell>
          <cell r="E9893">
            <v>0.10024224</v>
          </cell>
        </row>
        <row r="9894">
          <cell r="B9894">
            <v>9890</v>
          </cell>
          <cell r="C9894">
            <v>0.42187738000000002</v>
          </cell>
          <cell r="D9894">
            <v>3.7380580000000004E-2</v>
          </cell>
          <cell r="E9894">
            <v>0.10025095000000001</v>
          </cell>
        </row>
        <row r="9895">
          <cell r="B9895">
            <v>9891</v>
          </cell>
          <cell r="C9895">
            <v>0.42197437999999998</v>
          </cell>
          <cell r="D9895">
            <v>3.7380749999999997E-2</v>
          </cell>
          <cell r="E9895">
            <v>0.10025966</v>
          </cell>
        </row>
        <row r="9896">
          <cell r="B9896">
            <v>9892</v>
          </cell>
          <cell r="C9896">
            <v>0.42207140999999998</v>
          </cell>
          <cell r="D9896">
            <v>3.7380909999999996E-2</v>
          </cell>
          <cell r="E9896">
            <v>0.10026837000000001</v>
          </cell>
        </row>
        <row r="9897">
          <cell r="B9897">
            <v>9893</v>
          </cell>
          <cell r="C9897">
            <v>0.42216845999999997</v>
          </cell>
          <cell r="D9897">
            <v>3.7381079999999997E-2</v>
          </cell>
          <cell r="E9897">
            <v>0.10027709</v>
          </cell>
        </row>
        <row r="9898">
          <cell r="B9898">
            <v>9894</v>
          </cell>
          <cell r="C9898">
            <v>0.42226553999999999</v>
          </cell>
          <cell r="D9898">
            <v>3.7381250000000005E-2</v>
          </cell>
          <cell r="E9898">
            <v>0.10028579999999999</v>
          </cell>
        </row>
        <row r="9899">
          <cell r="B9899">
            <v>9895</v>
          </cell>
          <cell r="C9899">
            <v>0.42236265000000001</v>
          </cell>
          <cell r="D9899">
            <v>3.7381419999999999E-2</v>
          </cell>
          <cell r="E9899">
            <v>0.10029451</v>
          </cell>
        </row>
        <row r="9900">
          <cell r="B9900">
            <v>9896</v>
          </cell>
          <cell r="C9900">
            <v>0.42245979</v>
          </cell>
          <cell r="D9900">
            <v>3.7381579999999998E-2</v>
          </cell>
          <cell r="E9900">
            <v>0.10030322</v>
          </cell>
        </row>
        <row r="9901">
          <cell r="B9901">
            <v>9897</v>
          </cell>
          <cell r="C9901">
            <v>0.42255695000000004</v>
          </cell>
          <cell r="D9901">
            <v>3.7381749999999998E-2</v>
          </cell>
          <cell r="E9901">
            <v>0.10031192999999999</v>
          </cell>
        </row>
        <row r="9902">
          <cell r="B9902">
            <v>9898</v>
          </cell>
          <cell r="C9902">
            <v>0.42265414999999995</v>
          </cell>
          <cell r="D9902">
            <v>3.7381919999999999E-2</v>
          </cell>
          <cell r="E9902">
            <v>0.10032065</v>
          </cell>
        </row>
        <row r="9903">
          <cell r="B9903">
            <v>9899</v>
          </cell>
          <cell r="C9903">
            <v>0.42275137000000002</v>
          </cell>
          <cell r="D9903">
            <v>3.738209E-2</v>
          </cell>
          <cell r="E9903">
            <v>0.10032935999999999</v>
          </cell>
        </row>
        <row r="9904">
          <cell r="B9904">
            <v>9900</v>
          </cell>
          <cell r="C9904">
            <v>0.42284861999999995</v>
          </cell>
          <cell r="D9904">
            <v>3.738226E-2</v>
          </cell>
          <cell r="E9904">
            <v>0.10033807</v>
          </cell>
        </row>
        <row r="9905">
          <cell r="B9905">
            <v>9901</v>
          </cell>
          <cell r="C9905">
            <v>0.42294589000000005</v>
          </cell>
          <cell r="D9905">
            <v>3.7382430000000001E-2</v>
          </cell>
          <cell r="E9905">
            <v>0.10034678</v>
          </cell>
        </row>
        <row r="9906">
          <cell r="B9906">
            <v>9902</v>
          </cell>
          <cell r="C9906">
            <v>0.42304319000000001</v>
          </cell>
          <cell r="D9906">
            <v>3.7382610000000004E-2</v>
          </cell>
          <cell r="E9906">
            <v>0.10035548999999999</v>
          </cell>
        </row>
        <row r="9907">
          <cell r="B9907">
            <v>9903</v>
          </cell>
          <cell r="C9907">
            <v>0.42314051999999996</v>
          </cell>
          <cell r="D9907">
            <v>3.7382780000000004E-2</v>
          </cell>
          <cell r="E9907">
            <v>0.1003642</v>
          </cell>
        </row>
        <row r="9908">
          <cell r="B9908">
            <v>9904</v>
          </cell>
          <cell r="C9908">
            <v>0.42323788000000001</v>
          </cell>
          <cell r="D9908">
            <v>3.7382949999999998E-2</v>
          </cell>
          <cell r="E9908">
            <v>0.10037292</v>
          </cell>
        </row>
        <row r="9909">
          <cell r="B9909">
            <v>9905</v>
          </cell>
          <cell r="C9909">
            <v>0.42333526999999999</v>
          </cell>
          <cell r="D9909">
            <v>3.7383130000000001E-2</v>
          </cell>
          <cell r="E9909">
            <v>0.10038163000000001</v>
          </cell>
        </row>
        <row r="9910">
          <cell r="B9910">
            <v>9906</v>
          </cell>
          <cell r="C9910">
            <v>0.42343268000000001</v>
          </cell>
          <cell r="D9910">
            <v>3.7383300000000001E-2</v>
          </cell>
          <cell r="E9910">
            <v>0.10039033999999999</v>
          </cell>
        </row>
        <row r="9911">
          <cell r="B9911">
            <v>9907</v>
          </cell>
          <cell r="C9911">
            <v>0.42353012000000001</v>
          </cell>
          <cell r="D9911">
            <v>3.7383479999999997E-2</v>
          </cell>
          <cell r="E9911">
            <v>0.10039904999999999</v>
          </cell>
        </row>
        <row r="9912">
          <cell r="B9912">
            <v>9908</v>
          </cell>
          <cell r="C9912">
            <v>0.42362758999999994</v>
          </cell>
          <cell r="D9912">
            <v>3.7383659999999999E-2</v>
          </cell>
          <cell r="E9912">
            <v>0.10040776</v>
          </cell>
        </row>
        <row r="9913">
          <cell r="B9913">
            <v>9909</v>
          </cell>
          <cell r="C9913">
            <v>0.42372509000000003</v>
          </cell>
          <cell r="D9913">
            <v>3.7383840000000002E-2</v>
          </cell>
          <cell r="E9913">
            <v>0.10041646999999999</v>
          </cell>
        </row>
        <row r="9914">
          <cell r="B9914">
            <v>9910</v>
          </cell>
          <cell r="C9914">
            <v>0.42382260999999999</v>
          </cell>
          <cell r="D9914">
            <v>3.7384019999999997E-2</v>
          </cell>
          <cell r="E9914">
            <v>0.10042519</v>
          </cell>
        </row>
        <row r="9915">
          <cell r="B9915">
            <v>9911</v>
          </cell>
          <cell r="C9915">
            <v>0.42392015999999999</v>
          </cell>
          <cell r="D9915">
            <v>3.7384210000000001E-2</v>
          </cell>
          <cell r="E9915">
            <v>0.10043390000000001</v>
          </cell>
        </row>
        <row r="9916">
          <cell r="B9916">
            <v>9912</v>
          </cell>
          <cell r="C9916">
            <v>0.42401774000000003</v>
          </cell>
          <cell r="D9916">
            <v>3.7384390000000003E-2</v>
          </cell>
          <cell r="E9916">
            <v>0.10044261</v>
          </cell>
        </row>
        <row r="9917">
          <cell r="B9917">
            <v>9913</v>
          </cell>
          <cell r="C9917">
            <v>0.42411534000000001</v>
          </cell>
          <cell r="D9917">
            <v>3.7384580000000001E-2</v>
          </cell>
          <cell r="E9917">
            <v>0.10045132000000001</v>
          </cell>
        </row>
        <row r="9918">
          <cell r="B9918">
            <v>9914</v>
          </cell>
          <cell r="C9918">
            <v>0.42421298000000002</v>
          </cell>
          <cell r="D9918">
            <v>3.7384769999999998E-2</v>
          </cell>
          <cell r="E9918">
            <v>0.10046003000000001</v>
          </cell>
        </row>
        <row r="9919">
          <cell r="B9919">
            <v>9915</v>
          </cell>
          <cell r="C9919">
            <v>0.42431064000000002</v>
          </cell>
          <cell r="D9919">
            <v>3.7384960000000002E-2</v>
          </cell>
          <cell r="E9919">
            <v>0.10046875</v>
          </cell>
        </row>
        <row r="9920">
          <cell r="B9920">
            <v>9916</v>
          </cell>
          <cell r="C9920">
            <v>0.42440833</v>
          </cell>
          <cell r="D9920">
            <v>3.7385149999999999E-2</v>
          </cell>
          <cell r="E9920">
            <v>0.10047746</v>
          </cell>
        </row>
        <row r="9921">
          <cell r="B9921">
            <v>9917</v>
          </cell>
          <cell r="C9921">
            <v>0.42450603999999997</v>
          </cell>
          <cell r="D9921">
            <v>3.7385340000000003E-2</v>
          </cell>
          <cell r="E9921">
            <v>0.10048617</v>
          </cell>
        </row>
        <row r="9922">
          <cell r="B9922">
            <v>9918</v>
          </cell>
          <cell r="C9922">
            <v>0.42460379000000004</v>
          </cell>
          <cell r="D9922">
            <v>3.7385540000000002E-2</v>
          </cell>
          <cell r="E9922">
            <v>0.10049488000000001</v>
          </cell>
        </row>
        <row r="9923">
          <cell r="B9923">
            <v>9919</v>
          </cell>
          <cell r="C9923">
            <v>0.42470156000000003</v>
          </cell>
          <cell r="D9923">
            <v>3.7385740000000001E-2</v>
          </cell>
          <cell r="E9923">
            <v>0.10050359</v>
          </cell>
        </row>
        <row r="9924">
          <cell r="B9924">
            <v>9920</v>
          </cell>
          <cell r="C9924">
            <v>0.42479936000000001</v>
          </cell>
          <cell r="D9924">
            <v>3.7385939999999999E-2</v>
          </cell>
          <cell r="E9924">
            <v>0.1005123</v>
          </cell>
        </row>
        <row r="9925">
          <cell r="B9925">
            <v>9921</v>
          </cell>
          <cell r="C9925">
            <v>0.42489719000000004</v>
          </cell>
          <cell r="D9925">
            <v>3.7386139999999998E-2</v>
          </cell>
          <cell r="E9925">
            <v>0.10052102</v>
          </cell>
        </row>
        <row r="9926">
          <cell r="B9926">
            <v>9922</v>
          </cell>
          <cell r="C9926">
            <v>0.42499503999999999</v>
          </cell>
          <cell r="D9926">
            <v>3.7386349999999999E-2</v>
          </cell>
          <cell r="E9926">
            <v>0.10052973</v>
          </cell>
        </row>
        <row r="9927">
          <cell r="B9927">
            <v>9923</v>
          </cell>
          <cell r="C9927">
            <v>0.42509292000000004</v>
          </cell>
          <cell r="D9927">
            <v>3.7386559999999999E-2</v>
          </cell>
          <cell r="E9927">
            <v>0.10053843999999999</v>
          </cell>
        </row>
        <row r="9928">
          <cell r="B9928">
            <v>9924</v>
          </cell>
          <cell r="C9928">
            <v>0.42519083000000002</v>
          </cell>
          <cell r="D9928">
            <v>3.738677E-2</v>
          </cell>
          <cell r="E9928">
            <v>0.10054715</v>
          </cell>
        </row>
        <row r="9929">
          <cell r="B9929">
            <v>9925</v>
          </cell>
          <cell r="C9929">
            <v>0.42528877000000004</v>
          </cell>
          <cell r="D9929">
            <v>3.7386990000000002E-2</v>
          </cell>
          <cell r="E9929">
            <v>0.10055586</v>
          </cell>
        </row>
        <row r="9930">
          <cell r="B9930">
            <v>9926</v>
          </cell>
          <cell r="C9930">
            <v>0.42538673999999999</v>
          </cell>
          <cell r="D9930">
            <v>3.7387199999999995E-2</v>
          </cell>
          <cell r="E9930">
            <v>0.10056457999999999</v>
          </cell>
        </row>
        <row r="9931">
          <cell r="B9931">
            <v>9927</v>
          </cell>
          <cell r="C9931">
            <v>0.42548473000000003</v>
          </cell>
          <cell r="D9931">
            <v>3.7387419999999998E-2</v>
          </cell>
          <cell r="E9931">
            <v>0.10057329</v>
          </cell>
        </row>
        <row r="9932">
          <cell r="B9932">
            <v>9928</v>
          </cell>
          <cell r="C9932">
            <v>0.42558275000000001</v>
          </cell>
          <cell r="D9932">
            <v>3.7387650000000001E-2</v>
          </cell>
          <cell r="E9932">
            <v>0.10058199999999999</v>
          </cell>
        </row>
        <row r="9933">
          <cell r="B9933">
            <v>9929</v>
          </cell>
          <cell r="C9933">
            <v>0.42568080000000003</v>
          </cell>
          <cell r="D9933">
            <v>3.7387869999999997E-2</v>
          </cell>
          <cell r="E9933">
            <v>0.10059071</v>
          </cell>
        </row>
        <row r="9934">
          <cell r="B9934">
            <v>9930</v>
          </cell>
          <cell r="C9934">
            <v>0.42577888000000003</v>
          </cell>
          <cell r="D9934">
            <v>3.7388100000000001E-2</v>
          </cell>
          <cell r="E9934">
            <v>0.10059941999999999</v>
          </cell>
        </row>
        <row r="9935">
          <cell r="B9935">
            <v>9931</v>
          </cell>
          <cell r="C9935">
            <v>0.42587699000000001</v>
          </cell>
          <cell r="D9935">
            <v>3.7388329999999997E-2</v>
          </cell>
          <cell r="E9935">
            <v>0.10060812999999999</v>
          </cell>
        </row>
        <row r="9936">
          <cell r="B9936">
            <v>9932</v>
          </cell>
          <cell r="C9936">
            <v>0.42597512000000004</v>
          </cell>
          <cell r="D9936">
            <v>3.7388569999999996E-2</v>
          </cell>
          <cell r="E9936">
            <v>0.10061685000000001</v>
          </cell>
        </row>
        <row r="9937">
          <cell r="B9937">
            <v>9933</v>
          </cell>
          <cell r="C9937">
            <v>0.42607328</v>
          </cell>
          <cell r="D9937">
            <v>3.7388810000000001E-2</v>
          </cell>
          <cell r="E9937">
            <v>0.10062556</v>
          </cell>
        </row>
        <row r="9938">
          <cell r="B9938">
            <v>9934</v>
          </cell>
          <cell r="C9938">
            <v>0.42617147000000005</v>
          </cell>
          <cell r="D9938">
            <v>3.738905E-2</v>
          </cell>
          <cell r="E9938">
            <v>0.10063427000000001</v>
          </cell>
        </row>
        <row r="9939">
          <cell r="B9939">
            <v>9935</v>
          </cell>
          <cell r="C9939">
            <v>0.42626967999999998</v>
          </cell>
          <cell r="D9939">
            <v>3.73893E-2</v>
          </cell>
          <cell r="E9939">
            <v>0.10064298000000001</v>
          </cell>
        </row>
        <row r="9940">
          <cell r="B9940">
            <v>9936</v>
          </cell>
          <cell r="C9940">
            <v>0.42636792999999995</v>
          </cell>
          <cell r="D9940">
            <v>3.7389550000000001E-2</v>
          </cell>
          <cell r="E9940">
            <v>0.10065168999999999</v>
          </cell>
        </row>
        <row r="9941">
          <cell r="B9941">
            <v>9937</v>
          </cell>
          <cell r="C9941">
            <v>0.42646619999999996</v>
          </cell>
          <cell r="D9941">
            <v>3.7389800000000001E-2</v>
          </cell>
          <cell r="E9941">
            <v>0.1006604</v>
          </cell>
        </row>
        <row r="9942">
          <cell r="B9942">
            <v>9938</v>
          </cell>
          <cell r="C9942">
            <v>0.42656450000000001</v>
          </cell>
          <cell r="D9942">
            <v>3.7390059999999996E-2</v>
          </cell>
          <cell r="E9942">
            <v>0.10066912</v>
          </cell>
        </row>
        <row r="9943">
          <cell r="B9943">
            <v>9939</v>
          </cell>
          <cell r="C9943">
            <v>0.42666282999999999</v>
          </cell>
          <cell r="D9943">
            <v>3.7390319999999998E-2</v>
          </cell>
          <cell r="E9943">
            <v>0.10067783000000001</v>
          </cell>
        </row>
        <row r="9944">
          <cell r="B9944">
            <v>9940</v>
          </cell>
          <cell r="C9944">
            <v>0.42676118000000002</v>
          </cell>
          <cell r="D9944">
            <v>3.7390590000000001E-2</v>
          </cell>
          <cell r="E9944">
            <v>0.10068654</v>
          </cell>
        </row>
        <row r="9945">
          <cell r="B9945">
            <v>9941</v>
          </cell>
          <cell r="C9945">
            <v>0.42685955999999997</v>
          </cell>
          <cell r="D9945">
            <v>3.7390850000000003E-2</v>
          </cell>
          <cell r="E9945">
            <v>0.10069525</v>
          </cell>
        </row>
        <row r="9946">
          <cell r="B9946">
            <v>9942</v>
          </cell>
          <cell r="C9946">
            <v>0.42695798000000001</v>
          </cell>
          <cell r="D9946">
            <v>3.7391130000000002E-2</v>
          </cell>
          <cell r="E9946">
            <v>0.10070396000000001</v>
          </cell>
        </row>
        <row r="9947">
          <cell r="B9947">
            <v>9943</v>
          </cell>
          <cell r="C9947">
            <v>0.42705641999999999</v>
          </cell>
          <cell r="D9947">
            <v>3.739141E-2</v>
          </cell>
          <cell r="E9947">
            <v>0.10071268</v>
          </cell>
        </row>
        <row r="9948">
          <cell r="B9948">
            <v>9944</v>
          </cell>
          <cell r="C9948">
            <v>0.42715488000000001</v>
          </cell>
          <cell r="D9948">
            <v>3.7391689999999998E-2</v>
          </cell>
          <cell r="E9948">
            <v>0.10072138999999999</v>
          </cell>
        </row>
        <row r="9949">
          <cell r="B9949">
            <v>9945</v>
          </cell>
          <cell r="C9949">
            <v>0.42725338000000002</v>
          </cell>
          <cell r="D9949">
            <v>3.7391969999999997E-2</v>
          </cell>
          <cell r="E9949">
            <v>0.1007301</v>
          </cell>
        </row>
        <row r="9950">
          <cell r="B9950">
            <v>9946</v>
          </cell>
          <cell r="C9950">
            <v>0.42735190000000001</v>
          </cell>
          <cell r="D9950">
            <v>3.7392269999999998E-2</v>
          </cell>
          <cell r="E9950">
            <v>0.10073881</v>
          </cell>
        </row>
        <row r="9951">
          <cell r="B9951">
            <v>9947</v>
          </cell>
          <cell r="C9951">
            <v>0.42745044999999998</v>
          </cell>
          <cell r="D9951">
            <v>3.7392559999999998E-2</v>
          </cell>
          <cell r="E9951">
            <v>0.10074752000000001</v>
          </cell>
        </row>
        <row r="9952">
          <cell r="B9952">
            <v>9948</v>
          </cell>
          <cell r="C9952">
            <v>0.42754903</v>
          </cell>
          <cell r="D9952">
            <v>3.739286E-2</v>
          </cell>
          <cell r="E9952">
            <v>0.10075623</v>
          </cell>
        </row>
        <row r="9953">
          <cell r="B9953">
            <v>9949</v>
          </cell>
          <cell r="C9953">
            <v>0.42764764</v>
          </cell>
          <cell r="D9953">
            <v>3.7393169999999996E-2</v>
          </cell>
          <cell r="E9953">
            <v>0.10076494999999999</v>
          </cell>
        </row>
        <row r="9954">
          <cell r="B9954">
            <v>9950</v>
          </cell>
          <cell r="C9954">
            <v>0.42774627999999998</v>
          </cell>
          <cell r="D9954">
            <v>3.7393469999999998E-2</v>
          </cell>
          <cell r="E9954">
            <v>0.10077366</v>
          </cell>
        </row>
        <row r="9955">
          <cell r="B9955">
            <v>9951</v>
          </cell>
          <cell r="C9955">
            <v>0.42784494000000001</v>
          </cell>
          <cell r="D9955">
            <v>3.7393790000000003E-2</v>
          </cell>
          <cell r="E9955">
            <v>0.10078237</v>
          </cell>
        </row>
        <row r="9956">
          <cell r="B9956">
            <v>9952</v>
          </cell>
          <cell r="C9956">
            <v>0.42794362999999996</v>
          </cell>
          <cell r="D9956">
            <v>3.7394110000000001E-2</v>
          </cell>
          <cell r="E9956">
            <v>0.10079107999999999</v>
          </cell>
        </row>
        <row r="9957">
          <cell r="B9957">
            <v>9953</v>
          </cell>
          <cell r="C9957">
            <v>0.42804234999999996</v>
          </cell>
          <cell r="D9957">
            <v>3.7394429999999999E-2</v>
          </cell>
          <cell r="E9957">
            <v>0.10079979</v>
          </cell>
        </row>
        <row r="9958">
          <cell r="B9958">
            <v>9954</v>
          </cell>
          <cell r="C9958">
            <v>0.4281411</v>
          </cell>
          <cell r="D9958">
            <v>3.7394759999999999E-2</v>
          </cell>
          <cell r="E9958">
            <v>0.10080850999999999</v>
          </cell>
        </row>
        <row r="9959">
          <cell r="B9959">
            <v>9955</v>
          </cell>
          <cell r="C9959">
            <v>0.42823988000000002</v>
          </cell>
          <cell r="D9959">
            <v>3.7395100000000001E-2</v>
          </cell>
          <cell r="E9959">
            <v>0.10081721999999999</v>
          </cell>
        </row>
        <row r="9960">
          <cell r="B9960">
            <v>9956</v>
          </cell>
          <cell r="C9960">
            <v>0.42833868000000003</v>
          </cell>
          <cell r="D9960">
            <v>3.739543E-2</v>
          </cell>
          <cell r="E9960">
            <v>0.10082592999999999</v>
          </cell>
        </row>
        <row r="9961">
          <cell r="B9961">
            <v>9957</v>
          </cell>
          <cell r="C9961">
            <v>0.42843750999999997</v>
          </cell>
          <cell r="D9961">
            <v>3.7395770000000002E-2</v>
          </cell>
          <cell r="E9961">
            <v>0.10083463999999999</v>
          </cell>
        </row>
        <row r="9962">
          <cell r="B9962">
            <v>9958</v>
          </cell>
          <cell r="C9962">
            <v>0.42853637</v>
          </cell>
          <cell r="D9962">
            <v>3.7396120000000005E-2</v>
          </cell>
          <cell r="E9962">
            <v>0.10084335</v>
          </cell>
        </row>
        <row r="9963">
          <cell r="B9963">
            <v>9959</v>
          </cell>
          <cell r="C9963">
            <v>0.42863526000000002</v>
          </cell>
          <cell r="D9963">
            <v>3.7396470000000001E-2</v>
          </cell>
          <cell r="E9963">
            <v>0.10085205999999999</v>
          </cell>
        </row>
        <row r="9964">
          <cell r="B9964">
            <v>9960</v>
          </cell>
          <cell r="C9964">
            <v>0.42873417000000003</v>
          </cell>
          <cell r="D9964">
            <v>3.7396820000000004E-2</v>
          </cell>
          <cell r="E9964">
            <v>0.10086078000000001</v>
          </cell>
        </row>
        <row r="9965">
          <cell r="B9965">
            <v>9961</v>
          </cell>
          <cell r="C9965">
            <v>0.42883311000000002</v>
          </cell>
          <cell r="D9965">
            <v>3.739717E-2</v>
          </cell>
          <cell r="E9965">
            <v>0.10086949000000001</v>
          </cell>
        </row>
        <row r="9966">
          <cell r="B9966">
            <v>9962</v>
          </cell>
          <cell r="C9966">
            <v>0.42893207999999999</v>
          </cell>
          <cell r="D9966">
            <v>3.7397529999999998E-2</v>
          </cell>
          <cell r="E9966">
            <v>0.1008782</v>
          </cell>
        </row>
        <row r="9967">
          <cell r="B9967">
            <v>9963</v>
          </cell>
          <cell r="C9967">
            <v>0.42903108000000001</v>
          </cell>
          <cell r="D9967">
            <v>3.7397890000000003E-2</v>
          </cell>
          <cell r="E9967">
            <v>0.10088691000000001</v>
          </cell>
        </row>
        <row r="9968">
          <cell r="B9968">
            <v>9964</v>
          </cell>
          <cell r="C9968">
            <v>0.42913010999999995</v>
          </cell>
          <cell r="D9968">
            <v>3.7398250000000001E-2</v>
          </cell>
          <cell r="E9968">
            <v>0.10089562000000001</v>
          </cell>
        </row>
        <row r="9969">
          <cell r="B9969">
            <v>9965</v>
          </cell>
          <cell r="C9969">
            <v>0.42922916</v>
          </cell>
          <cell r="D9969">
            <v>3.739862E-2</v>
          </cell>
          <cell r="E9969">
            <v>0.10090434</v>
          </cell>
        </row>
        <row r="9970">
          <cell r="B9970">
            <v>9966</v>
          </cell>
          <cell r="C9970">
            <v>0.42932823999999997</v>
          </cell>
          <cell r="D9970">
            <v>3.7398979999999998E-2</v>
          </cell>
          <cell r="E9970">
            <v>0.10091305</v>
          </cell>
        </row>
        <row r="9971">
          <cell r="B9971">
            <v>9967</v>
          </cell>
          <cell r="C9971">
            <v>0.42942734999999999</v>
          </cell>
          <cell r="D9971">
            <v>3.739936E-2</v>
          </cell>
          <cell r="E9971">
            <v>0.10092176</v>
          </cell>
        </row>
        <row r="9972">
          <cell r="B9972">
            <v>9968</v>
          </cell>
          <cell r="C9972">
            <v>0.42952648999999998</v>
          </cell>
          <cell r="D9972">
            <v>3.7399729999999999E-2</v>
          </cell>
          <cell r="E9972">
            <v>0.10093047000000001</v>
          </cell>
        </row>
        <row r="9973">
          <cell r="B9973">
            <v>9969</v>
          </cell>
          <cell r="C9973">
            <v>0.42962564999999997</v>
          </cell>
          <cell r="D9973">
            <v>3.740011E-2</v>
          </cell>
          <cell r="E9973">
            <v>0.10093918</v>
          </cell>
        </row>
        <row r="9974">
          <cell r="B9974">
            <v>9970</v>
          </cell>
          <cell r="C9974">
            <v>0.42972484</v>
          </cell>
          <cell r="D9974">
            <v>3.740048E-2</v>
          </cell>
          <cell r="E9974">
            <v>0.10094789</v>
          </cell>
        </row>
        <row r="9975">
          <cell r="B9975">
            <v>9971</v>
          </cell>
          <cell r="C9975">
            <v>0.42982405999999995</v>
          </cell>
          <cell r="D9975">
            <v>3.7400870000000003E-2</v>
          </cell>
          <cell r="E9975">
            <v>0.10095660000000001</v>
          </cell>
        </row>
        <row r="9976">
          <cell r="B9976">
            <v>9972</v>
          </cell>
          <cell r="C9976">
            <v>0.42992331</v>
          </cell>
          <cell r="D9976">
            <v>3.7401249999999997E-2</v>
          </cell>
          <cell r="E9976">
            <v>0.10096532</v>
          </cell>
        </row>
        <row r="9977">
          <cell r="B9977">
            <v>9973</v>
          </cell>
          <cell r="C9977">
            <v>0.43002259000000004</v>
          </cell>
          <cell r="D9977">
            <v>3.7401629999999998E-2</v>
          </cell>
          <cell r="E9977">
            <v>0.10097402999999999</v>
          </cell>
        </row>
        <row r="9978">
          <cell r="B9978">
            <v>9974</v>
          </cell>
          <cell r="C9978">
            <v>0.43012189000000001</v>
          </cell>
          <cell r="D9978">
            <v>3.7402020000000001E-2</v>
          </cell>
          <cell r="E9978">
            <v>0.10098274</v>
          </cell>
        </row>
        <row r="9979">
          <cell r="B9979">
            <v>9975</v>
          </cell>
          <cell r="C9979">
            <v>0.43022122000000002</v>
          </cell>
          <cell r="D9979">
            <v>3.7402410000000004E-2</v>
          </cell>
          <cell r="E9979">
            <v>0.10099145</v>
          </cell>
        </row>
        <row r="9980">
          <cell r="B9980">
            <v>9976</v>
          </cell>
          <cell r="C9980">
            <v>0.43032058000000001</v>
          </cell>
          <cell r="D9980">
            <v>3.74028E-2</v>
          </cell>
          <cell r="E9980">
            <v>0.10100016000000001</v>
          </cell>
        </row>
        <row r="9981">
          <cell r="B9981">
            <v>9977</v>
          </cell>
          <cell r="C9981">
            <v>0.43041997000000004</v>
          </cell>
          <cell r="D9981">
            <v>3.7403199999999998E-2</v>
          </cell>
          <cell r="E9981">
            <v>0.10100887</v>
          </cell>
        </row>
        <row r="9982">
          <cell r="B9982">
            <v>9978</v>
          </cell>
          <cell r="C9982">
            <v>0.43051938000000001</v>
          </cell>
          <cell r="D9982">
            <v>3.740359E-2</v>
          </cell>
          <cell r="E9982">
            <v>0.10101758</v>
          </cell>
        </row>
        <row r="9983">
          <cell r="B9983">
            <v>9979</v>
          </cell>
          <cell r="C9983">
            <v>0.43061883000000001</v>
          </cell>
          <cell r="D9983">
            <v>3.7403989999999998E-2</v>
          </cell>
          <cell r="E9983">
            <v>0.1010263</v>
          </cell>
        </row>
        <row r="9984">
          <cell r="B9984">
            <v>9980</v>
          </cell>
          <cell r="C9984">
            <v>0.4307183</v>
          </cell>
          <cell r="D9984">
            <v>3.7404389999999996E-2</v>
          </cell>
          <cell r="E9984">
            <v>0.10103500999999999</v>
          </cell>
        </row>
        <row r="9985">
          <cell r="B9985">
            <v>9981</v>
          </cell>
          <cell r="C9985">
            <v>0.43081780000000003</v>
          </cell>
          <cell r="D9985">
            <v>3.740479E-2</v>
          </cell>
          <cell r="E9985">
            <v>0.10104372</v>
          </cell>
        </row>
        <row r="9986">
          <cell r="B9986">
            <v>9982</v>
          </cell>
          <cell r="C9986">
            <v>0.43091732999999999</v>
          </cell>
          <cell r="D9986">
            <v>3.7405189999999998E-2</v>
          </cell>
          <cell r="E9986">
            <v>0.10105243</v>
          </cell>
        </row>
        <row r="9987">
          <cell r="B9987">
            <v>9983</v>
          </cell>
          <cell r="C9987">
            <v>0.43101688999999999</v>
          </cell>
          <cell r="D9987">
            <v>3.7405590000000002E-2</v>
          </cell>
          <cell r="E9987">
            <v>0.10106113999999999</v>
          </cell>
        </row>
        <row r="9988">
          <cell r="B9988">
            <v>9984</v>
          </cell>
          <cell r="C9988">
            <v>0.43111646999999997</v>
          </cell>
          <cell r="D9988">
            <v>3.7406000000000002E-2</v>
          </cell>
          <cell r="E9988">
            <v>0.10106985</v>
          </cell>
        </row>
        <row r="9989">
          <cell r="B9989">
            <v>9985</v>
          </cell>
          <cell r="C9989">
            <v>0.43121608</v>
          </cell>
          <cell r="D9989">
            <v>3.7406399999999999E-2</v>
          </cell>
          <cell r="E9989">
            <v>0.10107856</v>
          </cell>
        </row>
        <row r="9990">
          <cell r="B9990">
            <v>9986</v>
          </cell>
          <cell r="C9990">
            <v>0.43131573000000001</v>
          </cell>
          <cell r="D9990">
            <v>3.7406809999999999E-2</v>
          </cell>
          <cell r="E9990">
            <v>0.10108727999999999</v>
          </cell>
        </row>
        <row r="9991">
          <cell r="B9991">
            <v>9987</v>
          </cell>
          <cell r="C9991">
            <v>0.4314154</v>
          </cell>
          <cell r="D9991">
            <v>3.7407219999999998E-2</v>
          </cell>
          <cell r="E9991">
            <v>0.10109599</v>
          </cell>
        </row>
        <row r="9992">
          <cell r="B9992">
            <v>9988</v>
          </cell>
          <cell r="C9992">
            <v>0.43151510000000004</v>
          </cell>
          <cell r="D9992">
            <v>3.7407620000000003E-2</v>
          </cell>
          <cell r="E9992">
            <v>0.10110469999999999</v>
          </cell>
        </row>
        <row r="9993">
          <cell r="B9993">
            <v>9989</v>
          </cell>
          <cell r="C9993">
            <v>0.43161482000000001</v>
          </cell>
          <cell r="D9993">
            <v>3.7408030000000002E-2</v>
          </cell>
          <cell r="E9993">
            <v>0.10111341</v>
          </cell>
        </row>
        <row r="9994">
          <cell r="B9994">
            <v>9990</v>
          </cell>
          <cell r="C9994">
            <v>0.43171458000000001</v>
          </cell>
          <cell r="D9994">
            <v>3.7408440000000001E-2</v>
          </cell>
          <cell r="E9994">
            <v>0.10112212</v>
          </cell>
        </row>
        <row r="9995">
          <cell r="B9995">
            <v>9991</v>
          </cell>
          <cell r="C9995">
            <v>0.43181435999999995</v>
          </cell>
          <cell r="D9995">
            <v>3.7408860000000002E-2</v>
          </cell>
          <cell r="E9995">
            <v>0.10113082999999999</v>
          </cell>
        </row>
        <row r="9996">
          <cell r="B9996">
            <v>9992</v>
          </cell>
          <cell r="C9996">
            <v>0.43191417999999998</v>
          </cell>
          <cell r="D9996">
            <v>3.7409270000000001E-2</v>
          </cell>
          <cell r="E9996">
            <v>0.10113954</v>
          </cell>
        </row>
        <row r="9997">
          <cell r="B9997">
            <v>9993</v>
          </cell>
          <cell r="C9997">
            <v>0.43201402</v>
          </cell>
          <cell r="D9997">
            <v>3.7409680000000001E-2</v>
          </cell>
          <cell r="E9997">
            <v>0.10114826</v>
          </cell>
        </row>
        <row r="9998">
          <cell r="B9998">
            <v>9994</v>
          </cell>
          <cell r="C9998">
            <v>0.43211388999999994</v>
          </cell>
          <cell r="D9998">
            <v>3.741009E-2</v>
          </cell>
          <cell r="E9998">
            <v>0.10115697000000001</v>
          </cell>
        </row>
        <row r="9999">
          <cell r="B9999">
            <v>9995</v>
          </cell>
          <cell r="C9999">
            <v>0.43221378999999999</v>
          </cell>
          <cell r="D9999">
            <v>3.7410510000000001E-2</v>
          </cell>
          <cell r="E9999">
            <v>0.10116567999999999</v>
          </cell>
        </row>
        <row r="10000">
          <cell r="B10000">
            <v>9996</v>
          </cell>
          <cell r="C10000">
            <v>0.43231372000000001</v>
          </cell>
          <cell r="D10000">
            <v>3.741092E-2</v>
          </cell>
          <cell r="E10000">
            <v>0.10117438999999999</v>
          </cell>
        </row>
        <row r="10001">
          <cell r="B10001">
            <v>9997</v>
          </cell>
          <cell r="C10001">
            <v>0.43241368000000002</v>
          </cell>
          <cell r="D10001">
            <v>3.7411340000000001E-2</v>
          </cell>
          <cell r="E10001">
            <v>0.1011831</v>
          </cell>
        </row>
        <row r="10002">
          <cell r="B10002">
            <v>9998</v>
          </cell>
          <cell r="C10002">
            <v>0.43251365999999997</v>
          </cell>
          <cell r="D10002">
            <v>3.7411750000000001E-2</v>
          </cell>
          <cell r="E10002">
            <v>0.10119180999999999</v>
          </cell>
        </row>
        <row r="10003">
          <cell r="B10003">
            <v>9999</v>
          </cell>
          <cell r="C10003">
            <v>0.43261368</v>
          </cell>
          <cell r="D10003">
            <v>3.741216E-2</v>
          </cell>
          <cell r="E10003">
            <v>0.10120053000000001</v>
          </cell>
        </row>
        <row r="10004">
          <cell r="B10004">
            <v>10000</v>
          </cell>
          <cell r="C10004">
            <v>0.43271371999999997</v>
          </cell>
          <cell r="D10004">
            <v>3.7412580000000001E-2</v>
          </cell>
          <cell r="E10004">
            <v>0.10120924000000001</v>
          </cell>
        </row>
        <row r="10005">
          <cell r="B10005">
            <v>10001</v>
          </cell>
          <cell r="C10005">
            <v>0.43281379000000003</v>
          </cell>
          <cell r="D10005">
            <v>3.741299E-2</v>
          </cell>
          <cell r="E10005">
            <v>0.10121795</v>
          </cell>
        </row>
        <row r="10006">
          <cell r="B10006">
            <v>10002</v>
          </cell>
          <cell r="C10006">
            <v>0.43291390000000002</v>
          </cell>
          <cell r="D10006">
            <v>3.7413410000000001E-2</v>
          </cell>
          <cell r="E10006">
            <v>0.10122666000000001</v>
          </cell>
        </row>
        <row r="10007">
          <cell r="B10007">
            <v>10003</v>
          </cell>
          <cell r="C10007">
            <v>0.43301402000000005</v>
          </cell>
          <cell r="D10007">
            <v>3.741382E-2</v>
          </cell>
          <cell r="E10007">
            <v>0.10123537000000001</v>
          </cell>
        </row>
        <row r="10008">
          <cell r="B10008">
            <v>10004</v>
          </cell>
          <cell r="C10008">
            <v>0.43311418000000002</v>
          </cell>
          <cell r="D10008">
            <v>3.7414240000000001E-2</v>
          </cell>
          <cell r="E10008">
            <v>0.10124408000000001</v>
          </cell>
        </row>
        <row r="10009">
          <cell r="B10009">
            <v>10005</v>
          </cell>
          <cell r="C10009">
            <v>0.43321437000000002</v>
          </cell>
          <cell r="D10009">
            <v>3.7414650000000001E-2</v>
          </cell>
          <cell r="E10009">
            <v>0.1012528</v>
          </cell>
        </row>
        <row r="10010">
          <cell r="B10010">
            <v>10006</v>
          </cell>
          <cell r="C10010">
            <v>0.43331458</v>
          </cell>
          <cell r="D10010">
            <v>3.741506E-2</v>
          </cell>
          <cell r="E10010">
            <v>0.10126151</v>
          </cell>
        </row>
        <row r="10011">
          <cell r="B10011">
            <v>10007</v>
          </cell>
          <cell r="C10011">
            <v>0.43341482999999997</v>
          </cell>
          <cell r="D10011">
            <v>3.7415480000000001E-2</v>
          </cell>
          <cell r="E10011">
            <v>0.10127022000000001</v>
          </cell>
        </row>
        <row r="10012">
          <cell r="B10012">
            <v>10008</v>
          </cell>
          <cell r="C10012">
            <v>0.43351509999999999</v>
          </cell>
          <cell r="D10012">
            <v>3.741589E-2</v>
          </cell>
          <cell r="E10012">
            <v>0.10127893</v>
          </cell>
        </row>
        <row r="10013">
          <cell r="B10013">
            <v>10009</v>
          </cell>
          <cell r="C10013">
            <v>0.43361539999999998</v>
          </cell>
          <cell r="D10013">
            <v>3.74163E-2</v>
          </cell>
          <cell r="E10013">
            <v>0.10128764</v>
          </cell>
        </row>
        <row r="10014">
          <cell r="B10014">
            <v>10010</v>
          </cell>
          <cell r="C10014">
            <v>0.43371572999999997</v>
          </cell>
          <cell r="D10014">
            <v>3.7416709999999999E-2</v>
          </cell>
          <cell r="E10014">
            <v>0.10129635000000001</v>
          </cell>
        </row>
        <row r="10015">
          <cell r="B10015">
            <v>10011</v>
          </cell>
          <cell r="C10015">
            <v>0.43381608999999999</v>
          </cell>
          <cell r="D10015">
            <v>3.7417119999999998E-2</v>
          </cell>
          <cell r="E10015">
            <v>0.10130507</v>
          </cell>
        </row>
        <row r="10016">
          <cell r="B10016">
            <v>10012</v>
          </cell>
          <cell r="C10016">
            <v>0.43391647</v>
          </cell>
          <cell r="D10016">
            <v>3.7417530000000004E-2</v>
          </cell>
          <cell r="E10016">
            <v>0.10131377999999999</v>
          </cell>
        </row>
        <row r="10017">
          <cell r="B10017">
            <v>10013</v>
          </cell>
          <cell r="C10017">
            <v>0.43401688999999999</v>
          </cell>
          <cell r="D10017">
            <v>3.7417940000000004E-2</v>
          </cell>
          <cell r="E10017">
            <v>0.10132249</v>
          </cell>
        </row>
        <row r="10018">
          <cell r="B10018">
            <v>10014</v>
          </cell>
          <cell r="C10018">
            <v>0.43411732999999997</v>
          </cell>
          <cell r="D10018">
            <v>3.7418350000000003E-2</v>
          </cell>
          <cell r="E10018">
            <v>0.1013312</v>
          </cell>
        </row>
        <row r="10019">
          <cell r="B10019">
            <v>10015</v>
          </cell>
          <cell r="C10019">
            <v>0.43421781000000004</v>
          </cell>
          <cell r="D10019">
            <v>3.7418750000000001E-2</v>
          </cell>
          <cell r="E10019">
            <v>0.10133991000000001</v>
          </cell>
        </row>
        <row r="10020">
          <cell r="B10020">
            <v>10016</v>
          </cell>
          <cell r="C10020">
            <v>0.43431831000000004</v>
          </cell>
          <cell r="D10020">
            <v>3.741916E-2</v>
          </cell>
          <cell r="E10020">
            <v>0.10134863</v>
          </cell>
        </row>
        <row r="10021">
          <cell r="B10021">
            <v>10017</v>
          </cell>
          <cell r="C10021">
            <v>0.43441884000000003</v>
          </cell>
          <cell r="D10021">
            <v>3.7419559999999998E-2</v>
          </cell>
          <cell r="E10021">
            <v>0.10135733999999999</v>
          </cell>
        </row>
        <row r="10022">
          <cell r="B10022">
            <v>10018</v>
          </cell>
          <cell r="C10022">
            <v>0.43451939000000001</v>
          </cell>
          <cell r="D10022">
            <v>3.7419960000000002E-2</v>
          </cell>
          <cell r="E10022">
            <v>0.10136605</v>
          </cell>
        </row>
        <row r="10023">
          <cell r="B10023">
            <v>10019</v>
          </cell>
          <cell r="C10023">
            <v>0.43461998000000002</v>
          </cell>
          <cell r="D10023">
            <v>3.742036E-2</v>
          </cell>
          <cell r="E10023">
            <v>0.10137475999999999</v>
          </cell>
        </row>
        <row r="10024">
          <cell r="B10024">
            <v>10020</v>
          </cell>
          <cell r="C10024">
            <v>0.43472059000000002</v>
          </cell>
          <cell r="D10024">
            <v>3.7420759999999997E-2</v>
          </cell>
          <cell r="E10024">
            <v>0.10138346999999999</v>
          </cell>
        </row>
        <row r="10025">
          <cell r="B10025">
            <v>10021</v>
          </cell>
          <cell r="C10025">
            <v>0.43482124</v>
          </cell>
          <cell r="D10025">
            <v>3.7421160000000002E-2</v>
          </cell>
          <cell r="E10025">
            <v>0.10139218</v>
          </cell>
        </row>
        <row r="10026">
          <cell r="B10026">
            <v>10022</v>
          </cell>
          <cell r="C10026">
            <v>0.43492190999999997</v>
          </cell>
          <cell r="D10026">
            <v>3.742156E-2</v>
          </cell>
          <cell r="E10026">
            <v>0.1014009</v>
          </cell>
        </row>
        <row r="10027">
          <cell r="B10027">
            <v>10023</v>
          </cell>
          <cell r="C10027">
            <v>0.43502260999999998</v>
          </cell>
          <cell r="D10027">
            <v>3.7421950000000002E-2</v>
          </cell>
          <cell r="E10027">
            <v>0.10140961000000001</v>
          </cell>
        </row>
        <row r="10028">
          <cell r="B10028">
            <v>10024</v>
          </cell>
          <cell r="C10028">
            <v>0.43512334000000003</v>
          </cell>
          <cell r="D10028">
            <v>3.7422339999999998E-2</v>
          </cell>
          <cell r="E10028">
            <v>0.10141832000000001</v>
          </cell>
        </row>
        <row r="10029">
          <cell r="B10029">
            <v>10025</v>
          </cell>
          <cell r="C10029">
            <v>0.4352241</v>
          </cell>
          <cell r="D10029">
            <v>3.7422730000000001E-2</v>
          </cell>
          <cell r="E10029">
            <v>0.10142702999999999</v>
          </cell>
        </row>
        <row r="10030">
          <cell r="B10030">
            <v>10026</v>
          </cell>
          <cell r="C10030">
            <v>0.43532488000000003</v>
          </cell>
          <cell r="D10030">
            <v>3.7423120000000004E-2</v>
          </cell>
          <cell r="E10030">
            <v>0.10143574</v>
          </cell>
        </row>
        <row r="10031">
          <cell r="B10031">
            <v>10027</v>
          </cell>
          <cell r="C10031">
            <v>0.43542569999999997</v>
          </cell>
          <cell r="D10031">
            <v>3.742351E-2</v>
          </cell>
          <cell r="E10031">
            <v>0.10144446</v>
          </cell>
        </row>
        <row r="10032">
          <cell r="B10032">
            <v>10028</v>
          </cell>
          <cell r="C10032">
            <v>0.43552653999999996</v>
          </cell>
          <cell r="D10032">
            <v>3.7423890000000001E-2</v>
          </cell>
          <cell r="E10032">
            <v>0.10145317000000001</v>
          </cell>
        </row>
        <row r="10033">
          <cell r="B10033">
            <v>10029</v>
          </cell>
          <cell r="C10033">
            <v>0.43562741999999999</v>
          </cell>
          <cell r="D10033">
            <v>3.7424279999999997E-2</v>
          </cell>
          <cell r="E10033">
            <v>0.10146188</v>
          </cell>
        </row>
        <row r="10034">
          <cell r="B10034">
            <v>10030</v>
          </cell>
          <cell r="C10034">
            <v>0.43572832</v>
          </cell>
          <cell r="D10034">
            <v>3.7424659999999998E-2</v>
          </cell>
          <cell r="E10034">
            <v>0.10147059</v>
          </cell>
        </row>
        <row r="10035">
          <cell r="B10035">
            <v>10031</v>
          </cell>
          <cell r="C10035">
            <v>0.43582925000000006</v>
          </cell>
          <cell r="D10035">
            <v>3.7425029999999998E-2</v>
          </cell>
          <cell r="E10035">
            <v>0.10147930000000001</v>
          </cell>
        </row>
        <row r="10036">
          <cell r="B10036">
            <v>10032</v>
          </cell>
          <cell r="C10036">
            <v>0.43593020999999998</v>
          </cell>
          <cell r="D10036">
            <v>3.7425409999999999E-2</v>
          </cell>
          <cell r="E10036">
            <v>0.10148801</v>
          </cell>
        </row>
        <row r="10037">
          <cell r="B10037">
            <v>10033</v>
          </cell>
          <cell r="C10037">
            <v>0.43603119999999995</v>
          </cell>
          <cell r="D10037">
            <v>3.7425779999999999E-2</v>
          </cell>
          <cell r="E10037">
            <v>0.10149672999999999</v>
          </cell>
        </row>
        <row r="10038">
          <cell r="B10038">
            <v>10034</v>
          </cell>
          <cell r="C10038">
            <v>0.43613221000000002</v>
          </cell>
          <cell r="D10038">
            <v>3.7426149999999998E-2</v>
          </cell>
          <cell r="E10038">
            <v>0.10150544</v>
          </cell>
        </row>
        <row r="10039">
          <cell r="B10039">
            <v>10035</v>
          </cell>
          <cell r="C10039">
            <v>0.43623326000000001</v>
          </cell>
          <cell r="D10039">
            <v>3.7426519999999998E-2</v>
          </cell>
          <cell r="E10039">
            <v>0.10151415</v>
          </cell>
        </row>
        <row r="10040">
          <cell r="B10040">
            <v>10036</v>
          </cell>
          <cell r="C10040">
            <v>0.43633432999999999</v>
          </cell>
          <cell r="D10040">
            <v>3.7426879999999996E-2</v>
          </cell>
          <cell r="E10040">
            <v>0.10152286000000001</v>
          </cell>
        </row>
        <row r="10041">
          <cell r="B10041">
            <v>10037</v>
          </cell>
          <cell r="C10041">
            <v>0.43643544000000001</v>
          </cell>
          <cell r="D10041">
            <v>3.7427240000000001E-2</v>
          </cell>
          <cell r="E10041">
            <v>0.10153157</v>
          </cell>
        </row>
        <row r="10042">
          <cell r="B10042">
            <v>10038</v>
          </cell>
          <cell r="C10042">
            <v>0.43653657000000001</v>
          </cell>
          <cell r="D10042">
            <v>3.7427599999999998E-2</v>
          </cell>
          <cell r="E10042">
            <v>0.10154028999999999</v>
          </cell>
        </row>
        <row r="10043">
          <cell r="B10043">
            <v>10039</v>
          </cell>
          <cell r="C10043">
            <v>0.43663773</v>
          </cell>
          <cell r="D10043">
            <v>3.7427959999999996E-2</v>
          </cell>
          <cell r="E10043">
            <v>0.101549</v>
          </cell>
        </row>
        <row r="10044">
          <cell r="B10044">
            <v>10040</v>
          </cell>
          <cell r="C10044">
            <v>0.43673892000000003</v>
          </cell>
          <cell r="D10044">
            <v>3.7428309999999999E-2</v>
          </cell>
          <cell r="E10044">
            <v>0.10155771</v>
          </cell>
        </row>
        <row r="10045">
          <cell r="B10045">
            <v>10041</v>
          </cell>
          <cell r="C10045">
            <v>0.43684013999999999</v>
          </cell>
          <cell r="D10045">
            <v>3.7428659999999996E-2</v>
          </cell>
          <cell r="E10045">
            <v>0.10156641999999999</v>
          </cell>
        </row>
        <row r="10046">
          <cell r="B10046">
            <v>10042</v>
          </cell>
          <cell r="C10046">
            <v>0.43694138000000005</v>
          </cell>
          <cell r="D10046">
            <v>3.7429009999999999E-2</v>
          </cell>
          <cell r="E10046">
            <v>0.10157513</v>
          </cell>
        </row>
        <row r="10047">
          <cell r="B10047">
            <v>10043</v>
          </cell>
          <cell r="C10047">
            <v>0.43704265999999997</v>
          </cell>
          <cell r="D10047">
            <v>3.742935E-2</v>
          </cell>
          <cell r="E10047">
            <v>0.10158383999999999</v>
          </cell>
        </row>
        <row r="10048">
          <cell r="B10048">
            <v>10044</v>
          </cell>
          <cell r="C10048">
            <v>0.43714396</v>
          </cell>
          <cell r="D10048">
            <v>3.7429690000000002E-2</v>
          </cell>
          <cell r="E10048">
            <v>0.10159256</v>
          </cell>
        </row>
        <row r="10049">
          <cell r="B10049">
            <v>10045</v>
          </cell>
          <cell r="C10049">
            <v>0.43724528999999995</v>
          </cell>
          <cell r="D10049">
            <v>3.7430029999999996E-2</v>
          </cell>
          <cell r="E10049">
            <v>0.10160126999999999</v>
          </cell>
        </row>
        <row r="10050">
          <cell r="B10050">
            <v>10046</v>
          </cell>
          <cell r="C10050">
            <v>0.43734665</v>
          </cell>
          <cell r="D10050">
            <v>3.7430370000000004E-2</v>
          </cell>
          <cell r="E10050">
            <v>0.10160997999999999</v>
          </cell>
        </row>
        <row r="10051">
          <cell r="B10051">
            <v>10047</v>
          </cell>
          <cell r="C10051">
            <v>0.43744804000000004</v>
          </cell>
          <cell r="D10051">
            <v>3.7430699999999997E-2</v>
          </cell>
          <cell r="E10051">
            <v>0.10161869</v>
          </cell>
        </row>
        <row r="10052">
          <cell r="B10052">
            <v>10048</v>
          </cell>
          <cell r="C10052">
            <v>0.43754945999999995</v>
          </cell>
          <cell r="D10052">
            <v>3.7431030000000004E-2</v>
          </cell>
          <cell r="E10052">
            <v>0.10162739999999999</v>
          </cell>
        </row>
        <row r="10053">
          <cell r="B10053">
            <v>10049</v>
          </cell>
          <cell r="C10053">
            <v>0.43765091</v>
          </cell>
          <cell r="D10053">
            <v>3.7431359999999997E-2</v>
          </cell>
          <cell r="E10053">
            <v>0.10163611</v>
          </cell>
        </row>
        <row r="10054">
          <cell r="B10054">
            <v>10050</v>
          </cell>
          <cell r="C10054">
            <v>0.43775238</v>
          </cell>
          <cell r="D10054">
            <v>3.7431689999999997E-2</v>
          </cell>
          <cell r="E10054">
            <v>0.10164483000000001</v>
          </cell>
        </row>
        <row r="10055">
          <cell r="B10055">
            <v>10051</v>
          </cell>
          <cell r="C10055">
            <v>0.43785387999999997</v>
          </cell>
          <cell r="D10055">
            <v>3.7432010000000002E-2</v>
          </cell>
          <cell r="E10055">
            <v>0.10165354</v>
          </cell>
        </row>
        <row r="10056">
          <cell r="B10056">
            <v>10052</v>
          </cell>
          <cell r="C10056">
            <v>0.43795541999999998</v>
          </cell>
          <cell r="D10056">
            <v>3.743233E-2</v>
          </cell>
          <cell r="E10056">
            <v>0.10166225000000001</v>
          </cell>
        </row>
        <row r="10057">
          <cell r="B10057">
            <v>10053</v>
          </cell>
          <cell r="C10057">
            <v>0.43805697999999998</v>
          </cell>
          <cell r="D10057">
            <v>3.743266E-2</v>
          </cell>
          <cell r="E10057">
            <v>0.10167096</v>
          </cell>
        </row>
        <row r="10058">
          <cell r="B10058">
            <v>10054</v>
          </cell>
          <cell r="C10058">
            <v>0.43815855999999997</v>
          </cell>
          <cell r="D10058">
            <v>3.7432970000000003E-2</v>
          </cell>
          <cell r="E10058">
            <v>0.10167967000000001</v>
          </cell>
        </row>
        <row r="10059">
          <cell r="B10059">
            <v>10055</v>
          </cell>
          <cell r="C10059">
            <v>0.43826018</v>
          </cell>
          <cell r="D10059">
            <v>3.7433290000000001E-2</v>
          </cell>
          <cell r="E10059">
            <v>0.10168839</v>
          </cell>
        </row>
        <row r="10060">
          <cell r="B10060">
            <v>10056</v>
          </cell>
          <cell r="C10060">
            <v>0.43836183000000001</v>
          </cell>
          <cell r="D10060">
            <v>3.7433609999999999E-2</v>
          </cell>
          <cell r="E10060">
            <v>0.1016971</v>
          </cell>
        </row>
        <row r="10061">
          <cell r="B10061">
            <v>10057</v>
          </cell>
          <cell r="C10061">
            <v>0.43846350000000001</v>
          </cell>
          <cell r="D10061">
            <v>3.7433920000000002E-2</v>
          </cell>
          <cell r="E10061">
            <v>0.10170581000000001</v>
          </cell>
        </row>
        <row r="10062">
          <cell r="B10062">
            <v>10058</v>
          </cell>
          <cell r="C10062">
            <v>0.43856520999999998</v>
          </cell>
          <cell r="D10062">
            <v>3.7434240000000001E-2</v>
          </cell>
          <cell r="E10062">
            <v>0.10171452</v>
          </cell>
        </row>
        <row r="10063">
          <cell r="B10063">
            <v>10059</v>
          </cell>
          <cell r="C10063">
            <v>0.43866694000000001</v>
          </cell>
          <cell r="D10063">
            <v>3.7434549999999997E-2</v>
          </cell>
          <cell r="E10063">
            <v>0.10172323</v>
          </cell>
        </row>
        <row r="10064">
          <cell r="B10064">
            <v>10060</v>
          </cell>
          <cell r="C10064">
            <v>0.43876869999999996</v>
          </cell>
          <cell r="D10064">
            <v>3.743486E-2</v>
          </cell>
          <cell r="E10064">
            <v>0.10173194000000001</v>
          </cell>
        </row>
        <row r="10065">
          <cell r="B10065">
            <v>10061</v>
          </cell>
          <cell r="C10065">
            <v>0.43887049</v>
          </cell>
          <cell r="D10065">
            <v>3.7435160000000002E-2</v>
          </cell>
          <cell r="E10065">
            <v>0.10174066</v>
          </cell>
        </row>
        <row r="10066">
          <cell r="B10066">
            <v>10062</v>
          </cell>
          <cell r="C10066">
            <v>0.43897229999999998</v>
          </cell>
          <cell r="D10066">
            <v>3.7435469999999998E-2</v>
          </cell>
          <cell r="E10066">
            <v>0.10174937000000001</v>
          </cell>
        </row>
        <row r="10067">
          <cell r="B10067">
            <v>10063</v>
          </cell>
          <cell r="C10067">
            <v>0.43907415</v>
          </cell>
          <cell r="D10067">
            <v>3.7435780000000002E-2</v>
          </cell>
          <cell r="E10067">
            <v>0.10175808</v>
          </cell>
        </row>
        <row r="10068">
          <cell r="B10068">
            <v>10064</v>
          </cell>
          <cell r="C10068">
            <v>0.43917603</v>
          </cell>
          <cell r="D10068">
            <v>3.7436080000000004E-2</v>
          </cell>
          <cell r="E10068">
            <v>0.10176679</v>
          </cell>
        </row>
        <row r="10069">
          <cell r="B10069">
            <v>10065</v>
          </cell>
          <cell r="C10069">
            <v>0.43927793000000004</v>
          </cell>
          <cell r="D10069">
            <v>3.7436379999999998E-2</v>
          </cell>
          <cell r="E10069">
            <v>0.1017755</v>
          </cell>
        </row>
        <row r="10070">
          <cell r="B10070">
            <v>10066</v>
          </cell>
          <cell r="C10070">
            <v>0.43937987000000001</v>
          </cell>
          <cell r="D10070">
            <v>3.7436690000000002E-2</v>
          </cell>
          <cell r="E10070">
            <v>0.10178421999999999</v>
          </cell>
        </row>
        <row r="10071">
          <cell r="B10071">
            <v>10067</v>
          </cell>
          <cell r="C10071">
            <v>0.43948183000000002</v>
          </cell>
          <cell r="D10071">
            <v>3.7436989999999996E-2</v>
          </cell>
          <cell r="E10071">
            <v>0.10179292999999999</v>
          </cell>
        </row>
        <row r="10072">
          <cell r="B10072">
            <v>10068</v>
          </cell>
          <cell r="C10072">
            <v>0.43958382000000001</v>
          </cell>
          <cell r="D10072">
            <v>3.7437289999999998E-2</v>
          </cell>
          <cell r="E10072">
            <v>0.10180164</v>
          </cell>
        </row>
        <row r="10073">
          <cell r="B10073">
            <v>10069</v>
          </cell>
          <cell r="C10073">
            <v>0.43968583999999999</v>
          </cell>
          <cell r="D10073">
            <v>3.743759E-2</v>
          </cell>
          <cell r="E10073">
            <v>0.10181034999999999</v>
          </cell>
        </row>
        <row r="10074">
          <cell r="B10074">
            <v>10070</v>
          </cell>
          <cell r="C10074">
            <v>0.43978789000000001</v>
          </cell>
          <cell r="D10074">
            <v>3.7437890000000001E-2</v>
          </cell>
          <cell r="E10074">
            <v>0.10181906</v>
          </cell>
        </row>
        <row r="10075">
          <cell r="B10075">
            <v>10071</v>
          </cell>
          <cell r="C10075">
            <v>0.43988996999999996</v>
          </cell>
          <cell r="D10075">
            <v>3.7438180000000001E-2</v>
          </cell>
          <cell r="E10075">
            <v>0.10182777</v>
          </cell>
        </row>
        <row r="10076">
          <cell r="B10076">
            <v>10072</v>
          </cell>
          <cell r="C10076">
            <v>0.43999208000000001</v>
          </cell>
          <cell r="D10076">
            <v>3.7438479999999996E-2</v>
          </cell>
          <cell r="E10076">
            <v>0.10183649</v>
          </cell>
        </row>
        <row r="10077">
          <cell r="B10077">
            <v>10073</v>
          </cell>
          <cell r="C10077">
            <v>0.44009421999999998</v>
          </cell>
          <cell r="D10077">
            <v>3.7438779999999998E-2</v>
          </cell>
          <cell r="E10077">
            <v>0.1018452</v>
          </cell>
        </row>
        <row r="10078">
          <cell r="B10078">
            <v>10074</v>
          </cell>
          <cell r="C10078">
            <v>0.44019638999999999</v>
          </cell>
          <cell r="D10078">
            <v>3.7439069999999998E-2</v>
          </cell>
          <cell r="E10078">
            <v>0.10185390999999999</v>
          </cell>
        </row>
        <row r="10079">
          <cell r="B10079">
            <v>10075</v>
          </cell>
          <cell r="C10079">
            <v>0.44029859000000005</v>
          </cell>
          <cell r="D10079">
            <v>3.743937E-2</v>
          </cell>
          <cell r="E10079">
            <v>0.10186261999999999</v>
          </cell>
        </row>
        <row r="10080">
          <cell r="B10080">
            <v>10076</v>
          </cell>
          <cell r="C10080">
            <v>0.44040081999999997</v>
          </cell>
          <cell r="D10080">
            <v>3.743966E-2</v>
          </cell>
          <cell r="E10080">
            <v>0.10187133</v>
          </cell>
        </row>
        <row r="10081">
          <cell r="B10081">
            <v>10077</v>
          </cell>
          <cell r="C10081">
            <v>0.44050306999999994</v>
          </cell>
          <cell r="D10081">
            <v>3.743995E-2</v>
          </cell>
          <cell r="E10081">
            <v>0.10188003999999999</v>
          </cell>
        </row>
        <row r="10082">
          <cell r="B10082">
            <v>10078</v>
          </cell>
          <cell r="C10082">
            <v>0.44060536</v>
          </cell>
          <cell r="D10082">
            <v>3.7440250000000001E-2</v>
          </cell>
          <cell r="E10082">
            <v>0.10188876000000001</v>
          </cell>
        </row>
        <row r="10083">
          <cell r="B10083">
            <v>10079</v>
          </cell>
          <cell r="C10083">
            <v>0.44070766999999994</v>
          </cell>
          <cell r="D10083">
            <v>3.7440540000000001E-2</v>
          </cell>
          <cell r="E10083">
            <v>0.10189747</v>
          </cell>
        </row>
        <row r="10084">
          <cell r="B10084">
            <v>10080</v>
          </cell>
          <cell r="C10084">
            <v>0.44081001999999997</v>
          </cell>
          <cell r="D10084">
            <v>3.7440830000000001E-2</v>
          </cell>
          <cell r="E10084">
            <v>0.10190618000000001</v>
          </cell>
        </row>
        <row r="10085">
          <cell r="B10085">
            <v>10081</v>
          </cell>
          <cell r="C10085">
            <v>0.44091239000000004</v>
          </cell>
          <cell r="D10085">
            <v>3.7441130000000003E-2</v>
          </cell>
          <cell r="E10085">
            <v>0.10191489000000001</v>
          </cell>
        </row>
        <row r="10086">
          <cell r="B10086">
            <v>10082</v>
          </cell>
          <cell r="C10086">
            <v>0.44101480000000004</v>
          </cell>
          <cell r="D10086">
            <v>3.7441420000000003E-2</v>
          </cell>
          <cell r="E10086">
            <v>0.1019236</v>
          </cell>
        </row>
        <row r="10087">
          <cell r="B10087">
            <v>10083</v>
          </cell>
          <cell r="C10087">
            <v>0.44111722999999997</v>
          </cell>
          <cell r="D10087">
            <v>3.7441710000000003E-2</v>
          </cell>
          <cell r="E10087">
            <v>0.10193232000000001</v>
          </cell>
        </row>
        <row r="10088">
          <cell r="B10088">
            <v>10084</v>
          </cell>
          <cell r="C10088">
            <v>0.44121969999999999</v>
          </cell>
          <cell r="D10088">
            <v>3.7442000000000003E-2</v>
          </cell>
          <cell r="E10088">
            <v>0.10194103</v>
          </cell>
        </row>
        <row r="10089">
          <cell r="B10089">
            <v>10085</v>
          </cell>
          <cell r="C10089">
            <v>0.44132219</v>
          </cell>
          <cell r="D10089">
            <v>3.7442299999999998E-2</v>
          </cell>
          <cell r="E10089">
            <v>0.10194974</v>
          </cell>
        </row>
        <row r="10090">
          <cell r="B10090">
            <v>10086</v>
          </cell>
          <cell r="C10090">
            <v>0.44142471</v>
          </cell>
          <cell r="D10090">
            <v>3.7442589999999998E-2</v>
          </cell>
          <cell r="E10090">
            <v>0.10195845000000001</v>
          </cell>
        </row>
        <row r="10091">
          <cell r="B10091">
            <v>10087</v>
          </cell>
          <cell r="C10091">
            <v>0.44152726000000003</v>
          </cell>
          <cell r="D10091">
            <v>3.7442879999999998E-2</v>
          </cell>
          <cell r="E10091">
            <v>0.10196716</v>
          </cell>
        </row>
        <row r="10092">
          <cell r="B10092">
            <v>10088</v>
          </cell>
          <cell r="C10092">
            <v>0.44162984</v>
          </cell>
          <cell r="D10092">
            <v>3.7443169999999998E-2</v>
          </cell>
          <cell r="E10092">
            <v>0.10197587000000001</v>
          </cell>
        </row>
        <row r="10093">
          <cell r="B10093">
            <v>10089</v>
          </cell>
          <cell r="C10093">
            <v>0.44173245</v>
          </cell>
          <cell r="D10093">
            <v>3.744347E-2</v>
          </cell>
          <cell r="E10093">
            <v>0.10198459</v>
          </cell>
        </row>
        <row r="10094">
          <cell r="B10094">
            <v>10090</v>
          </cell>
          <cell r="C10094">
            <v>0.44183508999999999</v>
          </cell>
          <cell r="D10094">
            <v>3.744376E-2</v>
          </cell>
          <cell r="E10094">
            <v>0.1019933</v>
          </cell>
        </row>
        <row r="10095">
          <cell r="B10095">
            <v>10091</v>
          </cell>
          <cell r="C10095">
            <v>0.44193776000000001</v>
          </cell>
          <cell r="D10095">
            <v>3.7444060000000001E-2</v>
          </cell>
          <cell r="E10095">
            <v>0.10200201</v>
          </cell>
        </row>
        <row r="10096">
          <cell r="B10096">
            <v>10092</v>
          </cell>
          <cell r="C10096">
            <v>0.44204045999999997</v>
          </cell>
          <cell r="D10096">
            <v>3.7444350000000001E-2</v>
          </cell>
          <cell r="E10096">
            <v>0.10201072</v>
          </cell>
        </row>
        <row r="10097">
          <cell r="B10097">
            <v>10093</v>
          </cell>
          <cell r="C10097">
            <v>0.44214319000000002</v>
          </cell>
          <cell r="D10097">
            <v>3.7444640000000001E-2</v>
          </cell>
          <cell r="E10097">
            <v>0.10201942999999999</v>
          </cell>
        </row>
        <row r="10098">
          <cell r="B10098">
            <v>10094</v>
          </cell>
          <cell r="C10098">
            <v>0.44224594000000006</v>
          </cell>
          <cell r="D10098">
            <v>3.7444940000000003E-2</v>
          </cell>
          <cell r="E10098">
            <v>0.10202815</v>
          </cell>
        </row>
        <row r="10099">
          <cell r="B10099">
            <v>10095</v>
          </cell>
          <cell r="C10099">
            <v>0.44234873000000002</v>
          </cell>
          <cell r="D10099">
            <v>3.7445240000000005E-2</v>
          </cell>
          <cell r="E10099">
            <v>0.10203685999999999</v>
          </cell>
        </row>
        <row r="10100">
          <cell r="B10100">
            <v>10096</v>
          </cell>
          <cell r="C10100">
            <v>0.44245153999999998</v>
          </cell>
          <cell r="D10100">
            <v>3.7445529999999998E-2</v>
          </cell>
          <cell r="E10100">
            <v>0.10204556999999999</v>
          </cell>
        </row>
        <row r="10101">
          <cell r="B10101">
            <v>10097</v>
          </cell>
          <cell r="C10101">
            <v>0.44255439000000002</v>
          </cell>
          <cell r="D10101">
            <v>3.7445829999999999E-2</v>
          </cell>
          <cell r="E10101">
            <v>0.10205428</v>
          </cell>
        </row>
        <row r="10102">
          <cell r="B10102">
            <v>10098</v>
          </cell>
          <cell r="C10102">
            <v>0.44265726</v>
          </cell>
          <cell r="D10102">
            <v>3.7446130000000001E-2</v>
          </cell>
          <cell r="E10102">
            <v>0.10206298999999999</v>
          </cell>
        </row>
        <row r="10103">
          <cell r="B10103">
            <v>10099</v>
          </cell>
          <cell r="C10103">
            <v>0.44276017000000001</v>
          </cell>
          <cell r="D10103">
            <v>3.7446430000000003E-2</v>
          </cell>
          <cell r="E10103">
            <v>0.1020717</v>
          </cell>
        </row>
        <row r="10104">
          <cell r="B10104">
            <v>10100</v>
          </cell>
          <cell r="C10104">
            <v>0.44286310000000001</v>
          </cell>
          <cell r="D10104">
            <v>3.7446730000000004E-2</v>
          </cell>
          <cell r="E10104">
            <v>0.10208042000000001</v>
          </cell>
        </row>
        <row r="10105">
          <cell r="B10105">
            <v>10101</v>
          </cell>
          <cell r="C10105">
            <v>0.44296605999999999</v>
          </cell>
          <cell r="D10105">
            <v>3.7447029999999999E-2</v>
          </cell>
          <cell r="E10105">
            <v>0.10208913000000001</v>
          </cell>
        </row>
        <row r="10106">
          <cell r="B10106">
            <v>10102</v>
          </cell>
          <cell r="C10106">
            <v>0.44306905000000002</v>
          </cell>
          <cell r="D10106">
            <v>3.7447330000000001E-2</v>
          </cell>
          <cell r="E10106">
            <v>0.10209784000000001</v>
          </cell>
        </row>
        <row r="10107">
          <cell r="B10107">
            <v>10103</v>
          </cell>
          <cell r="C10107">
            <v>0.44317207000000003</v>
          </cell>
          <cell r="D10107">
            <v>3.7447629999999996E-2</v>
          </cell>
          <cell r="E10107">
            <v>0.10210654999999999</v>
          </cell>
        </row>
        <row r="10108">
          <cell r="B10108">
            <v>10104</v>
          </cell>
          <cell r="C10108">
            <v>0.44327511999999997</v>
          </cell>
          <cell r="D10108">
            <v>3.7447939999999999E-2</v>
          </cell>
          <cell r="E10108">
            <v>0.10211525999999999</v>
          </cell>
        </row>
        <row r="10109">
          <cell r="B10109">
            <v>10105</v>
          </cell>
          <cell r="C10109">
            <v>0.4433782</v>
          </cell>
          <cell r="D10109">
            <v>3.7448240000000001E-2</v>
          </cell>
          <cell r="E10109">
            <v>0.10212396999999999</v>
          </cell>
        </row>
        <row r="10110">
          <cell r="B10110">
            <v>10106</v>
          </cell>
          <cell r="C10110">
            <v>0.44348131000000002</v>
          </cell>
          <cell r="D10110">
            <v>3.7448549999999997E-2</v>
          </cell>
          <cell r="E10110">
            <v>0.10213269</v>
          </cell>
        </row>
        <row r="10111">
          <cell r="B10111">
            <v>10107</v>
          </cell>
          <cell r="C10111">
            <v>0.44358445000000002</v>
          </cell>
          <cell r="D10111">
            <v>3.744886E-2</v>
          </cell>
          <cell r="E10111">
            <v>0.10214140000000001</v>
          </cell>
        </row>
        <row r="10112">
          <cell r="B10112">
            <v>10108</v>
          </cell>
          <cell r="C10112">
            <v>0.44368761999999995</v>
          </cell>
          <cell r="D10112">
            <v>3.7449170000000004E-2</v>
          </cell>
          <cell r="E10112">
            <v>0.10215011</v>
          </cell>
        </row>
        <row r="10113">
          <cell r="B10113">
            <v>10109</v>
          </cell>
          <cell r="C10113">
            <v>0.44379081999999997</v>
          </cell>
          <cell r="D10113">
            <v>3.744948E-2</v>
          </cell>
          <cell r="E10113">
            <v>0.10215882000000001</v>
          </cell>
        </row>
        <row r="10114">
          <cell r="B10114">
            <v>10110</v>
          </cell>
          <cell r="C10114">
            <v>0.44389403999999999</v>
          </cell>
          <cell r="D10114">
            <v>3.7449789999999997E-2</v>
          </cell>
          <cell r="E10114">
            <v>0.10216753000000001</v>
          </cell>
        </row>
        <row r="10115">
          <cell r="B10115">
            <v>10111</v>
          </cell>
          <cell r="C10115">
            <v>0.44399729999999998</v>
          </cell>
          <cell r="D10115">
            <v>3.74501E-2</v>
          </cell>
          <cell r="E10115">
            <v>0.10217625</v>
          </cell>
        </row>
        <row r="10116">
          <cell r="B10116">
            <v>10112</v>
          </cell>
          <cell r="C10116">
            <v>0.44410057999999997</v>
          </cell>
          <cell r="D10116">
            <v>3.7450420000000005E-2</v>
          </cell>
          <cell r="E10116">
            <v>0.10218496000000001</v>
          </cell>
        </row>
        <row r="10117">
          <cell r="B10117">
            <v>10113</v>
          </cell>
          <cell r="C10117">
            <v>0.44420389999999998</v>
          </cell>
          <cell r="D10117">
            <v>3.7450739999999996E-2</v>
          </cell>
          <cell r="E10117">
            <v>0.10219367</v>
          </cell>
        </row>
        <row r="10118">
          <cell r="B10118">
            <v>10114</v>
          </cell>
          <cell r="C10118">
            <v>0.44430723999999999</v>
          </cell>
          <cell r="D10118">
            <v>3.7451060000000001E-2</v>
          </cell>
          <cell r="E10118">
            <v>0.10220238</v>
          </cell>
        </row>
        <row r="10119">
          <cell r="B10119">
            <v>10115</v>
          </cell>
          <cell r="C10119">
            <v>0.44441062000000003</v>
          </cell>
          <cell r="D10119">
            <v>3.7451379999999999E-2</v>
          </cell>
          <cell r="E10119">
            <v>0.10221109</v>
          </cell>
        </row>
        <row r="10120">
          <cell r="B10120">
            <v>10116</v>
          </cell>
          <cell r="C10120">
            <v>0.44451402000000001</v>
          </cell>
          <cell r="D10120">
            <v>3.7451699999999997E-2</v>
          </cell>
          <cell r="E10120">
            <v>0.1022198</v>
          </cell>
        </row>
        <row r="10121">
          <cell r="B10121">
            <v>10117</v>
          </cell>
          <cell r="C10121">
            <v>0.44461745000000003</v>
          </cell>
          <cell r="D10121">
            <v>3.7452020000000003E-2</v>
          </cell>
          <cell r="E10121">
            <v>0.10222851999999999</v>
          </cell>
        </row>
        <row r="10122">
          <cell r="B10122">
            <v>10118</v>
          </cell>
          <cell r="C10122">
            <v>0.44472090999999997</v>
          </cell>
          <cell r="D10122">
            <v>3.7452350000000002E-2</v>
          </cell>
          <cell r="E10122">
            <v>0.10223723</v>
          </cell>
        </row>
        <row r="10123">
          <cell r="B10123">
            <v>10119</v>
          </cell>
          <cell r="C10123">
            <v>0.44482439999999995</v>
          </cell>
          <cell r="D10123">
            <v>3.7452679999999995E-2</v>
          </cell>
          <cell r="E10123">
            <v>0.10224593999999999</v>
          </cell>
        </row>
        <row r="10124">
          <cell r="B10124">
            <v>10120</v>
          </cell>
          <cell r="C10124">
            <v>0.44492792999999997</v>
          </cell>
          <cell r="D10124">
            <v>3.7453010000000002E-2</v>
          </cell>
          <cell r="E10124">
            <v>0.10225465</v>
          </cell>
        </row>
        <row r="10125">
          <cell r="B10125">
            <v>10121</v>
          </cell>
          <cell r="C10125">
            <v>0.44503148000000003</v>
          </cell>
          <cell r="D10125">
            <v>3.7453340000000002E-2</v>
          </cell>
          <cell r="E10125">
            <v>0.10226336</v>
          </cell>
        </row>
        <row r="10126">
          <cell r="B10126">
            <v>10122</v>
          </cell>
          <cell r="C10126">
            <v>0.44513505999999997</v>
          </cell>
          <cell r="D10126">
            <v>3.7453680000000003E-2</v>
          </cell>
          <cell r="E10126">
            <v>0.10227207999999999</v>
          </cell>
        </row>
        <row r="10127">
          <cell r="B10127">
            <v>10123</v>
          </cell>
          <cell r="C10127">
            <v>0.44523867</v>
          </cell>
          <cell r="D10127">
            <v>3.7454010000000003E-2</v>
          </cell>
          <cell r="E10127">
            <v>0.10228079</v>
          </cell>
        </row>
        <row r="10128">
          <cell r="B10128">
            <v>10124</v>
          </cell>
          <cell r="C10128">
            <v>0.44534230999999996</v>
          </cell>
          <cell r="D10128">
            <v>3.7454349999999997E-2</v>
          </cell>
          <cell r="E10128">
            <v>0.10228949999999999</v>
          </cell>
        </row>
        <row r="10129">
          <cell r="B10129">
            <v>10125</v>
          </cell>
          <cell r="C10129">
            <v>0.44544597000000002</v>
          </cell>
          <cell r="D10129">
            <v>3.7454689999999999E-2</v>
          </cell>
          <cell r="E10129">
            <v>0.10229821</v>
          </cell>
        </row>
        <row r="10130">
          <cell r="B10130">
            <v>10126</v>
          </cell>
          <cell r="C10130">
            <v>0.44554966999999995</v>
          </cell>
          <cell r="D10130">
            <v>3.7455040000000002E-2</v>
          </cell>
          <cell r="E10130">
            <v>0.10230692</v>
          </cell>
        </row>
        <row r="10131">
          <cell r="B10131">
            <v>10127</v>
          </cell>
          <cell r="C10131">
            <v>0.44565339999999998</v>
          </cell>
          <cell r="D10131">
            <v>3.7455389999999998E-2</v>
          </cell>
          <cell r="E10131">
            <v>0.10231562999999999</v>
          </cell>
        </row>
        <row r="10132">
          <cell r="B10132">
            <v>10128</v>
          </cell>
          <cell r="C10132">
            <v>0.44575715999999999</v>
          </cell>
          <cell r="D10132">
            <v>3.745573E-2</v>
          </cell>
          <cell r="E10132">
            <v>0.10232435000000001</v>
          </cell>
        </row>
        <row r="10133">
          <cell r="B10133">
            <v>10129</v>
          </cell>
          <cell r="C10133">
            <v>0.44586094999999998</v>
          </cell>
          <cell r="D10133">
            <v>3.7456089999999997E-2</v>
          </cell>
          <cell r="E10133">
            <v>0.10233306</v>
          </cell>
        </row>
        <row r="10134">
          <cell r="B10134">
            <v>10130</v>
          </cell>
          <cell r="C10134">
            <v>0.44596476000000002</v>
          </cell>
          <cell r="D10134">
            <v>3.7456440000000001E-2</v>
          </cell>
          <cell r="E10134">
            <v>0.10234177000000001</v>
          </cell>
        </row>
        <row r="10135">
          <cell r="B10135">
            <v>10131</v>
          </cell>
          <cell r="C10135">
            <v>0.44606861000000003</v>
          </cell>
          <cell r="D10135">
            <v>3.7456799999999998E-2</v>
          </cell>
          <cell r="E10135">
            <v>0.10235048000000001</v>
          </cell>
        </row>
        <row r="10136">
          <cell r="B10136">
            <v>10132</v>
          </cell>
          <cell r="C10136">
            <v>0.44617249000000003</v>
          </cell>
          <cell r="D10136">
            <v>3.7457159999999996E-2</v>
          </cell>
          <cell r="E10136">
            <v>0.10235919</v>
          </cell>
        </row>
        <row r="10137">
          <cell r="B10137">
            <v>10133</v>
          </cell>
          <cell r="C10137">
            <v>0.44627639000000002</v>
          </cell>
          <cell r="D10137">
            <v>3.7457520000000001E-2</v>
          </cell>
          <cell r="E10137">
            <v>0.10236791000000001</v>
          </cell>
        </row>
        <row r="10138">
          <cell r="B10138">
            <v>10134</v>
          </cell>
          <cell r="C10138">
            <v>0.44638032999999999</v>
          </cell>
          <cell r="D10138">
            <v>3.7457890000000001E-2</v>
          </cell>
          <cell r="E10138">
            <v>0.10237662</v>
          </cell>
        </row>
        <row r="10139">
          <cell r="B10139">
            <v>10135</v>
          </cell>
          <cell r="C10139">
            <v>0.44648429000000001</v>
          </cell>
          <cell r="D10139">
            <v>3.745826E-2</v>
          </cell>
          <cell r="E10139">
            <v>0.10238533</v>
          </cell>
        </row>
        <row r="10140">
          <cell r="B10140">
            <v>10136</v>
          </cell>
          <cell r="C10140">
            <v>0.44658829</v>
          </cell>
          <cell r="D10140">
            <v>3.745863E-2</v>
          </cell>
          <cell r="E10140">
            <v>0.10239404000000001</v>
          </cell>
        </row>
        <row r="10141">
          <cell r="B10141">
            <v>10137</v>
          </cell>
          <cell r="C10141">
            <v>0.44669231000000004</v>
          </cell>
          <cell r="D10141">
            <v>3.7458999999999999E-2</v>
          </cell>
          <cell r="E10141">
            <v>0.10240275</v>
          </cell>
        </row>
        <row r="10142">
          <cell r="B10142">
            <v>10138</v>
          </cell>
          <cell r="C10142">
            <v>0.44679637</v>
          </cell>
          <cell r="D10142">
            <v>3.7459369999999999E-2</v>
          </cell>
          <cell r="E10142">
            <v>0.10241146000000001</v>
          </cell>
        </row>
        <row r="10143">
          <cell r="B10143">
            <v>10139</v>
          </cell>
          <cell r="C10143">
            <v>0.44690045</v>
          </cell>
          <cell r="D10143">
            <v>3.7459730000000004E-2</v>
          </cell>
          <cell r="E10143">
            <v>0.10242017</v>
          </cell>
        </row>
        <row r="10144">
          <cell r="B10144">
            <v>10140</v>
          </cell>
          <cell r="C10144">
            <v>0.44700456999999999</v>
          </cell>
          <cell r="D10144">
            <v>3.7460100000000003E-2</v>
          </cell>
          <cell r="E10144">
            <v>0.10242888999999999</v>
          </cell>
        </row>
        <row r="10145">
          <cell r="B10145">
            <v>10141</v>
          </cell>
          <cell r="C10145">
            <v>0.44710870999999996</v>
          </cell>
          <cell r="D10145">
            <v>3.7460469999999996E-2</v>
          </cell>
          <cell r="E10145">
            <v>0.1024376</v>
          </cell>
        </row>
        <row r="10146">
          <cell r="B10146">
            <v>10142</v>
          </cell>
          <cell r="C10146">
            <v>0.44721288999999997</v>
          </cell>
          <cell r="D10146">
            <v>3.7460840000000002E-2</v>
          </cell>
          <cell r="E10146">
            <v>0.10244631</v>
          </cell>
        </row>
        <row r="10147">
          <cell r="B10147">
            <v>10143</v>
          </cell>
          <cell r="C10147">
            <v>0.44731709000000003</v>
          </cell>
          <cell r="D10147">
            <v>3.7461210000000002E-2</v>
          </cell>
          <cell r="E10147">
            <v>0.10245502000000001</v>
          </cell>
        </row>
        <row r="10148">
          <cell r="B10148">
            <v>10144</v>
          </cell>
          <cell r="C10148">
            <v>0.44742131999999996</v>
          </cell>
          <cell r="D10148">
            <v>3.746157E-2</v>
          </cell>
          <cell r="E10148">
            <v>0.10246373</v>
          </cell>
        </row>
        <row r="10149">
          <cell r="B10149">
            <v>10145</v>
          </cell>
          <cell r="C10149">
            <v>0.44752558999999997</v>
          </cell>
          <cell r="D10149">
            <v>3.7461939999999999E-2</v>
          </cell>
          <cell r="E10149">
            <v>0.10247244</v>
          </cell>
        </row>
        <row r="10150">
          <cell r="B10150">
            <v>10146</v>
          </cell>
          <cell r="C10150">
            <v>0.44762987999999998</v>
          </cell>
          <cell r="D10150">
            <v>3.7462309999999999E-2</v>
          </cell>
          <cell r="E10150">
            <v>0.10248115000000001</v>
          </cell>
        </row>
        <row r="10151">
          <cell r="B10151">
            <v>10147</v>
          </cell>
          <cell r="C10151">
            <v>0.44773420000000003</v>
          </cell>
          <cell r="D10151">
            <v>3.7462670000000003E-2</v>
          </cell>
          <cell r="E10151">
            <v>0.10248987</v>
          </cell>
        </row>
        <row r="10152">
          <cell r="B10152">
            <v>10148</v>
          </cell>
          <cell r="C10152">
            <v>0.44783856</v>
          </cell>
          <cell r="D10152">
            <v>3.7463039999999996E-2</v>
          </cell>
          <cell r="E10152">
            <v>0.10249857999999999</v>
          </cell>
        </row>
        <row r="10153">
          <cell r="B10153">
            <v>10149</v>
          </cell>
          <cell r="C10153">
            <v>0.44794294000000001</v>
          </cell>
          <cell r="D10153">
            <v>3.7463410000000003E-2</v>
          </cell>
          <cell r="E10153">
            <v>0.10250729</v>
          </cell>
        </row>
        <row r="10154">
          <cell r="B10154">
            <v>10150</v>
          </cell>
          <cell r="C10154">
            <v>0.44804735000000001</v>
          </cell>
          <cell r="D10154">
            <v>3.746377E-2</v>
          </cell>
          <cell r="E10154">
            <v>0.102516</v>
          </cell>
        </row>
        <row r="10155">
          <cell r="B10155">
            <v>10151</v>
          </cell>
          <cell r="C10155">
            <v>0.44815178999999999</v>
          </cell>
          <cell r="D10155">
            <v>3.746414E-2</v>
          </cell>
          <cell r="E10155">
            <v>0.10252471000000001</v>
          </cell>
        </row>
        <row r="10156">
          <cell r="B10156">
            <v>10152</v>
          </cell>
          <cell r="C10156">
            <v>0.44825626999999996</v>
          </cell>
          <cell r="D10156">
            <v>3.7464509999999999E-2</v>
          </cell>
          <cell r="E10156">
            <v>0.10253342</v>
          </cell>
        </row>
        <row r="10157">
          <cell r="B10157">
            <v>10153</v>
          </cell>
          <cell r="C10157">
            <v>0.44836077000000002</v>
          </cell>
          <cell r="D10157">
            <v>3.7464870000000004E-2</v>
          </cell>
          <cell r="E10157">
            <v>0.10254213</v>
          </cell>
        </row>
        <row r="10158">
          <cell r="B10158">
            <v>10154</v>
          </cell>
          <cell r="C10158">
            <v>0.44846530000000001</v>
          </cell>
          <cell r="D10158">
            <v>3.7465239999999997E-2</v>
          </cell>
          <cell r="E10158">
            <v>0.10255085</v>
          </cell>
        </row>
        <row r="10159">
          <cell r="B10159">
            <v>10155</v>
          </cell>
          <cell r="C10159">
            <v>0.44856985999999999</v>
          </cell>
          <cell r="D10159">
            <v>3.7465609999999996E-2</v>
          </cell>
          <cell r="E10159">
            <v>0.10255955999999999</v>
          </cell>
        </row>
        <row r="10160">
          <cell r="B10160">
            <v>10156</v>
          </cell>
          <cell r="C10160">
            <v>0.44867444999999995</v>
          </cell>
          <cell r="D10160">
            <v>3.7465980000000003E-2</v>
          </cell>
          <cell r="E10160">
            <v>0.10256826999999999</v>
          </cell>
        </row>
        <row r="10161">
          <cell r="B10161">
            <v>10157</v>
          </cell>
          <cell r="C10161">
            <v>0.44877907</v>
          </cell>
          <cell r="D10161">
            <v>3.7466340000000001E-2</v>
          </cell>
          <cell r="E10161">
            <v>0.10257698</v>
          </cell>
        </row>
        <row r="10162">
          <cell r="B10162">
            <v>10158</v>
          </cell>
          <cell r="C10162">
            <v>0.44888371999999999</v>
          </cell>
          <cell r="D10162">
            <v>3.746671E-2</v>
          </cell>
          <cell r="E10162">
            <v>0.10258568999999999</v>
          </cell>
        </row>
        <row r="10163">
          <cell r="B10163">
            <v>10159</v>
          </cell>
          <cell r="C10163">
            <v>0.44898840000000001</v>
          </cell>
          <cell r="D10163">
            <v>3.746708E-2</v>
          </cell>
          <cell r="E10163">
            <v>0.1025944</v>
          </cell>
        </row>
        <row r="10164">
          <cell r="B10164">
            <v>10160</v>
          </cell>
          <cell r="C10164">
            <v>0.44909311000000002</v>
          </cell>
          <cell r="D10164">
            <v>3.7467449999999999E-2</v>
          </cell>
          <cell r="E10164">
            <v>0.10260311</v>
          </cell>
        </row>
        <row r="10165">
          <cell r="B10165">
            <v>10161</v>
          </cell>
          <cell r="C10165">
            <v>0.44919784999999995</v>
          </cell>
          <cell r="D10165">
            <v>3.7467819999999999E-2</v>
          </cell>
          <cell r="E10165">
            <v>0.10261183000000001</v>
          </cell>
        </row>
        <row r="10166">
          <cell r="B10166">
            <v>10162</v>
          </cell>
          <cell r="C10166">
            <v>0.44930260999999999</v>
          </cell>
          <cell r="D10166">
            <v>3.7468180000000004E-2</v>
          </cell>
          <cell r="E10166">
            <v>0.10262054</v>
          </cell>
        </row>
        <row r="10167">
          <cell r="B10167">
            <v>10163</v>
          </cell>
          <cell r="C10167">
            <v>0.44940741000000001</v>
          </cell>
          <cell r="D10167">
            <v>3.7468550000000003E-2</v>
          </cell>
          <cell r="E10167">
            <v>0.10262924999999999</v>
          </cell>
        </row>
        <row r="10168">
          <cell r="B10168">
            <v>10164</v>
          </cell>
          <cell r="C10168">
            <v>0.44951224000000001</v>
          </cell>
          <cell r="D10168">
            <v>3.7468919999999996E-2</v>
          </cell>
          <cell r="E10168">
            <v>0.10263795999999999</v>
          </cell>
        </row>
        <row r="10169">
          <cell r="B10169">
            <v>10165</v>
          </cell>
          <cell r="C10169">
            <v>0.44961709</v>
          </cell>
          <cell r="D10169">
            <v>3.7469290000000002E-2</v>
          </cell>
          <cell r="E10169">
            <v>0.10264667</v>
          </cell>
        </row>
        <row r="10170">
          <cell r="B10170">
            <v>10166</v>
          </cell>
          <cell r="C10170">
            <v>0.44972197999999997</v>
          </cell>
          <cell r="D10170">
            <v>3.7469660000000002E-2</v>
          </cell>
          <cell r="E10170">
            <v>0.10265537999999999</v>
          </cell>
        </row>
        <row r="10171">
          <cell r="B10171">
            <v>10167</v>
          </cell>
          <cell r="C10171">
            <v>0.44982689999999997</v>
          </cell>
          <cell r="D10171">
            <v>3.7470030000000001E-2</v>
          </cell>
          <cell r="E10171">
            <v>0.10266410000000001</v>
          </cell>
        </row>
        <row r="10172">
          <cell r="B10172">
            <v>10168</v>
          </cell>
          <cell r="C10172">
            <v>0.44993183999999997</v>
          </cell>
          <cell r="D10172">
            <v>3.7470409999999996E-2</v>
          </cell>
          <cell r="E10172">
            <v>0.10267281</v>
          </cell>
        </row>
        <row r="10173">
          <cell r="B10173">
            <v>10169</v>
          </cell>
          <cell r="C10173">
            <v>0.45003682</v>
          </cell>
          <cell r="D10173">
            <v>3.7470780000000002E-2</v>
          </cell>
          <cell r="E10173">
            <v>0.10268152000000001</v>
          </cell>
        </row>
        <row r="10174">
          <cell r="B10174">
            <v>10170</v>
          </cell>
          <cell r="C10174">
            <v>0.45014181999999997</v>
          </cell>
          <cell r="D10174">
            <v>3.7471150000000002E-2</v>
          </cell>
          <cell r="E10174">
            <v>0.10269023000000001</v>
          </cell>
        </row>
        <row r="10175">
          <cell r="B10175">
            <v>10171</v>
          </cell>
          <cell r="C10175">
            <v>0.45024684999999998</v>
          </cell>
          <cell r="D10175">
            <v>3.7471520000000001E-2</v>
          </cell>
          <cell r="E10175">
            <v>0.10269894</v>
          </cell>
        </row>
        <row r="10176">
          <cell r="B10176">
            <v>10172</v>
          </cell>
          <cell r="C10176">
            <v>0.45035192000000002</v>
          </cell>
          <cell r="D10176">
            <v>3.7471899999999995E-2</v>
          </cell>
          <cell r="E10176">
            <v>0.10270765000000001</v>
          </cell>
        </row>
        <row r="10177">
          <cell r="B10177">
            <v>10173</v>
          </cell>
          <cell r="C10177">
            <v>0.45045700999999999</v>
          </cell>
          <cell r="D10177">
            <v>3.7472270000000002E-2</v>
          </cell>
          <cell r="E10177">
            <v>0.10271637</v>
          </cell>
        </row>
        <row r="10178">
          <cell r="B10178">
            <v>10174</v>
          </cell>
          <cell r="C10178">
            <v>0.45056213999999994</v>
          </cell>
          <cell r="D10178">
            <v>3.7472650000000003E-2</v>
          </cell>
          <cell r="E10178">
            <v>0.10272508</v>
          </cell>
        </row>
        <row r="10179">
          <cell r="B10179">
            <v>10175</v>
          </cell>
          <cell r="C10179">
            <v>0.45066729</v>
          </cell>
          <cell r="D10179">
            <v>3.7473029999999997E-2</v>
          </cell>
          <cell r="E10179">
            <v>0.10273379000000001</v>
          </cell>
        </row>
        <row r="10180">
          <cell r="B10180">
            <v>10176</v>
          </cell>
          <cell r="C10180">
            <v>0.45077247999999998</v>
          </cell>
          <cell r="D10180">
            <v>3.7473399999999997E-2</v>
          </cell>
          <cell r="E10180">
            <v>0.1027425</v>
          </cell>
        </row>
        <row r="10181">
          <cell r="B10181">
            <v>10177</v>
          </cell>
          <cell r="C10181">
            <v>0.45087769</v>
          </cell>
          <cell r="D10181">
            <v>3.7473779999999998E-2</v>
          </cell>
          <cell r="E10181">
            <v>0.10275121000000001</v>
          </cell>
        </row>
        <row r="10182">
          <cell r="B10182">
            <v>10178</v>
          </cell>
          <cell r="C10182">
            <v>0.45098293</v>
          </cell>
          <cell r="D10182">
            <v>3.7474159999999999E-2</v>
          </cell>
          <cell r="E10182">
            <v>0.10275992</v>
          </cell>
        </row>
        <row r="10183">
          <cell r="B10183">
            <v>10179</v>
          </cell>
          <cell r="C10183">
            <v>0.45108820999999999</v>
          </cell>
          <cell r="D10183">
            <v>3.7474540000000001E-2</v>
          </cell>
          <cell r="E10183">
            <v>0.10276863999999999</v>
          </cell>
        </row>
        <row r="10184">
          <cell r="B10184">
            <v>10180</v>
          </cell>
          <cell r="C10184">
            <v>0.45119351000000002</v>
          </cell>
          <cell r="D10184">
            <v>3.7474919999999995E-2</v>
          </cell>
          <cell r="E10184">
            <v>0.10277735</v>
          </cell>
        </row>
        <row r="10185">
          <cell r="B10185">
            <v>10181</v>
          </cell>
          <cell r="C10185">
            <v>0.45129885000000003</v>
          </cell>
          <cell r="D10185">
            <v>3.7475299999999996E-2</v>
          </cell>
          <cell r="E10185">
            <v>0.10278606</v>
          </cell>
        </row>
        <row r="10186">
          <cell r="B10186">
            <v>10182</v>
          </cell>
          <cell r="C10186">
            <v>0.45140421000000003</v>
          </cell>
          <cell r="D10186">
            <v>3.7475689999999999E-2</v>
          </cell>
          <cell r="E10186">
            <v>0.10279476999999999</v>
          </cell>
        </row>
        <row r="10187">
          <cell r="B10187">
            <v>10183</v>
          </cell>
          <cell r="C10187">
            <v>0.45150961000000001</v>
          </cell>
          <cell r="D10187">
            <v>3.747607E-2</v>
          </cell>
          <cell r="E10187">
            <v>0.10280348</v>
          </cell>
        </row>
        <row r="10188">
          <cell r="B10188">
            <v>10184</v>
          </cell>
          <cell r="C10188">
            <v>0.45161503000000003</v>
          </cell>
          <cell r="D10188">
            <v>3.7476450000000001E-2</v>
          </cell>
          <cell r="E10188">
            <v>0.10281219999999999</v>
          </cell>
        </row>
        <row r="10189">
          <cell r="B10189">
            <v>10185</v>
          </cell>
          <cell r="C10189">
            <v>0.45172049000000003</v>
          </cell>
          <cell r="D10189">
            <v>3.7476839999999997E-2</v>
          </cell>
          <cell r="E10189">
            <v>0.10282090999999999</v>
          </cell>
        </row>
        <row r="10190">
          <cell r="B10190">
            <v>10186</v>
          </cell>
          <cell r="C10190">
            <v>0.45182597999999996</v>
          </cell>
          <cell r="D10190">
            <v>3.747723E-2</v>
          </cell>
          <cell r="E10190">
            <v>0.10282962</v>
          </cell>
        </row>
        <row r="10191">
          <cell r="B10191">
            <v>10187</v>
          </cell>
          <cell r="C10191">
            <v>0.45193148999999999</v>
          </cell>
          <cell r="D10191">
            <v>3.7477619999999996E-2</v>
          </cell>
          <cell r="E10191">
            <v>0.10283832999999999</v>
          </cell>
        </row>
        <row r="10192">
          <cell r="B10192">
            <v>10188</v>
          </cell>
          <cell r="C10192">
            <v>0.45203704</v>
          </cell>
          <cell r="D10192">
            <v>3.7477999999999997E-2</v>
          </cell>
          <cell r="E10192">
            <v>0.10284704</v>
          </cell>
        </row>
        <row r="10193">
          <cell r="B10193">
            <v>10189</v>
          </cell>
          <cell r="C10193">
            <v>0.45214262</v>
          </cell>
          <cell r="D10193">
            <v>3.7478400000000002E-2</v>
          </cell>
          <cell r="E10193">
            <v>0.10285575</v>
          </cell>
        </row>
        <row r="10194">
          <cell r="B10194">
            <v>10190</v>
          </cell>
          <cell r="C10194">
            <v>0.45224823000000003</v>
          </cell>
          <cell r="D10194">
            <v>3.7478790000000005E-2</v>
          </cell>
          <cell r="E10194">
            <v>0.10286447000000001</v>
          </cell>
        </row>
        <row r="10195">
          <cell r="B10195">
            <v>10191</v>
          </cell>
          <cell r="C10195">
            <v>0.45235387000000005</v>
          </cell>
          <cell r="D10195">
            <v>3.7479180000000001E-2</v>
          </cell>
          <cell r="E10195">
            <v>0.10287318000000001</v>
          </cell>
        </row>
        <row r="10196">
          <cell r="B10196">
            <v>10192</v>
          </cell>
          <cell r="C10196">
            <v>0.45245953999999999</v>
          </cell>
          <cell r="D10196">
            <v>3.7479569999999997E-2</v>
          </cell>
          <cell r="E10196">
            <v>0.10288188999999999</v>
          </cell>
        </row>
        <row r="10197">
          <cell r="B10197">
            <v>10193</v>
          </cell>
          <cell r="C10197">
            <v>0.45256523999999998</v>
          </cell>
          <cell r="D10197">
            <v>3.7479970000000001E-2</v>
          </cell>
          <cell r="E10197">
            <v>0.1028906</v>
          </cell>
        </row>
        <row r="10198">
          <cell r="B10198">
            <v>10194</v>
          </cell>
          <cell r="C10198">
            <v>0.45267097000000001</v>
          </cell>
          <cell r="D10198">
            <v>3.7480369999999999E-2</v>
          </cell>
          <cell r="E10198">
            <v>0.10289930999999999</v>
          </cell>
        </row>
        <row r="10199">
          <cell r="B10199">
            <v>10195</v>
          </cell>
          <cell r="C10199">
            <v>0.45277673000000002</v>
          </cell>
          <cell r="D10199">
            <v>3.7480769999999997E-2</v>
          </cell>
          <cell r="E10199">
            <v>0.10290803</v>
          </cell>
        </row>
        <row r="10200">
          <cell r="B10200">
            <v>10196</v>
          </cell>
          <cell r="C10200">
            <v>0.45288252999999995</v>
          </cell>
          <cell r="D10200">
            <v>3.7481170000000001E-2</v>
          </cell>
          <cell r="E10200">
            <v>0.10291674000000001</v>
          </cell>
        </row>
        <row r="10201">
          <cell r="B10201">
            <v>10197</v>
          </cell>
          <cell r="C10201">
            <v>0.45298834999999998</v>
          </cell>
          <cell r="D10201">
            <v>3.7481569999999999E-2</v>
          </cell>
          <cell r="E10201">
            <v>0.10292545</v>
          </cell>
        </row>
        <row r="10202">
          <cell r="B10202">
            <v>10198</v>
          </cell>
          <cell r="C10202">
            <v>0.4530942</v>
          </cell>
          <cell r="D10202">
            <v>3.7481969999999996E-2</v>
          </cell>
          <cell r="E10202">
            <v>0.10293416000000001</v>
          </cell>
        </row>
        <row r="10203">
          <cell r="B10203">
            <v>10199</v>
          </cell>
          <cell r="C10203">
            <v>0.45320009</v>
          </cell>
          <cell r="D10203">
            <v>3.7482380000000003E-2</v>
          </cell>
          <cell r="E10203">
            <v>0.10294287000000001</v>
          </cell>
        </row>
        <row r="10204">
          <cell r="B10204">
            <v>10200</v>
          </cell>
          <cell r="C10204">
            <v>0.45330599999999999</v>
          </cell>
          <cell r="D10204">
            <v>3.748278E-2</v>
          </cell>
          <cell r="E10204">
            <v>0.10295158</v>
          </cell>
        </row>
        <row r="10205">
          <cell r="B10205">
            <v>10201</v>
          </cell>
          <cell r="C10205">
            <v>0.45341195000000001</v>
          </cell>
          <cell r="D10205">
            <v>3.748319E-2</v>
          </cell>
          <cell r="E10205">
            <v>0.1029603</v>
          </cell>
        </row>
        <row r="10206">
          <cell r="B10206">
            <v>10202</v>
          </cell>
          <cell r="C10206">
            <v>0.45351792000000002</v>
          </cell>
          <cell r="D10206">
            <v>3.7483599999999999E-2</v>
          </cell>
          <cell r="E10206">
            <v>0.10296901</v>
          </cell>
        </row>
        <row r="10207">
          <cell r="B10207">
            <v>10203</v>
          </cell>
          <cell r="C10207">
            <v>0.45362392999999995</v>
          </cell>
          <cell r="D10207">
            <v>3.7484009999999998E-2</v>
          </cell>
          <cell r="E10207">
            <v>0.10297771999999999</v>
          </cell>
        </row>
        <row r="10208">
          <cell r="B10208">
            <v>10204</v>
          </cell>
          <cell r="C10208">
            <v>0.45372995999999999</v>
          </cell>
          <cell r="D10208">
            <v>3.7484419999999997E-2</v>
          </cell>
          <cell r="E10208">
            <v>0.10298643</v>
          </cell>
        </row>
        <row r="10209">
          <cell r="B10209">
            <v>10205</v>
          </cell>
          <cell r="C10209">
            <v>0.45383603</v>
          </cell>
          <cell r="D10209">
            <v>3.7484839999999998E-2</v>
          </cell>
          <cell r="E10209">
            <v>0.10299514</v>
          </cell>
        </row>
        <row r="10210">
          <cell r="B10210">
            <v>10206</v>
          </cell>
          <cell r="C10210">
            <v>0.45394213</v>
          </cell>
          <cell r="D10210">
            <v>3.7485249999999998E-2</v>
          </cell>
          <cell r="E10210">
            <v>0.10300386</v>
          </cell>
        </row>
        <row r="10211">
          <cell r="B10211">
            <v>10207</v>
          </cell>
          <cell r="C10211">
            <v>0.45404825000000004</v>
          </cell>
          <cell r="D10211">
            <v>3.7485669999999999E-2</v>
          </cell>
          <cell r="E10211">
            <v>0.10301257</v>
          </cell>
        </row>
        <row r="10212">
          <cell r="B10212">
            <v>10208</v>
          </cell>
          <cell r="C10212">
            <v>0.45415441000000001</v>
          </cell>
          <cell r="D10212">
            <v>3.748609E-2</v>
          </cell>
          <cell r="E10212">
            <v>0.10302127999999999</v>
          </cell>
        </row>
        <row r="10213">
          <cell r="B10213">
            <v>10209</v>
          </cell>
          <cell r="C10213">
            <v>0.45426060000000001</v>
          </cell>
          <cell r="D10213">
            <v>3.7486510000000001E-2</v>
          </cell>
          <cell r="E10213">
            <v>0.10302999</v>
          </cell>
        </row>
        <row r="10214">
          <cell r="B10214">
            <v>10210</v>
          </cell>
          <cell r="C10214">
            <v>0.45436681999999995</v>
          </cell>
          <cell r="D10214">
            <v>3.7486939999999996E-2</v>
          </cell>
          <cell r="E10214">
            <v>0.1030387</v>
          </cell>
        </row>
        <row r="10215">
          <cell r="B10215">
            <v>10211</v>
          </cell>
          <cell r="C10215">
            <v>0.45447307000000003</v>
          </cell>
          <cell r="D10215">
            <v>3.7487359999999997E-2</v>
          </cell>
          <cell r="E10215">
            <v>0.10304741000000001</v>
          </cell>
        </row>
        <row r="10216">
          <cell r="B10216">
            <v>10212</v>
          </cell>
          <cell r="C10216">
            <v>0.45457934999999999</v>
          </cell>
          <cell r="D10216">
            <v>3.748779E-2</v>
          </cell>
          <cell r="E10216">
            <v>0.10305613</v>
          </cell>
        </row>
        <row r="10217">
          <cell r="B10217">
            <v>10213</v>
          </cell>
          <cell r="C10217">
            <v>0.45468566000000005</v>
          </cell>
          <cell r="D10217">
            <v>3.7488220000000003E-2</v>
          </cell>
          <cell r="E10217">
            <v>0.10306483999999999</v>
          </cell>
        </row>
        <row r="10218">
          <cell r="B10218">
            <v>10214</v>
          </cell>
          <cell r="C10218">
            <v>0.45479199999999997</v>
          </cell>
          <cell r="D10218">
            <v>3.7488649999999998E-2</v>
          </cell>
          <cell r="E10218">
            <v>0.10307355</v>
          </cell>
        </row>
        <row r="10219">
          <cell r="B10219">
            <v>10215</v>
          </cell>
          <cell r="C10219">
            <v>0.45489837</v>
          </cell>
          <cell r="D10219">
            <v>3.7489089999999996E-2</v>
          </cell>
          <cell r="E10219">
            <v>0.10308226</v>
          </cell>
        </row>
        <row r="10220">
          <cell r="B10220">
            <v>10216</v>
          </cell>
          <cell r="C10220">
            <v>0.45500476999999995</v>
          </cell>
          <cell r="D10220">
            <v>3.7489519999999998E-2</v>
          </cell>
          <cell r="E10220">
            <v>0.10309096999999999</v>
          </cell>
        </row>
        <row r="10221">
          <cell r="B10221">
            <v>10217</v>
          </cell>
          <cell r="C10221">
            <v>0.45511119999999999</v>
          </cell>
          <cell r="D10221">
            <v>3.7489960000000003E-2</v>
          </cell>
          <cell r="E10221">
            <v>0.10309968</v>
          </cell>
        </row>
        <row r="10222">
          <cell r="B10222">
            <v>10218</v>
          </cell>
          <cell r="C10222">
            <v>0.45521765999999997</v>
          </cell>
          <cell r="D10222">
            <v>3.74904E-2</v>
          </cell>
          <cell r="E10222">
            <v>0.1031084</v>
          </cell>
        </row>
        <row r="10223">
          <cell r="B10223">
            <v>10219</v>
          </cell>
          <cell r="C10223">
            <v>0.45532415999999998</v>
          </cell>
          <cell r="D10223">
            <v>3.7490839999999998E-2</v>
          </cell>
          <cell r="E10223">
            <v>0.10311711000000001</v>
          </cell>
        </row>
        <row r="10224">
          <cell r="B10224">
            <v>10220</v>
          </cell>
          <cell r="C10224">
            <v>0.45543067999999998</v>
          </cell>
          <cell r="D10224">
            <v>3.7491289999999997E-2</v>
          </cell>
          <cell r="E10224">
            <v>0.10312582000000001</v>
          </cell>
        </row>
        <row r="10225">
          <cell r="B10225">
            <v>10221</v>
          </cell>
          <cell r="C10225">
            <v>0.45553722999999996</v>
          </cell>
          <cell r="D10225">
            <v>3.7491730000000001E-2</v>
          </cell>
          <cell r="E10225">
            <v>0.10313453</v>
          </cell>
        </row>
        <row r="10226">
          <cell r="B10226">
            <v>10222</v>
          </cell>
          <cell r="C10226">
            <v>0.45564382000000003</v>
          </cell>
          <cell r="D10226">
            <v>3.749218E-2</v>
          </cell>
          <cell r="E10226">
            <v>0.10314324</v>
          </cell>
        </row>
        <row r="10227">
          <cell r="B10227">
            <v>10223</v>
          </cell>
          <cell r="C10227">
            <v>0.45575042999999998</v>
          </cell>
          <cell r="D10227">
            <v>3.7492629999999999E-2</v>
          </cell>
          <cell r="E10227">
            <v>0.10315196</v>
          </cell>
        </row>
        <row r="10228">
          <cell r="B10228">
            <v>10224</v>
          </cell>
          <cell r="C10228">
            <v>0.45585707999999997</v>
          </cell>
          <cell r="D10228">
            <v>3.749309E-2</v>
          </cell>
          <cell r="E10228">
            <v>0.10316067000000001</v>
          </cell>
        </row>
        <row r="10229">
          <cell r="B10229">
            <v>10225</v>
          </cell>
          <cell r="C10229">
            <v>0.45596375</v>
          </cell>
          <cell r="D10229">
            <v>3.7493539999999999E-2</v>
          </cell>
          <cell r="E10229">
            <v>0.10316938</v>
          </cell>
        </row>
        <row r="10230">
          <cell r="B10230">
            <v>10226</v>
          </cell>
          <cell r="C10230">
            <v>0.45607045999999996</v>
          </cell>
          <cell r="D10230">
            <v>3.7494E-2</v>
          </cell>
          <cell r="E10230">
            <v>0.10317809</v>
          </cell>
        </row>
        <row r="10231">
          <cell r="B10231">
            <v>10227</v>
          </cell>
          <cell r="C10231">
            <v>0.4561772</v>
          </cell>
          <cell r="D10231">
            <v>3.749446E-2</v>
          </cell>
          <cell r="E10231">
            <v>0.10318680000000001</v>
          </cell>
        </row>
        <row r="10232">
          <cell r="B10232">
            <v>10228</v>
          </cell>
          <cell r="C10232">
            <v>0.45628396999999998</v>
          </cell>
          <cell r="D10232">
            <v>3.7494920000000001E-2</v>
          </cell>
          <cell r="E10232">
            <v>0.10319551</v>
          </cell>
        </row>
        <row r="10233">
          <cell r="B10233">
            <v>10229</v>
          </cell>
          <cell r="C10233">
            <v>0.45639076000000001</v>
          </cell>
          <cell r="D10233">
            <v>3.7495379999999995E-2</v>
          </cell>
          <cell r="E10233">
            <v>0.10320422999999999</v>
          </cell>
        </row>
        <row r="10234">
          <cell r="B10234">
            <v>10230</v>
          </cell>
          <cell r="C10234">
            <v>0.45649759000000001</v>
          </cell>
          <cell r="D10234">
            <v>3.7495840000000003E-2</v>
          </cell>
          <cell r="E10234">
            <v>0.10321294</v>
          </cell>
        </row>
        <row r="10235">
          <cell r="B10235">
            <v>10231</v>
          </cell>
          <cell r="C10235">
            <v>0.45660445000000005</v>
          </cell>
          <cell r="D10235">
            <v>3.7496290000000002E-2</v>
          </cell>
          <cell r="E10235">
            <v>0.10322165</v>
          </cell>
        </row>
        <row r="10236">
          <cell r="B10236">
            <v>10232</v>
          </cell>
          <cell r="C10236">
            <v>0.45671134000000002</v>
          </cell>
          <cell r="D10236">
            <v>3.7496740000000001E-2</v>
          </cell>
          <cell r="E10236">
            <v>0.10323036000000001</v>
          </cell>
        </row>
        <row r="10237">
          <cell r="B10237">
            <v>10233</v>
          </cell>
          <cell r="C10237">
            <v>0.45681826000000003</v>
          </cell>
          <cell r="D10237">
            <v>3.749719E-2</v>
          </cell>
          <cell r="E10237">
            <v>0.10323907</v>
          </cell>
        </row>
        <row r="10238">
          <cell r="B10238">
            <v>10234</v>
          </cell>
          <cell r="C10238">
            <v>0.45692521999999997</v>
          </cell>
          <cell r="D10238">
            <v>3.7497639999999999E-2</v>
          </cell>
          <cell r="E10238">
            <v>0.10324778999999999</v>
          </cell>
        </row>
        <row r="10239">
          <cell r="B10239">
            <v>10235</v>
          </cell>
          <cell r="C10239">
            <v>0.4570322</v>
          </cell>
          <cell r="D10239">
            <v>3.7498079999999996E-2</v>
          </cell>
          <cell r="E10239">
            <v>0.1032565</v>
          </cell>
        </row>
        <row r="10240">
          <cell r="B10240">
            <v>10236</v>
          </cell>
          <cell r="C10240">
            <v>0.45713921000000002</v>
          </cell>
          <cell r="D10240">
            <v>3.7498530000000002E-2</v>
          </cell>
          <cell r="E10240">
            <v>0.10326521</v>
          </cell>
        </row>
        <row r="10241">
          <cell r="B10241">
            <v>10237</v>
          </cell>
          <cell r="C10241">
            <v>0.45724625000000002</v>
          </cell>
          <cell r="D10241">
            <v>3.749897E-2</v>
          </cell>
          <cell r="E10241">
            <v>0.10327391999999999</v>
          </cell>
        </row>
        <row r="10242">
          <cell r="B10242">
            <v>10238</v>
          </cell>
          <cell r="C10242">
            <v>0.45735332999999995</v>
          </cell>
          <cell r="D10242">
            <v>3.7499410000000004E-2</v>
          </cell>
          <cell r="E10242">
            <v>0.10328263</v>
          </cell>
        </row>
        <row r="10243">
          <cell r="B10243">
            <v>10239</v>
          </cell>
          <cell r="C10243">
            <v>0.45746043000000003</v>
          </cell>
          <cell r="D10243">
            <v>3.7499850000000001E-2</v>
          </cell>
          <cell r="E10243">
            <v>0.10329134</v>
          </cell>
        </row>
        <row r="10244">
          <cell r="B10244">
            <v>10240</v>
          </cell>
          <cell r="C10244">
            <v>0.45756756999999998</v>
          </cell>
          <cell r="D10244">
            <v>3.7500279999999997E-2</v>
          </cell>
          <cell r="E10244">
            <v>0.10330005999999999</v>
          </cell>
        </row>
        <row r="10245">
          <cell r="B10245">
            <v>10241</v>
          </cell>
          <cell r="C10245">
            <v>0.45767473000000003</v>
          </cell>
          <cell r="D10245">
            <v>3.7500720000000001E-2</v>
          </cell>
          <cell r="E10245">
            <v>0.10330876999999999</v>
          </cell>
        </row>
        <row r="10246">
          <cell r="B10246">
            <v>10242</v>
          </cell>
          <cell r="C10246">
            <v>0.45778193</v>
          </cell>
          <cell r="D10246">
            <v>3.7501150000000004E-2</v>
          </cell>
          <cell r="E10246">
            <v>0.10331747999999999</v>
          </cell>
        </row>
        <row r="10247">
          <cell r="B10247">
            <v>10243</v>
          </cell>
          <cell r="C10247">
            <v>0.45788915000000002</v>
          </cell>
          <cell r="D10247">
            <v>3.7501590000000001E-2</v>
          </cell>
          <cell r="E10247">
            <v>0.10332619</v>
          </cell>
        </row>
        <row r="10248">
          <cell r="B10248">
            <v>10244</v>
          </cell>
          <cell r="C10248">
            <v>0.45799641000000002</v>
          </cell>
          <cell r="D10248">
            <v>3.7502019999999997E-2</v>
          </cell>
          <cell r="E10248">
            <v>0.10333489999999999</v>
          </cell>
        </row>
        <row r="10249">
          <cell r="B10249">
            <v>10245</v>
          </cell>
          <cell r="C10249">
            <v>0.45810369000000001</v>
          </cell>
          <cell r="D10249">
            <v>3.750245E-2</v>
          </cell>
          <cell r="E10249">
            <v>0.10334360999999999</v>
          </cell>
        </row>
        <row r="10250">
          <cell r="B10250">
            <v>10246</v>
          </cell>
          <cell r="C10250">
            <v>0.45821100999999997</v>
          </cell>
          <cell r="D10250">
            <v>3.7502889999999997E-2</v>
          </cell>
          <cell r="E10250">
            <v>0.10335233000000001</v>
          </cell>
        </row>
        <row r="10251">
          <cell r="B10251">
            <v>10247</v>
          </cell>
          <cell r="C10251">
            <v>0.45831836000000004</v>
          </cell>
          <cell r="D10251">
            <v>3.750332E-2</v>
          </cell>
          <cell r="E10251">
            <v>0.10336104</v>
          </cell>
        </row>
        <row r="10252">
          <cell r="B10252">
            <v>10248</v>
          </cell>
          <cell r="C10252">
            <v>0.45842573999999997</v>
          </cell>
          <cell r="D10252">
            <v>3.7503750000000002E-2</v>
          </cell>
          <cell r="E10252">
            <v>0.10336975000000001</v>
          </cell>
        </row>
        <row r="10253">
          <cell r="B10253">
            <v>10249</v>
          </cell>
          <cell r="C10253">
            <v>0.45853313999999995</v>
          </cell>
          <cell r="D10253">
            <v>3.7504179999999998E-2</v>
          </cell>
          <cell r="E10253">
            <v>0.10337846000000001</v>
          </cell>
        </row>
        <row r="10254">
          <cell r="B10254">
            <v>10250</v>
          </cell>
          <cell r="C10254">
            <v>0.45864058000000002</v>
          </cell>
          <cell r="D10254">
            <v>3.7504610000000001E-2</v>
          </cell>
          <cell r="E10254">
            <v>0.10338717000000001</v>
          </cell>
        </row>
        <row r="10255">
          <cell r="B10255">
            <v>10251</v>
          </cell>
          <cell r="C10255">
            <v>0.45874805000000002</v>
          </cell>
          <cell r="D10255">
            <v>3.7505039999999996E-2</v>
          </cell>
          <cell r="E10255">
            <v>0.10339589</v>
          </cell>
        </row>
        <row r="10256">
          <cell r="B10256">
            <v>10252</v>
          </cell>
          <cell r="C10256">
            <v>0.45885554999999995</v>
          </cell>
          <cell r="D10256">
            <v>3.7505459999999997E-2</v>
          </cell>
          <cell r="E10256">
            <v>0.1034046</v>
          </cell>
        </row>
        <row r="10257">
          <cell r="B10257">
            <v>10253</v>
          </cell>
          <cell r="C10257">
            <v>0.45896307999999997</v>
          </cell>
          <cell r="D10257">
            <v>3.750589E-2</v>
          </cell>
          <cell r="E10257">
            <v>0.10341331000000001</v>
          </cell>
        </row>
        <row r="10258">
          <cell r="B10258">
            <v>10254</v>
          </cell>
          <cell r="C10258">
            <v>0.45907063999999997</v>
          </cell>
          <cell r="D10258">
            <v>3.7506320000000003E-2</v>
          </cell>
          <cell r="E10258">
            <v>0.10342202</v>
          </cell>
        </row>
        <row r="10259">
          <cell r="B10259">
            <v>10255</v>
          </cell>
          <cell r="C10259">
            <v>0.45917822999999997</v>
          </cell>
          <cell r="D10259">
            <v>3.7506750000000005E-2</v>
          </cell>
          <cell r="E10259">
            <v>0.10343073</v>
          </cell>
        </row>
        <row r="10260">
          <cell r="B10260">
            <v>10256</v>
          </cell>
          <cell r="C10260">
            <v>0.45928585</v>
          </cell>
          <cell r="D10260">
            <v>3.7507180000000001E-2</v>
          </cell>
          <cell r="E10260">
            <v>0.10343944000000001</v>
          </cell>
        </row>
        <row r="10261">
          <cell r="B10261">
            <v>10257</v>
          </cell>
          <cell r="C10261">
            <v>0.45939349999999995</v>
          </cell>
          <cell r="D10261">
            <v>3.7507609999999997E-2</v>
          </cell>
          <cell r="E10261">
            <v>0.10344816</v>
          </cell>
        </row>
        <row r="10262">
          <cell r="B10262">
            <v>10258</v>
          </cell>
          <cell r="C10262">
            <v>0.45950119</v>
          </cell>
          <cell r="D10262">
            <v>3.7508050000000001E-2</v>
          </cell>
          <cell r="E10262">
            <v>0.10345686999999999</v>
          </cell>
        </row>
        <row r="10263">
          <cell r="B10263">
            <v>10259</v>
          </cell>
          <cell r="C10263">
            <v>0.45960889999999999</v>
          </cell>
          <cell r="D10263">
            <v>3.7508479999999997E-2</v>
          </cell>
          <cell r="E10263">
            <v>0.10346558</v>
          </cell>
        </row>
        <row r="10264">
          <cell r="B10264">
            <v>10260</v>
          </cell>
          <cell r="C10264">
            <v>0.45971663999999995</v>
          </cell>
          <cell r="D10264">
            <v>3.7508909999999999E-2</v>
          </cell>
          <cell r="E10264">
            <v>0.10347429</v>
          </cell>
        </row>
        <row r="10265">
          <cell r="B10265">
            <v>10261</v>
          </cell>
          <cell r="C10265">
            <v>0.45982442000000001</v>
          </cell>
          <cell r="D10265">
            <v>3.7509340000000002E-2</v>
          </cell>
          <cell r="E10265">
            <v>0.10348300000000001</v>
          </cell>
        </row>
        <row r="10266">
          <cell r="B10266">
            <v>10262</v>
          </cell>
          <cell r="C10266">
            <v>0.45993223</v>
          </cell>
          <cell r="D10266">
            <v>3.750978E-2</v>
          </cell>
          <cell r="E10266">
            <v>0.10349172</v>
          </cell>
        </row>
        <row r="10267">
          <cell r="B10267">
            <v>10263</v>
          </cell>
          <cell r="C10267">
            <v>0.46004005999999997</v>
          </cell>
          <cell r="D10267">
            <v>3.7510210000000002E-2</v>
          </cell>
          <cell r="E10267">
            <v>0.10350042999999999</v>
          </cell>
        </row>
        <row r="10268">
          <cell r="B10268">
            <v>10264</v>
          </cell>
          <cell r="C10268">
            <v>0.46014792999999998</v>
          </cell>
          <cell r="D10268">
            <v>3.751065E-2</v>
          </cell>
          <cell r="E10268">
            <v>0.10350914</v>
          </cell>
        </row>
        <row r="10269">
          <cell r="B10269">
            <v>10265</v>
          </cell>
          <cell r="C10269">
            <v>0.46025582999999998</v>
          </cell>
          <cell r="D10269">
            <v>3.7511089999999997E-2</v>
          </cell>
          <cell r="E10269">
            <v>0.10351784999999999</v>
          </cell>
        </row>
        <row r="10270">
          <cell r="B10270">
            <v>10266</v>
          </cell>
          <cell r="C10270">
            <v>0.46036375999999996</v>
          </cell>
          <cell r="D10270">
            <v>3.7511530000000001E-2</v>
          </cell>
          <cell r="E10270">
            <v>0.10352655999999999</v>
          </cell>
        </row>
        <row r="10271">
          <cell r="B10271">
            <v>10267</v>
          </cell>
          <cell r="C10271">
            <v>0.46047172000000003</v>
          </cell>
          <cell r="D10271">
            <v>3.7511969999999999E-2</v>
          </cell>
          <cell r="E10271">
            <v>0.10353527</v>
          </cell>
        </row>
        <row r="10272">
          <cell r="B10272">
            <v>10268</v>
          </cell>
          <cell r="C10272">
            <v>0.46057971000000003</v>
          </cell>
          <cell r="D10272">
            <v>3.7512409999999996E-2</v>
          </cell>
          <cell r="E10272">
            <v>0.10354399</v>
          </cell>
        </row>
        <row r="10273">
          <cell r="B10273">
            <v>10269</v>
          </cell>
          <cell r="C10273">
            <v>0.46068773999999996</v>
          </cell>
          <cell r="D10273">
            <v>3.7512860000000002E-2</v>
          </cell>
          <cell r="E10273">
            <v>0.10355270000000001</v>
          </cell>
        </row>
        <row r="10274">
          <cell r="B10274">
            <v>10270</v>
          </cell>
          <cell r="C10274">
            <v>0.46079579000000004</v>
          </cell>
          <cell r="D10274">
            <v>3.7513299999999999E-2</v>
          </cell>
          <cell r="E10274">
            <v>0.10356140999999999</v>
          </cell>
        </row>
        <row r="10275">
          <cell r="B10275">
            <v>10271</v>
          </cell>
          <cell r="C10275">
            <v>0.46090387999999999</v>
          </cell>
          <cell r="D10275">
            <v>3.7513749999999998E-2</v>
          </cell>
          <cell r="E10275">
            <v>0.10357011999999999</v>
          </cell>
        </row>
        <row r="10276">
          <cell r="B10276">
            <v>10272</v>
          </cell>
          <cell r="C10276">
            <v>0.46101199999999998</v>
          </cell>
          <cell r="D10276">
            <v>3.7514199999999998E-2</v>
          </cell>
          <cell r="E10276">
            <v>0.10357883</v>
          </cell>
        </row>
        <row r="10277">
          <cell r="B10277">
            <v>10273</v>
          </cell>
          <cell r="C10277">
            <v>0.46112015000000001</v>
          </cell>
          <cell r="D10277">
            <v>3.7514650000000004E-2</v>
          </cell>
          <cell r="E10277">
            <v>0.10358755</v>
          </cell>
        </row>
        <row r="10278">
          <cell r="B10278">
            <v>10274</v>
          </cell>
          <cell r="C10278">
            <v>0.46122833000000002</v>
          </cell>
          <cell r="D10278">
            <v>3.7515109999999997E-2</v>
          </cell>
          <cell r="E10278">
            <v>0.10359626000000001</v>
          </cell>
        </row>
        <row r="10279">
          <cell r="B10279">
            <v>10275</v>
          </cell>
          <cell r="C10279">
            <v>0.46133654000000002</v>
          </cell>
          <cell r="D10279">
            <v>3.7515569999999998E-2</v>
          </cell>
          <cell r="E10279">
            <v>0.10360497</v>
          </cell>
        </row>
        <row r="10280">
          <cell r="B10280">
            <v>10276</v>
          </cell>
          <cell r="C10280">
            <v>0.46144478999999999</v>
          </cell>
          <cell r="D10280">
            <v>3.7516029999999999E-2</v>
          </cell>
          <cell r="E10280">
            <v>0.10361368</v>
          </cell>
        </row>
        <row r="10281">
          <cell r="B10281">
            <v>10277</v>
          </cell>
          <cell r="C10281">
            <v>0.46155306000000001</v>
          </cell>
          <cell r="D10281">
            <v>3.751649E-2</v>
          </cell>
          <cell r="E10281">
            <v>0.10362239000000001</v>
          </cell>
        </row>
        <row r="10282">
          <cell r="B10282">
            <v>10278</v>
          </cell>
          <cell r="C10282">
            <v>0.46166137000000002</v>
          </cell>
          <cell r="D10282">
            <v>3.751695E-2</v>
          </cell>
          <cell r="E10282">
            <v>0.1036311</v>
          </cell>
        </row>
        <row r="10283">
          <cell r="B10283">
            <v>10279</v>
          </cell>
          <cell r="C10283">
            <v>0.46176971</v>
          </cell>
          <cell r="D10283">
            <v>3.7517420000000003E-2</v>
          </cell>
          <cell r="E10283">
            <v>0.10363981000000001</v>
          </cell>
        </row>
        <row r="10284">
          <cell r="B10284">
            <v>10280</v>
          </cell>
          <cell r="C10284">
            <v>0.46187807999999997</v>
          </cell>
          <cell r="D10284">
            <v>3.7517889999999998E-2</v>
          </cell>
          <cell r="E10284">
            <v>0.10364853</v>
          </cell>
        </row>
        <row r="10285">
          <cell r="B10285">
            <v>10281</v>
          </cell>
          <cell r="C10285">
            <v>0.46198647999999998</v>
          </cell>
          <cell r="D10285">
            <v>3.7518360000000001E-2</v>
          </cell>
          <cell r="E10285">
            <v>0.10365724</v>
          </cell>
        </row>
        <row r="10286">
          <cell r="B10286">
            <v>10282</v>
          </cell>
          <cell r="C10286">
            <v>0.46209491000000003</v>
          </cell>
          <cell r="D10286">
            <v>3.7518839999999998E-2</v>
          </cell>
          <cell r="E10286">
            <v>0.10366595000000001</v>
          </cell>
        </row>
        <row r="10287">
          <cell r="B10287">
            <v>10283</v>
          </cell>
          <cell r="C10287">
            <v>0.46220337</v>
          </cell>
          <cell r="D10287">
            <v>3.7519320000000002E-2</v>
          </cell>
          <cell r="E10287">
            <v>0.10367466</v>
          </cell>
        </row>
        <row r="10288">
          <cell r="B10288">
            <v>10284</v>
          </cell>
          <cell r="C10288">
            <v>0.46231186999999996</v>
          </cell>
          <cell r="D10288">
            <v>3.7519799999999999E-2</v>
          </cell>
          <cell r="E10288">
            <v>0.10368337</v>
          </cell>
        </row>
        <row r="10289">
          <cell r="B10289">
            <v>10285</v>
          </cell>
          <cell r="C10289">
            <v>0.46242038999999996</v>
          </cell>
          <cell r="D10289">
            <v>3.7520289999999998E-2</v>
          </cell>
          <cell r="E10289">
            <v>0.10369208000000001</v>
          </cell>
        </row>
        <row r="10290">
          <cell r="B10290">
            <v>10286</v>
          </cell>
          <cell r="C10290">
            <v>0.46252895000000005</v>
          </cell>
          <cell r="D10290">
            <v>3.7520780000000004E-2</v>
          </cell>
          <cell r="E10290">
            <v>0.10370079</v>
          </cell>
        </row>
        <row r="10291">
          <cell r="B10291">
            <v>10287</v>
          </cell>
          <cell r="C10291">
            <v>0.46263754000000001</v>
          </cell>
          <cell r="D10291">
            <v>3.7521270000000002E-2</v>
          </cell>
          <cell r="E10291">
            <v>0.10370951</v>
          </cell>
        </row>
        <row r="10292">
          <cell r="B10292">
            <v>10288</v>
          </cell>
          <cell r="C10292">
            <v>0.46274616000000002</v>
          </cell>
          <cell r="D10292">
            <v>3.7521770000000003E-2</v>
          </cell>
          <cell r="E10292">
            <v>0.10371822</v>
          </cell>
        </row>
        <row r="10293">
          <cell r="B10293">
            <v>10289</v>
          </cell>
          <cell r="C10293">
            <v>0.46285480999999995</v>
          </cell>
          <cell r="D10293">
            <v>3.7522269999999996E-2</v>
          </cell>
          <cell r="E10293">
            <v>0.10372692999999999</v>
          </cell>
        </row>
        <row r="10294">
          <cell r="B10294">
            <v>10290</v>
          </cell>
          <cell r="C10294">
            <v>0.46296348999999998</v>
          </cell>
          <cell r="D10294">
            <v>3.7522779999999999E-2</v>
          </cell>
          <cell r="E10294">
            <v>0.10373564</v>
          </cell>
        </row>
        <row r="10295">
          <cell r="B10295">
            <v>10291</v>
          </cell>
          <cell r="C10295">
            <v>0.46307220999999998</v>
          </cell>
          <cell r="D10295">
            <v>3.7523290000000001E-2</v>
          </cell>
          <cell r="E10295">
            <v>0.10374435</v>
          </cell>
        </row>
        <row r="10296">
          <cell r="B10296">
            <v>10292</v>
          </cell>
          <cell r="C10296">
            <v>0.46318094999999998</v>
          </cell>
          <cell r="D10296">
            <v>3.7523800000000003E-2</v>
          </cell>
          <cell r="E10296">
            <v>0.10375306000000001</v>
          </cell>
        </row>
        <row r="10297">
          <cell r="B10297">
            <v>10293</v>
          </cell>
          <cell r="C10297">
            <v>0.46328972999999996</v>
          </cell>
          <cell r="D10297">
            <v>3.752432E-2</v>
          </cell>
          <cell r="E10297">
            <v>0.10376177</v>
          </cell>
        </row>
        <row r="10298">
          <cell r="B10298">
            <v>10294</v>
          </cell>
          <cell r="C10298">
            <v>0.46339854000000003</v>
          </cell>
          <cell r="D10298">
            <v>3.7524839999999997E-2</v>
          </cell>
          <cell r="E10298">
            <v>0.10377048999999999</v>
          </cell>
        </row>
        <row r="10299">
          <cell r="B10299">
            <v>10295</v>
          </cell>
          <cell r="C10299">
            <v>0.46350737000000003</v>
          </cell>
          <cell r="D10299">
            <v>3.7525369999999995E-2</v>
          </cell>
          <cell r="E10299">
            <v>0.1037792</v>
          </cell>
        </row>
        <row r="10300">
          <cell r="B10300">
            <v>10296</v>
          </cell>
          <cell r="C10300">
            <v>0.46361624000000001</v>
          </cell>
          <cell r="D10300">
            <v>3.7525900000000001E-2</v>
          </cell>
          <cell r="E10300">
            <v>0.10378791</v>
          </cell>
        </row>
        <row r="10301">
          <cell r="B10301">
            <v>10297</v>
          </cell>
          <cell r="C10301">
            <v>0.46372514999999997</v>
          </cell>
          <cell r="D10301">
            <v>3.752643E-2</v>
          </cell>
          <cell r="E10301">
            <v>0.10379661999999999</v>
          </cell>
        </row>
        <row r="10302">
          <cell r="B10302">
            <v>10298</v>
          </cell>
          <cell r="C10302">
            <v>0.46383408000000004</v>
          </cell>
          <cell r="D10302">
            <v>3.752697E-2</v>
          </cell>
          <cell r="E10302">
            <v>0.10380533</v>
          </cell>
        </row>
        <row r="10303">
          <cell r="B10303">
            <v>10299</v>
          </cell>
          <cell r="C10303">
            <v>0.46394303999999997</v>
          </cell>
          <cell r="D10303">
            <v>3.7527520000000002E-2</v>
          </cell>
          <cell r="E10303">
            <v>0.10381404</v>
          </cell>
        </row>
        <row r="10304">
          <cell r="B10304">
            <v>10300</v>
          </cell>
          <cell r="C10304">
            <v>0.46405204</v>
          </cell>
          <cell r="D10304">
            <v>3.7528069999999997E-2</v>
          </cell>
          <cell r="E10304">
            <v>0.10382275000000001</v>
          </cell>
        </row>
        <row r="10305">
          <cell r="B10305">
            <v>10301</v>
          </cell>
          <cell r="C10305">
            <v>0.46416106000000001</v>
          </cell>
          <cell r="D10305">
            <v>3.7528619999999999E-2</v>
          </cell>
          <cell r="E10305">
            <v>0.10383147</v>
          </cell>
        </row>
        <row r="10306">
          <cell r="B10306">
            <v>10302</v>
          </cell>
          <cell r="C10306">
            <v>0.46427011999999995</v>
          </cell>
          <cell r="D10306">
            <v>3.7529180000000002E-2</v>
          </cell>
          <cell r="E10306">
            <v>0.10384017999999999</v>
          </cell>
        </row>
        <row r="10307">
          <cell r="B10307">
            <v>10303</v>
          </cell>
          <cell r="C10307">
            <v>0.46437921000000004</v>
          </cell>
          <cell r="D10307">
            <v>3.7529750000000001E-2</v>
          </cell>
          <cell r="E10307">
            <v>0.10384889</v>
          </cell>
        </row>
        <row r="10308">
          <cell r="B10308">
            <v>10304</v>
          </cell>
          <cell r="C10308">
            <v>0.46448833</v>
          </cell>
          <cell r="D10308">
            <v>3.7530319999999999E-2</v>
          </cell>
          <cell r="E10308">
            <v>0.10385759999999999</v>
          </cell>
        </row>
        <row r="10309">
          <cell r="B10309">
            <v>10305</v>
          </cell>
          <cell r="C10309">
            <v>0.46459747999999995</v>
          </cell>
          <cell r="D10309">
            <v>3.7530899999999999E-2</v>
          </cell>
          <cell r="E10309">
            <v>0.10386630999999999</v>
          </cell>
        </row>
        <row r="10310">
          <cell r="B10310">
            <v>10306</v>
          </cell>
          <cell r="C10310">
            <v>0.46470665999999999</v>
          </cell>
          <cell r="D10310">
            <v>3.7531479999999999E-2</v>
          </cell>
          <cell r="E10310">
            <v>0.10387502</v>
          </cell>
        </row>
        <row r="10311">
          <cell r="B10311">
            <v>10307</v>
          </cell>
          <cell r="C10311">
            <v>0.46481588000000001</v>
          </cell>
          <cell r="D10311">
            <v>3.7532070000000001E-2</v>
          </cell>
          <cell r="E10311">
            <v>0.10388374</v>
          </cell>
        </row>
        <row r="10312">
          <cell r="B10312">
            <v>10308</v>
          </cell>
          <cell r="C10312">
            <v>0.46492511999999997</v>
          </cell>
          <cell r="D10312">
            <v>3.7532660000000002E-2</v>
          </cell>
          <cell r="E10312">
            <v>0.10389245000000001</v>
          </cell>
        </row>
        <row r="10313">
          <cell r="B10313">
            <v>10309</v>
          </cell>
          <cell r="C10313">
            <v>0.46503439999999996</v>
          </cell>
          <cell r="D10313">
            <v>3.7533259999999999E-2</v>
          </cell>
          <cell r="E10313">
            <v>0.10390116000000001</v>
          </cell>
        </row>
        <row r="10314">
          <cell r="B10314">
            <v>10310</v>
          </cell>
          <cell r="C10314">
            <v>0.46514370999999999</v>
          </cell>
          <cell r="D10314">
            <v>3.7533869999999997E-2</v>
          </cell>
          <cell r="E10314">
            <v>0.10390987000000002</v>
          </cell>
        </row>
        <row r="10315">
          <cell r="B10315">
            <v>10311</v>
          </cell>
          <cell r="C10315">
            <v>0.46525305000000006</v>
          </cell>
          <cell r="D10315">
            <v>3.7534480000000002E-2</v>
          </cell>
          <cell r="E10315">
            <v>0.10391858</v>
          </cell>
        </row>
        <row r="10316">
          <cell r="B10316">
            <v>10312</v>
          </cell>
          <cell r="C10316">
            <v>0.46536242</v>
          </cell>
          <cell r="D10316">
            <v>3.7535100000000002E-2</v>
          </cell>
          <cell r="E10316">
            <v>0.10392728999999999</v>
          </cell>
        </row>
        <row r="10317">
          <cell r="B10317">
            <v>10313</v>
          </cell>
          <cell r="C10317">
            <v>0.46547182999999998</v>
          </cell>
          <cell r="D10317">
            <v>3.7535720000000002E-2</v>
          </cell>
          <cell r="E10317">
            <v>0.10393601000000001</v>
          </cell>
        </row>
        <row r="10318">
          <cell r="B10318">
            <v>10314</v>
          </cell>
          <cell r="C10318">
            <v>0.46558126</v>
          </cell>
          <cell r="D10318">
            <v>3.7536350000000003E-2</v>
          </cell>
          <cell r="E10318">
            <v>0.10394472</v>
          </cell>
        </row>
        <row r="10319">
          <cell r="B10319">
            <v>10315</v>
          </cell>
          <cell r="C10319">
            <v>0.46569073000000005</v>
          </cell>
          <cell r="D10319">
            <v>3.7536989999999999E-2</v>
          </cell>
          <cell r="E10319">
            <v>0.10395343</v>
          </cell>
        </row>
        <row r="10320">
          <cell r="B10320">
            <v>10316</v>
          </cell>
          <cell r="C10320">
            <v>0.46580021999999999</v>
          </cell>
          <cell r="D10320">
            <v>3.7537630000000002E-2</v>
          </cell>
          <cell r="E10320">
            <v>0.10396214000000001</v>
          </cell>
        </row>
        <row r="10321">
          <cell r="B10321">
            <v>10317</v>
          </cell>
          <cell r="C10321">
            <v>0.46590975000000001</v>
          </cell>
          <cell r="D10321">
            <v>3.753828E-2</v>
          </cell>
          <cell r="E10321">
            <v>0.10397085</v>
          </cell>
        </row>
        <row r="10322">
          <cell r="B10322">
            <v>10318</v>
          </cell>
          <cell r="C10322">
            <v>0.46601931000000002</v>
          </cell>
          <cell r="D10322">
            <v>3.753894E-2</v>
          </cell>
          <cell r="E10322">
            <v>0.10397956000000001</v>
          </cell>
        </row>
        <row r="10323">
          <cell r="B10323">
            <v>10319</v>
          </cell>
          <cell r="C10323">
            <v>0.46612890999999995</v>
          </cell>
          <cell r="D10323">
            <v>3.7539610000000001E-2</v>
          </cell>
          <cell r="E10323">
            <v>0.10398828</v>
          </cell>
        </row>
        <row r="10324">
          <cell r="B10324">
            <v>10320</v>
          </cell>
          <cell r="C10324">
            <v>0.46623852999999998</v>
          </cell>
          <cell r="D10324">
            <v>3.7540280000000002E-2</v>
          </cell>
          <cell r="E10324">
            <v>0.10399699</v>
          </cell>
        </row>
        <row r="10325">
          <cell r="B10325">
            <v>10321</v>
          </cell>
          <cell r="C10325">
            <v>0.46634818</v>
          </cell>
          <cell r="D10325">
            <v>3.7540949999999997E-2</v>
          </cell>
          <cell r="E10325">
            <v>0.10400570000000001</v>
          </cell>
        </row>
        <row r="10326">
          <cell r="B10326">
            <v>10322</v>
          </cell>
          <cell r="C10326">
            <v>0.46645787</v>
          </cell>
          <cell r="D10326">
            <v>3.7541629999999999E-2</v>
          </cell>
          <cell r="E10326">
            <v>0.10401441</v>
          </cell>
        </row>
        <row r="10327">
          <cell r="B10327">
            <v>10323</v>
          </cell>
          <cell r="C10327">
            <v>0.46656759000000003</v>
          </cell>
          <cell r="D10327">
            <v>3.7542309999999995E-2</v>
          </cell>
          <cell r="E10327">
            <v>0.10402312</v>
          </cell>
        </row>
        <row r="10328">
          <cell r="B10328">
            <v>10324</v>
          </cell>
          <cell r="C10328">
            <v>0.46667734000000005</v>
          </cell>
          <cell r="D10328">
            <v>3.7542989999999998E-2</v>
          </cell>
          <cell r="E10328">
            <v>0.10403184</v>
          </cell>
        </row>
        <row r="10329">
          <cell r="B10329">
            <v>10325</v>
          </cell>
          <cell r="C10329">
            <v>0.46678711000000001</v>
          </cell>
          <cell r="D10329">
            <v>3.7543679999999996E-2</v>
          </cell>
          <cell r="E10329">
            <v>0.10404055</v>
          </cell>
        </row>
        <row r="10330">
          <cell r="B10330">
            <v>10326</v>
          </cell>
          <cell r="C10330">
            <v>0.46689692999999999</v>
          </cell>
          <cell r="D10330">
            <v>3.7544370000000001E-2</v>
          </cell>
          <cell r="E10330">
            <v>0.10404925999999999</v>
          </cell>
        </row>
        <row r="10331">
          <cell r="B10331">
            <v>10327</v>
          </cell>
          <cell r="C10331">
            <v>0.46700677000000002</v>
          </cell>
          <cell r="D10331">
            <v>3.754507E-2</v>
          </cell>
          <cell r="E10331">
            <v>0.10405797</v>
          </cell>
        </row>
        <row r="10332">
          <cell r="B10332">
            <v>10328</v>
          </cell>
          <cell r="C10332">
            <v>0.46711663999999997</v>
          </cell>
          <cell r="D10332">
            <v>3.7545760000000004E-2</v>
          </cell>
          <cell r="E10332">
            <v>0.10406667999999999</v>
          </cell>
        </row>
        <row r="10333">
          <cell r="B10333">
            <v>10329</v>
          </cell>
          <cell r="C10333">
            <v>0.46722655000000002</v>
          </cell>
          <cell r="D10333">
            <v>3.7546460000000004E-2</v>
          </cell>
          <cell r="E10333">
            <v>0.10407539</v>
          </cell>
        </row>
        <row r="10334">
          <cell r="B10334">
            <v>10330</v>
          </cell>
          <cell r="C10334">
            <v>0.46733648</v>
          </cell>
          <cell r="D10334">
            <v>3.7547169999999998E-2</v>
          </cell>
          <cell r="E10334">
            <v>0.10408410999999999</v>
          </cell>
        </row>
        <row r="10335">
          <cell r="B10335">
            <v>10331</v>
          </cell>
          <cell r="C10335">
            <v>0.46744644999999996</v>
          </cell>
          <cell r="D10335">
            <v>3.7547869999999997E-2</v>
          </cell>
          <cell r="E10335">
            <v>0.10409281999999999</v>
          </cell>
        </row>
        <row r="10336">
          <cell r="B10336">
            <v>10332</v>
          </cell>
          <cell r="C10336">
            <v>0.46755645000000001</v>
          </cell>
          <cell r="D10336">
            <v>3.7548579999999998E-2</v>
          </cell>
          <cell r="E10336">
            <v>0.10410153</v>
          </cell>
        </row>
        <row r="10337">
          <cell r="B10337">
            <v>10333</v>
          </cell>
          <cell r="C10337">
            <v>0.46766648000000005</v>
          </cell>
          <cell r="D10337">
            <v>3.7549300000000001E-2</v>
          </cell>
          <cell r="E10337">
            <v>0.10411023999999999</v>
          </cell>
        </row>
        <row r="10338">
          <cell r="B10338">
            <v>10334</v>
          </cell>
          <cell r="C10338">
            <v>0.46777653999999996</v>
          </cell>
          <cell r="D10338">
            <v>3.7550010000000002E-2</v>
          </cell>
          <cell r="E10338">
            <v>0.10411894999999999</v>
          </cell>
        </row>
        <row r="10339">
          <cell r="B10339">
            <v>10335</v>
          </cell>
          <cell r="C10339">
            <v>0.46788662999999997</v>
          </cell>
          <cell r="D10339">
            <v>3.7550729999999997E-2</v>
          </cell>
          <cell r="E10339">
            <v>0.10412767000000001</v>
          </cell>
        </row>
        <row r="10340">
          <cell r="B10340">
            <v>10336</v>
          </cell>
          <cell r="C10340">
            <v>0.46799675000000002</v>
          </cell>
          <cell r="D10340">
            <v>3.755145E-2</v>
          </cell>
          <cell r="E10340">
            <v>0.10413638</v>
          </cell>
        </row>
        <row r="10341">
          <cell r="B10341">
            <v>10337</v>
          </cell>
          <cell r="C10341">
            <v>0.46810690999999999</v>
          </cell>
          <cell r="D10341">
            <v>3.7552170000000003E-2</v>
          </cell>
          <cell r="E10341">
            <v>0.10414509000000001</v>
          </cell>
        </row>
        <row r="10342">
          <cell r="B10342">
            <v>10338</v>
          </cell>
          <cell r="C10342">
            <v>0.46821709</v>
          </cell>
          <cell r="D10342">
            <v>3.75529E-2</v>
          </cell>
          <cell r="E10342">
            <v>0.1041538</v>
          </cell>
        </row>
        <row r="10343">
          <cell r="B10343">
            <v>10339</v>
          </cell>
          <cell r="C10343">
            <v>0.46832731000000005</v>
          </cell>
          <cell r="D10343">
            <v>3.7553629999999998E-2</v>
          </cell>
          <cell r="E10343">
            <v>0.10416251000000001</v>
          </cell>
        </row>
        <row r="10344">
          <cell r="B10344">
            <v>10340</v>
          </cell>
          <cell r="C10344">
            <v>0.46843755999999998</v>
          </cell>
          <cell r="D10344">
            <v>3.7554360000000002E-2</v>
          </cell>
          <cell r="E10344">
            <v>0.10417122000000001</v>
          </cell>
        </row>
        <row r="10345">
          <cell r="B10345">
            <v>10341</v>
          </cell>
          <cell r="C10345">
            <v>0.46854784000000005</v>
          </cell>
          <cell r="D10345">
            <v>3.7555089999999999E-2</v>
          </cell>
          <cell r="E10345">
            <v>0.10417994</v>
          </cell>
        </row>
        <row r="10346">
          <cell r="B10346">
            <v>10342</v>
          </cell>
          <cell r="C10346">
            <v>0.46865815</v>
          </cell>
          <cell r="D10346">
            <v>3.7555829999999998E-2</v>
          </cell>
          <cell r="E10346">
            <v>0.10418865000000001</v>
          </cell>
        </row>
        <row r="10347">
          <cell r="B10347">
            <v>10343</v>
          </cell>
          <cell r="C10347">
            <v>0.46876848999999998</v>
          </cell>
          <cell r="D10347">
            <v>3.7556569999999997E-2</v>
          </cell>
          <cell r="E10347">
            <v>0.10419736</v>
          </cell>
        </row>
        <row r="10348">
          <cell r="B10348">
            <v>10344</v>
          </cell>
          <cell r="C10348">
            <v>0.46887887</v>
          </cell>
          <cell r="D10348">
            <v>3.7557309999999997E-2</v>
          </cell>
          <cell r="E10348">
            <v>0.10420607</v>
          </cell>
        </row>
        <row r="10349">
          <cell r="B10349">
            <v>10345</v>
          </cell>
          <cell r="C10349">
            <v>0.46898927000000001</v>
          </cell>
          <cell r="D10349">
            <v>3.7558050000000003E-2</v>
          </cell>
          <cell r="E10349">
            <v>0.10421478000000001</v>
          </cell>
        </row>
        <row r="10350">
          <cell r="B10350">
            <v>10346</v>
          </cell>
          <cell r="C10350">
            <v>0.46909971</v>
          </cell>
          <cell r="D10350">
            <v>3.7558790000000002E-2</v>
          </cell>
          <cell r="E10350">
            <v>0.1042235</v>
          </cell>
        </row>
        <row r="10351">
          <cell r="B10351">
            <v>10347</v>
          </cell>
          <cell r="C10351">
            <v>0.46921017999999998</v>
          </cell>
          <cell r="D10351">
            <v>3.7559540000000002E-2</v>
          </cell>
          <cell r="E10351">
            <v>0.10423220999999999</v>
          </cell>
        </row>
        <row r="10352">
          <cell r="B10352">
            <v>10348</v>
          </cell>
          <cell r="C10352">
            <v>0.46932067999999999</v>
          </cell>
          <cell r="D10352">
            <v>3.7560289999999996E-2</v>
          </cell>
          <cell r="E10352">
            <v>0.10424092</v>
          </cell>
        </row>
        <row r="10353">
          <cell r="B10353">
            <v>10349</v>
          </cell>
          <cell r="C10353">
            <v>0.46943122000000004</v>
          </cell>
          <cell r="D10353">
            <v>3.7561040000000004E-2</v>
          </cell>
          <cell r="E10353">
            <v>0.10424963</v>
          </cell>
        </row>
        <row r="10354">
          <cell r="B10354">
            <v>10350</v>
          </cell>
          <cell r="C10354">
            <v>0.46954179000000001</v>
          </cell>
          <cell r="D10354">
            <v>3.7561789999999998E-2</v>
          </cell>
          <cell r="E10354">
            <v>0.10425834</v>
          </cell>
        </row>
        <row r="10355">
          <cell r="B10355">
            <v>10351</v>
          </cell>
          <cell r="C10355">
            <v>0.46965237999999998</v>
          </cell>
          <cell r="D10355">
            <v>3.7562540000000005E-2</v>
          </cell>
          <cell r="E10355">
            <v>0.10426705</v>
          </cell>
        </row>
        <row r="10356">
          <cell r="B10356">
            <v>10352</v>
          </cell>
          <cell r="C10356">
            <v>0.46976300999999998</v>
          </cell>
          <cell r="D10356">
            <v>3.7563300000000001E-2</v>
          </cell>
          <cell r="E10356">
            <v>0.10427576999999999</v>
          </cell>
        </row>
        <row r="10357">
          <cell r="B10357">
            <v>10353</v>
          </cell>
          <cell r="C10357">
            <v>0.46987367999999996</v>
          </cell>
          <cell r="D10357">
            <v>3.7564050000000002E-2</v>
          </cell>
          <cell r="E10357">
            <v>0.10428448</v>
          </cell>
        </row>
        <row r="10358">
          <cell r="B10358">
            <v>10354</v>
          </cell>
          <cell r="C10358">
            <v>0.46998437000000004</v>
          </cell>
          <cell r="D10358">
            <v>3.7564809999999997E-2</v>
          </cell>
          <cell r="E10358">
            <v>0.10429318999999999</v>
          </cell>
        </row>
        <row r="10359">
          <cell r="B10359">
            <v>10355</v>
          </cell>
          <cell r="C10359">
            <v>0.47009509999999999</v>
          </cell>
          <cell r="D10359">
            <v>3.756557E-2</v>
          </cell>
          <cell r="E10359">
            <v>0.1043019</v>
          </cell>
        </row>
        <row r="10360">
          <cell r="B10360">
            <v>10356</v>
          </cell>
          <cell r="C10360">
            <v>0.47020586000000003</v>
          </cell>
          <cell r="D10360">
            <v>3.7566330000000002E-2</v>
          </cell>
          <cell r="E10360">
            <v>0.10431061</v>
          </cell>
        </row>
        <row r="10361">
          <cell r="B10361">
            <v>10357</v>
          </cell>
          <cell r="C10361">
            <v>0.47031664999999995</v>
          </cell>
          <cell r="D10361">
            <v>3.7567099999999999E-2</v>
          </cell>
          <cell r="E10361">
            <v>0.10431931999999999</v>
          </cell>
        </row>
        <row r="10362">
          <cell r="B10362">
            <v>10358</v>
          </cell>
          <cell r="C10362">
            <v>0.47042746999999996</v>
          </cell>
          <cell r="D10362">
            <v>3.7567860000000002E-2</v>
          </cell>
          <cell r="E10362">
            <v>0.10432804000000001</v>
          </cell>
        </row>
        <row r="10363">
          <cell r="B10363">
            <v>10359</v>
          </cell>
          <cell r="C10363">
            <v>0.47053832999999995</v>
          </cell>
          <cell r="D10363">
            <v>3.7568629999999999E-2</v>
          </cell>
          <cell r="E10363">
            <v>0.10433674999999999</v>
          </cell>
        </row>
        <row r="10364">
          <cell r="B10364">
            <v>10360</v>
          </cell>
          <cell r="C10364">
            <v>0.47064922000000003</v>
          </cell>
          <cell r="D10364">
            <v>3.7569390000000001E-2</v>
          </cell>
          <cell r="E10364">
            <v>0.10434545999999999</v>
          </cell>
        </row>
        <row r="10365">
          <cell r="B10365">
            <v>10361</v>
          </cell>
          <cell r="C10365">
            <v>0.47076013999999999</v>
          </cell>
          <cell r="D10365">
            <v>3.7570159999999998E-2</v>
          </cell>
          <cell r="E10365">
            <v>0.10435417</v>
          </cell>
        </row>
        <row r="10366">
          <cell r="B10366">
            <v>10362</v>
          </cell>
          <cell r="C10366">
            <v>0.47087108999999999</v>
          </cell>
          <cell r="D10366">
            <v>3.7570929999999995E-2</v>
          </cell>
          <cell r="E10366">
            <v>0.10436287999999999</v>
          </cell>
        </row>
        <row r="10367">
          <cell r="B10367">
            <v>10363</v>
          </cell>
          <cell r="C10367">
            <v>0.47098207999999997</v>
          </cell>
          <cell r="D10367">
            <v>3.75717E-2</v>
          </cell>
          <cell r="E10367">
            <v>0.10437160000000001</v>
          </cell>
        </row>
        <row r="10368">
          <cell r="B10368">
            <v>10364</v>
          </cell>
          <cell r="C10368">
            <v>0.47109309000000005</v>
          </cell>
          <cell r="D10368">
            <v>3.7572469999999997E-2</v>
          </cell>
          <cell r="E10368">
            <v>0.10438031</v>
          </cell>
        </row>
        <row r="10369">
          <cell r="B10369">
            <v>10365</v>
          </cell>
          <cell r="C10369">
            <v>0.47120413999999999</v>
          </cell>
          <cell r="D10369">
            <v>3.7573240000000001E-2</v>
          </cell>
          <cell r="E10369">
            <v>0.10438902</v>
          </cell>
        </row>
        <row r="10370">
          <cell r="B10370">
            <v>10366</v>
          </cell>
          <cell r="C10370">
            <v>0.47131523000000003</v>
          </cell>
          <cell r="D10370">
            <v>3.7574010000000005E-2</v>
          </cell>
          <cell r="E10370">
            <v>0.10439773000000001</v>
          </cell>
        </row>
        <row r="10371">
          <cell r="B10371">
            <v>10367</v>
          </cell>
          <cell r="C10371">
            <v>0.47142634</v>
          </cell>
          <cell r="D10371">
            <v>3.7574780000000002E-2</v>
          </cell>
          <cell r="E10371">
            <v>0.10440644</v>
          </cell>
        </row>
        <row r="10372">
          <cell r="B10372">
            <v>10368</v>
          </cell>
          <cell r="C10372">
            <v>0.47153749</v>
          </cell>
          <cell r="D10372">
            <v>3.7575560000000001E-2</v>
          </cell>
          <cell r="E10372">
            <v>0.10441515000000001</v>
          </cell>
        </row>
        <row r="10373">
          <cell r="B10373">
            <v>10369</v>
          </cell>
          <cell r="C10373">
            <v>0.47164866000000005</v>
          </cell>
          <cell r="D10373">
            <v>3.7576329999999998E-2</v>
          </cell>
          <cell r="E10373">
            <v>0.10442387</v>
          </cell>
        </row>
        <row r="10374">
          <cell r="B10374">
            <v>10370</v>
          </cell>
          <cell r="C10374">
            <v>0.47175986999999997</v>
          </cell>
          <cell r="D10374">
            <v>3.7577100000000002E-2</v>
          </cell>
          <cell r="E10374">
            <v>0.10443258</v>
          </cell>
        </row>
        <row r="10375">
          <cell r="B10375">
            <v>10371</v>
          </cell>
          <cell r="C10375">
            <v>0.47187111999999998</v>
          </cell>
          <cell r="D10375">
            <v>3.7577880000000001E-2</v>
          </cell>
          <cell r="E10375">
            <v>0.10444129000000001</v>
          </cell>
        </row>
        <row r="10376">
          <cell r="B10376">
            <v>10372</v>
          </cell>
          <cell r="C10376">
            <v>0.47198239000000003</v>
          </cell>
          <cell r="D10376">
            <v>3.7578649999999998E-2</v>
          </cell>
          <cell r="E10376">
            <v>0.10445</v>
          </cell>
        </row>
        <row r="10377">
          <cell r="B10377">
            <v>10373</v>
          </cell>
          <cell r="C10377">
            <v>0.47209370000000001</v>
          </cell>
          <cell r="D10377">
            <v>3.7579429999999997E-2</v>
          </cell>
          <cell r="E10377">
            <v>0.10445871000000001</v>
          </cell>
        </row>
        <row r="10378">
          <cell r="B10378">
            <v>10374</v>
          </cell>
          <cell r="C10378">
            <v>0.47220503999999996</v>
          </cell>
          <cell r="D10378">
            <v>3.7580209999999996E-2</v>
          </cell>
          <cell r="E10378">
            <v>0.10446743</v>
          </cell>
        </row>
        <row r="10379">
          <cell r="B10379">
            <v>10375</v>
          </cell>
          <cell r="C10379">
            <v>0.47231641000000002</v>
          </cell>
          <cell r="D10379">
            <v>3.758098E-2</v>
          </cell>
          <cell r="E10379">
            <v>0.10447614</v>
          </cell>
        </row>
        <row r="10380">
          <cell r="B10380">
            <v>10376</v>
          </cell>
          <cell r="C10380">
            <v>0.47242781</v>
          </cell>
          <cell r="D10380">
            <v>3.7581759999999999E-2</v>
          </cell>
          <cell r="E10380">
            <v>0.10448485</v>
          </cell>
        </row>
        <row r="10381">
          <cell r="B10381">
            <v>10377</v>
          </cell>
          <cell r="C10381">
            <v>0.47253925000000002</v>
          </cell>
          <cell r="D10381">
            <v>3.7582529999999996E-2</v>
          </cell>
          <cell r="E10381">
            <v>0.10449356</v>
          </cell>
        </row>
        <row r="10382">
          <cell r="B10382">
            <v>10378</v>
          </cell>
          <cell r="C10382">
            <v>0.47265070999999997</v>
          </cell>
          <cell r="D10382">
            <v>3.7583310000000002E-2</v>
          </cell>
          <cell r="E10382">
            <v>0.10450226999999999</v>
          </cell>
        </row>
        <row r="10383">
          <cell r="B10383">
            <v>10379</v>
          </cell>
          <cell r="C10383">
            <v>0.47276221000000002</v>
          </cell>
          <cell r="D10383">
            <v>3.7584090000000001E-2</v>
          </cell>
          <cell r="E10383">
            <v>0.10451098</v>
          </cell>
        </row>
        <row r="10384">
          <cell r="B10384">
            <v>10380</v>
          </cell>
          <cell r="C10384">
            <v>0.47287373999999999</v>
          </cell>
          <cell r="D10384">
            <v>3.7584859999999998E-2</v>
          </cell>
          <cell r="E10384">
            <v>0.10451969999999999</v>
          </cell>
        </row>
        <row r="10385">
          <cell r="B10385">
            <v>10381</v>
          </cell>
          <cell r="C10385">
            <v>0.47298530999999999</v>
          </cell>
          <cell r="D10385">
            <v>3.7585639999999997E-2</v>
          </cell>
          <cell r="E10385">
            <v>0.10452840999999999</v>
          </cell>
        </row>
        <row r="10386">
          <cell r="B10386">
            <v>10382</v>
          </cell>
          <cell r="C10386">
            <v>0.47309690000000004</v>
          </cell>
          <cell r="D10386">
            <v>3.7586420000000002E-2</v>
          </cell>
          <cell r="E10386">
            <v>0.10453712</v>
          </cell>
        </row>
        <row r="10387">
          <cell r="B10387">
            <v>10383</v>
          </cell>
          <cell r="C10387">
            <v>0.47320853000000002</v>
          </cell>
          <cell r="D10387">
            <v>3.7587189999999999E-2</v>
          </cell>
          <cell r="E10387">
            <v>0.10454582999999999</v>
          </cell>
        </row>
        <row r="10388">
          <cell r="B10388">
            <v>10384</v>
          </cell>
          <cell r="C10388">
            <v>0.47332019000000003</v>
          </cell>
          <cell r="D10388">
            <v>3.7587969999999998E-2</v>
          </cell>
          <cell r="E10388">
            <v>0.10455454</v>
          </cell>
        </row>
        <row r="10389">
          <cell r="B10389">
            <v>10385</v>
          </cell>
          <cell r="C10389">
            <v>0.47343187999999997</v>
          </cell>
          <cell r="D10389">
            <v>3.7588740000000002E-2</v>
          </cell>
          <cell r="E10389">
            <v>0.10456325</v>
          </cell>
        </row>
        <row r="10390">
          <cell r="B10390">
            <v>10386</v>
          </cell>
          <cell r="C10390">
            <v>0.47354360999999995</v>
          </cell>
          <cell r="D10390">
            <v>3.758951E-2</v>
          </cell>
          <cell r="E10390">
            <v>0.10457197000000001</v>
          </cell>
        </row>
        <row r="10391">
          <cell r="B10391">
            <v>10387</v>
          </cell>
          <cell r="C10391">
            <v>0.47365535999999997</v>
          </cell>
          <cell r="D10391">
            <v>3.7590289999999998E-2</v>
          </cell>
          <cell r="E10391">
            <v>0.10458068000000001</v>
          </cell>
        </row>
        <row r="10392">
          <cell r="B10392">
            <v>10388</v>
          </cell>
          <cell r="C10392">
            <v>0.47376714999999997</v>
          </cell>
          <cell r="D10392">
            <v>3.7591060000000003E-2</v>
          </cell>
          <cell r="E10392">
            <v>0.10458939</v>
          </cell>
        </row>
        <row r="10393">
          <cell r="B10393">
            <v>10389</v>
          </cell>
          <cell r="C10393">
            <v>0.47387897000000001</v>
          </cell>
          <cell r="D10393">
            <v>3.759183E-2</v>
          </cell>
          <cell r="E10393">
            <v>0.10459809999999999</v>
          </cell>
        </row>
        <row r="10394">
          <cell r="B10394">
            <v>10390</v>
          </cell>
          <cell r="C10394">
            <v>0.47399082999999997</v>
          </cell>
          <cell r="D10394">
            <v>3.7592609999999999E-2</v>
          </cell>
          <cell r="E10394">
            <v>0.10460680999999999</v>
          </cell>
        </row>
        <row r="10395">
          <cell r="B10395">
            <v>10391</v>
          </cell>
          <cell r="C10395">
            <v>0.47410271000000004</v>
          </cell>
          <cell r="D10395">
            <v>3.7593380000000003E-2</v>
          </cell>
          <cell r="E10395">
            <v>0.10461553</v>
          </cell>
        </row>
        <row r="10396">
          <cell r="B10396">
            <v>10392</v>
          </cell>
          <cell r="C10396">
            <v>0.47421463000000003</v>
          </cell>
          <cell r="D10396">
            <v>3.759415E-2</v>
          </cell>
          <cell r="E10396">
            <v>0.10462424000000001</v>
          </cell>
        </row>
        <row r="10397">
          <cell r="B10397">
            <v>10393</v>
          </cell>
          <cell r="C10397">
            <v>0.47432658000000005</v>
          </cell>
          <cell r="D10397">
            <v>3.7594919999999997E-2</v>
          </cell>
          <cell r="E10397">
            <v>0.10463295</v>
          </cell>
        </row>
        <row r="10398">
          <cell r="B10398">
            <v>10394</v>
          </cell>
          <cell r="C10398">
            <v>0.47443855999999995</v>
          </cell>
          <cell r="D10398">
            <v>3.7595679999999999E-2</v>
          </cell>
          <cell r="E10398">
            <v>0.10464166000000001</v>
          </cell>
        </row>
        <row r="10399">
          <cell r="B10399">
            <v>10395</v>
          </cell>
          <cell r="C10399">
            <v>0.47455056999999995</v>
          </cell>
          <cell r="D10399">
            <v>3.7596449999999997E-2</v>
          </cell>
          <cell r="E10399">
            <v>0.10465037000000001</v>
          </cell>
        </row>
        <row r="10400">
          <cell r="B10400">
            <v>10396</v>
          </cell>
          <cell r="C10400">
            <v>0.47466261999999998</v>
          </cell>
          <cell r="D10400">
            <v>3.7597220000000001E-2</v>
          </cell>
          <cell r="E10400">
            <v>0.10465908</v>
          </cell>
        </row>
        <row r="10401">
          <cell r="B10401">
            <v>10397</v>
          </cell>
          <cell r="C10401">
            <v>0.47477469999999999</v>
          </cell>
          <cell r="D10401">
            <v>3.7597980000000003E-2</v>
          </cell>
          <cell r="E10401">
            <v>0.10466780000000001</v>
          </cell>
        </row>
        <row r="10402">
          <cell r="B10402">
            <v>10398</v>
          </cell>
          <cell r="C10402">
            <v>0.47488680999999999</v>
          </cell>
          <cell r="D10402">
            <v>3.759875E-2</v>
          </cell>
          <cell r="E10402">
            <v>0.10467651</v>
          </cell>
        </row>
        <row r="10403">
          <cell r="B10403">
            <v>10399</v>
          </cell>
          <cell r="C10403">
            <v>0.47499895000000003</v>
          </cell>
          <cell r="D10403">
            <v>3.7599510000000003E-2</v>
          </cell>
          <cell r="E10403">
            <v>0.10468522</v>
          </cell>
        </row>
        <row r="10404">
          <cell r="B10404">
            <v>10400</v>
          </cell>
          <cell r="C10404">
            <v>0.47511112999999999</v>
          </cell>
          <cell r="D10404">
            <v>3.7600269999999998E-2</v>
          </cell>
          <cell r="E10404">
            <v>0.10469393</v>
          </cell>
        </row>
        <row r="10405">
          <cell r="B10405">
            <v>10401</v>
          </cell>
          <cell r="C10405">
            <v>0.47522333999999999</v>
          </cell>
          <cell r="D10405">
            <v>3.7601030000000001E-2</v>
          </cell>
          <cell r="E10405">
            <v>0.10470264</v>
          </cell>
        </row>
        <row r="10406">
          <cell r="B10406">
            <v>10402</v>
          </cell>
          <cell r="C10406">
            <v>0.47533557999999998</v>
          </cell>
          <cell r="D10406">
            <v>3.7601789999999996E-2</v>
          </cell>
          <cell r="E10406">
            <v>0.10471135999999999</v>
          </cell>
        </row>
        <row r="10407">
          <cell r="B10407">
            <v>10403</v>
          </cell>
          <cell r="C10407">
            <v>0.47544784999999995</v>
          </cell>
          <cell r="D10407">
            <v>3.7602540000000004E-2</v>
          </cell>
          <cell r="E10407">
            <v>0.10472007</v>
          </cell>
        </row>
        <row r="10408">
          <cell r="B10408">
            <v>10404</v>
          </cell>
          <cell r="C10408">
            <v>0.47556015000000001</v>
          </cell>
          <cell r="D10408">
            <v>3.7603299999999999E-2</v>
          </cell>
          <cell r="E10408">
            <v>0.10472877999999999</v>
          </cell>
        </row>
        <row r="10409">
          <cell r="B10409">
            <v>10405</v>
          </cell>
          <cell r="C10409">
            <v>0.47567248999999995</v>
          </cell>
          <cell r="D10409">
            <v>3.760405E-2</v>
          </cell>
          <cell r="E10409">
            <v>0.10473749</v>
          </cell>
        </row>
        <row r="10410">
          <cell r="B10410">
            <v>10406</v>
          </cell>
          <cell r="C10410">
            <v>0.47578485999999998</v>
          </cell>
          <cell r="D10410">
            <v>3.7604800000000001E-2</v>
          </cell>
          <cell r="E10410">
            <v>0.1047462</v>
          </cell>
        </row>
        <row r="10411">
          <cell r="B10411">
            <v>10407</v>
          </cell>
          <cell r="C10411">
            <v>0.47589725999999999</v>
          </cell>
          <cell r="D10411">
            <v>3.7605550000000001E-2</v>
          </cell>
          <cell r="E10411">
            <v>0.10475490999999999</v>
          </cell>
        </row>
        <row r="10412">
          <cell r="B10412">
            <v>10408</v>
          </cell>
          <cell r="C10412">
            <v>0.47600969999999998</v>
          </cell>
          <cell r="D10412">
            <v>3.7606300000000002E-2</v>
          </cell>
          <cell r="E10412">
            <v>0.10476363</v>
          </cell>
        </row>
        <row r="10413">
          <cell r="B10413">
            <v>10409</v>
          </cell>
          <cell r="C10413">
            <v>0.47612215999999996</v>
          </cell>
          <cell r="D10413">
            <v>3.7607050000000003E-2</v>
          </cell>
          <cell r="E10413">
            <v>0.10477233999999999</v>
          </cell>
        </row>
        <row r="10414">
          <cell r="B10414">
            <v>10410</v>
          </cell>
          <cell r="C10414">
            <v>0.47623466000000003</v>
          </cell>
          <cell r="D10414">
            <v>3.7607790000000002E-2</v>
          </cell>
          <cell r="E10414">
            <v>0.10478104999999999</v>
          </cell>
        </row>
        <row r="10415">
          <cell r="B10415">
            <v>10411</v>
          </cell>
          <cell r="C10415">
            <v>0.47634720000000003</v>
          </cell>
          <cell r="D10415">
            <v>3.7608530000000001E-2</v>
          </cell>
          <cell r="E10415">
            <v>0.10478976</v>
          </cell>
        </row>
        <row r="10416">
          <cell r="B10416">
            <v>10412</v>
          </cell>
          <cell r="C10416">
            <v>0.47645975999999995</v>
          </cell>
          <cell r="D10416">
            <v>3.760927E-2</v>
          </cell>
          <cell r="E10416">
            <v>0.10479846999999999</v>
          </cell>
        </row>
        <row r="10417">
          <cell r="B10417">
            <v>10413</v>
          </cell>
          <cell r="C10417">
            <v>0.47657235999999997</v>
          </cell>
          <cell r="D10417">
            <v>3.7610000000000005E-2</v>
          </cell>
          <cell r="E10417">
            <v>0.10480718</v>
          </cell>
        </row>
        <row r="10418">
          <cell r="B10418">
            <v>10414</v>
          </cell>
          <cell r="C10418">
            <v>0.47668498999999998</v>
          </cell>
          <cell r="D10418">
            <v>3.7610739999999997E-2</v>
          </cell>
          <cell r="E10418">
            <v>0.1048159</v>
          </cell>
        </row>
        <row r="10419">
          <cell r="B10419">
            <v>10415</v>
          </cell>
          <cell r="C10419">
            <v>0.47679765000000002</v>
          </cell>
          <cell r="D10419">
            <v>3.7611470000000001E-2</v>
          </cell>
          <cell r="E10419">
            <v>0.10482461000000001</v>
          </cell>
        </row>
        <row r="10420">
          <cell r="B10420">
            <v>10416</v>
          </cell>
          <cell r="C10420">
            <v>0.47691034000000004</v>
          </cell>
          <cell r="D10420">
            <v>3.7612199999999998E-2</v>
          </cell>
          <cell r="E10420">
            <v>0.10483332000000001</v>
          </cell>
        </row>
        <row r="10421">
          <cell r="B10421">
            <v>10417</v>
          </cell>
          <cell r="C10421">
            <v>0.47702306999999999</v>
          </cell>
          <cell r="D10421">
            <v>3.7612920000000001E-2</v>
          </cell>
          <cell r="E10421">
            <v>0.10484203</v>
          </cell>
        </row>
        <row r="10422">
          <cell r="B10422">
            <v>10418</v>
          </cell>
          <cell r="C10422">
            <v>0.47713582999999998</v>
          </cell>
          <cell r="D10422">
            <v>3.7613649999999998E-2</v>
          </cell>
          <cell r="E10422">
            <v>0.10485074</v>
          </cell>
        </row>
        <row r="10423">
          <cell r="B10423">
            <v>10419</v>
          </cell>
          <cell r="C10423">
            <v>0.47724862000000001</v>
          </cell>
          <cell r="D10423">
            <v>3.7614370000000001E-2</v>
          </cell>
          <cell r="E10423">
            <v>0.10485946</v>
          </cell>
        </row>
        <row r="10424">
          <cell r="B10424">
            <v>10420</v>
          </cell>
          <cell r="C10424">
            <v>0.47736144000000003</v>
          </cell>
          <cell r="D10424">
            <v>3.7615090000000004E-2</v>
          </cell>
          <cell r="E10424">
            <v>0.10486817</v>
          </cell>
        </row>
        <row r="10425">
          <cell r="B10425">
            <v>10421</v>
          </cell>
          <cell r="C10425">
            <v>0.47747430000000002</v>
          </cell>
          <cell r="D10425">
            <v>3.761581E-2</v>
          </cell>
          <cell r="E10425">
            <v>0.10487688000000001</v>
          </cell>
        </row>
        <row r="10426">
          <cell r="B10426">
            <v>10422</v>
          </cell>
          <cell r="C10426">
            <v>0.47758718999999999</v>
          </cell>
          <cell r="D10426">
            <v>3.7616530000000002E-2</v>
          </cell>
          <cell r="E10426">
            <v>0.10488559</v>
          </cell>
        </row>
        <row r="10427">
          <cell r="B10427">
            <v>10423</v>
          </cell>
          <cell r="C10427">
            <v>0.47770012000000001</v>
          </cell>
          <cell r="D10427">
            <v>3.7617250000000005E-2</v>
          </cell>
          <cell r="E10427">
            <v>0.10489430000000001</v>
          </cell>
        </row>
        <row r="10428">
          <cell r="B10428">
            <v>10424</v>
          </cell>
          <cell r="C10428">
            <v>0.47781307000000001</v>
          </cell>
          <cell r="D10428">
            <v>3.7617959999999999E-2</v>
          </cell>
          <cell r="E10428">
            <v>0.10490301</v>
          </cell>
        </row>
        <row r="10429">
          <cell r="B10429">
            <v>10425</v>
          </cell>
          <cell r="C10429">
            <v>0.47792605999999999</v>
          </cell>
          <cell r="D10429">
            <v>3.7618680000000002E-2</v>
          </cell>
          <cell r="E10429">
            <v>0.10491172999999999</v>
          </cell>
        </row>
        <row r="10430">
          <cell r="B10430">
            <v>10426</v>
          </cell>
          <cell r="C10430">
            <v>0.47803908000000001</v>
          </cell>
          <cell r="D10430">
            <v>3.7619390000000003E-2</v>
          </cell>
          <cell r="E10430">
            <v>0.10492044</v>
          </cell>
        </row>
        <row r="10431">
          <cell r="B10431">
            <v>10427</v>
          </cell>
          <cell r="C10431">
            <v>0.47815213000000001</v>
          </cell>
          <cell r="D10431">
            <v>3.7620100000000004E-2</v>
          </cell>
          <cell r="E10431">
            <v>0.10492915</v>
          </cell>
        </row>
        <row r="10432">
          <cell r="B10432">
            <v>10428</v>
          </cell>
          <cell r="C10432">
            <v>0.47826521999999999</v>
          </cell>
          <cell r="D10432">
            <v>3.7620809999999998E-2</v>
          </cell>
          <cell r="E10432">
            <v>0.10493785999999999</v>
          </cell>
        </row>
        <row r="10433">
          <cell r="B10433">
            <v>10429</v>
          </cell>
          <cell r="C10433">
            <v>0.47837834000000001</v>
          </cell>
          <cell r="D10433">
            <v>3.7621519999999999E-2</v>
          </cell>
          <cell r="E10433">
            <v>0.10494657</v>
          </cell>
        </row>
        <row r="10434">
          <cell r="B10434">
            <v>10430</v>
          </cell>
          <cell r="C10434">
            <v>0.47849148999999996</v>
          </cell>
          <cell r="D10434">
            <v>3.762223E-2</v>
          </cell>
          <cell r="E10434">
            <v>0.10495528999999999</v>
          </cell>
        </row>
        <row r="10435">
          <cell r="B10435">
            <v>10431</v>
          </cell>
          <cell r="C10435">
            <v>0.47860467000000001</v>
          </cell>
          <cell r="D10435">
            <v>3.7622929999999999E-2</v>
          </cell>
          <cell r="E10435">
            <v>0.104964</v>
          </cell>
        </row>
        <row r="10436">
          <cell r="B10436">
            <v>10432</v>
          </cell>
          <cell r="C10436">
            <v>0.47871788999999998</v>
          </cell>
          <cell r="D10436">
            <v>3.762364E-2</v>
          </cell>
          <cell r="E10436">
            <v>0.10497271</v>
          </cell>
        </row>
        <row r="10437">
          <cell r="B10437">
            <v>10433</v>
          </cell>
          <cell r="C10437">
            <v>0.47883113999999999</v>
          </cell>
          <cell r="D10437">
            <v>3.7624350000000001E-2</v>
          </cell>
          <cell r="E10437">
            <v>0.10498141999999999</v>
          </cell>
        </row>
        <row r="10438">
          <cell r="B10438">
            <v>10434</v>
          </cell>
          <cell r="C10438">
            <v>0.47894441999999998</v>
          </cell>
          <cell r="D10438">
            <v>3.762505E-2</v>
          </cell>
          <cell r="E10438">
            <v>0.10499013</v>
          </cell>
        </row>
        <row r="10439">
          <cell r="B10439">
            <v>10435</v>
          </cell>
          <cell r="C10439">
            <v>0.47905773000000001</v>
          </cell>
          <cell r="D10439">
            <v>3.7625760000000001E-2</v>
          </cell>
          <cell r="E10439">
            <v>0.10499884</v>
          </cell>
        </row>
        <row r="10440">
          <cell r="B10440">
            <v>10436</v>
          </cell>
          <cell r="C10440">
            <v>0.47917107999999997</v>
          </cell>
          <cell r="D10440">
            <v>3.762646E-2</v>
          </cell>
          <cell r="E10440">
            <v>0.10500756000000001</v>
          </cell>
        </row>
        <row r="10441">
          <cell r="B10441">
            <v>10437</v>
          </cell>
          <cell r="C10441">
            <v>0.47928446000000002</v>
          </cell>
          <cell r="D10441">
            <v>3.762716E-2</v>
          </cell>
          <cell r="E10441">
            <v>0.10501626999999999</v>
          </cell>
        </row>
        <row r="10442">
          <cell r="B10442">
            <v>10438</v>
          </cell>
          <cell r="C10442">
            <v>0.47939787</v>
          </cell>
          <cell r="D10442">
            <v>3.7627870000000001E-2</v>
          </cell>
          <cell r="E10442">
            <v>0.10502497999999999</v>
          </cell>
        </row>
        <row r="10443">
          <cell r="B10443">
            <v>10439</v>
          </cell>
          <cell r="C10443">
            <v>0.47951130999999997</v>
          </cell>
          <cell r="D10443">
            <v>3.762857E-2</v>
          </cell>
          <cell r="E10443">
            <v>0.10503369</v>
          </cell>
        </row>
        <row r="10444">
          <cell r="B10444">
            <v>10440</v>
          </cell>
          <cell r="C10444">
            <v>0.47962477999999997</v>
          </cell>
          <cell r="D10444">
            <v>3.7629269999999999E-2</v>
          </cell>
          <cell r="E10444">
            <v>0.10504239999999999</v>
          </cell>
        </row>
        <row r="10445">
          <cell r="B10445">
            <v>10441</v>
          </cell>
          <cell r="C10445">
            <v>0.47973829000000001</v>
          </cell>
          <cell r="D10445">
            <v>3.762998E-2</v>
          </cell>
          <cell r="E10445">
            <v>0.10505112</v>
          </cell>
        </row>
        <row r="10446">
          <cell r="B10446">
            <v>10442</v>
          </cell>
          <cell r="C10446">
            <v>0.47985182999999998</v>
          </cell>
          <cell r="D10446">
            <v>3.763068E-2</v>
          </cell>
          <cell r="E10446">
            <v>0.10505983000000001</v>
          </cell>
        </row>
        <row r="10447">
          <cell r="B10447">
            <v>10443</v>
          </cell>
          <cell r="C10447">
            <v>0.47996540999999998</v>
          </cell>
          <cell r="D10447">
            <v>3.7631379999999999E-2</v>
          </cell>
          <cell r="E10447">
            <v>0.10506854</v>
          </cell>
        </row>
        <row r="10448">
          <cell r="B10448">
            <v>10444</v>
          </cell>
          <cell r="C10448">
            <v>0.48007900999999997</v>
          </cell>
          <cell r="D10448">
            <v>3.763209E-2</v>
          </cell>
          <cell r="E10448">
            <v>0.10507725000000001</v>
          </cell>
        </row>
        <row r="10449">
          <cell r="B10449">
            <v>10445</v>
          </cell>
          <cell r="C10449">
            <v>0.48019265</v>
          </cell>
          <cell r="D10449">
            <v>3.7632789999999999E-2</v>
          </cell>
          <cell r="E10449">
            <v>0.10508596000000001</v>
          </cell>
        </row>
        <row r="10450">
          <cell r="B10450">
            <v>10446</v>
          </cell>
          <cell r="C10450">
            <v>0.48030631999999995</v>
          </cell>
          <cell r="D10450">
            <v>3.7633489999999999E-2</v>
          </cell>
          <cell r="E10450">
            <v>0.10509467</v>
          </cell>
        </row>
        <row r="10451">
          <cell r="B10451">
            <v>10447</v>
          </cell>
          <cell r="C10451">
            <v>0.48042001999999995</v>
          </cell>
          <cell r="D10451">
            <v>3.76342E-2</v>
          </cell>
          <cell r="E10451">
            <v>0.10510338000000001</v>
          </cell>
        </row>
        <row r="10452">
          <cell r="B10452">
            <v>10448</v>
          </cell>
          <cell r="C10452">
            <v>0.48053375000000004</v>
          </cell>
          <cell r="D10452">
            <v>3.7634899999999999E-2</v>
          </cell>
          <cell r="E10452">
            <v>0.1051121</v>
          </cell>
        </row>
        <row r="10453">
          <cell r="B10453">
            <v>10449</v>
          </cell>
          <cell r="C10453">
            <v>0.48064751999999999</v>
          </cell>
          <cell r="D10453">
            <v>3.763561E-2</v>
          </cell>
          <cell r="E10453">
            <v>0.10512081000000001</v>
          </cell>
        </row>
        <row r="10454">
          <cell r="B10454">
            <v>10450</v>
          </cell>
          <cell r="C10454">
            <v>0.48076131999999999</v>
          </cell>
          <cell r="D10454">
            <v>3.7636320000000001E-2</v>
          </cell>
          <cell r="E10454">
            <v>0.10512952</v>
          </cell>
        </row>
        <row r="10455">
          <cell r="B10455">
            <v>10451</v>
          </cell>
          <cell r="C10455">
            <v>0.48087515000000003</v>
          </cell>
          <cell r="D10455">
            <v>3.763702E-2</v>
          </cell>
          <cell r="E10455">
            <v>0.10513823</v>
          </cell>
        </row>
        <row r="10456">
          <cell r="B10456">
            <v>10452</v>
          </cell>
          <cell r="C10456">
            <v>0.48098902000000004</v>
          </cell>
          <cell r="D10456">
            <v>3.7637730000000001E-2</v>
          </cell>
          <cell r="E10456">
            <v>0.10514694000000001</v>
          </cell>
        </row>
        <row r="10457">
          <cell r="B10457">
            <v>10453</v>
          </cell>
          <cell r="C10457">
            <v>0.48110290999999994</v>
          </cell>
          <cell r="D10457">
            <v>3.7638440000000002E-2</v>
          </cell>
          <cell r="E10457">
            <v>0.10515565</v>
          </cell>
        </row>
        <row r="10458">
          <cell r="B10458">
            <v>10454</v>
          </cell>
          <cell r="C10458">
            <v>0.48121684000000003</v>
          </cell>
          <cell r="D10458">
            <v>3.7639149999999996E-2</v>
          </cell>
          <cell r="E10458">
            <v>0.10516436000000001</v>
          </cell>
        </row>
        <row r="10459">
          <cell r="B10459">
            <v>10455</v>
          </cell>
          <cell r="C10459">
            <v>0.48133081</v>
          </cell>
          <cell r="D10459">
            <v>3.7639859999999997E-2</v>
          </cell>
          <cell r="E10459">
            <v>0.10517308</v>
          </cell>
        </row>
        <row r="10460">
          <cell r="B10460">
            <v>10456</v>
          </cell>
          <cell r="C10460">
            <v>0.48144480000000001</v>
          </cell>
          <cell r="D10460">
            <v>3.7640570000000005E-2</v>
          </cell>
          <cell r="E10460">
            <v>0.10518179</v>
          </cell>
        </row>
        <row r="10461">
          <cell r="B10461">
            <v>10457</v>
          </cell>
          <cell r="C10461">
            <v>0.48155883000000005</v>
          </cell>
          <cell r="D10461">
            <v>3.7641290000000001E-2</v>
          </cell>
          <cell r="E10461">
            <v>0.10519050000000001</v>
          </cell>
        </row>
        <row r="10462">
          <cell r="B10462">
            <v>10458</v>
          </cell>
          <cell r="C10462">
            <v>0.48167288999999996</v>
          </cell>
          <cell r="D10462">
            <v>3.7642000000000002E-2</v>
          </cell>
          <cell r="E10462">
            <v>0.10519921</v>
          </cell>
        </row>
        <row r="10463">
          <cell r="B10463">
            <v>10459</v>
          </cell>
          <cell r="C10463">
            <v>0.48178699000000003</v>
          </cell>
          <cell r="D10463">
            <v>3.7642719999999998E-2</v>
          </cell>
          <cell r="E10463">
            <v>0.10520792</v>
          </cell>
        </row>
        <row r="10464">
          <cell r="B10464">
            <v>10460</v>
          </cell>
          <cell r="C10464">
            <v>0.48190111000000002</v>
          </cell>
          <cell r="D10464">
            <v>3.7643430000000005E-2</v>
          </cell>
          <cell r="E10464">
            <v>0.10521663000000001</v>
          </cell>
        </row>
        <row r="10465">
          <cell r="B10465">
            <v>10461</v>
          </cell>
          <cell r="C10465">
            <v>0.48201527</v>
          </cell>
          <cell r="D10465">
            <v>3.7644150000000001E-2</v>
          </cell>
          <cell r="E10465">
            <v>0.10522534</v>
          </cell>
        </row>
        <row r="10466">
          <cell r="B10466">
            <v>10462</v>
          </cell>
          <cell r="C10466">
            <v>0.48212947</v>
          </cell>
          <cell r="D10466">
            <v>3.7644869999999997E-2</v>
          </cell>
          <cell r="E10466">
            <v>0.10523405999999999</v>
          </cell>
        </row>
        <row r="10467">
          <cell r="B10467">
            <v>10463</v>
          </cell>
          <cell r="C10467">
            <v>0.4822437</v>
          </cell>
          <cell r="D10467">
            <v>3.7645600000000001E-2</v>
          </cell>
          <cell r="E10467">
            <v>0.10524277</v>
          </cell>
        </row>
        <row r="10468">
          <cell r="B10468">
            <v>10464</v>
          </cell>
          <cell r="C10468">
            <v>0.48235796000000003</v>
          </cell>
          <cell r="D10468">
            <v>3.7646320000000004E-2</v>
          </cell>
          <cell r="E10468">
            <v>0.10525147999999999</v>
          </cell>
        </row>
        <row r="10469">
          <cell r="B10469">
            <v>10465</v>
          </cell>
          <cell r="C10469">
            <v>0.48247224999999999</v>
          </cell>
          <cell r="D10469">
            <v>3.7647050000000001E-2</v>
          </cell>
          <cell r="E10469">
            <v>0.10526019</v>
          </cell>
        </row>
        <row r="10470">
          <cell r="B10470">
            <v>10466</v>
          </cell>
          <cell r="C10470">
            <v>0.48258657999999999</v>
          </cell>
          <cell r="D10470">
            <v>3.7647779999999999E-2</v>
          </cell>
          <cell r="E10470">
            <v>0.1052689</v>
          </cell>
        </row>
        <row r="10471">
          <cell r="B10471">
            <v>10467</v>
          </cell>
          <cell r="C10471">
            <v>0.48270094000000002</v>
          </cell>
          <cell r="D10471">
            <v>3.7648510000000003E-2</v>
          </cell>
          <cell r="E10471">
            <v>0.10527760999999999</v>
          </cell>
        </row>
        <row r="10472">
          <cell r="B10472">
            <v>10468</v>
          </cell>
          <cell r="C10472">
            <v>0.48281533000000004</v>
          </cell>
          <cell r="D10472">
            <v>3.764924E-2</v>
          </cell>
          <cell r="E10472">
            <v>0.10528632</v>
          </cell>
        </row>
        <row r="10473">
          <cell r="B10473">
            <v>10469</v>
          </cell>
          <cell r="C10473">
            <v>0.48292976000000004</v>
          </cell>
          <cell r="D10473">
            <v>3.7649970000000005E-2</v>
          </cell>
          <cell r="E10473">
            <v>0.10529503999999999</v>
          </cell>
        </row>
        <row r="10474">
          <cell r="B10474">
            <v>10470</v>
          </cell>
          <cell r="C10474">
            <v>0.48304422000000002</v>
          </cell>
          <cell r="D10474">
            <v>3.7650709999999997E-2</v>
          </cell>
          <cell r="E10474">
            <v>0.10530374999999999</v>
          </cell>
        </row>
        <row r="10475">
          <cell r="B10475">
            <v>10471</v>
          </cell>
          <cell r="C10475">
            <v>0.48315870999999999</v>
          </cell>
          <cell r="D10475">
            <v>3.7651450000000003E-2</v>
          </cell>
          <cell r="E10475">
            <v>0.10531246</v>
          </cell>
        </row>
        <row r="10476">
          <cell r="B10476">
            <v>10472</v>
          </cell>
          <cell r="C10476">
            <v>0.48327323999999999</v>
          </cell>
          <cell r="D10476">
            <v>3.7652190000000002E-2</v>
          </cell>
          <cell r="E10476">
            <v>0.10532116999999999</v>
          </cell>
        </row>
        <row r="10477">
          <cell r="B10477">
            <v>10473</v>
          </cell>
          <cell r="C10477">
            <v>0.48338779999999998</v>
          </cell>
          <cell r="D10477">
            <v>3.7652939999999996E-2</v>
          </cell>
          <cell r="E10477">
            <v>0.10532988</v>
          </cell>
        </row>
        <row r="10478">
          <cell r="B10478">
            <v>10474</v>
          </cell>
          <cell r="C10478">
            <v>0.4835024</v>
          </cell>
          <cell r="D10478">
            <v>3.7653680000000002E-2</v>
          </cell>
          <cell r="E10478">
            <v>0.10533859</v>
          </cell>
        </row>
        <row r="10479">
          <cell r="B10479">
            <v>10475</v>
          </cell>
          <cell r="C10479">
            <v>0.48361703</v>
          </cell>
          <cell r="D10479">
            <v>3.7654439999999997E-2</v>
          </cell>
          <cell r="E10479">
            <v>0.10534731000000001</v>
          </cell>
        </row>
        <row r="10480">
          <cell r="B10480">
            <v>10476</v>
          </cell>
          <cell r="C10480">
            <v>0.48373168999999999</v>
          </cell>
          <cell r="D10480">
            <v>3.7655189999999998E-2</v>
          </cell>
          <cell r="E10480">
            <v>0.10535602000000001</v>
          </cell>
        </row>
        <row r="10481">
          <cell r="B10481">
            <v>10477</v>
          </cell>
          <cell r="C10481">
            <v>0.48384638000000002</v>
          </cell>
          <cell r="D10481">
            <v>3.7655939999999999E-2</v>
          </cell>
          <cell r="E10481">
            <v>0.10536473</v>
          </cell>
        </row>
        <row r="10482">
          <cell r="B10482">
            <v>10478</v>
          </cell>
          <cell r="C10482">
            <v>0.48396110999999997</v>
          </cell>
          <cell r="D10482">
            <v>3.7656700000000001E-2</v>
          </cell>
          <cell r="E10482">
            <v>0.10537343999999998</v>
          </cell>
        </row>
        <row r="10483">
          <cell r="B10483">
            <v>10479</v>
          </cell>
          <cell r="C10483">
            <v>0.48407587999999996</v>
          </cell>
          <cell r="D10483">
            <v>3.7657460000000004E-2</v>
          </cell>
          <cell r="E10483">
            <v>0.10538214999999999</v>
          </cell>
        </row>
        <row r="10484">
          <cell r="B10484">
            <v>10480</v>
          </cell>
          <cell r="C10484">
            <v>0.48419066999999999</v>
          </cell>
          <cell r="D10484">
            <v>3.7658230000000001E-2</v>
          </cell>
          <cell r="E10484">
            <v>0.10539085999999999</v>
          </cell>
        </row>
        <row r="10485">
          <cell r="B10485">
            <v>10481</v>
          </cell>
          <cell r="C10485">
            <v>0.48430549999999994</v>
          </cell>
          <cell r="D10485">
            <v>3.7658999999999998E-2</v>
          </cell>
          <cell r="E10485">
            <v>0.10539958000000001</v>
          </cell>
        </row>
        <row r="10486">
          <cell r="B10486">
            <v>10482</v>
          </cell>
          <cell r="C10486">
            <v>0.48442035999999999</v>
          </cell>
          <cell r="D10486">
            <v>3.7659770000000002E-2</v>
          </cell>
          <cell r="E10486">
            <v>0.10540829</v>
          </cell>
        </row>
        <row r="10487">
          <cell r="B10487">
            <v>10483</v>
          </cell>
          <cell r="C10487">
            <v>0.48453525999999997</v>
          </cell>
          <cell r="D10487">
            <v>3.7660539999999999E-2</v>
          </cell>
          <cell r="E10487">
            <v>0.10541700000000001</v>
          </cell>
        </row>
        <row r="10488">
          <cell r="B10488">
            <v>10484</v>
          </cell>
          <cell r="C10488">
            <v>0.48465018999999998</v>
          </cell>
          <cell r="D10488">
            <v>3.7661319999999998E-2</v>
          </cell>
          <cell r="E10488">
            <v>0.10542571000000001</v>
          </cell>
        </row>
        <row r="10489">
          <cell r="B10489">
            <v>10485</v>
          </cell>
          <cell r="C10489">
            <v>0.48476514999999998</v>
          </cell>
          <cell r="D10489">
            <v>3.7662100000000004E-2</v>
          </cell>
          <cell r="E10489">
            <v>0.10543442</v>
          </cell>
        </row>
        <row r="10490">
          <cell r="B10490">
            <v>10486</v>
          </cell>
          <cell r="C10490">
            <v>0.48488014000000002</v>
          </cell>
          <cell r="D10490">
            <v>3.7662889999999997E-2</v>
          </cell>
          <cell r="E10490">
            <v>0.10544313000000001</v>
          </cell>
        </row>
        <row r="10491">
          <cell r="B10491">
            <v>10487</v>
          </cell>
          <cell r="C10491">
            <v>0.48499516999999998</v>
          </cell>
          <cell r="D10491">
            <v>3.7663679999999998E-2</v>
          </cell>
          <cell r="E10491">
            <v>0.10545185</v>
          </cell>
        </row>
        <row r="10492">
          <cell r="B10492">
            <v>10488</v>
          </cell>
          <cell r="C10492">
            <v>0.48511023000000003</v>
          </cell>
          <cell r="D10492">
            <v>3.7664469999999999E-2</v>
          </cell>
          <cell r="E10492">
            <v>0.10546055999999999</v>
          </cell>
        </row>
        <row r="10493">
          <cell r="B10493">
            <v>10489</v>
          </cell>
          <cell r="C10493">
            <v>0.48522533000000001</v>
          </cell>
          <cell r="D10493">
            <v>3.7665270000000001E-2</v>
          </cell>
          <cell r="E10493">
            <v>0.10546927</v>
          </cell>
        </row>
        <row r="10494">
          <cell r="B10494">
            <v>10490</v>
          </cell>
          <cell r="C10494">
            <v>0.48534045999999997</v>
          </cell>
          <cell r="D10494">
            <v>3.7666070000000003E-2</v>
          </cell>
          <cell r="E10494">
            <v>0.10547798</v>
          </cell>
        </row>
        <row r="10495">
          <cell r="B10495">
            <v>10491</v>
          </cell>
          <cell r="C10495">
            <v>0.48545561999999998</v>
          </cell>
          <cell r="D10495">
            <v>3.7666869999999998E-2</v>
          </cell>
          <cell r="E10495">
            <v>0.10548669000000001</v>
          </cell>
        </row>
        <row r="10496">
          <cell r="B10496">
            <v>10492</v>
          </cell>
          <cell r="C10496">
            <v>0.48557080999999996</v>
          </cell>
          <cell r="D10496">
            <v>3.7667680000000002E-2</v>
          </cell>
          <cell r="E10496">
            <v>0.10549541</v>
          </cell>
        </row>
        <row r="10497">
          <cell r="B10497">
            <v>10493</v>
          </cell>
          <cell r="C10497">
            <v>0.48568603999999999</v>
          </cell>
          <cell r="D10497">
            <v>3.7668489999999999E-2</v>
          </cell>
          <cell r="E10497">
            <v>0.10550411999999999</v>
          </cell>
        </row>
        <row r="10498">
          <cell r="B10498">
            <v>10494</v>
          </cell>
          <cell r="C10498">
            <v>0.48580129999999999</v>
          </cell>
          <cell r="D10498">
            <v>3.7669309999999998E-2</v>
          </cell>
          <cell r="E10498">
            <v>0.10551283</v>
          </cell>
        </row>
        <row r="10499">
          <cell r="B10499">
            <v>10495</v>
          </cell>
          <cell r="C10499">
            <v>0.48591659999999998</v>
          </cell>
          <cell r="D10499">
            <v>3.7670129999999996E-2</v>
          </cell>
          <cell r="E10499">
            <v>0.10552154</v>
          </cell>
        </row>
        <row r="10500">
          <cell r="B10500">
            <v>10496</v>
          </cell>
          <cell r="C10500">
            <v>0.48603193</v>
          </cell>
          <cell r="D10500">
            <v>3.7670960000000003E-2</v>
          </cell>
          <cell r="E10500">
            <v>0.10553024999999999</v>
          </cell>
        </row>
        <row r="10501">
          <cell r="B10501">
            <v>10497</v>
          </cell>
          <cell r="C10501">
            <v>0.48614728999999995</v>
          </cell>
          <cell r="D10501">
            <v>3.7671790000000004E-2</v>
          </cell>
          <cell r="E10501">
            <v>0.10553896</v>
          </cell>
        </row>
        <row r="10502">
          <cell r="B10502">
            <v>10498</v>
          </cell>
          <cell r="C10502">
            <v>0.48626268000000006</v>
          </cell>
          <cell r="D10502">
            <v>3.7672620000000004E-2</v>
          </cell>
          <cell r="E10502">
            <v>0.10554767999999999</v>
          </cell>
        </row>
        <row r="10503">
          <cell r="B10503">
            <v>10499</v>
          </cell>
          <cell r="C10503">
            <v>0.48637810999999997</v>
          </cell>
          <cell r="D10503">
            <v>3.7673459999999999E-2</v>
          </cell>
          <cell r="E10503">
            <v>0.10555639</v>
          </cell>
        </row>
        <row r="10504">
          <cell r="B10504">
            <v>10500</v>
          </cell>
          <cell r="C10504">
            <v>0.48649357000000004</v>
          </cell>
          <cell r="D10504">
            <v>3.7674310000000003E-2</v>
          </cell>
          <cell r="E10504">
            <v>0.1055651</v>
          </cell>
        </row>
        <row r="10505">
          <cell r="B10505">
            <v>10501</v>
          </cell>
          <cell r="C10505">
            <v>0.48660907000000003</v>
          </cell>
          <cell r="D10505">
            <v>3.7675159999999999E-2</v>
          </cell>
          <cell r="E10505">
            <v>0.10557380999999999</v>
          </cell>
        </row>
        <row r="10506">
          <cell r="B10506">
            <v>10502</v>
          </cell>
          <cell r="C10506">
            <v>0.48672459000000001</v>
          </cell>
          <cell r="D10506">
            <v>3.7676000000000001E-2</v>
          </cell>
          <cell r="E10506">
            <v>0.10558252</v>
          </cell>
        </row>
        <row r="10507">
          <cell r="B10507">
            <v>10503</v>
          </cell>
          <cell r="C10507">
            <v>0.48684016000000002</v>
          </cell>
          <cell r="D10507">
            <v>3.7676850000000005E-2</v>
          </cell>
          <cell r="E10507">
            <v>0.10559124</v>
          </cell>
        </row>
        <row r="10508">
          <cell r="B10508">
            <v>10504</v>
          </cell>
          <cell r="C10508">
            <v>0.48695574999999997</v>
          </cell>
          <cell r="D10508">
            <v>3.767769E-2</v>
          </cell>
          <cell r="E10508">
            <v>0.10559995000000001</v>
          </cell>
        </row>
        <row r="10509">
          <cell r="B10509">
            <v>10505</v>
          </cell>
          <cell r="C10509">
            <v>0.48707138</v>
          </cell>
          <cell r="D10509">
            <v>3.7678539999999996E-2</v>
          </cell>
          <cell r="E10509">
            <v>0.10560866000000001</v>
          </cell>
        </row>
        <row r="10510">
          <cell r="B10510">
            <v>10506</v>
          </cell>
          <cell r="C10510">
            <v>0.48718704000000002</v>
          </cell>
          <cell r="D10510">
            <v>3.7679379999999998E-2</v>
          </cell>
          <cell r="E10510">
            <v>0.10561737</v>
          </cell>
        </row>
        <row r="10511">
          <cell r="B10511">
            <v>10507</v>
          </cell>
          <cell r="C10511">
            <v>0.48730274000000001</v>
          </cell>
          <cell r="D10511">
            <v>3.768022E-2</v>
          </cell>
          <cell r="E10511">
            <v>0.10562608000000001</v>
          </cell>
        </row>
        <row r="10512">
          <cell r="B10512">
            <v>10508</v>
          </cell>
          <cell r="C10512">
            <v>0.48741846999999999</v>
          </cell>
          <cell r="D10512">
            <v>3.7681070000000004E-2</v>
          </cell>
          <cell r="E10512">
            <v>0.10563478999999999</v>
          </cell>
        </row>
        <row r="10513">
          <cell r="B10513">
            <v>10509</v>
          </cell>
          <cell r="C10513">
            <v>0.48753422999999996</v>
          </cell>
          <cell r="D10513">
            <v>3.7681909999999999E-2</v>
          </cell>
          <cell r="E10513">
            <v>0.10564351</v>
          </cell>
        </row>
        <row r="10514">
          <cell r="B10514">
            <v>10510</v>
          </cell>
          <cell r="C10514">
            <v>0.48765003000000001</v>
          </cell>
          <cell r="D10514">
            <v>3.7682750000000001E-2</v>
          </cell>
          <cell r="E10514">
            <v>0.10565222000000001</v>
          </cell>
        </row>
        <row r="10515">
          <cell r="B10515">
            <v>10511</v>
          </cell>
          <cell r="C10515">
            <v>0.48776586</v>
          </cell>
          <cell r="D10515">
            <v>3.7683589999999996E-2</v>
          </cell>
          <cell r="E10515">
            <v>0.10566093</v>
          </cell>
        </row>
        <row r="10516">
          <cell r="B10516">
            <v>10512</v>
          </cell>
          <cell r="C10516">
            <v>0.48788173000000001</v>
          </cell>
          <cell r="D10516">
            <v>3.768444E-2</v>
          </cell>
          <cell r="E10516">
            <v>0.10566964000000001</v>
          </cell>
        </row>
        <row r="10517">
          <cell r="B10517">
            <v>10513</v>
          </cell>
          <cell r="C10517">
            <v>0.48799762000000002</v>
          </cell>
          <cell r="D10517">
            <v>3.7685280000000002E-2</v>
          </cell>
          <cell r="E10517">
            <v>0.10567835</v>
          </cell>
        </row>
        <row r="10518">
          <cell r="B10518">
            <v>10514</v>
          </cell>
          <cell r="C10518">
            <v>0.48811355000000001</v>
          </cell>
          <cell r="D10518">
            <v>3.7686120000000004E-2</v>
          </cell>
          <cell r="E10518">
            <v>0.10568706999999999</v>
          </cell>
        </row>
        <row r="10519">
          <cell r="B10519">
            <v>10515</v>
          </cell>
          <cell r="C10519">
            <v>0.48822952000000003</v>
          </cell>
          <cell r="D10519">
            <v>3.768697E-2</v>
          </cell>
          <cell r="E10519">
            <v>0.10569578</v>
          </cell>
        </row>
        <row r="10520">
          <cell r="B10520">
            <v>10516</v>
          </cell>
          <cell r="C10520">
            <v>0.48834550999999998</v>
          </cell>
          <cell r="D10520">
            <v>3.7687810000000002E-2</v>
          </cell>
          <cell r="E10520">
            <v>0.10570449</v>
          </cell>
        </row>
        <row r="10521">
          <cell r="B10521">
            <v>10517</v>
          </cell>
          <cell r="C10521">
            <v>0.48846155000000002</v>
          </cell>
          <cell r="D10521">
            <v>3.7688649999999997E-2</v>
          </cell>
          <cell r="E10521">
            <v>0.10571320000000001</v>
          </cell>
        </row>
        <row r="10522">
          <cell r="B10522">
            <v>10518</v>
          </cell>
          <cell r="C10522">
            <v>0.48857761000000005</v>
          </cell>
          <cell r="D10522">
            <v>3.7689489999999999E-2</v>
          </cell>
          <cell r="E10522">
            <v>0.10572191</v>
          </cell>
        </row>
        <row r="10523">
          <cell r="B10523">
            <v>10519</v>
          </cell>
          <cell r="C10523">
            <v>0.48869371</v>
          </cell>
          <cell r="D10523">
            <v>3.7690340000000003E-2</v>
          </cell>
          <cell r="E10523">
            <v>0.10573062</v>
          </cell>
        </row>
        <row r="10524">
          <cell r="B10524">
            <v>10520</v>
          </cell>
          <cell r="C10524">
            <v>0.48880984</v>
          </cell>
          <cell r="D10524">
            <v>3.7691180000000005E-2</v>
          </cell>
          <cell r="E10524">
            <v>0.10573934</v>
          </cell>
        </row>
        <row r="10525">
          <cell r="B10525">
            <v>10521</v>
          </cell>
          <cell r="C10525">
            <v>0.48892600000000003</v>
          </cell>
          <cell r="D10525">
            <v>3.7692030000000001E-2</v>
          </cell>
          <cell r="E10525">
            <v>0.10574805</v>
          </cell>
        </row>
        <row r="10526">
          <cell r="B10526">
            <v>10522</v>
          </cell>
          <cell r="C10526">
            <v>0.48904220000000004</v>
          </cell>
          <cell r="D10526">
            <v>3.7692869999999996E-2</v>
          </cell>
          <cell r="E10526">
            <v>0.10575675999999999</v>
          </cell>
        </row>
        <row r="10527">
          <cell r="B10527">
            <v>10523</v>
          </cell>
          <cell r="C10527">
            <v>0.48915843000000003</v>
          </cell>
          <cell r="D10527">
            <v>3.769372E-2</v>
          </cell>
          <cell r="E10527">
            <v>0.10576547</v>
          </cell>
        </row>
        <row r="10528">
          <cell r="B10528">
            <v>10524</v>
          </cell>
          <cell r="C10528">
            <v>0.48927470000000001</v>
          </cell>
          <cell r="D10528">
            <v>3.7694560000000002E-2</v>
          </cell>
          <cell r="E10528">
            <v>0.10577418</v>
          </cell>
        </row>
        <row r="10529">
          <cell r="B10529">
            <v>10525</v>
          </cell>
          <cell r="C10529">
            <v>0.48939098999999997</v>
          </cell>
          <cell r="D10529">
            <v>3.7695409999999999E-2</v>
          </cell>
          <cell r="E10529">
            <v>0.10578289</v>
          </cell>
        </row>
        <row r="10530">
          <cell r="B10530">
            <v>10526</v>
          </cell>
          <cell r="C10530">
            <v>0.48950732000000002</v>
          </cell>
          <cell r="D10530">
            <v>3.7696260000000002E-2</v>
          </cell>
          <cell r="E10530">
            <v>0.10579160999999999</v>
          </cell>
        </row>
        <row r="10531">
          <cell r="B10531">
            <v>10527</v>
          </cell>
          <cell r="C10531">
            <v>0.48962369</v>
          </cell>
          <cell r="D10531">
            <v>3.7697109999999999E-2</v>
          </cell>
          <cell r="E10531">
            <v>0.10580031999999999</v>
          </cell>
        </row>
        <row r="10532">
          <cell r="B10532">
            <v>10528</v>
          </cell>
          <cell r="C10532">
            <v>0.48974009000000002</v>
          </cell>
          <cell r="D10532">
            <v>3.7697950000000001E-2</v>
          </cell>
          <cell r="E10532">
            <v>0.10580903</v>
          </cell>
        </row>
        <row r="10533">
          <cell r="B10533">
            <v>10529</v>
          </cell>
          <cell r="C10533">
            <v>0.48985652000000002</v>
          </cell>
          <cell r="D10533">
            <v>3.7698800000000005E-2</v>
          </cell>
          <cell r="E10533">
            <v>0.10581773999999999</v>
          </cell>
        </row>
        <row r="10534">
          <cell r="B10534">
            <v>10530</v>
          </cell>
          <cell r="C10534">
            <v>0.48997298</v>
          </cell>
          <cell r="D10534">
            <v>3.7699650000000001E-2</v>
          </cell>
          <cell r="E10534">
            <v>0.10582644999999999</v>
          </cell>
        </row>
        <row r="10535">
          <cell r="B10535">
            <v>10531</v>
          </cell>
          <cell r="C10535">
            <v>0.49008947999999997</v>
          </cell>
          <cell r="D10535">
            <v>3.770051E-2</v>
          </cell>
          <cell r="E10535">
            <v>0.10583517000000001</v>
          </cell>
        </row>
        <row r="10536">
          <cell r="B10536">
            <v>10532</v>
          </cell>
          <cell r="C10536">
            <v>0.49020600999999997</v>
          </cell>
          <cell r="D10536">
            <v>3.7701359999999996E-2</v>
          </cell>
          <cell r="E10536">
            <v>0.10584388</v>
          </cell>
        </row>
        <row r="10537">
          <cell r="B10537">
            <v>10533</v>
          </cell>
          <cell r="C10537">
            <v>0.49032257000000001</v>
          </cell>
          <cell r="D10537">
            <v>3.770221E-2</v>
          </cell>
          <cell r="E10537">
            <v>0.10585259000000001</v>
          </cell>
        </row>
        <row r="10538">
          <cell r="B10538">
            <v>10534</v>
          </cell>
          <cell r="C10538">
            <v>0.49043916999999998</v>
          </cell>
          <cell r="D10538">
            <v>3.7703069999999998E-2</v>
          </cell>
          <cell r="E10538">
            <v>0.10586130000000001</v>
          </cell>
        </row>
        <row r="10539">
          <cell r="B10539">
            <v>10535</v>
          </cell>
          <cell r="C10539">
            <v>0.49055579999999999</v>
          </cell>
          <cell r="D10539">
            <v>3.7703920000000002E-2</v>
          </cell>
          <cell r="E10539">
            <v>0.10587001000000001</v>
          </cell>
        </row>
        <row r="10540">
          <cell r="B10540">
            <v>10536</v>
          </cell>
          <cell r="C10540">
            <v>0.49067245999999998</v>
          </cell>
          <cell r="D10540">
            <v>3.770478E-2</v>
          </cell>
          <cell r="E10540">
            <v>0.10587872000000001</v>
          </cell>
        </row>
        <row r="10541">
          <cell r="B10541">
            <v>10537</v>
          </cell>
          <cell r="C10541">
            <v>0.49078916</v>
          </cell>
          <cell r="D10541">
            <v>3.7705639999999999E-2</v>
          </cell>
          <cell r="E10541">
            <v>0.10588744</v>
          </cell>
        </row>
        <row r="10542">
          <cell r="B10542">
            <v>10538</v>
          </cell>
          <cell r="C10542">
            <v>0.49090589000000001</v>
          </cell>
          <cell r="D10542">
            <v>3.7706499999999997E-2</v>
          </cell>
          <cell r="E10542">
            <v>0.10589615000000001</v>
          </cell>
        </row>
        <row r="10543">
          <cell r="B10543">
            <v>10539</v>
          </cell>
          <cell r="C10543">
            <v>0.49102266</v>
          </cell>
          <cell r="D10543">
            <v>3.7707359999999995E-2</v>
          </cell>
          <cell r="E10543">
            <v>0.10590486</v>
          </cell>
        </row>
        <row r="10544">
          <cell r="B10544">
            <v>10540</v>
          </cell>
          <cell r="C10544">
            <v>0.49113945000000003</v>
          </cell>
          <cell r="D10544">
            <v>3.7708220000000001E-2</v>
          </cell>
          <cell r="E10544">
            <v>0.10591357</v>
          </cell>
        </row>
        <row r="10545">
          <cell r="B10545">
            <v>10541</v>
          </cell>
          <cell r="C10545">
            <v>0.49125629000000004</v>
          </cell>
          <cell r="D10545">
            <v>3.7709090000000001E-2</v>
          </cell>
          <cell r="E10545">
            <v>0.10592228000000001</v>
          </cell>
        </row>
        <row r="10546">
          <cell r="B10546">
            <v>10542</v>
          </cell>
          <cell r="C10546">
            <v>0.49137315000000004</v>
          </cell>
          <cell r="D10546">
            <v>3.7709949999999999E-2</v>
          </cell>
          <cell r="E10546">
            <v>0.105931</v>
          </cell>
        </row>
        <row r="10547">
          <cell r="B10547">
            <v>10543</v>
          </cell>
          <cell r="C10547">
            <v>0.49149005000000001</v>
          </cell>
          <cell r="D10547">
            <v>3.7710819999999999E-2</v>
          </cell>
          <cell r="E10547">
            <v>0.10593970999999999</v>
          </cell>
        </row>
        <row r="10548">
          <cell r="B10548">
            <v>10544</v>
          </cell>
          <cell r="C10548">
            <v>0.49160699000000002</v>
          </cell>
          <cell r="D10548">
            <v>3.7711689999999999E-2</v>
          </cell>
          <cell r="E10548">
            <v>0.10594842</v>
          </cell>
        </row>
        <row r="10549">
          <cell r="B10549">
            <v>10545</v>
          </cell>
          <cell r="C10549">
            <v>0.49172396000000002</v>
          </cell>
          <cell r="D10549">
            <v>3.7712559999999999E-2</v>
          </cell>
          <cell r="E10549">
            <v>0.10595713</v>
          </cell>
        </row>
        <row r="10550">
          <cell r="B10550">
            <v>10546</v>
          </cell>
          <cell r="C10550">
            <v>0.49184095999999999</v>
          </cell>
          <cell r="D10550">
            <v>3.7713429999999999E-2</v>
          </cell>
          <cell r="E10550">
            <v>0.10596584000000001</v>
          </cell>
        </row>
        <row r="10551">
          <cell r="B10551">
            <v>10547</v>
          </cell>
          <cell r="C10551">
            <v>0.49195800000000001</v>
          </cell>
          <cell r="D10551">
            <v>3.7714310000000001E-2</v>
          </cell>
          <cell r="E10551">
            <v>0.10597455</v>
          </cell>
        </row>
        <row r="10552">
          <cell r="B10552">
            <v>10548</v>
          </cell>
          <cell r="C10552">
            <v>0.49207507</v>
          </cell>
          <cell r="D10552">
            <v>3.7715180000000001E-2</v>
          </cell>
          <cell r="E10552">
            <v>0.10598326999999999</v>
          </cell>
        </row>
        <row r="10553">
          <cell r="B10553">
            <v>10549</v>
          </cell>
          <cell r="C10553">
            <v>0.49219216999999998</v>
          </cell>
          <cell r="D10553">
            <v>3.7716059999999996E-2</v>
          </cell>
          <cell r="E10553">
            <v>0.10599198</v>
          </cell>
        </row>
        <row r="10554">
          <cell r="B10554">
            <v>10550</v>
          </cell>
          <cell r="C10554">
            <v>0.49230931</v>
          </cell>
          <cell r="D10554">
            <v>3.7716940000000004E-2</v>
          </cell>
          <cell r="E10554">
            <v>0.10600068999999999</v>
          </cell>
        </row>
        <row r="10555">
          <cell r="B10555">
            <v>10551</v>
          </cell>
          <cell r="C10555">
            <v>0.49242648</v>
          </cell>
          <cell r="D10555">
            <v>3.7717819999999999E-2</v>
          </cell>
          <cell r="E10555">
            <v>0.10600939999999999</v>
          </cell>
        </row>
        <row r="10556">
          <cell r="B10556">
            <v>10552</v>
          </cell>
          <cell r="C10556">
            <v>0.49254368999999998</v>
          </cell>
          <cell r="D10556">
            <v>3.7718710000000003E-2</v>
          </cell>
          <cell r="E10556">
            <v>0.10601811</v>
          </cell>
        </row>
        <row r="10557">
          <cell r="B10557">
            <v>10553</v>
          </cell>
          <cell r="C10557">
            <v>0.49266094000000005</v>
          </cell>
          <cell r="D10557">
            <v>3.7719589999999997E-2</v>
          </cell>
          <cell r="E10557">
            <v>0.10602681999999999</v>
          </cell>
        </row>
        <row r="10558">
          <cell r="B10558">
            <v>10554</v>
          </cell>
          <cell r="C10558">
            <v>0.49277821000000005</v>
          </cell>
          <cell r="D10558">
            <v>3.7720480000000001E-2</v>
          </cell>
          <cell r="E10558">
            <v>0.10603554000000001</v>
          </cell>
        </row>
        <row r="10559">
          <cell r="B10559">
            <v>10555</v>
          </cell>
          <cell r="C10559">
            <v>0.49289552000000003</v>
          </cell>
          <cell r="D10559">
            <v>3.7721369999999997E-2</v>
          </cell>
          <cell r="E10559">
            <v>0.10604425000000001</v>
          </cell>
        </row>
        <row r="10560">
          <cell r="B10560">
            <v>10556</v>
          </cell>
          <cell r="C10560">
            <v>0.49301287000000005</v>
          </cell>
          <cell r="D10560">
            <v>3.7722270000000002E-2</v>
          </cell>
          <cell r="E10560">
            <v>0.10605295999999999</v>
          </cell>
        </row>
        <row r="10561">
          <cell r="B10561">
            <v>10557</v>
          </cell>
          <cell r="C10561">
            <v>0.49313025000000005</v>
          </cell>
          <cell r="D10561">
            <v>3.7723159999999999E-2</v>
          </cell>
          <cell r="E10561">
            <v>0.10606167</v>
          </cell>
        </row>
        <row r="10562">
          <cell r="B10562">
            <v>10558</v>
          </cell>
          <cell r="C10562">
            <v>0.49324767000000003</v>
          </cell>
          <cell r="D10562">
            <v>3.7724060000000004E-2</v>
          </cell>
          <cell r="E10562">
            <v>0.10607037999999999</v>
          </cell>
        </row>
        <row r="10563">
          <cell r="B10563">
            <v>10559</v>
          </cell>
          <cell r="C10563">
            <v>0.49336511</v>
          </cell>
          <cell r="D10563">
            <v>3.7724960000000002E-2</v>
          </cell>
          <cell r="E10563">
            <v>0.10607910000000001</v>
          </cell>
        </row>
        <row r="10564">
          <cell r="B10564">
            <v>10560</v>
          </cell>
          <cell r="C10564">
            <v>0.49348260000000005</v>
          </cell>
          <cell r="D10564">
            <v>3.772586E-2</v>
          </cell>
          <cell r="E10564">
            <v>0.10608781</v>
          </cell>
        </row>
        <row r="10565">
          <cell r="B10565">
            <v>10561</v>
          </cell>
          <cell r="C10565">
            <v>0.49360011999999998</v>
          </cell>
          <cell r="D10565">
            <v>3.772677E-2</v>
          </cell>
          <cell r="E10565">
            <v>0.10609652</v>
          </cell>
        </row>
        <row r="10566">
          <cell r="B10566">
            <v>10562</v>
          </cell>
          <cell r="C10566">
            <v>0.49371767</v>
          </cell>
          <cell r="D10566">
            <v>3.772768E-2</v>
          </cell>
          <cell r="E10566">
            <v>0.10610523000000001</v>
          </cell>
        </row>
        <row r="10567">
          <cell r="B10567">
            <v>10563</v>
          </cell>
          <cell r="C10567">
            <v>0.49383525</v>
          </cell>
          <cell r="D10567">
            <v>3.7728589999999999E-2</v>
          </cell>
          <cell r="E10567">
            <v>0.10611394</v>
          </cell>
        </row>
        <row r="10568">
          <cell r="B10568">
            <v>10564</v>
          </cell>
          <cell r="C10568">
            <v>0.49395287000000004</v>
          </cell>
          <cell r="D10568">
            <v>3.7729499999999999E-2</v>
          </cell>
          <cell r="E10568">
            <v>0.10612265000000001</v>
          </cell>
        </row>
        <row r="10569">
          <cell r="B10569">
            <v>10565</v>
          </cell>
          <cell r="C10569">
            <v>0.49407052999999995</v>
          </cell>
          <cell r="D10569">
            <v>3.7730420000000001E-2</v>
          </cell>
          <cell r="E10569">
            <v>0.10613137</v>
          </cell>
        </row>
        <row r="10570">
          <cell r="B10570">
            <v>10566</v>
          </cell>
          <cell r="C10570">
            <v>0.49418822000000001</v>
          </cell>
          <cell r="D10570">
            <v>3.7731340000000002E-2</v>
          </cell>
          <cell r="E10570">
            <v>0.10614008</v>
          </cell>
        </row>
        <row r="10571">
          <cell r="B10571">
            <v>10567</v>
          </cell>
          <cell r="C10571">
            <v>0.49430594</v>
          </cell>
          <cell r="D10571">
            <v>3.7732260000000004E-2</v>
          </cell>
          <cell r="E10571">
            <v>0.10614879000000001</v>
          </cell>
        </row>
        <row r="10572">
          <cell r="B10572">
            <v>10568</v>
          </cell>
          <cell r="C10572">
            <v>0.49442369999999997</v>
          </cell>
          <cell r="D10572">
            <v>3.7733180000000005E-2</v>
          </cell>
          <cell r="E10572">
            <v>0.1061575</v>
          </cell>
        </row>
        <row r="10573">
          <cell r="B10573">
            <v>10569</v>
          </cell>
          <cell r="C10573">
            <v>0.49454149000000003</v>
          </cell>
          <cell r="D10573">
            <v>3.7734110000000001E-2</v>
          </cell>
          <cell r="E10573">
            <v>0.10616621</v>
          </cell>
        </row>
        <row r="10574">
          <cell r="B10574">
            <v>10570</v>
          </cell>
          <cell r="C10574">
            <v>0.49465932000000001</v>
          </cell>
          <cell r="D10574">
            <v>3.7735039999999997E-2</v>
          </cell>
          <cell r="E10574">
            <v>0.10617493</v>
          </cell>
        </row>
        <row r="10575">
          <cell r="B10575">
            <v>10571</v>
          </cell>
          <cell r="C10575">
            <v>0.49477718000000004</v>
          </cell>
          <cell r="D10575">
            <v>3.7735979999999995E-2</v>
          </cell>
          <cell r="E10575">
            <v>0.10618364</v>
          </cell>
        </row>
        <row r="10576">
          <cell r="B10576">
            <v>10572</v>
          </cell>
          <cell r="C10576">
            <v>0.49489507000000005</v>
          </cell>
          <cell r="D10576">
            <v>3.773692E-2</v>
          </cell>
          <cell r="E10576">
            <v>0.10619234999999999</v>
          </cell>
        </row>
        <row r="10577">
          <cell r="B10577">
            <v>10573</v>
          </cell>
          <cell r="C10577">
            <v>0.49501299999999998</v>
          </cell>
          <cell r="D10577">
            <v>3.7737859999999998E-2</v>
          </cell>
          <cell r="E10577">
            <v>0.10620106</v>
          </cell>
        </row>
        <row r="10578">
          <cell r="B10578">
            <v>10574</v>
          </cell>
          <cell r="C10578">
            <v>0.49513095999999995</v>
          </cell>
          <cell r="D10578">
            <v>3.7738800000000003E-2</v>
          </cell>
          <cell r="E10578">
            <v>0.10620977</v>
          </cell>
        </row>
        <row r="10579">
          <cell r="B10579">
            <v>10575</v>
          </cell>
          <cell r="C10579">
            <v>0.49524895999999996</v>
          </cell>
          <cell r="D10579">
            <v>3.7739750000000002E-2</v>
          </cell>
          <cell r="E10579">
            <v>0.10621848</v>
          </cell>
        </row>
        <row r="10580">
          <cell r="B10580">
            <v>10576</v>
          </cell>
          <cell r="C10580">
            <v>0.49536699000000001</v>
          </cell>
          <cell r="D10580">
            <v>3.7740700000000002E-2</v>
          </cell>
          <cell r="E10580">
            <v>0.10622719999999999</v>
          </cell>
        </row>
        <row r="10581">
          <cell r="B10581">
            <v>10577</v>
          </cell>
          <cell r="C10581">
            <v>0.49548506000000003</v>
          </cell>
          <cell r="D10581">
            <v>3.7741650000000002E-2</v>
          </cell>
          <cell r="E10581">
            <v>0.10623590999999999</v>
          </cell>
        </row>
        <row r="10582">
          <cell r="B10582">
            <v>10578</v>
          </cell>
          <cell r="C10582">
            <v>0.49560315999999999</v>
          </cell>
          <cell r="D10582">
            <v>3.7742610000000003E-2</v>
          </cell>
          <cell r="E10582">
            <v>0.10624462</v>
          </cell>
        </row>
        <row r="10583">
          <cell r="B10583">
            <v>10579</v>
          </cell>
          <cell r="C10583">
            <v>0.49572128999999998</v>
          </cell>
          <cell r="D10583">
            <v>3.7743570000000004E-2</v>
          </cell>
          <cell r="E10583">
            <v>0.10625332999999999</v>
          </cell>
        </row>
        <row r="10584">
          <cell r="B10584">
            <v>10580</v>
          </cell>
          <cell r="C10584">
            <v>0.49583945999999995</v>
          </cell>
          <cell r="D10584">
            <v>3.774454E-2</v>
          </cell>
          <cell r="E10584">
            <v>0.10626204</v>
          </cell>
        </row>
        <row r="10585">
          <cell r="B10585">
            <v>10581</v>
          </cell>
          <cell r="C10585">
            <v>0.49595765999999997</v>
          </cell>
          <cell r="D10585">
            <v>3.7745500000000001E-2</v>
          </cell>
          <cell r="E10585">
            <v>0.10627076000000001</v>
          </cell>
        </row>
        <row r="10586">
          <cell r="B10586">
            <v>10582</v>
          </cell>
          <cell r="C10586">
            <v>0.49607590000000001</v>
          </cell>
          <cell r="D10586">
            <v>3.7746479999999999E-2</v>
          </cell>
          <cell r="E10586">
            <v>0.10627947</v>
          </cell>
        </row>
        <row r="10587">
          <cell r="B10587">
            <v>10583</v>
          </cell>
          <cell r="C10587">
            <v>0.49619416999999999</v>
          </cell>
          <cell r="D10587">
            <v>3.7747449999999995E-2</v>
          </cell>
          <cell r="E10587">
            <v>0.10628818000000001</v>
          </cell>
        </row>
        <row r="10588">
          <cell r="B10588">
            <v>10584</v>
          </cell>
          <cell r="C10588">
            <v>0.49631247000000001</v>
          </cell>
          <cell r="D10588">
            <v>3.7748429999999999E-2</v>
          </cell>
          <cell r="E10588">
            <v>0.10629689</v>
          </cell>
        </row>
        <row r="10589">
          <cell r="B10589">
            <v>10585</v>
          </cell>
          <cell r="C10589">
            <v>0.49643081</v>
          </cell>
          <cell r="D10589">
            <v>3.7749419999999999E-2</v>
          </cell>
          <cell r="E10589">
            <v>0.10630559999999999</v>
          </cell>
        </row>
        <row r="10590">
          <cell r="B10590">
            <v>10586</v>
          </cell>
          <cell r="C10590">
            <v>0.49654918999999997</v>
          </cell>
          <cell r="D10590">
            <v>3.7750400000000003E-2</v>
          </cell>
          <cell r="E10590">
            <v>0.10631431</v>
          </cell>
        </row>
        <row r="10591">
          <cell r="B10591">
            <v>10587</v>
          </cell>
          <cell r="C10591">
            <v>0.49666758999999999</v>
          </cell>
          <cell r="D10591">
            <v>3.7751389999999996E-2</v>
          </cell>
          <cell r="E10591">
            <v>0.10632301999999999</v>
          </cell>
        </row>
        <row r="10592">
          <cell r="B10592">
            <v>10588</v>
          </cell>
          <cell r="C10592">
            <v>0.49678603999999998</v>
          </cell>
          <cell r="D10592">
            <v>3.7752389999999997E-2</v>
          </cell>
          <cell r="E10592">
            <v>0.10633174000000001</v>
          </cell>
        </row>
        <row r="10593">
          <cell r="B10593">
            <v>10589</v>
          </cell>
          <cell r="C10593">
            <v>0.49690451000000002</v>
          </cell>
          <cell r="D10593">
            <v>3.7753389999999998E-2</v>
          </cell>
          <cell r="E10593">
            <v>0.10634045</v>
          </cell>
        </row>
        <row r="10594">
          <cell r="B10594">
            <v>10590</v>
          </cell>
          <cell r="C10594">
            <v>0.49702302000000004</v>
          </cell>
          <cell r="D10594">
            <v>3.7754389999999999E-2</v>
          </cell>
          <cell r="E10594">
            <v>0.10634916</v>
          </cell>
        </row>
        <row r="10595">
          <cell r="B10595">
            <v>10591</v>
          </cell>
          <cell r="C10595">
            <v>0.49714156999999998</v>
          </cell>
          <cell r="D10595">
            <v>3.7755400000000001E-2</v>
          </cell>
          <cell r="E10595">
            <v>0.10635787000000001</v>
          </cell>
        </row>
        <row r="10596">
          <cell r="B10596">
            <v>10592</v>
          </cell>
          <cell r="C10596">
            <v>0.49726014999999996</v>
          </cell>
          <cell r="D10596">
            <v>3.7756409999999997E-2</v>
          </cell>
          <cell r="E10596">
            <v>0.10636658</v>
          </cell>
        </row>
        <row r="10597">
          <cell r="B10597">
            <v>10593</v>
          </cell>
          <cell r="C10597">
            <v>0.49737875999999998</v>
          </cell>
          <cell r="D10597">
            <v>3.775742E-2</v>
          </cell>
          <cell r="E10597">
            <v>0.10637529000000001</v>
          </cell>
        </row>
        <row r="10598">
          <cell r="B10598">
            <v>10594</v>
          </cell>
          <cell r="C10598">
            <v>0.49749741000000003</v>
          </cell>
          <cell r="D10598">
            <v>3.7758430000000003E-2</v>
          </cell>
          <cell r="E10598">
            <v>0.10638400000000001</v>
          </cell>
        </row>
        <row r="10599">
          <cell r="B10599">
            <v>10595</v>
          </cell>
          <cell r="C10599">
            <v>0.49761609999999995</v>
          </cell>
          <cell r="D10599">
            <v>3.7759439999999998E-2</v>
          </cell>
          <cell r="E10599">
            <v>0.10639272</v>
          </cell>
        </row>
        <row r="10600">
          <cell r="B10600">
            <v>10596</v>
          </cell>
          <cell r="C10600">
            <v>0.49773480999999997</v>
          </cell>
          <cell r="D10600">
            <v>3.7760439999999999E-2</v>
          </cell>
          <cell r="E10600">
            <v>0.10640143000000001</v>
          </cell>
        </row>
        <row r="10601">
          <cell r="B10601">
            <v>10597</v>
          </cell>
          <cell r="C10601">
            <v>0.49785356000000003</v>
          </cell>
          <cell r="D10601">
            <v>3.7761450000000002E-2</v>
          </cell>
          <cell r="E10601">
            <v>0.10641014</v>
          </cell>
        </row>
        <row r="10602">
          <cell r="B10602">
            <v>10598</v>
          </cell>
          <cell r="C10602">
            <v>0.49797235000000001</v>
          </cell>
          <cell r="D10602">
            <v>3.7762440000000001E-2</v>
          </cell>
          <cell r="E10602">
            <v>0.10641885000000001</v>
          </cell>
        </row>
        <row r="10603">
          <cell r="B10603">
            <v>10599</v>
          </cell>
          <cell r="C10603">
            <v>0.49809117000000003</v>
          </cell>
          <cell r="D10603">
            <v>3.7763440000000002E-2</v>
          </cell>
          <cell r="E10603">
            <v>0.10642756</v>
          </cell>
        </row>
        <row r="10604">
          <cell r="B10604">
            <v>10600</v>
          </cell>
          <cell r="C10604">
            <v>0.49821002999999997</v>
          </cell>
          <cell r="D10604">
            <v>3.7764440000000003E-2</v>
          </cell>
          <cell r="E10604">
            <v>0.10643627</v>
          </cell>
        </row>
        <row r="10605">
          <cell r="B10605">
            <v>10601</v>
          </cell>
          <cell r="C10605">
            <v>0.49832892000000001</v>
          </cell>
          <cell r="D10605">
            <v>3.7765430000000003E-2</v>
          </cell>
          <cell r="E10605">
            <v>0.10644498000000001</v>
          </cell>
        </row>
        <row r="10606">
          <cell r="B10606">
            <v>10602</v>
          </cell>
          <cell r="C10606">
            <v>0.49844783999999998</v>
          </cell>
          <cell r="D10606">
            <v>3.7766419999999995E-2</v>
          </cell>
          <cell r="E10606">
            <v>0.1064537</v>
          </cell>
        </row>
        <row r="10607">
          <cell r="B10607">
            <v>10603</v>
          </cell>
          <cell r="C10607">
            <v>0.49856679999999998</v>
          </cell>
          <cell r="D10607">
            <v>3.7767410000000001E-2</v>
          </cell>
          <cell r="E10607">
            <v>0.10646240999999999</v>
          </cell>
        </row>
        <row r="10608">
          <cell r="B10608">
            <v>10604</v>
          </cell>
          <cell r="C10608">
            <v>0.49868578999999996</v>
          </cell>
          <cell r="D10608">
            <v>3.7768389999999999E-2</v>
          </cell>
          <cell r="E10608">
            <v>0.10647112</v>
          </cell>
        </row>
        <row r="10609">
          <cell r="B10609">
            <v>10605</v>
          </cell>
          <cell r="C10609">
            <v>0.49880481999999998</v>
          </cell>
          <cell r="D10609">
            <v>3.7769379999999998E-2</v>
          </cell>
          <cell r="E10609">
            <v>0.10647983</v>
          </cell>
        </row>
        <row r="10610">
          <cell r="B10610">
            <v>10606</v>
          </cell>
          <cell r="C10610">
            <v>0.49892389000000004</v>
          </cell>
          <cell r="D10610">
            <v>3.7770359999999996E-2</v>
          </cell>
          <cell r="E10610">
            <v>0.10648854000000001</v>
          </cell>
        </row>
        <row r="10611">
          <cell r="B10611">
            <v>10607</v>
          </cell>
          <cell r="C10611">
            <v>0.49904297999999997</v>
          </cell>
          <cell r="D10611">
            <v>3.7771350000000002E-2</v>
          </cell>
          <cell r="E10611">
            <v>0.10649725</v>
          </cell>
        </row>
        <row r="10612">
          <cell r="B10612">
            <v>10608</v>
          </cell>
          <cell r="C10612">
            <v>0.49916210999999999</v>
          </cell>
          <cell r="D10612">
            <v>3.777233E-2</v>
          </cell>
          <cell r="E10612">
            <v>0.10650596</v>
          </cell>
        </row>
        <row r="10613">
          <cell r="B10613">
            <v>10609</v>
          </cell>
          <cell r="C10613">
            <v>0.49928127999999999</v>
          </cell>
          <cell r="D10613">
            <v>3.7773310000000004E-2</v>
          </cell>
          <cell r="E10613">
            <v>0.10651468</v>
          </cell>
        </row>
        <row r="10614">
          <cell r="B10614">
            <v>10610</v>
          </cell>
          <cell r="C10614">
            <v>0.49940047999999998</v>
          </cell>
          <cell r="D10614">
            <v>3.7774290000000002E-2</v>
          </cell>
          <cell r="E10614">
            <v>0.10652339</v>
          </cell>
        </row>
        <row r="10615">
          <cell r="B10615">
            <v>10611</v>
          </cell>
          <cell r="C10615">
            <v>0.49951972</v>
          </cell>
          <cell r="D10615">
            <v>3.777527E-2</v>
          </cell>
          <cell r="E10615">
            <v>0.10653209999999999</v>
          </cell>
        </row>
        <row r="10616">
          <cell r="B10616">
            <v>10612</v>
          </cell>
          <cell r="C10616">
            <v>0.49963899000000001</v>
          </cell>
          <cell r="D10616">
            <v>3.7776249999999997E-2</v>
          </cell>
          <cell r="E10616">
            <v>0.10654081</v>
          </cell>
        </row>
        <row r="10617">
          <cell r="B10617">
            <v>10613</v>
          </cell>
          <cell r="C10617">
            <v>0.49975828999999999</v>
          </cell>
          <cell r="D10617">
            <v>3.7777230000000002E-2</v>
          </cell>
          <cell r="E10617">
            <v>0.10654951999999999</v>
          </cell>
        </row>
        <row r="10618">
          <cell r="B10618">
            <v>10614</v>
          </cell>
          <cell r="C10618">
            <v>0.49987763000000002</v>
          </cell>
          <cell r="D10618">
            <v>3.777821E-2</v>
          </cell>
          <cell r="E10618">
            <v>0.10655823</v>
          </cell>
        </row>
        <row r="10619">
          <cell r="B10619">
            <v>10615</v>
          </cell>
          <cell r="C10619">
            <v>0.49999701000000002</v>
          </cell>
          <cell r="D10619">
            <v>3.7779189999999997E-2</v>
          </cell>
          <cell r="E10619">
            <v>0.10656694999999999</v>
          </cell>
        </row>
        <row r="10620">
          <cell r="B10620">
            <v>10616</v>
          </cell>
          <cell r="C10620">
            <v>0.50011642000000001</v>
          </cell>
          <cell r="D10620">
            <v>3.778016E-2</v>
          </cell>
          <cell r="E10620">
            <v>0.10657565999999999</v>
          </cell>
        </row>
        <row r="10621">
          <cell r="B10621">
            <v>10617</v>
          </cell>
          <cell r="C10621">
            <v>0.50023585999999998</v>
          </cell>
          <cell r="D10621">
            <v>3.7781139999999998E-2</v>
          </cell>
          <cell r="E10621">
            <v>0.10658437</v>
          </cell>
        </row>
        <row r="10622">
          <cell r="B10622">
            <v>10618</v>
          </cell>
          <cell r="C10622">
            <v>0.50035534000000004</v>
          </cell>
          <cell r="D10622">
            <v>3.7782120000000002E-2</v>
          </cell>
          <cell r="E10622">
            <v>0.10659307999999999</v>
          </cell>
        </row>
        <row r="10623">
          <cell r="B10623">
            <v>10619</v>
          </cell>
          <cell r="C10623">
            <v>0.50047485000000003</v>
          </cell>
          <cell r="D10623">
            <v>3.77831E-2</v>
          </cell>
          <cell r="E10623">
            <v>0.10660178999999999</v>
          </cell>
        </row>
        <row r="10624">
          <cell r="B10624">
            <v>10620</v>
          </cell>
          <cell r="C10624">
            <v>0.50059439999999999</v>
          </cell>
          <cell r="D10624">
            <v>3.7784080000000005E-2</v>
          </cell>
          <cell r="E10624">
            <v>0.1066105</v>
          </cell>
        </row>
        <row r="10625">
          <cell r="B10625">
            <v>10621</v>
          </cell>
          <cell r="C10625">
            <v>0.50071398999999994</v>
          </cell>
          <cell r="D10625">
            <v>3.7785060000000002E-2</v>
          </cell>
          <cell r="E10625">
            <v>0.10661922</v>
          </cell>
        </row>
        <row r="10626">
          <cell r="B10626">
            <v>10622</v>
          </cell>
          <cell r="C10626">
            <v>0.50083360999999993</v>
          </cell>
          <cell r="D10626">
            <v>3.7786050000000002E-2</v>
          </cell>
          <cell r="E10626">
            <v>0.10662793000000001</v>
          </cell>
        </row>
        <row r="10627">
          <cell r="B10627">
            <v>10623</v>
          </cell>
          <cell r="C10627">
            <v>0.50095325999999996</v>
          </cell>
          <cell r="D10627">
            <v>3.7787029999999999E-2</v>
          </cell>
          <cell r="E10627">
            <v>0.10663664</v>
          </cell>
        </row>
        <row r="10628">
          <cell r="B10628">
            <v>10624</v>
          </cell>
          <cell r="C10628">
            <v>0.50107294999999996</v>
          </cell>
          <cell r="D10628">
            <v>3.7788010000000004E-2</v>
          </cell>
          <cell r="E10628">
            <v>0.10664535000000001</v>
          </cell>
        </row>
        <row r="10629">
          <cell r="B10629">
            <v>10625</v>
          </cell>
          <cell r="C10629">
            <v>0.50119267000000001</v>
          </cell>
          <cell r="D10629">
            <v>3.7789000000000003E-2</v>
          </cell>
          <cell r="E10629">
            <v>0.10665406000000001</v>
          </cell>
        </row>
        <row r="10630">
          <cell r="B10630">
            <v>10626</v>
          </cell>
          <cell r="C10630">
            <v>0.50131243000000003</v>
          </cell>
          <cell r="D10630">
            <v>3.7789990000000002E-2</v>
          </cell>
          <cell r="E10630">
            <v>0.10666276999999999</v>
          </cell>
        </row>
        <row r="10631">
          <cell r="B10631">
            <v>10627</v>
          </cell>
          <cell r="C10631">
            <v>0.50143221999999998</v>
          </cell>
          <cell r="D10631">
            <v>3.779097E-2</v>
          </cell>
          <cell r="E10631">
            <v>0.10667149000000001</v>
          </cell>
        </row>
        <row r="10632">
          <cell r="B10632">
            <v>10628</v>
          </cell>
          <cell r="C10632">
            <v>0.50155203999999998</v>
          </cell>
          <cell r="D10632">
            <v>3.7791959999999999E-2</v>
          </cell>
          <cell r="E10632">
            <v>0.1066802</v>
          </cell>
        </row>
        <row r="10633">
          <cell r="B10633">
            <v>10629</v>
          </cell>
          <cell r="C10633">
            <v>0.50167191</v>
          </cell>
          <cell r="D10633">
            <v>3.779296E-2</v>
          </cell>
          <cell r="E10633">
            <v>0.10668891</v>
          </cell>
        </row>
        <row r="10634">
          <cell r="B10634">
            <v>10630</v>
          </cell>
          <cell r="C10634">
            <v>0.50179180000000001</v>
          </cell>
          <cell r="D10634">
            <v>3.779395E-2</v>
          </cell>
          <cell r="E10634">
            <v>0.10669762000000001</v>
          </cell>
        </row>
        <row r="10635">
          <cell r="B10635">
            <v>10631</v>
          </cell>
          <cell r="C10635">
            <v>0.50191173</v>
          </cell>
          <cell r="D10635">
            <v>3.7794950000000001E-2</v>
          </cell>
          <cell r="E10635">
            <v>0.10670633</v>
          </cell>
        </row>
        <row r="10636">
          <cell r="B10636">
            <v>10632</v>
          </cell>
          <cell r="C10636">
            <v>0.50203169999999997</v>
          </cell>
          <cell r="D10636">
            <v>3.7795950000000002E-2</v>
          </cell>
          <cell r="E10636">
            <v>0.10671504999999999</v>
          </cell>
        </row>
        <row r="10637">
          <cell r="B10637">
            <v>10633</v>
          </cell>
          <cell r="C10637">
            <v>0.50215169999999998</v>
          </cell>
          <cell r="D10637">
            <v>3.7796949999999996E-2</v>
          </cell>
          <cell r="E10637">
            <v>0.10672376</v>
          </cell>
        </row>
        <row r="10638">
          <cell r="B10638">
            <v>10634</v>
          </cell>
          <cell r="C10638">
            <v>0.50227173000000003</v>
          </cell>
          <cell r="D10638">
            <v>3.7797949999999997E-2</v>
          </cell>
          <cell r="E10638">
            <v>0.10673247</v>
          </cell>
        </row>
        <row r="10639">
          <cell r="B10639">
            <v>10635</v>
          </cell>
          <cell r="C10639">
            <v>0.50239179999999994</v>
          </cell>
          <cell r="D10639">
            <v>3.779896E-2</v>
          </cell>
          <cell r="E10639">
            <v>0.10674118</v>
          </cell>
        </row>
        <row r="10640">
          <cell r="B10640">
            <v>10636</v>
          </cell>
          <cell r="C10640">
            <v>0.50251190000000001</v>
          </cell>
          <cell r="D10640">
            <v>3.7799969999999995E-2</v>
          </cell>
          <cell r="E10640">
            <v>0.10674989</v>
          </cell>
        </row>
        <row r="10641">
          <cell r="B10641">
            <v>10637</v>
          </cell>
          <cell r="C10641">
            <v>0.50263204000000006</v>
          </cell>
          <cell r="D10641">
            <v>3.7800980000000005E-2</v>
          </cell>
          <cell r="E10641">
            <v>0.1067586</v>
          </cell>
        </row>
        <row r="10642">
          <cell r="B10642">
            <v>10638</v>
          </cell>
          <cell r="C10642">
            <v>0.50275221000000003</v>
          </cell>
          <cell r="D10642">
            <v>3.7801990000000001E-2</v>
          </cell>
          <cell r="E10642">
            <v>0.10676732</v>
          </cell>
        </row>
        <row r="10643">
          <cell r="B10643">
            <v>10639</v>
          </cell>
          <cell r="C10643">
            <v>0.50287241999999999</v>
          </cell>
          <cell r="D10643">
            <v>3.7803009999999998E-2</v>
          </cell>
          <cell r="E10643">
            <v>0.10677602999999999</v>
          </cell>
        </row>
        <row r="10644">
          <cell r="B10644">
            <v>10640</v>
          </cell>
          <cell r="C10644">
            <v>0.50299265999999998</v>
          </cell>
          <cell r="D10644">
            <v>3.7804030000000002E-2</v>
          </cell>
          <cell r="E10644">
            <v>0.10678473999999999</v>
          </cell>
        </row>
        <row r="10645">
          <cell r="B10645">
            <v>10641</v>
          </cell>
          <cell r="C10645">
            <v>0.50311293000000001</v>
          </cell>
          <cell r="D10645">
            <v>3.7805060000000001E-2</v>
          </cell>
          <cell r="E10645">
            <v>0.10679345</v>
          </cell>
        </row>
        <row r="10646">
          <cell r="B10646">
            <v>10642</v>
          </cell>
          <cell r="C10646">
            <v>0.50323324000000003</v>
          </cell>
          <cell r="D10646">
            <v>3.7806090000000001E-2</v>
          </cell>
          <cell r="E10646">
            <v>0.10680215999999999</v>
          </cell>
        </row>
        <row r="10647">
          <cell r="B10647">
            <v>10643</v>
          </cell>
          <cell r="C10647">
            <v>0.50335359000000002</v>
          </cell>
          <cell r="D10647">
            <v>3.780712E-2</v>
          </cell>
          <cell r="E10647">
            <v>0.10681088000000001</v>
          </cell>
        </row>
        <row r="10648">
          <cell r="B10648">
            <v>10644</v>
          </cell>
          <cell r="C10648">
            <v>0.50347397000000005</v>
          </cell>
          <cell r="D10648">
            <v>3.780816E-2</v>
          </cell>
          <cell r="E10648">
            <v>0.10681959000000001</v>
          </cell>
        </row>
        <row r="10649">
          <cell r="B10649">
            <v>10645</v>
          </cell>
          <cell r="C10649">
            <v>0.50359438000000001</v>
          </cell>
          <cell r="D10649">
            <v>3.7809200000000001E-2</v>
          </cell>
          <cell r="E10649">
            <v>0.10682829999999999</v>
          </cell>
        </row>
        <row r="10650">
          <cell r="B10650">
            <v>10646</v>
          </cell>
          <cell r="C10650">
            <v>0.50371482999999995</v>
          </cell>
          <cell r="D10650">
            <v>3.7810240000000002E-2</v>
          </cell>
          <cell r="E10650">
            <v>0.10683701</v>
          </cell>
        </row>
        <row r="10651">
          <cell r="B10651">
            <v>10647</v>
          </cell>
          <cell r="C10651">
            <v>0.50383530999999993</v>
          </cell>
          <cell r="D10651">
            <v>3.7811289999999997E-2</v>
          </cell>
          <cell r="E10651">
            <v>0.10684571999999999</v>
          </cell>
        </row>
        <row r="10652">
          <cell r="B10652">
            <v>10648</v>
          </cell>
          <cell r="C10652">
            <v>0.50395582999999999</v>
          </cell>
          <cell r="D10652">
            <v>3.7812350000000002E-2</v>
          </cell>
          <cell r="E10652">
            <v>0.10685443</v>
          </cell>
        </row>
        <row r="10653">
          <cell r="B10653">
            <v>10649</v>
          </cell>
          <cell r="C10653">
            <v>0.50407637999999999</v>
          </cell>
          <cell r="D10653">
            <v>3.7813409999999999E-2</v>
          </cell>
          <cell r="E10653">
            <v>0.10686315</v>
          </cell>
        </row>
        <row r="10654">
          <cell r="B10654">
            <v>10650</v>
          </cell>
          <cell r="C10654">
            <v>0.50419696999999997</v>
          </cell>
          <cell r="D10654">
            <v>3.7814470000000003E-2</v>
          </cell>
          <cell r="E10654">
            <v>0.10687186</v>
          </cell>
        </row>
        <row r="10655">
          <cell r="B10655">
            <v>10651</v>
          </cell>
          <cell r="C10655">
            <v>0.50431758999999998</v>
          </cell>
          <cell r="D10655">
            <v>3.7815540000000002E-2</v>
          </cell>
          <cell r="E10655">
            <v>0.10688057000000001</v>
          </cell>
        </row>
        <row r="10656">
          <cell r="B10656">
            <v>10652</v>
          </cell>
          <cell r="C10656">
            <v>0.50443824999999998</v>
          </cell>
          <cell r="D10656">
            <v>3.7816610000000001E-2</v>
          </cell>
          <cell r="E10656">
            <v>0.10688928</v>
          </cell>
        </row>
        <row r="10657">
          <cell r="B10657">
            <v>10653</v>
          </cell>
          <cell r="C10657">
            <v>0.50455894000000001</v>
          </cell>
          <cell r="D10657">
            <v>3.7817690000000001E-2</v>
          </cell>
          <cell r="E10657">
            <v>0.10689799000000001</v>
          </cell>
        </row>
        <row r="10658">
          <cell r="B10658">
            <v>10654</v>
          </cell>
          <cell r="C10658">
            <v>0.50467967000000002</v>
          </cell>
          <cell r="D10658">
            <v>3.7818770000000002E-2</v>
          </cell>
          <cell r="E10658">
            <v>0.10690671</v>
          </cell>
        </row>
        <row r="10659">
          <cell r="B10659">
            <v>10655</v>
          </cell>
          <cell r="C10659">
            <v>0.50480042999999997</v>
          </cell>
          <cell r="D10659">
            <v>3.7819859999999997E-2</v>
          </cell>
          <cell r="E10659">
            <v>0.10691542</v>
          </cell>
        </row>
        <row r="10660">
          <cell r="B10660">
            <v>10656</v>
          </cell>
          <cell r="C10660">
            <v>0.50492123</v>
          </cell>
          <cell r="D10660">
            <v>3.7820960000000001E-2</v>
          </cell>
          <cell r="E10660">
            <v>0.10692413000000001</v>
          </cell>
        </row>
        <row r="10661">
          <cell r="B10661">
            <v>10657</v>
          </cell>
          <cell r="C10661">
            <v>0.50504206000000007</v>
          </cell>
          <cell r="D10661">
            <v>3.7822059999999998E-2</v>
          </cell>
          <cell r="E10661">
            <v>0.10693284</v>
          </cell>
        </row>
        <row r="10662">
          <cell r="B10662">
            <v>10658</v>
          </cell>
          <cell r="C10662">
            <v>0.50516293000000001</v>
          </cell>
          <cell r="D10662">
            <v>3.7823159999999995E-2</v>
          </cell>
          <cell r="E10662">
            <v>0.10694155</v>
          </cell>
        </row>
        <row r="10663">
          <cell r="B10663">
            <v>10659</v>
          </cell>
          <cell r="C10663">
            <v>0.50528384000000004</v>
          </cell>
          <cell r="D10663">
            <v>3.7824280000000002E-2</v>
          </cell>
          <cell r="E10663">
            <v>0.10695026000000001</v>
          </cell>
        </row>
        <row r="10664">
          <cell r="B10664">
            <v>10660</v>
          </cell>
          <cell r="C10664">
            <v>0.50540478</v>
          </cell>
          <cell r="D10664">
            <v>3.7825400000000002E-2</v>
          </cell>
          <cell r="E10664">
            <v>0.10695898</v>
          </cell>
        </row>
        <row r="10665">
          <cell r="B10665">
            <v>10661</v>
          </cell>
          <cell r="C10665">
            <v>0.50552575</v>
          </cell>
          <cell r="D10665">
            <v>3.7826520000000002E-2</v>
          </cell>
          <cell r="E10665">
            <v>0.10696769</v>
          </cell>
        </row>
        <row r="10666">
          <cell r="B10666">
            <v>10662</v>
          </cell>
          <cell r="C10666">
            <v>0.50564675999999997</v>
          </cell>
          <cell r="D10666">
            <v>3.7827649999999997E-2</v>
          </cell>
          <cell r="E10666">
            <v>0.1069764</v>
          </cell>
        </row>
        <row r="10667">
          <cell r="B10667">
            <v>10663</v>
          </cell>
          <cell r="C10667">
            <v>0.50576780999999993</v>
          </cell>
          <cell r="D10667">
            <v>3.7828790000000001E-2</v>
          </cell>
          <cell r="E10667">
            <v>0.10698510999999999</v>
          </cell>
        </row>
        <row r="10668">
          <cell r="B10668">
            <v>10664</v>
          </cell>
          <cell r="C10668">
            <v>0.50588889000000004</v>
          </cell>
          <cell r="D10668">
            <v>3.7829929999999998E-2</v>
          </cell>
          <cell r="E10668">
            <v>0.10699382</v>
          </cell>
        </row>
        <row r="10669">
          <cell r="B10669">
            <v>10665</v>
          </cell>
          <cell r="C10669">
            <v>0.50601001000000001</v>
          </cell>
          <cell r="D10669">
            <v>3.7831079999999996E-2</v>
          </cell>
          <cell r="E10669">
            <v>0.10700253</v>
          </cell>
        </row>
        <row r="10670">
          <cell r="B10670">
            <v>10666</v>
          </cell>
          <cell r="C10670">
            <v>0.50613116000000002</v>
          </cell>
          <cell r="D10670">
            <v>3.7832240000000003E-2</v>
          </cell>
          <cell r="E10670">
            <v>0.10701124999999999</v>
          </cell>
        </row>
        <row r="10671">
          <cell r="B10671">
            <v>10667</v>
          </cell>
          <cell r="C10671">
            <v>0.50625235000000002</v>
          </cell>
          <cell r="D10671">
            <v>3.7833409999999998E-2</v>
          </cell>
          <cell r="E10671">
            <v>0.10701996</v>
          </cell>
        </row>
        <row r="10672">
          <cell r="B10672">
            <v>10668</v>
          </cell>
          <cell r="C10672">
            <v>0.50637357999999999</v>
          </cell>
          <cell r="D10672">
            <v>3.783458E-2</v>
          </cell>
          <cell r="E10672">
            <v>0.10702866999999999</v>
          </cell>
        </row>
        <row r="10673">
          <cell r="B10673">
            <v>10669</v>
          </cell>
          <cell r="C10673">
            <v>0.50649484</v>
          </cell>
          <cell r="D10673">
            <v>3.7835760000000003E-2</v>
          </cell>
          <cell r="E10673">
            <v>0.10703738</v>
          </cell>
        </row>
        <row r="10674">
          <cell r="B10674">
            <v>10670</v>
          </cell>
          <cell r="C10674">
            <v>0.50661613000000005</v>
          </cell>
          <cell r="D10674">
            <v>3.7836950000000001E-2</v>
          </cell>
          <cell r="E10674">
            <v>0.10704609</v>
          </cell>
        </row>
        <row r="10675">
          <cell r="B10675">
            <v>10671</v>
          </cell>
          <cell r="C10675">
            <v>0.50673745999999997</v>
          </cell>
          <cell r="D10675">
            <v>3.7838139999999999E-2</v>
          </cell>
          <cell r="E10675">
            <v>0.10705481</v>
          </cell>
        </row>
        <row r="10676">
          <cell r="B10676">
            <v>10672</v>
          </cell>
          <cell r="C10676">
            <v>0.50685882999999998</v>
          </cell>
          <cell r="D10676">
            <v>3.7839350000000001E-2</v>
          </cell>
          <cell r="E10676">
            <v>0.10706352000000001</v>
          </cell>
        </row>
        <row r="10677">
          <cell r="B10677">
            <v>10673</v>
          </cell>
          <cell r="C10677">
            <v>0.50698023999999997</v>
          </cell>
          <cell r="D10677">
            <v>3.7840560000000002E-2</v>
          </cell>
          <cell r="E10677">
            <v>0.10707223</v>
          </cell>
        </row>
        <row r="10678">
          <cell r="B10678">
            <v>10674</v>
          </cell>
          <cell r="C10678">
            <v>0.50710166999999995</v>
          </cell>
          <cell r="D10678">
            <v>3.7841770000000004E-2</v>
          </cell>
          <cell r="E10678">
            <v>0.10708093999999999</v>
          </cell>
        </row>
        <row r="10679">
          <cell r="B10679">
            <v>10675</v>
          </cell>
          <cell r="C10679">
            <v>0.50722315000000007</v>
          </cell>
          <cell r="D10679">
            <v>3.7843000000000002E-2</v>
          </cell>
          <cell r="E10679">
            <v>0.10708964999999999</v>
          </cell>
        </row>
        <row r="10680">
          <cell r="B10680">
            <v>10676</v>
          </cell>
          <cell r="C10680">
            <v>0.50734466</v>
          </cell>
          <cell r="D10680">
            <v>3.7844240000000001E-2</v>
          </cell>
          <cell r="E10680">
            <v>0.10709835999999999</v>
          </cell>
        </row>
        <row r="10681">
          <cell r="B10681">
            <v>10677</v>
          </cell>
          <cell r="C10681">
            <v>0.50746619999999998</v>
          </cell>
          <cell r="D10681">
            <v>3.7845480000000001E-2</v>
          </cell>
          <cell r="E10681">
            <v>0.10710708000000001</v>
          </cell>
        </row>
        <row r="10682">
          <cell r="B10682">
            <v>10678</v>
          </cell>
          <cell r="C10682">
            <v>0.50758778000000004</v>
          </cell>
          <cell r="D10682">
            <v>3.7846730000000002E-2</v>
          </cell>
          <cell r="E10682">
            <v>0.10711579</v>
          </cell>
        </row>
        <row r="10683">
          <cell r="B10683">
            <v>10679</v>
          </cell>
          <cell r="C10683">
            <v>0.50770939999999998</v>
          </cell>
          <cell r="D10683">
            <v>3.7847989999999998E-2</v>
          </cell>
          <cell r="E10683">
            <v>0.10712450000000001</v>
          </cell>
        </row>
        <row r="10684">
          <cell r="B10684">
            <v>10680</v>
          </cell>
          <cell r="C10684">
            <v>0.50783104999999995</v>
          </cell>
          <cell r="D10684">
            <v>3.7849260000000003E-2</v>
          </cell>
          <cell r="E10684">
            <v>0.10713321000000001</v>
          </cell>
        </row>
        <row r="10685">
          <cell r="B10685">
            <v>10681</v>
          </cell>
          <cell r="C10685">
            <v>0.50795274000000001</v>
          </cell>
          <cell r="D10685">
            <v>3.7850540000000002E-2</v>
          </cell>
          <cell r="E10685">
            <v>0.10714192</v>
          </cell>
        </row>
        <row r="10686">
          <cell r="B10686">
            <v>10682</v>
          </cell>
          <cell r="C10686">
            <v>0.50807446000000001</v>
          </cell>
          <cell r="D10686">
            <v>3.7851830000000003E-2</v>
          </cell>
          <cell r="E10686">
            <v>0.10715064000000001</v>
          </cell>
        </row>
        <row r="10687">
          <cell r="B10687">
            <v>10683</v>
          </cell>
          <cell r="C10687">
            <v>0.50819621999999998</v>
          </cell>
          <cell r="D10687">
            <v>3.7853119999999997E-2</v>
          </cell>
          <cell r="E10687">
            <v>0.10715935</v>
          </cell>
        </row>
        <row r="10688">
          <cell r="B10688">
            <v>10684</v>
          </cell>
          <cell r="C10688">
            <v>0.50831800999999999</v>
          </cell>
          <cell r="D10688">
            <v>3.7854430000000001E-2</v>
          </cell>
          <cell r="E10688">
            <v>0.10716806</v>
          </cell>
        </row>
        <row r="10689">
          <cell r="B10689">
            <v>10685</v>
          </cell>
          <cell r="C10689">
            <v>0.50843983999999998</v>
          </cell>
          <cell r="D10689">
            <v>3.7855739999999999E-2</v>
          </cell>
          <cell r="E10689">
            <v>0.10717677</v>
          </cell>
        </row>
        <row r="10690">
          <cell r="B10690">
            <v>10686</v>
          </cell>
          <cell r="C10690">
            <v>0.50856171000000006</v>
          </cell>
          <cell r="D10690">
            <v>3.7857059999999998E-2</v>
          </cell>
          <cell r="E10690">
            <v>0.10718548</v>
          </cell>
        </row>
        <row r="10691">
          <cell r="B10691">
            <v>10687</v>
          </cell>
          <cell r="C10691">
            <v>0.50868360999999995</v>
          </cell>
          <cell r="D10691">
            <v>3.7858379999999997E-2</v>
          </cell>
          <cell r="E10691">
            <v>0.10719419000000001</v>
          </cell>
        </row>
        <row r="10692">
          <cell r="B10692">
            <v>10688</v>
          </cell>
          <cell r="C10692">
            <v>0.50880554</v>
          </cell>
          <cell r="D10692">
            <v>3.7859709999999998E-2</v>
          </cell>
          <cell r="E10692">
            <v>0.10720291</v>
          </cell>
        </row>
        <row r="10693">
          <cell r="B10693">
            <v>10689</v>
          </cell>
          <cell r="C10693">
            <v>0.50892751999999997</v>
          </cell>
          <cell r="D10693">
            <v>3.7861030000000004E-2</v>
          </cell>
          <cell r="E10693">
            <v>0.10721161999999999</v>
          </cell>
        </row>
        <row r="10694">
          <cell r="B10694">
            <v>10690</v>
          </cell>
          <cell r="C10694">
            <v>0.50904952000000003</v>
          </cell>
          <cell r="D10694">
            <v>3.7862369999999999E-2</v>
          </cell>
          <cell r="E10694">
            <v>0.10722033</v>
          </cell>
        </row>
        <row r="10695">
          <cell r="B10695">
            <v>10691</v>
          </cell>
          <cell r="C10695">
            <v>0.50917155999999997</v>
          </cell>
          <cell r="D10695">
            <v>3.78637E-2</v>
          </cell>
          <cell r="E10695">
            <v>0.10722904</v>
          </cell>
        </row>
        <row r="10696">
          <cell r="B10696">
            <v>10692</v>
          </cell>
          <cell r="C10696">
            <v>0.50929363999999999</v>
          </cell>
          <cell r="D10696">
            <v>3.7865039999999996E-2</v>
          </cell>
          <cell r="E10696">
            <v>0.10723774999999999</v>
          </cell>
        </row>
        <row r="10697">
          <cell r="B10697">
            <v>10693</v>
          </cell>
          <cell r="C10697">
            <v>0.50941576</v>
          </cell>
          <cell r="D10697">
            <v>3.786639E-2</v>
          </cell>
          <cell r="E10697">
            <v>0.10724646</v>
          </cell>
        </row>
        <row r="10698">
          <cell r="B10698">
            <v>10694</v>
          </cell>
          <cell r="C10698">
            <v>0.50953789999999999</v>
          </cell>
          <cell r="D10698">
            <v>3.7867730000000002E-2</v>
          </cell>
          <cell r="E10698">
            <v>0.10725517999999999</v>
          </cell>
        </row>
        <row r="10699">
          <cell r="B10699">
            <v>10695</v>
          </cell>
          <cell r="C10699">
            <v>0.50966009000000001</v>
          </cell>
          <cell r="D10699">
            <v>3.7869079999999999E-2</v>
          </cell>
          <cell r="E10699">
            <v>0.10726388999999999</v>
          </cell>
        </row>
        <row r="10700">
          <cell r="B10700">
            <v>10696</v>
          </cell>
          <cell r="C10700">
            <v>0.50978230999999996</v>
          </cell>
          <cell r="D10700">
            <v>3.7870439999999998E-2</v>
          </cell>
          <cell r="E10700">
            <v>0.1072726</v>
          </cell>
        </row>
        <row r="10701">
          <cell r="B10701">
            <v>10697</v>
          </cell>
          <cell r="C10701">
            <v>0.50990456000000006</v>
          </cell>
          <cell r="D10701">
            <v>3.7871790000000002E-2</v>
          </cell>
          <cell r="E10701">
            <v>0.10728130999999999</v>
          </cell>
        </row>
        <row r="10702">
          <cell r="B10702">
            <v>10698</v>
          </cell>
          <cell r="C10702">
            <v>0.51002685000000003</v>
          </cell>
          <cell r="D10702">
            <v>3.7873150000000001E-2</v>
          </cell>
          <cell r="E10702">
            <v>0.10729002</v>
          </cell>
        </row>
        <row r="10703">
          <cell r="B10703">
            <v>10699</v>
          </cell>
          <cell r="C10703">
            <v>0.51014917999999998</v>
          </cell>
          <cell r="D10703">
            <v>3.7874520000000002E-2</v>
          </cell>
          <cell r="E10703">
            <v>0.10729874</v>
          </cell>
        </row>
        <row r="10704">
          <cell r="B10704">
            <v>10700</v>
          </cell>
          <cell r="C10704">
            <v>0.51027154000000008</v>
          </cell>
          <cell r="D10704">
            <v>3.7875880000000001E-2</v>
          </cell>
          <cell r="E10704">
            <v>0.10730745000000001</v>
          </cell>
        </row>
        <row r="10705">
          <cell r="B10705">
            <v>10701</v>
          </cell>
          <cell r="C10705">
            <v>0.51039394000000005</v>
          </cell>
          <cell r="D10705">
            <v>3.7877250000000001E-2</v>
          </cell>
          <cell r="E10705">
            <v>0.10731616000000001</v>
          </cell>
        </row>
        <row r="10706">
          <cell r="B10706">
            <v>10702</v>
          </cell>
          <cell r="C10706">
            <v>0.51051637999999999</v>
          </cell>
          <cell r="D10706">
            <v>3.7878630000000003E-2</v>
          </cell>
          <cell r="E10706">
            <v>0.10732487</v>
          </cell>
        </row>
        <row r="10707">
          <cell r="B10707">
            <v>10703</v>
          </cell>
          <cell r="C10707">
            <v>0.51063884999999998</v>
          </cell>
          <cell r="D10707">
            <v>3.7879999999999997E-2</v>
          </cell>
          <cell r="E10707">
            <v>0.10733358000000001</v>
          </cell>
        </row>
        <row r="10708">
          <cell r="B10708">
            <v>10704</v>
          </cell>
          <cell r="C10708">
            <v>0.51076135</v>
          </cell>
          <cell r="D10708">
            <v>3.7881379999999999E-2</v>
          </cell>
          <cell r="E10708">
            <v>0.10734228999999999</v>
          </cell>
        </row>
        <row r="10709">
          <cell r="B10709">
            <v>10705</v>
          </cell>
          <cell r="C10709">
            <v>0.51088389999999995</v>
          </cell>
          <cell r="D10709">
            <v>3.7882769999999996E-2</v>
          </cell>
          <cell r="E10709">
            <v>0.10735101</v>
          </cell>
        </row>
        <row r="10710">
          <cell r="B10710">
            <v>10706</v>
          </cell>
          <cell r="C10710">
            <v>0.51100646999999999</v>
          </cell>
          <cell r="D10710">
            <v>3.7884149999999998E-2</v>
          </cell>
          <cell r="E10710">
            <v>0.10735972000000001</v>
          </cell>
        </row>
        <row r="10711">
          <cell r="B10711">
            <v>10707</v>
          </cell>
          <cell r="C10711">
            <v>0.51112909000000006</v>
          </cell>
          <cell r="D10711">
            <v>3.7885540000000002E-2</v>
          </cell>
          <cell r="E10711">
            <v>0.10736843</v>
          </cell>
        </row>
        <row r="10712">
          <cell r="B10712">
            <v>10708</v>
          </cell>
          <cell r="C10712">
            <v>0.51125173000000002</v>
          </cell>
          <cell r="D10712">
            <v>3.7886929999999999E-2</v>
          </cell>
          <cell r="E10712">
            <v>0.10737714000000001</v>
          </cell>
        </row>
        <row r="10713">
          <cell r="B10713">
            <v>10709</v>
          </cell>
          <cell r="C10713">
            <v>0.51137442</v>
          </cell>
          <cell r="D10713">
            <v>3.7888320000000003E-2</v>
          </cell>
          <cell r="E10713">
            <v>0.10738585</v>
          </cell>
        </row>
        <row r="10714">
          <cell r="B10714">
            <v>10710</v>
          </cell>
          <cell r="C10714">
            <v>0.51149714000000002</v>
          </cell>
          <cell r="D10714">
            <v>3.7889719999999995E-2</v>
          </cell>
          <cell r="E10714">
            <v>0.10739456999999999</v>
          </cell>
        </row>
        <row r="10715">
          <cell r="B10715">
            <v>10711</v>
          </cell>
          <cell r="C10715">
            <v>0.51161990000000002</v>
          </cell>
          <cell r="D10715">
            <v>3.789112E-2</v>
          </cell>
          <cell r="E10715">
            <v>0.10740328</v>
          </cell>
        </row>
        <row r="10716">
          <cell r="B10716">
            <v>10712</v>
          </cell>
          <cell r="C10716">
            <v>0.51174269000000006</v>
          </cell>
          <cell r="D10716">
            <v>3.7892519999999999E-2</v>
          </cell>
          <cell r="E10716">
            <v>0.10741199</v>
          </cell>
        </row>
        <row r="10717">
          <cell r="B10717">
            <v>10713</v>
          </cell>
          <cell r="C10717">
            <v>0.51186551000000002</v>
          </cell>
          <cell r="D10717">
            <v>3.7893929999999999E-2</v>
          </cell>
          <cell r="E10717">
            <v>0.10742069999999999</v>
          </cell>
        </row>
        <row r="10718">
          <cell r="B10718">
            <v>10714</v>
          </cell>
          <cell r="C10718">
            <v>0.51198838000000002</v>
          </cell>
          <cell r="D10718">
            <v>3.7895329999999998E-2</v>
          </cell>
          <cell r="E10718">
            <v>0.10742941</v>
          </cell>
        </row>
        <row r="10719">
          <cell r="B10719">
            <v>10715</v>
          </cell>
          <cell r="C10719">
            <v>0.51211127000000001</v>
          </cell>
          <cell r="D10719">
            <v>3.7896740000000005E-2</v>
          </cell>
          <cell r="E10719">
            <v>0.10743812</v>
          </cell>
        </row>
        <row r="10720">
          <cell r="B10720">
            <v>10716</v>
          </cell>
          <cell r="C10720">
            <v>0.51223421000000002</v>
          </cell>
          <cell r="D10720">
            <v>3.7898149999999999E-2</v>
          </cell>
          <cell r="E10720">
            <v>0.10744683999999999</v>
          </cell>
        </row>
        <row r="10721">
          <cell r="B10721">
            <v>10717</v>
          </cell>
          <cell r="C10721">
            <v>0.51235717999999997</v>
          </cell>
          <cell r="D10721">
            <v>3.789957E-2</v>
          </cell>
          <cell r="E10721">
            <v>0.10745555</v>
          </cell>
        </row>
        <row r="10722">
          <cell r="B10722">
            <v>10718</v>
          </cell>
          <cell r="C10722">
            <v>0.51248018000000006</v>
          </cell>
          <cell r="D10722">
            <v>3.7900980000000001E-2</v>
          </cell>
          <cell r="E10722">
            <v>0.10746425999999999</v>
          </cell>
        </row>
        <row r="10723">
          <cell r="B10723">
            <v>10719</v>
          </cell>
          <cell r="C10723">
            <v>0.51260322000000003</v>
          </cell>
          <cell r="D10723">
            <v>3.7902399999999996E-2</v>
          </cell>
          <cell r="E10723">
            <v>0.10747297</v>
          </cell>
        </row>
        <row r="10724">
          <cell r="B10724">
            <v>10720</v>
          </cell>
          <cell r="C10724">
            <v>0.51272629999999997</v>
          </cell>
          <cell r="D10724">
            <v>3.7903820000000005E-2</v>
          </cell>
          <cell r="E10724">
            <v>0.10748168</v>
          </cell>
        </row>
        <row r="10725">
          <cell r="B10725">
            <v>10721</v>
          </cell>
          <cell r="C10725">
            <v>0.51284941000000006</v>
          </cell>
          <cell r="D10725">
            <v>3.7905250000000001E-2</v>
          </cell>
          <cell r="E10725">
            <v>0.10749038999999999</v>
          </cell>
        </row>
        <row r="10726">
          <cell r="B10726">
            <v>10722</v>
          </cell>
          <cell r="C10726">
            <v>0.51297254999999997</v>
          </cell>
          <cell r="D10726">
            <v>3.7906670000000003E-2</v>
          </cell>
          <cell r="E10726">
            <v>0.10749911000000001</v>
          </cell>
        </row>
        <row r="10727">
          <cell r="B10727">
            <v>10723</v>
          </cell>
          <cell r="C10727">
            <v>0.51309574000000002</v>
          </cell>
          <cell r="D10727">
            <v>3.79081E-2</v>
          </cell>
          <cell r="E10727">
            <v>0.10750781999999999</v>
          </cell>
        </row>
        <row r="10728">
          <cell r="B10728">
            <v>10724</v>
          </cell>
          <cell r="C10728">
            <v>0.51321894999999995</v>
          </cell>
          <cell r="D10728">
            <v>3.7909529999999997E-2</v>
          </cell>
          <cell r="E10728">
            <v>0.10751653</v>
          </cell>
        </row>
        <row r="10729">
          <cell r="B10729">
            <v>10725</v>
          </cell>
          <cell r="C10729">
            <v>0.51334221000000002</v>
          </cell>
          <cell r="D10729">
            <v>3.791096E-2</v>
          </cell>
          <cell r="E10729">
            <v>0.10752523999999999</v>
          </cell>
        </row>
        <row r="10730">
          <cell r="B10730">
            <v>10726</v>
          </cell>
          <cell r="C10730">
            <v>0.51346549000000008</v>
          </cell>
          <cell r="D10730">
            <v>3.7912389999999997E-2</v>
          </cell>
          <cell r="E10730">
            <v>0.10753394999999999</v>
          </cell>
        </row>
        <row r="10731">
          <cell r="B10731">
            <v>10727</v>
          </cell>
          <cell r="C10731">
            <v>0.51358882000000006</v>
          </cell>
          <cell r="D10731">
            <v>3.7913830000000003E-2</v>
          </cell>
          <cell r="E10731">
            <v>0.10754267000000001</v>
          </cell>
        </row>
        <row r="10732">
          <cell r="B10732">
            <v>10728</v>
          </cell>
          <cell r="C10732">
            <v>0.51371217999999996</v>
          </cell>
          <cell r="D10732">
            <v>3.7915259999999999E-2</v>
          </cell>
          <cell r="E10732">
            <v>0.10755138</v>
          </cell>
        </row>
        <row r="10733">
          <cell r="B10733">
            <v>10729</v>
          </cell>
          <cell r="C10733">
            <v>0.51383557000000002</v>
          </cell>
          <cell r="D10733">
            <v>3.7916699999999998E-2</v>
          </cell>
          <cell r="E10733">
            <v>0.10756009000000001</v>
          </cell>
        </row>
        <row r="10734">
          <cell r="B10734">
            <v>10730</v>
          </cell>
          <cell r="C10734">
            <v>0.51395899999999994</v>
          </cell>
          <cell r="D10734">
            <v>3.7918140000000003E-2</v>
          </cell>
          <cell r="E10734">
            <v>0.10756880000000001</v>
          </cell>
        </row>
        <row r="10735">
          <cell r="B10735">
            <v>10731</v>
          </cell>
          <cell r="C10735">
            <v>0.51408247000000007</v>
          </cell>
          <cell r="D10735">
            <v>3.7919580000000001E-2</v>
          </cell>
          <cell r="E10735">
            <v>0.10757751</v>
          </cell>
        </row>
        <row r="10736">
          <cell r="B10736">
            <v>10732</v>
          </cell>
          <cell r="C10736">
            <v>0.51420597000000001</v>
          </cell>
          <cell r="D10736">
            <v>3.792102E-2</v>
          </cell>
          <cell r="E10736">
            <v>0.10758622000000001</v>
          </cell>
        </row>
        <row r="10737">
          <cell r="B10737">
            <v>10733</v>
          </cell>
          <cell r="C10737">
            <v>0.51432951000000005</v>
          </cell>
          <cell r="D10737">
            <v>3.792247E-2</v>
          </cell>
          <cell r="E10737">
            <v>0.10759494</v>
          </cell>
        </row>
        <row r="10738">
          <cell r="B10738">
            <v>10734</v>
          </cell>
          <cell r="C10738">
            <v>0.51445308000000001</v>
          </cell>
          <cell r="D10738">
            <v>3.792392E-2</v>
          </cell>
          <cell r="E10738">
            <v>0.10760365</v>
          </cell>
        </row>
        <row r="10739">
          <cell r="B10739">
            <v>10735</v>
          </cell>
          <cell r="C10739">
            <v>0.51457669000000006</v>
          </cell>
          <cell r="D10739">
            <v>3.7925359999999998E-2</v>
          </cell>
          <cell r="E10739">
            <v>0.10761236</v>
          </cell>
        </row>
        <row r="10740">
          <cell r="B10740">
            <v>10736</v>
          </cell>
          <cell r="C10740">
            <v>0.51470033000000004</v>
          </cell>
          <cell r="D10740">
            <v>3.7926809999999998E-2</v>
          </cell>
          <cell r="E10740">
            <v>0.10762107</v>
          </cell>
        </row>
        <row r="10741">
          <cell r="B10741">
            <v>10737</v>
          </cell>
          <cell r="C10741">
            <v>0.51482402000000005</v>
          </cell>
          <cell r="D10741">
            <v>3.7928259999999998E-2</v>
          </cell>
          <cell r="E10741">
            <v>0.10762978000000001</v>
          </cell>
        </row>
        <row r="10742">
          <cell r="B10742">
            <v>10738</v>
          </cell>
          <cell r="C10742">
            <v>0.51494773000000005</v>
          </cell>
          <cell r="D10742">
            <v>3.7929709999999998E-2</v>
          </cell>
          <cell r="E10742">
            <v>0.1076385</v>
          </cell>
        </row>
        <row r="10743">
          <cell r="B10743">
            <v>10739</v>
          </cell>
          <cell r="C10743">
            <v>0.51507148999999997</v>
          </cell>
          <cell r="D10743">
            <v>3.793117E-2</v>
          </cell>
          <cell r="E10743">
            <v>0.10764720999999999</v>
          </cell>
        </row>
        <row r="10744">
          <cell r="B10744">
            <v>10740</v>
          </cell>
          <cell r="C10744">
            <v>0.51519528000000003</v>
          </cell>
          <cell r="D10744">
            <v>3.793262E-2</v>
          </cell>
          <cell r="E10744">
            <v>0.10765592</v>
          </cell>
        </row>
        <row r="10745">
          <cell r="B10745">
            <v>10741</v>
          </cell>
          <cell r="C10745">
            <v>0.51531910000000003</v>
          </cell>
          <cell r="D10745">
            <v>3.7934080000000002E-2</v>
          </cell>
          <cell r="E10745">
            <v>0.10766463</v>
          </cell>
        </row>
        <row r="10746">
          <cell r="B10746">
            <v>10742</v>
          </cell>
          <cell r="C10746">
            <v>0.51544297000000006</v>
          </cell>
          <cell r="D10746">
            <v>3.7935530000000002E-2</v>
          </cell>
          <cell r="E10746">
            <v>0.10767334000000001</v>
          </cell>
        </row>
        <row r="10747">
          <cell r="B10747">
            <v>10743</v>
          </cell>
          <cell r="C10747">
            <v>0.51556685999999996</v>
          </cell>
          <cell r="D10747">
            <v>3.7936990000000004E-2</v>
          </cell>
          <cell r="E10747">
            <v>0.10768205</v>
          </cell>
        </row>
        <row r="10748">
          <cell r="B10748">
            <v>10744</v>
          </cell>
          <cell r="C10748">
            <v>0.5156908</v>
          </cell>
          <cell r="D10748">
            <v>3.7938449999999999E-2</v>
          </cell>
          <cell r="E10748">
            <v>0.10769076999999999</v>
          </cell>
        </row>
        <row r="10749">
          <cell r="B10749">
            <v>10745</v>
          </cell>
          <cell r="C10749">
            <v>0.51581476999999998</v>
          </cell>
          <cell r="D10749">
            <v>3.793991E-2</v>
          </cell>
          <cell r="E10749">
            <v>0.10769948</v>
          </cell>
        </row>
        <row r="10750">
          <cell r="B10750">
            <v>10746</v>
          </cell>
          <cell r="C10750">
            <v>0.51593877999999993</v>
          </cell>
          <cell r="D10750">
            <v>3.7941370000000002E-2</v>
          </cell>
          <cell r="E10750">
            <v>0.10770819</v>
          </cell>
        </row>
        <row r="10751">
          <cell r="B10751">
            <v>10747</v>
          </cell>
          <cell r="C10751">
            <v>0.51606282999999997</v>
          </cell>
          <cell r="D10751">
            <v>3.7942830000000004E-2</v>
          </cell>
          <cell r="E10751">
            <v>0.10771689999999999</v>
          </cell>
        </row>
        <row r="10752">
          <cell r="B10752">
            <v>10748</v>
          </cell>
          <cell r="C10752">
            <v>0.51618690999999994</v>
          </cell>
          <cell r="D10752">
            <v>3.7944289999999999E-2</v>
          </cell>
          <cell r="E10752">
            <v>0.10772561</v>
          </cell>
        </row>
        <row r="10753">
          <cell r="B10753">
            <v>10749</v>
          </cell>
          <cell r="C10753">
            <v>0.51631103</v>
          </cell>
          <cell r="D10753">
            <v>3.794575E-2</v>
          </cell>
          <cell r="E10753">
            <v>0.10773433</v>
          </cell>
        </row>
        <row r="10754">
          <cell r="B10754">
            <v>10750</v>
          </cell>
          <cell r="C10754">
            <v>0.51643517999999999</v>
          </cell>
          <cell r="D10754">
            <v>3.7947210000000002E-2</v>
          </cell>
          <cell r="E10754">
            <v>0.10774304000000001</v>
          </cell>
        </row>
        <row r="10755">
          <cell r="B10755">
            <v>10751</v>
          </cell>
          <cell r="C10755">
            <v>0.51655936999999996</v>
          </cell>
          <cell r="D10755">
            <v>3.7948679999999999E-2</v>
          </cell>
          <cell r="E10755">
            <v>0.10775175000000001</v>
          </cell>
        </row>
        <row r="10756">
          <cell r="B10756">
            <v>10752</v>
          </cell>
          <cell r="C10756">
            <v>0.51668360000000002</v>
          </cell>
          <cell r="D10756">
            <v>3.795014E-2</v>
          </cell>
          <cell r="E10756">
            <v>0.10776045999999999</v>
          </cell>
        </row>
        <row r="10757">
          <cell r="B10757">
            <v>10753</v>
          </cell>
          <cell r="C10757">
            <v>0.51680787000000006</v>
          </cell>
          <cell r="D10757">
            <v>3.7951600000000002E-2</v>
          </cell>
          <cell r="E10757">
            <v>0.10776917</v>
          </cell>
        </row>
        <row r="10758">
          <cell r="B10758">
            <v>10754</v>
          </cell>
          <cell r="C10758">
            <v>0.51693217000000002</v>
          </cell>
          <cell r="D10758">
            <v>3.7953070000000005E-2</v>
          </cell>
          <cell r="E10758">
            <v>0.10777787999999999</v>
          </cell>
        </row>
        <row r="10759">
          <cell r="B10759">
            <v>10755</v>
          </cell>
          <cell r="C10759">
            <v>0.51705651000000008</v>
          </cell>
          <cell r="D10759">
            <v>3.7954540000000002E-2</v>
          </cell>
          <cell r="E10759">
            <v>0.10778658999999999</v>
          </cell>
        </row>
        <row r="10760">
          <cell r="B10760">
            <v>10756</v>
          </cell>
          <cell r="C10760">
            <v>0.51718088000000006</v>
          </cell>
          <cell r="D10760">
            <v>3.7955999999999997E-2</v>
          </cell>
          <cell r="E10760">
            <v>0.10779531000000001</v>
          </cell>
        </row>
        <row r="10761">
          <cell r="B10761">
            <v>10757</v>
          </cell>
          <cell r="C10761">
            <v>0.51730529999999997</v>
          </cell>
          <cell r="D10761">
            <v>3.795747E-2</v>
          </cell>
          <cell r="E10761">
            <v>0.10780402</v>
          </cell>
        </row>
        <row r="10762">
          <cell r="B10762">
            <v>10758</v>
          </cell>
          <cell r="C10762">
            <v>0.51742973999999997</v>
          </cell>
          <cell r="D10762">
            <v>3.7958930000000002E-2</v>
          </cell>
          <cell r="E10762">
            <v>0.10781273000000001</v>
          </cell>
        </row>
        <row r="10763">
          <cell r="B10763">
            <v>10759</v>
          </cell>
          <cell r="C10763">
            <v>0.51755423</v>
          </cell>
          <cell r="D10763">
            <v>3.7960399999999998E-2</v>
          </cell>
          <cell r="E10763">
            <v>0.10782144</v>
          </cell>
        </row>
        <row r="10764">
          <cell r="B10764">
            <v>10760</v>
          </cell>
          <cell r="C10764">
            <v>0.51767874999999997</v>
          </cell>
          <cell r="D10764">
            <v>3.7961870000000002E-2</v>
          </cell>
          <cell r="E10764">
            <v>0.10783015000000001</v>
          </cell>
        </row>
        <row r="10765">
          <cell r="B10765">
            <v>10761</v>
          </cell>
          <cell r="C10765">
            <v>0.51780331000000002</v>
          </cell>
          <cell r="D10765">
            <v>3.7963330000000003E-2</v>
          </cell>
          <cell r="E10765">
            <v>0.10783886000000001</v>
          </cell>
        </row>
        <row r="10766">
          <cell r="B10766">
            <v>10762</v>
          </cell>
          <cell r="C10766">
            <v>0.5179279</v>
          </cell>
          <cell r="D10766">
            <v>3.79648E-2</v>
          </cell>
          <cell r="E10766">
            <v>0.10784757</v>
          </cell>
        </row>
        <row r="10767">
          <cell r="B10767">
            <v>10763</v>
          </cell>
          <cell r="C10767">
            <v>0.51805252999999996</v>
          </cell>
          <cell r="D10767">
            <v>3.7966269999999996E-2</v>
          </cell>
          <cell r="E10767">
            <v>0.10785629000000001</v>
          </cell>
        </row>
        <row r="10768">
          <cell r="B10768">
            <v>10764</v>
          </cell>
          <cell r="C10768">
            <v>0.5181772</v>
          </cell>
          <cell r="D10768">
            <v>3.7967729999999998E-2</v>
          </cell>
          <cell r="E10768">
            <v>0.107865</v>
          </cell>
        </row>
        <row r="10769">
          <cell r="B10769">
            <v>10765</v>
          </cell>
          <cell r="C10769">
            <v>0.51830189999999998</v>
          </cell>
          <cell r="D10769">
            <v>3.7969200000000002E-2</v>
          </cell>
          <cell r="E10769">
            <v>0.10787371</v>
          </cell>
        </row>
        <row r="10770">
          <cell r="B10770">
            <v>10766</v>
          </cell>
          <cell r="C10770">
            <v>0.51842663999999994</v>
          </cell>
          <cell r="D10770">
            <v>3.7970670000000005E-2</v>
          </cell>
          <cell r="E10770">
            <v>0.10788242000000001</v>
          </cell>
        </row>
        <row r="10771">
          <cell r="B10771">
            <v>10767</v>
          </cell>
          <cell r="C10771">
            <v>0.51855141999999999</v>
          </cell>
          <cell r="D10771">
            <v>3.797213E-2</v>
          </cell>
          <cell r="E10771">
            <v>0.10789113</v>
          </cell>
        </row>
        <row r="10772">
          <cell r="B10772">
            <v>10768</v>
          </cell>
          <cell r="C10772">
            <v>0.51867623000000007</v>
          </cell>
          <cell r="D10772">
            <v>3.7973599999999996E-2</v>
          </cell>
          <cell r="E10772">
            <v>0.10789984000000001</v>
          </cell>
        </row>
        <row r="10773">
          <cell r="B10773">
            <v>10769</v>
          </cell>
          <cell r="C10773">
            <v>0.51880108000000003</v>
          </cell>
          <cell r="D10773">
            <v>3.797507E-2</v>
          </cell>
          <cell r="E10773">
            <v>0.10790855000000001</v>
          </cell>
        </row>
        <row r="10774">
          <cell r="B10774">
            <v>10770</v>
          </cell>
          <cell r="C10774">
            <v>0.51892597000000007</v>
          </cell>
          <cell r="D10774">
            <v>3.7976530000000001E-2</v>
          </cell>
          <cell r="E10774">
            <v>0.10791727</v>
          </cell>
        </row>
        <row r="10775">
          <cell r="B10775">
            <v>10771</v>
          </cell>
          <cell r="C10775">
            <v>0.51905088999999993</v>
          </cell>
          <cell r="D10775">
            <v>3.7977999999999998E-2</v>
          </cell>
          <cell r="E10775">
            <v>0.10792598</v>
          </cell>
        </row>
        <row r="10776">
          <cell r="B10776">
            <v>10772</v>
          </cell>
          <cell r="C10776">
            <v>0.51917584999999999</v>
          </cell>
          <cell r="D10776">
            <v>3.797946E-2</v>
          </cell>
          <cell r="E10776">
            <v>0.10793469</v>
          </cell>
        </row>
        <row r="10777">
          <cell r="B10777">
            <v>10773</v>
          </cell>
          <cell r="C10777">
            <v>0.51930085000000004</v>
          </cell>
          <cell r="D10777">
            <v>3.7980920000000001E-2</v>
          </cell>
          <cell r="E10777">
            <v>0.10794339999999999</v>
          </cell>
        </row>
        <row r="10778">
          <cell r="B10778">
            <v>10774</v>
          </cell>
          <cell r="C10778">
            <v>0.51942588000000001</v>
          </cell>
          <cell r="D10778">
            <v>3.7982390000000005E-2</v>
          </cell>
          <cell r="E10778">
            <v>0.10795211</v>
          </cell>
        </row>
        <row r="10779">
          <cell r="B10779">
            <v>10775</v>
          </cell>
          <cell r="C10779">
            <v>0.51955094999999996</v>
          </cell>
          <cell r="D10779">
            <v>3.798385E-2</v>
          </cell>
          <cell r="E10779">
            <v>0.10796082</v>
          </cell>
        </row>
        <row r="10780">
          <cell r="B10780">
            <v>10776</v>
          </cell>
          <cell r="C10780">
            <v>0.51967604999999994</v>
          </cell>
          <cell r="D10780">
            <v>3.79853E-2</v>
          </cell>
          <cell r="E10780">
            <v>0.10796953000000001</v>
          </cell>
        </row>
        <row r="10781">
          <cell r="B10781">
            <v>10777</v>
          </cell>
          <cell r="C10781">
            <v>0.51980119999999996</v>
          </cell>
          <cell r="D10781">
            <v>3.798675E-2</v>
          </cell>
          <cell r="E10781">
            <v>0.10797825</v>
          </cell>
        </row>
        <row r="10782">
          <cell r="B10782">
            <v>10778</v>
          </cell>
          <cell r="C10782">
            <v>0.51992636999999997</v>
          </cell>
          <cell r="D10782">
            <v>3.79882E-2</v>
          </cell>
          <cell r="E10782">
            <v>0.10798695999999999</v>
          </cell>
        </row>
        <row r="10783">
          <cell r="B10783">
            <v>10779</v>
          </cell>
          <cell r="C10783">
            <v>0.52005159000000001</v>
          </cell>
          <cell r="D10783">
            <v>3.798965E-2</v>
          </cell>
          <cell r="E10783">
            <v>0.10799567</v>
          </cell>
        </row>
        <row r="10784">
          <cell r="B10784">
            <v>10780</v>
          </cell>
          <cell r="C10784">
            <v>0.52017683999999997</v>
          </cell>
          <cell r="D10784">
            <v>3.79911E-2</v>
          </cell>
          <cell r="E10784">
            <v>0.10800438</v>
          </cell>
        </row>
        <row r="10785">
          <cell r="B10785">
            <v>10781</v>
          </cell>
          <cell r="C10785">
            <v>0.52030213000000003</v>
          </cell>
          <cell r="D10785">
            <v>3.7992539999999998E-2</v>
          </cell>
          <cell r="E10785">
            <v>0.10801308999999999</v>
          </cell>
        </row>
        <row r="10786">
          <cell r="B10786">
            <v>10782</v>
          </cell>
          <cell r="C10786">
            <v>0.52042745000000001</v>
          </cell>
          <cell r="D10786">
            <v>3.7993980000000004E-2</v>
          </cell>
          <cell r="E10786">
            <v>0.1080218</v>
          </cell>
        </row>
        <row r="10787">
          <cell r="B10787">
            <v>10783</v>
          </cell>
          <cell r="C10787">
            <v>0.52055280999999998</v>
          </cell>
          <cell r="D10787">
            <v>3.7995420000000002E-2</v>
          </cell>
          <cell r="E10787">
            <v>0.10803051999999999</v>
          </cell>
        </row>
        <row r="10788">
          <cell r="B10788">
            <v>10784</v>
          </cell>
          <cell r="C10788">
            <v>0.52067821000000003</v>
          </cell>
          <cell r="D10788">
            <v>3.7996849999999999E-2</v>
          </cell>
          <cell r="E10788">
            <v>0.10803922999999999</v>
          </cell>
        </row>
        <row r="10789">
          <cell r="B10789">
            <v>10785</v>
          </cell>
          <cell r="C10789">
            <v>0.52080364000000001</v>
          </cell>
          <cell r="D10789">
            <v>3.7998289999999997E-2</v>
          </cell>
          <cell r="E10789">
            <v>0.10804794</v>
          </cell>
        </row>
        <row r="10790">
          <cell r="B10790">
            <v>10786</v>
          </cell>
          <cell r="C10790">
            <v>0.52092910999999997</v>
          </cell>
          <cell r="D10790">
            <v>3.7999720000000001E-2</v>
          </cell>
          <cell r="E10790">
            <v>0.10805664999999999</v>
          </cell>
        </row>
        <row r="10791">
          <cell r="B10791">
            <v>10787</v>
          </cell>
          <cell r="C10791">
            <v>0.52105462000000002</v>
          </cell>
          <cell r="D10791">
            <v>3.8001149999999997E-2</v>
          </cell>
          <cell r="E10791">
            <v>0.10806536</v>
          </cell>
        </row>
        <row r="10792">
          <cell r="B10792">
            <v>10788</v>
          </cell>
          <cell r="C10792">
            <v>0.52118017000000005</v>
          </cell>
          <cell r="D10792">
            <v>3.8002580000000001E-2</v>
          </cell>
          <cell r="E10792">
            <v>0.10807406999999999</v>
          </cell>
        </row>
        <row r="10793">
          <cell r="B10793">
            <v>10789</v>
          </cell>
          <cell r="C10793">
            <v>0.52130575000000001</v>
          </cell>
          <cell r="D10793">
            <v>3.8003999999999996E-2</v>
          </cell>
          <cell r="E10793">
            <v>0.10808279000000001</v>
          </cell>
        </row>
        <row r="10794">
          <cell r="B10794">
            <v>10790</v>
          </cell>
          <cell r="C10794">
            <v>0.52143136000000001</v>
          </cell>
          <cell r="D10794">
            <v>3.800543E-2</v>
          </cell>
          <cell r="E10794">
            <v>0.10809150000000001</v>
          </cell>
        </row>
        <row r="10795">
          <cell r="B10795">
            <v>10791</v>
          </cell>
          <cell r="C10795">
            <v>0.52155701999999993</v>
          </cell>
          <cell r="D10795">
            <v>3.8006850000000002E-2</v>
          </cell>
          <cell r="E10795">
            <v>0.10810021</v>
          </cell>
        </row>
        <row r="10796">
          <cell r="B10796">
            <v>10792</v>
          </cell>
          <cell r="C10796">
            <v>0.52168270999999999</v>
          </cell>
          <cell r="D10796">
            <v>3.8008269999999997E-2</v>
          </cell>
          <cell r="E10796">
            <v>0.10810892000000001</v>
          </cell>
        </row>
        <row r="10797">
          <cell r="B10797">
            <v>10793</v>
          </cell>
          <cell r="C10797">
            <v>0.52180844000000004</v>
          </cell>
          <cell r="D10797">
            <v>3.80097E-2</v>
          </cell>
          <cell r="E10797">
            <v>0.10811762999999999</v>
          </cell>
        </row>
        <row r="10798">
          <cell r="B10798">
            <v>10794</v>
          </cell>
          <cell r="C10798">
            <v>0.52193420000000001</v>
          </cell>
          <cell r="D10798">
            <v>3.8011119999999995E-2</v>
          </cell>
          <cell r="E10798">
            <v>0.10812633999999999</v>
          </cell>
        </row>
        <row r="10799">
          <cell r="B10799">
            <v>10795</v>
          </cell>
          <cell r="C10799">
            <v>0.52206000000000008</v>
          </cell>
          <cell r="D10799">
            <v>3.8012540000000004E-2</v>
          </cell>
          <cell r="E10799">
            <v>0.10813506000000001</v>
          </cell>
        </row>
        <row r="10800">
          <cell r="B10800">
            <v>10796</v>
          </cell>
          <cell r="C10800">
            <v>0.52218584000000001</v>
          </cell>
          <cell r="D10800">
            <v>3.8013959999999999E-2</v>
          </cell>
          <cell r="E10800">
            <v>0.10814377</v>
          </cell>
        </row>
        <row r="10801">
          <cell r="B10801">
            <v>10797</v>
          </cell>
          <cell r="C10801">
            <v>0.52231172000000003</v>
          </cell>
          <cell r="D10801">
            <v>3.801537E-2</v>
          </cell>
          <cell r="E10801">
            <v>0.10815248000000001</v>
          </cell>
        </row>
        <row r="10802">
          <cell r="B10802">
            <v>10798</v>
          </cell>
          <cell r="C10802">
            <v>0.52243762999999999</v>
          </cell>
          <cell r="D10802">
            <v>3.8016790000000002E-2</v>
          </cell>
          <cell r="E10802">
            <v>0.10816119</v>
          </cell>
        </row>
        <row r="10803">
          <cell r="B10803">
            <v>10799</v>
          </cell>
          <cell r="C10803">
            <v>0.52256358000000003</v>
          </cell>
          <cell r="D10803">
            <v>3.8018209999999997E-2</v>
          </cell>
          <cell r="E10803">
            <v>0.1081699</v>
          </cell>
        </row>
        <row r="10804">
          <cell r="B10804">
            <v>10800</v>
          </cell>
          <cell r="C10804">
            <v>0.52268956</v>
          </cell>
          <cell r="D10804">
            <v>3.8019629999999999E-2</v>
          </cell>
          <cell r="E10804">
            <v>0.10817862</v>
          </cell>
        </row>
        <row r="10805">
          <cell r="B10805">
            <v>10801</v>
          </cell>
          <cell r="C10805">
            <v>0.52281557999999995</v>
          </cell>
          <cell r="D10805">
            <v>3.8021039999999999E-2</v>
          </cell>
          <cell r="E10805">
            <v>0.10818733</v>
          </cell>
        </row>
        <row r="10806">
          <cell r="B10806">
            <v>10802</v>
          </cell>
          <cell r="C10806">
            <v>0.52294163999999999</v>
          </cell>
          <cell r="D10806">
            <v>3.8022460000000001E-2</v>
          </cell>
          <cell r="E10806">
            <v>0.10819603999999999</v>
          </cell>
        </row>
        <row r="10807">
          <cell r="B10807">
            <v>10803</v>
          </cell>
          <cell r="C10807">
            <v>0.52306774</v>
          </cell>
          <cell r="D10807">
            <v>3.8023880000000003E-2</v>
          </cell>
          <cell r="E10807">
            <v>0.10820475</v>
          </cell>
        </row>
        <row r="10808">
          <cell r="B10808">
            <v>10804</v>
          </cell>
          <cell r="C10808">
            <v>0.52319386999999995</v>
          </cell>
          <cell r="D10808">
            <v>3.8025289999999996E-2</v>
          </cell>
          <cell r="E10808">
            <v>0.10821346</v>
          </cell>
        </row>
        <row r="10809">
          <cell r="B10809">
            <v>10805</v>
          </cell>
          <cell r="C10809">
            <v>0.52332003999999999</v>
          </cell>
          <cell r="D10809">
            <v>3.8026709999999998E-2</v>
          </cell>
          <cell r="E10809">
            <v>0.10822217000000001</v>
          </cell>
        </row>
        <row r="10810">
          <cell r="B10810">
            <v>10806</v>
          </cell>
          <cell r="C10810">
            <v>0.52344624000000006</v>
          </cell>
          <cell r="D10810">
            <v>3.802813E-2</v>
          </cell>
          <cell r="E10810">
            <v>0.10823089</v>
          </cell>
        </row>
        <row r="10811">
          <cell r="B10811">
            <v>10807</v>
          </cell>
          <cell r="C10811">
            <v>0.52357249000000006</v>
          </cell>
          <cell r="D10811">
            <v>3.8029549999999995E-2</v>
          </cell>
          <cell r="E10811">
            <v>0.10823959999999999</v>
          </cell>
        </row>
        <row r="10812">
          <cell r="B10812">
            <v>10808</v>
          </cell>
          <cell r="C10812">
            <v>0.52369876999999998</v>
          </cell>
          <cell r="D10812">
            <v>3.8030960000000003E-2</v>
          </cell>
          <cell r="E10812">
            <v>0.10824831</v>
          </cell>
        </row>
        <row r="10813">
          <cell r="B10813">
            <v>10809</v>
          </cell>
          <cell r="C10813">
            <v>0.52382508999999999</v>
          </cell>
          <cell r="D10813">
            <v>3.8032379999999998E-2</v>
          </cell>
          <cell r="E10813">
            <v>0.10825702</v>
          </cell>
        </row>
        <row r="10814">
          <cell r="B10814">
            <v>10810</v>
          </cell>
          <cell r="C10814">
            <v>0.52395144000000005</v>
          </cell>
          <cell r="D10814">
            <v>3.80338E-2</v>
          </cell>
          <cell r="E10814">
            <v>0.10826573</v>
          </cell>
        </row>
        <row r="10815">
          <cell r="B10815">
            <v>10811</v>
          </cell>
          <cell r="C10815">
            <v>0.52407782999999997</v>
          </cell>
          <cell r="D10815">
            <v>3.8035220000000002E-2</v>
          </cell>
          <cell r="E10815">
            <v>0.10827445000000001</v>
          </cell>
        </row>
        <row r="10816">
          <cell r="B10816">
            <v>10812</v>
          </cell>
          <cell r="C10816">
            <v>0.52420425999999998</v>
          </cell>
          <cell r="D10816">
            <v>3.8036649999999998E-2</v>
          </cell>
          <cell r="E10816">
            <v>0.10828315999999999</v>
          </cell>
        </row>
        <row r="10817">
          <cell r="B10817">
            <v>10813</v>
          </cell>
          <cell r="C10817">
            <v>0.52433072999999997</v>
          </cell>
          <cell r="D10817">
            <v>3.803807E-2</v>
          </cell>
          <cell r="E10817">
            <v>0.10829187</v>
          </cell>
        </row>
        <row r="10818">
          <cell r="B10818">
            <v>10814</v>
          </cell>
          <cell r="C10818">
            <v>0.52445723</v>
          </cell>
          <cell r="D10818">
            <v>3.8039489999999995E-2</v>
          </cell>
          <cell r="E10818">
            <v>0.10830057999999999</v>
          </cell>
        </row>
        <row r="10819">
          <cell r="B10819">
            <v>10815</v>
          </cell>
          <cell r="C10819">
            <v>0.52458377</v>
          </cell>
          <cell r="D10819">
            <v>3.8040919999999999E-2</v>
          </cell>
          <cell r="E10819">
            <v>0.10830928999999999</v>
          </cell>
        </row>
        <row r="10820">
          <cell r="B10820">
            <v>10816</v>
          </cell>
          <cell r="C10820">
            <v>0.52471034999999999</v>
          </cell>
          <cell r="D10820">
            <v>3.8042349999999996E-2</v>
          </cell>
          <cell r="E10820">
            <v>0.108318</v>
          </cell>
        </row>
        <row r="10821">
          <cell r="B10821">
            <v>10817</v>
          </cell>
          <cell r="C10821">
            <v>0.52483696000000002</v>
          </cell>
          <cell r="D10821">
            <v>3.8043779999999999E-2</v>
          </cell>
          <cell r="E10821">
            <v>0.10832672</v>
          </cell>
        </row>
        <row r="10822">
          <cell r="B10822">
            <v>10818</v>
          </cell>
          <cell r="C10822">
            <v>0.52496361000000002</v>
          </cell>
          <cell r="D10822">
            <v>3.8045209999999996E-2</v>
          </cell>
          <cell r="E10822">
            <v>0.10833543000000001</v>
          </cell>
        </row>
        <row r="10823">
          <cell r="B10823">
            <v>10819</v>
          </cell>
          <cell r="C10823">
            <v>0.52509030000000001</v>
          </cell>
          <cell r="D10823">
            <v>3.804664E-2</v>
          </cell>
          <cell r="E10823">
            <v>0.10834414000000001</v>
          </cell>
        </row>
        <row r="10824">
          <cell r="B10824">
            <v>10820</v>
          </cell>
          <cell r="C10824">
            <v>0.52521702999999997</v>
          </cell>
          <cell r="D10824">
            <v>3.8048069999999996E-2</v>
          </cell>
          <cell r="E10824">
            <v>0.10835285</v>
          </cell>
        </row>
        <row r="10825">
          <cell r="B10825">
            <v>10821</v>
          </cell>
          <cell r="C10825">
            <v>0.52534378999999998</v>
          </cell>
          <cell r="D10825">
            <v>3.8049510000000002E-2</v>
          </cell>
          <cell r="E10825">
            <v>0.10836156000000001</v>
          </cell>
        </row>
        <row r="10826">
          <cell r="B10826">
            <v>10822</v>
          </cell>
          <cell r="C10826">
            <v>0.52547058999999996</v>
          </cell>
          <cell r="D10826">
            <v>3.805095E-2</v>
          </cell>
          <cell r="E10826">
            <v>0.10837028</v>
          </cell>
        </row>
        <row r="10827">
          <cell r="B10827">
            <v>10823</v>
          </cell>
          <cell r="C10827">
            <v>0.52559741999999998</v>
          </cell>
          <cell r="D10827">
            <v>3.8052389999999998E-2</v>
          </cell>
          <cell r="E10827">
            <v>0.10837899000000001</v>
          </cell>
        </row>
        <row r="10828">
          <cell r="B10828">
            <v>10824</v>
          </cell>
          <cell r="C10828">
            <v>0.52572429999999992</v>
          </cell>
          <cell r="D10828">
            <v>3.8053829999999997E-2</v>
          </cell>
          <cell r="E10828">
            <v>0.1083877</v>
          </cell>
        </row>
        <row r="10829">
          <cell r="B10829">
            <v>10825</v>
          </cell>
          <cell r="C10829">
            <v>0.52585121000000001</v>
          </cell>
          <cell r="D10829">
            <v>3.8055279999999997E-2</v>
          </cell>
          <cell r="E10829">
            <v>0.10839641</v>
          </cell>
        </row>
        <row r="10830">
          <cell r="B10830">
            <v>10826</v>
          </cell>
          <cell r="C10830">
            <v>0.52597814999999992</v>
          </cell>
          <cell r="D10830">
            <v>3.8056730000000004E-2</v>
          </cell>
          <cell r="E10830">
            <v>0.10840512000000001</v>
          </cell>
        </row>
        <row r="10831">
          <cell r="B10831">
            <v>10827</v>
          </cell>
          <cell r="C10831">
            <v>0.52610513999999997</v>
          </cell>
          <cell r="D10831">
            <v>3.8058179999999997E-2</v>
          </cell>
          <cell r="E10831">
            <v>0.10841383</v>
          </cell>
        </row>
        <row r="10832">
          <cell r="B10832">
            <v>10828</v>
          </cell>
          <cell r="C10832">
            <v>0.52623215999999995</v>
          </cell>
          <cell r="D10832">
            <v>3.8059630000000004E-2</v>
          </cell>
          <cell r="E10832">
            <v>0.10842254999999999</v>
          </cell>
        </row>
        <row r="10833">
          <cell r="B10833">
            <v>10829</v>
          </cell>
          <cell r="C10833">
            <v>0.52635922000000002</v>
          </cell>
          <cell r="D10833">
            <v>3.8061089999999999E-2</v>
          </cell>
          <cell r="E10833">
            <v>0.10843126</v>
          </cell>
        </row>
        <row r="10834">
          <cell r="B10834">
            <v>10830</v>
          </cell>
          <cell r="C10834">
            <v>0.52648631000000001</v>
          </cell>
          <cell r="D10834">
            <v>3.8062550000000001E-2</v>
          </cell>
          <cell r="E10834">
            <v>0.10843997</v>
          </cell>
        </row>
        <row r="10835">
          <cell r="B10835">
            <v>10831</v>
          </cell>
          <cell r="C10835">
            <v>0.52661343999999999</v>
          </cell>
          <cell r="D10835">
            <v>3.8064019999999997E-2</v>
          </cell>
          <cell r="E10835">
            <v>0.10844868000000001</v>
          </cell>
        </row>
        <row r="10836">
          <cell r="B10836">
            <v>10832</v>
          </cell>
          <cell r="C10836">
            <v>0.52674061000000005</v>
          </cell>
          <cell r="D10836">
            <v>3.8065479999999999E-2</v>
          </cell>
          <cell r="E10836">
            <v>0.10845739</v>
          </cell>
        </row>
        <row r="10837">
          <cell r="B10837">
            <v>10833</v>
          </cell>
          <cell r="C10837">
            <v>0.52686781000000005</v>
          </cell>
          <cell r="D10837">
            <v>3.8066950000000002E-2</v>
          </cell>
          <cell r="E10837">
            <v>0.1084661</v>
          </cell>
        </row>
        <row r="10838">
          <cell r="B10838">
            <v>10834</v>
          </cell>
          <cell r="C10838">
            <v>0.52699505999999996</v>
          </cell>
          <cell r="D10838">
            <v>3.806843E-2</v>
          </cell>
          <cell r="E10838">
            <v>0.10847482</v>
          </cell>
        </row>
        <row r="10839">
          <cell r="B10839">
            <v>10835</v>
          </cell>
          <cell r="C10839">
            <v>0.52712232999999997</v>
          </cell>
          <cell r="D10839">
            <v>3.8069899999999997E-2</v>
          </cell>
          <cell r="E10839">
            <v>0.10848352999999999</v>
          </cell>
        </row>
        <row r="10840">
          <cell r="B10840">
            <v>10836</v>
          </cell>
          <cell r="C10840">
            <v>0.52724965000000001</v>
          </cell>
          <cell r="D10840">
            <v>3.8071380000000002E-2</v>
          </cell>
          <cell r="E10840">
            <v>0.10849223999999999</v>
          </cell>
        </row>
        <row r="10841">
          <cell r="B10841">
            <v>10837</v>
          </cell>
          <cell r="C10841">
            <v>0.52737699999999998</v>
          </cell>
          <cell r="D10841">
            <v>3.8072870000000002E-2</v>
          </cell>
          <cell r="E10841">
            <v>0.10850095</v>
          </cell>
        </row>
        <row r="10842">
          <cell r="B10842">
            <v>10838</v>
          </cell>
          <cell r="C10842">
            <v>0.52750439000000005</v>
          </cell>
          <cell r="D10842">
            <v>3.8074360000000002E-2</v>
          </cell>
          <cell r="E10842">
            <v>0.10850965999999999</v>
          </cell>
        </row>
        <row r="10843">
          <cell r="B10843">
            <v>10839</v>
          </cell>
          <cell r="C10843">
            <v>0.52763181000000003</v>
          </cell>
          <cell r="D10843">
            <v>3.8075850000000001E-2</v>
          </cell>
          <cell r="E10843">
            <v>0.10851838000000001</v>
          </cell>
        </row>
        <row r="10844">
          <cell r="B10844">
            <v>10840</v>
          </cell>
          <cell r="C10844">
            <v>0.52775928000000005</v>
          </cell>
          <cell r="D10844">
            <v>3.8077350000000003E-2</v>
          </cell>
          <cell r="E10844">
            <v>0.10852709000000001</v>
          </cell>
        </row>
        <row r="10845">
          <cell r="B10845">
            <v>10841</v>
          </cell>
          <cell r="C10845">
            <v>0.52788678</v>
          </cell>
          <cell r="D10845">
            <v>3.8078850000000004E-2</v>
          </cell>
          <cell r="E10845">
            <v>0.10853579999999999</v>
          </cell>
        </row>
        <row r="10846">
          <cell r="B10846">
            <v>10842</v>
          </cell>
          <cell r="C10846">
            <v>0.52801430999999999</v>
          </cell>
          <cell r="D10846">
            <v>3.8080349999999999E-2</v>
          </cell>
          <cell r="E10846">
            <v>0.10854451</v>
          </cell>
        </row>
        <row r="10847">
          <cell r="B10847">
            <v>10843</v>
          </cell>
          <cell r="C10847">
            <v>0.52814189</v>
          </cell>
          <cell r="D10847">
            <v>3.8081860000000002E-2</v>
          </cell>
          <cell r="E10847">
            <v>0.10855321999999999</v>
          </cell>
        </row>
        <row r="10848">
          <cell r="B10848">
            <v>10844</v>
          </cell>
          <cell r="C10848">
            <v>0.52826949999999995</v>
          </cell>
          <cell r="D10848">
            <v>3.808338E-2</v>
          </cell>
          <cell r="E10848">
            <v>0.10856192999999999</v>
          </cell>
        </row>
        <row r="10849">
          <cell r="B10849">
            <v>10845</v>
          </cell>
          <cell r="C10849">
            <v>0.52839714000000004</v>
          </cell>
          <cell r="D10849">
            <v>3.8084899999999998E-2</v>
          </cell>
          <cell r="E10849">
            <v>0.10857065</v>
          </cell>
        </row>
        <row r="10850">
          <cell r="B10850">
            <v>10846</v>
          </cell>
          <cell r="C10850">
            <v>0.52852482999999995</v>
          </cell>
          <cell r="D10850">
            <v>3.8086419999999996E-2</v>
          </cell>
          <cell r="E10850">
            <v>0.10857936</v>
          </cell>
        </row>
        <row r="10851">
          <cell r="B10851">
            <v>10847</v>
          </cell>
          <cell r="C10851">
            <v>0.52865255</v>
          </cell>
          <cell r="D10851">
            <v>3.8087950000000002E-2</v>
          </cell>
          <cell r="E10851">
            <v>0.10858807000000001</v>
          </cell>
        </row>
        <row r="10852">
          <cell r="B10852">
            <v>10848</v>
          </cell>
          <cell r="C10852">
            <v>0.52878031000000003</v>
          </cell>
          <cell r="D10852">
            <v>3.8089490000000004E-2</v>
          </cell>
          <cell r="E10852">
            <v>0.10859678</v>
          </cell>
        </row>
        <row r="10853">
          <cell r="B10853">
            <v>10849</v>
          </cell>
          <cell r="C10853">
            <v>0.52890809999999999</v>
          </cell>
          <cell r="D10853">
            <v>3.8091029999999998E-2</v>
          </cell>
          <cell r="E10853">
            <v>0.10860549000000001</v>
          </cell>
        </row>
        <row r="10854">
          <cell r="B10854">
            <v>10850</v>
          </cell>
          <cell r="C10854">
            <v>0.52903593999999998</v>
          </cell>
          <cell r="D10854">
            <v>3.8092569999999999E-2</v>
          </cell>
          <cell r="E10854">
            <v>0.10861421</v>
          </cell>
        </row>
        <row r="10855">
          <cell r="B10855">
            <v>10851</v>
          </cell>
          <cell r="C10855">
            <v>0.52916381000000001</v>
          </cell>
          <cell r="D10855">
            <v>3.8094120000000002E-2</v>
          </cell>
          <cell r="E10855">
            <v>0.10862292</v>
          </cell>
        </row>
        <row r="10856">
          <cell r="B10856">
            <v>10852</v>
          </cell>
          <cell r="C10856">
            <v>0.52929172000000002</v>
          </cell>
          <cell r="D10856">
            <v>3.809568E-2</v>
          </cell>
          <cell r="E10856">
            <v>0.10863163000000001</v>
          </cell>
        </row>
        <row r="10857">
          <cell r="B10857">
            <v>10853</v>
          </cell>
          <cell r="C10857">
            <v>0.52941967000000001</v>
          </cell>
          <cell r="D10857">
            <v>3.8097240000000004E-2</v>
          </cell>
          <cell r="E10857">
            <v>0.10864034</v>
          </cell>
        </row>
        <row r="10858">
          <cell r="B10858">
            <v>10854</v>
          </cell>
          <cell r="C10858">
            <v>0.52954765000000004</v>
          </cell>
          <cell r="D10858">
            <v>3.8098809999999997E-2</v>
          </cell>
          <cell r="E10858">
            <v>0.10864905</v>
          </cell>
        </row>
        <row r="10859">
          <cell r="B10859">
            <v>10855</v>
          </cell>
          <cell r="C10859">
            <v>0.52967567000000004</v>
          </cell>
          <cell r="D10859">
            <v>3.8100380000000003E-2</v>
          </cell>
          <cell r="E10859">
            <v>0.10865776000000001</v>
          </cell>
        </row>
        <row r="10860">
          <cell r="B10860">
            <v>10856</v>
          </cell>
          <cell r="C10860">
            <v>0.52980373000000003</v>
          </cell>
          <cell r="D10860">
            <v>3.8101959999999997E-2</v>
          </cell>
          <cell r="E10860">
            <v>0.10866648</v>
          </cell>
        </row>
        <row r="10861">
          <cell r="B10861">
            <v>10857</v>
          </cell>
          <cell r="C10861">
            <v>0.52993182999999999</v>
          </cell>
          <cell r="D10861">
            <v>3.810355E-2</v>
          </cell>
          <cell r="E10861">
            <v>0.10867518999999999</v>
          </cell>
        </row>
        <row r="10862">
          <cell r="B10862">
            <v>10858</v>
          </cell>
          <cell r="C10862">
            <v>0.53005997000000005</v>
          </cell>
          <cell r="D10862">
            <v>3.8105140000000003E-2</v>
          </cell>
          <cell r="E10862">
            <v>0.1086839</v>
          </cell>
        </row>
        <row r="10863">
          <cell r="B10863">
            <v>10859</v>
          </cell>
          <cell r="C10863">
            <v>0.53018814000000003</v>
          </cell>
          <cell r="D10863">
            <v>3.8106729999999998E-2</v>
          </cell>
          <cell r="E10863">
            <v>0.10869261</v>
          </cell>
        </row>
        <row r="10864">
          <cell r="B10864">
            <v>10860</v>
          </cell>
          <cell r="C10864">
            <v>0.53031634999999999</v>
          </cell>
          <cell r="D10864">
            <v>3.8108339999999997E-2</v>
          </cell>
          <cell r="E10864">
            <v>0.10870132</v>
          </cell>
        </row>
        <row r="10865">
          <cell r="B10865">
            <v>10861</v>
          </cell>
          <cell r="C10865">
            <v>0.53044460000000004</v>
          </cell>
          <cell r="D10865">
            <v>3.8109950000000004E-2</v>
          </cell>
          <cell r="E10865">
            <v>0.10871003</v>
          </cell>
        </row>
        <row r="10866">
          <cell r="B10866">
            <v>10862</v>
          </cell>
          <cell r="C10866">
            <v>0.53057288999999996</v>
          </cell>
          <cell r="D10866">
            <v>3.8111570000000004E-2</v>
          </cell>
          <cell r="E10866">
            <v>0.10871874999999999</v>
          </cell>
        </row>
        <row r="10867">
          <cell r="B10867">
            <v>10863</v>
          </cell>
          <cell r="C10867">
            <v>0.53070121999999997</v>
          </cell>
          <cell r="D10867">
            <v>3.8113189999999998E-2</v>
          </cell>
          <cell r="E10867">
            <v>0.10872746</v>
          </cell>
        </row>
        <row r="10868">
          <cell r="B10868">
            <v>10864</v>
          </cell>
          <cell r="C10868">
            <v>0.53082958000000002</v>
          </cell>
          <cell r="D10868">
            <v>3.8114820000000001E-2</v>
          </cell>
          <cell r="E10868">
            <v>0.10873616999999999</v>
          </cell>
        </row>
        <row r="10869">
          <cell r="B10869">
            <v>10865</v>
          </cell>
          <cell r="C10869">
            <v>0.53095798000000005</v>
          </cell>
          <cell r="D10869">
            <v>3.8116459999999998E-2</v>
          </cell>
          <cell r="E10869">
            <v>0.10874487999999999</v>
          </cell>
        </row>
        <row r="10870">
          <cell r="B10870">
            <v>10866</v>
          </cell>
          <cell r="C10870">
            <v>0.53108642000000006</v>
          </cell>
          <cell r="D10870">
            <v>3.8118100000000002E-2</v>
          </cell>
          <cell r="E10870">
            <v>0.10875359</v>
          </cell>
        </row>
        <row r="10871">
          <cell r="B10871">
            <v>10867</v>
          </cell>
          <cell r="C10871">
            <v>0.53121490000000005</v>
          </cell>
          <cell r="D10871">
            <v>3.8119729999999998E-2</v>
          </cell>
          <cell r="E10871">
            <v>0.10876231</v>
          </cell>
        </row>
        <row r="10872">
          <cell r="B10872">
            <v>10868</v>
          </cell>
          <cell r="C10872">
            <v>0.53134342000000001</v>
          </cell>
          <cell r="D10872">
            <v>3.8121370000000002E-2</v>
          </cell>
          <cell r="E10872">
            <v>0.10877102000000001</v>
          </cell>
        </row>
        <row r="10873">
          <cell r="B10873">
            <v>10869</v>
          </cell>
          <cell r="C10873">
            <v>0.53147197000000002</v>
          </cell>
          <cell r="D10873">
            <v>3.8122999999999997E-2</v>
          </cell>
          <cell r="E10873">
            <v>0.10877973000000001</v>
          </cell>
        </row>
        <row r="10874">
          <cell r="B10874">
            <v>10870</v>
          </cell>
          <cell r="C10874">
            <v>0.53160057000000005</v>
          </cell>
          <cell r="D10874">
            <v>3.812463E-2</v>
          </cell>
          <cell r="E10874">
            <v>0.10878844000000001</v>
          </cell>
        </row>
        <row r="10875">
          <cell r="B10875">
            <v>10871</v>
          </cell>
          <cell r="C10875">
            <v>0.53172920000000001</v>
          </cell>
          <cell r="D10875">
            <v>3.812625E-2</v>
          </cell>
          <cell r="E10875">
            <v>0.10879715</v>
          </cell>
        </row>
        <row r="10876">
          <cell r="B10876">
            <v>10872</v>
          </cell>
          <cell r="C10876">
            <v>0.53185786000000002</v>
          </cell>
          <cell r="D10876">
            <v>3.8127879999999996E-2</v>
          </cell>
          <cell r="E10876">
            <v>0.10880585999999999</v>
          </cell>
        </row>
        <row r="10877">
          <cell r="B10877">
            <v>10873</v>
          </cell>
          <cell r="C10877">
            <v>0.53198656999999994</v>
          </cell>
          <cell r="D10877">
            <v>3.8129499999999997E-2</v>
          </cell>
          <cell r="E10877">
            <v>0.10881458000000001</v>
          </cell>
        </row>
        <row r="10878">
          <cell r="B10878">
            <v>10874</v>
          </cell>
          <cell r="C10878">
            <v>0.53211531000000001</v>
          </cell>
          <cell r="D10878">
            <v>3.8131119999999998E-2</v>
          </cell>
          <cell r="E10878">
            <v>0.10882329</v>
          </cell>
        </row>
        <row r="10879">
          <cell r="B10879">
            <v>10875</v>
          </cell>
          <cell r="C10879">
            <v>0.53224409000000006</v>
          </cell>
          <cell r="D10879">
            <v>3.8132739999999998E-2</v>
          </cell>
          <cell r="E10879">
            <v>0.108832</v>
          </cell>
        </row>
        <row r="10880">
          <cell r="B10880">
            <v>10876</v>
          </cell>
          <cell r="C10880">
            <v>0.53237290999999998</v>
          </cell>
          <cell r="D10880">
            <v>3.8134350000000004E-2</v>
          </cell>
          <cell r="E10880">
            <v>0.10884071000000001</v>
          </cell>
        </row>
        <row r="10881">
          <cell r="B10881">
            <v>10877</v>
          </cell>
          <cell r="C10881">
            <v>0.53250176999999999</v>
          </cell>
          <cell r="D10881">
            <v>3.8135969999999998E-2</v>
          </cell>
          <cell r="E10881">
            <v>0.10884942</v>
          </cell>
        </row>
        <row r="10882">
          <cell r="B10882">
            <v>10878</v>
          </cell>
          <cell r="C10882">
            <v>0.53263066999999997</v>
          </cell>
          <cell r="D10882">
            <v>3.8137579999999997E-2</v>
          </cell>
          <cell r="E10882">
            <v>0.10885813999999999</v>
          </cell>
        </row>
        <row r="10883">
          <cell r="B10883">
            <v>10879</v>
          </cell>
          <cell r="C10883">
            <v>0.5327596</v>
          </cell>
          <cell r="D10883">
            <v>3.8139189999999996E-2</v>
          </cell>
          <cell r="E10883">
            <v>0.10886685</v>
          </cell>
        </row>
        <row r="10884">
          <cell r="B10884">
            <v>10880</v>
          </cell>
          <cell r="C10884">
            <v>0.53288857000000001</v>
          </cell>
          <cell r="D10884">
            <v>3.8140800000000002E-2</v>
          </cell>
          <cell r="E10884">
            <v>0.10887556</v>
          </cell>
        </row>
        <row r="10885">
          <cell r="B10885">
            <v>10881</v>
          </cell>
          <cell r="C10885">
            <v>0.53301757999999999</v>
          </cell>
          <cell r="D10885">
            <v>3.8142420000000003E-2</v>
          </cell>
          <cell r="E10885">
            <v>0.10888427000000001</v>
          </cell>
        </row>
        <row r="10886">
          <cell r="B10886">
            <v>10882</v>
          </cell>
          <cell r="C10886">
            <v>0.53314662000000002</v>
          </cell>
          <cell r="D10886">
            <v>3.8144020000000001E-2</v>
          </cell>
          <cell r="E10886">
            <v>0.10889298</v>
          </cell>
        </row>
        <row r="10887">
          <cell r="B10887">
            <v>10883</v>
          </cell>
          <cell r="C10887">
            <v>0.53327570999999996</v>
          </cell>
          <cell r="D10887">
            <v>3.814563E-2</v>
          </cell>
          <cell r="E10887">
            <v>0.10890169</v>
          </cell>
        </row>
        <row r="10888">
          <cell r="B10888">
            <v>10884</v>
          </cell>
          <cell r="C10888">
            <v>0.53340482999999994</v>
          </cell>
          <cell r="D10888">
            <v>3.8147239999999999E-2</v>
          </cell>
          <cell r="E10888">
            <v>0.10891041</v>
          </cell>
        </row>
        <row r="10889">
          <cell r="B10889">
            <v>10885</v>
          </cell>
          <cell r="C10889">
            <v>0.53353399000000001</v>
          </cell>
          <cell r="D10889">
            <v>3.8148849999999998E-2</v>
          </cell>
          <cell r="E10889">
            <v>0.10891911999999999</v>
          </cell>
        </row>
        <row r="10890">
          <cell r="B10890">
            <v>10886</v>
          </cell>
          <cell r="C10890">
            <v>0.53366318999999995</v>
          </cell>
          <cell r="D10890">
            <v>3.8150460000000004E-2</v>
          </cell>
          <cell r="E10890">
            <v>0.10892783</v>
          </cell>
        </row>
        <row r="10891">
          <cell r="B10891">
            <v>10887</v>
          </cell>
          <cell r="C10891">
            <v>0.53379241999999993</v>
          </cell>
          <cell r="D10891">
            <v>3.8152070000000003E-2</v>
          </cell>
          <cell r="E10891">
            <v>0.10893654</v>
          </cell>
        </row>
        <row r="10892">
          <cell r="B10892">
            <v>10888</v>
          </cell>
          <cell r="C10892">
            <v>0.53392170000000005</v>
          </cell>
          <cell r="D10892">
            <v>3.8153679999999995E-2</v>
          </cell>
          <cell r="E10892">
            <v>0.10894524999999999</v>
          </cell>
        </row>
        <row r="10893">
          <cell r="B10893">
            <v>10889</v>
          </cell>
          <cell r="C10893">
            <v>0.53405100999999999</v>
          </cell>
          <cell r="D10893">
            <v>3.8155290000000001E-2</v>
          </cell>
          <cell r="E10893">
            <v>0.10895397000000001</v>
          </cell>
        </row>
        <row r="10894">
          <cell r="B10894">
            <v>10890</v>
          </cell>
          <cell r="C10894">
            <v>0.53418036000000002</v>
          </cell>
          <cell r="D10894">
            <v>3.8156900000000001E-2</v>
          </cell>
          <cell r="E10894">
            <v>0.10896267999999999</v>
          </cell>
        </row>
        <row r="10895">
          <cell r="B10895">
            <v>10891</v>
          </cell>
          <cell r="C10895">
            <v>0.53430974999999992</v>
          </cell>
          <cell r="D10895">
            <v>3.815851E-2</v>
          </cell>
          <cell r="E10895">
            <v>0.10897138999999999</v>
          </cell>
        </row>
        <row r="10896">
          <cell r="B10896">
            <v>10892</v>
          </cell>
          <cell r="C10896">
            <v>0.53443916999999996</v>
          </cell>
          <cell r="D10896">
            <v>3.8160119999999999E-2</v>
          </cell>
          <cell r="E10896">
            <v>0.1089801</v>
          </cell>
        </row>
        <row r="10897">
          <cell r="B10897">
            <v>10893</v>
          </cell>
          <cell r="C10897">
            <v>0.53456862999999999</v>
          </cell>
          <cell r="D10897">
            <v>3.8161729999999998E-2</v>
          </cell>
          <cell r="E10897">
            <v>0.10898880999999999</v>
          </cell>
        </row>
        <row r="10898">
          <cell r="B10898">
            <v>10894</v>
          </cell>
          <cell r="C10898">
            <v>0.53469812999999999</v>
          </cell>
          <cell r="D10898">
            <v>3.8163339999999997E-2</v>
          </cell>
          <cell r="E10898">
            <v>0.10899752</v>
          </cell>
        </row>
        <row r="10899">
          <cell r="B10899">
            <v>10895</v>
          </cell>
          <cell r="C10899">
            <v>0.53482766999999998</v>
          </cell>
          <cell r="D10899">
            <v>3.8164959999999998E-2</v>
          </cell>
          <cell r="E10899">
            <v>0.10900623</v>
          </cell>
        </row>
        <row r="10900">
          <cell r="B10900">
            <v>10896</v>
          </cell>
          <cell r="C10900">
            <v>0.53495725000000005</v>
          </cell>
          <cell r="D10900">
            <v>3.8166570000000004E-2</v>
          </cell>
          <cell r="E10900">
            <v>0.10901495</v>
          </cell>
        </row>
        <row r="10901">
          <cell r="B10901">
            <v>10897</v>
          </cell>
          <cell r="C10901">
            <v>0.53508685999999994</v>
          </cell>
          <cell r="D10901">
            <v>3.8168190000000005E-2</v>
          </cell>
          <cell r="E10901">
            <v>0.10902366000000001</v>
          </cell>
        </row>
        <row r="10902">
          <cell r="B10902">
            <v>10898</v>
          </cell>
          <cell r="C10902">
            <v>0.53521652000000008</v>
          </cell>
          <cell r="D10902">
            <v>3.8169809999999998E-2</v>
          </cell>
          <cell r="E10902">
            <v>0.10903237</v>
          </cell>
        </row>
        <row r="10903">
          <cell r="B10903">
            <v>10899</v>
          </cell>
          <cell r="C10903">
            <v>0.53534621000000004</v>
          </cell>
          <cell r="D10903">
            <v>3.8171429999999999E-2</v>
          </cell>
          <cell r="E10903">
            <v>0.10904108000000001</v>
          </cell>
        </row>
        <row r="10904">
          <cell r="B10904">
            <v>10900</v>
          </cell>
          <cell r="C10904">
            <v>0.53547593999999998</v>
          </cell>
          <cell r="D10904">
            <v>3.817305E-2</v>
          </cell>
          <cell r="E10904">
            <v>0.10904979000000001</v>
          </cell>
        </row>
        <row r="10905">
          <cell r="B10905">
            <v>10901</v>
          </cell>
          <cell r="C10905">
            <v>0.53560569999999996</v>
          </cell>
          <cell r="D10905">
            <v>3.8174679999999996E-2</v>
          </cell>
          <cell r="E10905">
            <v>0.10905849999999999</v>
          </cell>
        </row>
        <row r="10906">
          <cell r="B10906">
            <v>10902</v>
          </cell>
          <cell r="C10906">
            <v>0.53573550999999997</v>
          </cell>
          <cell r="D10906">
            <v>3.8176309999999998E-2</v>
          </cell>
          <cell r="E10906">
            <v>0.10906721</v>
          </cell>
        </row>
        <row r="10907">
          <cell r="B10907">
            <v>10903</v>
          </cell>
          <cell r="C10907">
            <v>0.53586535000000002</v>
          </cell>
          <cell r="D10907">
            <v>3.817794E-2</v>
          </cell>
          <cell r="E10907">
            <v>0.10907593</v>
          </cell>
        </row>
        <row r="10908">
          <cell r="B10908">
            <v>10904</v>
          </cell>
          <cell r="C10908">
            <v>0.53599522999999993</v>
          </cell>
          <cell r="D10908">
            <v>3.8179569999999996E-2</v>
          </cell>
          <cell r="E10908">
            <v>0.10908464000000001</v>
          </cell>
        </row>
        <row r="10909">
          <cell r="B10909">
            <v>10905</v>
          </cell>
          <cell r="C10909">
            <v>0.53612515000000005</v>
          </cell>
          <cell r="D10909">
            <v>3.818121E-2</v>
          </cell>
          <cell r="E10909">
            <v>0.10909335000000001</v>
          </cell>
        </row>
        <row r="10910">
          <cell r="B10910">
            <v>10906</v>
          </cell>
          <cell r="C10910">
            <v>0.53625511000000003</v>
          </cell>
          <cell r="D10910">
            <v>3.8182849999999997E-2</v>
          </cell>
          <cell r="E10910">
            <v>0.10910206</v>
          </cell>
        </row>
        <row r="10911">
          <cell r="B10911">
            <v>10907</v>
          </cell>
          <cell r="C10911">
            <v>0.53638511</v>
          </cell>
          <cell r="D10911">
            <v>3.8184490000000001E-2</v>
          </cell>
          <cell r="E10911">
            <v>0.10911077000000001</v>
          </cell>
        </row>
        <row r="10912">
          <cell r="B10912">
            <v>10908</v>
          </cell>
          <cell r="C10912">
            <v>0.53651514</v>
          </cell>
          <cell r="D10912">
            <v>3.8186129999999999E-2</v>
          </cell>
          <cell r="E10912">
            <v>0.10911948</v>
          </cell>
        </row>
        <row r="10913">
          <cell r="B10913">
            <v>10909</v>
          </cell>
          <cell r="C10913">
            <v>0.53664520999999998</v>
          </cell>
          <cell r="D10913">
            <v>3.8187779999999998E-2</v>
          </cell>
          <cell r="E10913">
            <v>0.10912819000000001</v>
          </cell>
        </row>
        <row r="10914">
          <cell r="B10914">
            <v>10910</v>
          </cell>
          <cell r="C10914">
            <v>0.53677531999999994</v>
          </cell>
          <cell r="D10914">
            <v>3.8189429999999996E-2</v>
          </cell>
          <cell r="E10914">
            <v>0.10913691</v>
          </cell>
        </row>
        <row r="10915">
          <cell r="B10915">
            <v>10911</v>
          </cell>
          <cell r="C10915">
            <v>0.53690547</v>
          </cell>
          <cell r="D10915">
            <v>3.8191090000000004E-2</v>
          </cell>
          <cell r="E10915">
            <v>0.10914562</v>
          </cell>
        </row>
        <row r="10916">
          <cell r="B10916">
            <v>10912</v>
          </cell>
          <cell r="C10916">
            <v>0.53703566000000003</v>
          </cell>
          <cell r="D10916">
            <v>3.8192750000000004E-2</v>
          </cell>
          <cell r="E10916">
            <v>0.10915433000000001</v>
          </cell>
        </row>
        <row r="10917">
          <cell r="B10917">
            <v>10913</v>
          </cell>
          <cell r="C10917">
            <v>0.53716587999999998</v>
          </cell>
          <cell r="D10917">
            <v>3.8194409999999998E-2</v>
          </cell>
          <cell r="E10917">
            <v>0.10916304</v>
          </cell>
        </row>
        <row r="10918">
          <cell r="B10918">
            <v>10914</v>
          </cell>
          <cell r="C10918">
            <v>0.53729614000000003</v>
          </cell>
          <cell r="D10918">
            <v>3.819608E-2</v>
          </cell>
          <cell r="E10918">
            <v>0.10917175</v>
          </cell>
        </row>
        <row r="10919">
          <cell r="B10919">
            <v>10915</v>
          </cell>
          <cell r="C10919">
            <v>0.53742643999999995</v>
          </cell>
          <cell r="D10919">
            <v>3.8197750000000003E-2</v>
          </cell>
          <cell r="E10919">
            <v>0.10918046000000001</v>
          </cell>
        </row>
        <row r="10920">
          <cell r="B10920">
            <v>10916</v>
          </cell>
          <cell r="C10920">
            <v>0.53755678000000007</v>
          </cell>
          <cell r="D10920">
            <v>3.8199429999999999E-2</v>
          </cell>
          <cell r="E10920">
            <v>0.10918917</v>
          </cell>
        </row>
        <row r="10921">
          <cell r="B10921">
            <v>10917</v>
          </cell>
          <cell r="C10921">
            <v>0.53768715999999994</v>
          </cell>
          <cell r="D10921">
            <v>3.8201109999999996E-2</v>
          </cell>
          <cell r="E10921">
            <v>0.10919788999999999</v>
          </cell>
        </row>
        <row r="10922">
          <cell r="B10922">
            <v>10918</v>
          </cell>
          <cell r="C10922">
            <v>0.53781758000000002</v>
          </cell>
          <cell r="D10922">
            <v>3.820279E-2</v>
          </cell>
          <cell r="E10922">
            <v>0.1092066</v>
          </cell>
        </row>
        <row r="10923">
          <cell r="B10923">
            <v>10919</v>
          </cell>
          <cell r="C10923">
            <v>0.53794803000000002</v>
          </cell>
          <cell r="D10923">
            <v>3.8204479999999999E-2</v>
          </cell>
          <cell r="E10923">
            <v>0.10921531</v>
          </cell>
        </row>
        <row r="10924">
          <cell r="B10924">
            <v>10920</v>
          </cell>
          <cell r="C10924">
            <v>0.53807852</v>
          </cell>
          <cell r="D10924">
            <v>3.8206179999999999E-2</v>
          </cell>
          <cell r="E10924">
            <v>0.10922402</v>
          </cell>
        </row>
        <row r="10925">
          <cell r="B10925">
            <v>10921</v>
          </cell>
          <cell r="C10925">
            <v>0.53820889000000005</v>
          </cell>
          <cell r="D10925">
            <v>3.820788E-2</v>
          </cell>
        </row>
        <row r="10926">
          <cell r="B10926">
            <v>10922</v>
          </cell>
          <cell r="C10926">
            <v>0.53833930000000008</v>
          </cell>
          <cell r="D10926">
            <v>3.8209590000000002E-2</v>
          </cell>
        </row>
        <row r="10927">
          <cell r="B10927">
            <v>10923</v>
          </cell>
          <cell r="C10927">
            <v>0.53846974999999997</v>
          </cell>
          <cell r="D10927">
            <v>3.8211300000000004E-2</v>
          </cell>
        </row>
        <row r="10928">
          <cell r="B10928">
            <v>10924</v>
          </cell>
          <cell r="C10928">
            <v>0.53860024000000006</v>
          </cell>
          <cell r="D10928">
            <v>3.8213009999999999E-2</v>
          </cell>
        </row>
        <row r="10929">
          <cell r="B10929">
            <v>10925</v>
          </cell>
          <cell r="C10929">
            <v>0.53873077000000003</v>
          </cell>
          <cell r="D10929">
            <v>3.8214739999999997E-2</v>
          </cell>
        </row>
        <row r="10930">
          <cell r="B10930">
            <v>10926</v>
          </cell>
          <cell r="C10930">
            <v>0.53886133999999997</v>
          </cell>
          <cell r="D10930">
            <v>3.8216470000000002E-2</v>
          </cell>
        </row>
        <row r="10931">
          <cell r="B10931">
            <v>10927</v>
          </cell>
          <cell r="C10931">
            <v>0.53899194000000006</v>
          </cell>
          <cell r="D10931">
            <v>3.8218200000000001E-2</v>
          </cell>
        </row>
        <row r="10932">
          <cell r="B10932">
            <v>10928</v>
          </cell>
          <cell r="C10932">
            <v>0.53912258000000002</v>
          </cell>
          <cell r="D10932">
            <v>3.8219940000000001E-2</v>
          </cell>
        </row>
        <row r="10933">
          <cell r="B10933">
            <v>10929</v>
          </cell>
          <cell r="C10933">
            <v>0.53925325999999996</v>
          </cell>
          <cell r="D10933">
            <v>3.8221690000000003E-2</v>
          </cell>
        </row>
        <row r="10934">
          <cell r="B10934">
            <v>10930</v>
          </cell>
          <cell r="C10934">
            <v>0.53938397999999999</v>
          </cell>
          <cell r="D10934">
            <v>3.8223440000000004E-2</v>
          </cell>
        </row>
        <row r="10935">
          <cell r="B10935">
            <v>10931</v>
          </cell>
          <cell r="C10935">
            <v>0.53951473000000005</v>
          </cell>
          <cell r="D10935">
            <v>3.8225210000000003E-2</v>
          </cell>
        </row>
        <row r="10936">
          <cell r="B10936">
            <v>10932</v>
          </cell>
          <cell r="C10936">
            <v>0.53964553000000004</v>
          </cell>
          <cell r="D10936">
            <v>3.8226969999999999E-2</v>
          </cell>
        </row>
        <row r="10937">
          <cell r="B10937">
            <v>10933</v>
          </cell>
          <cell r="C10937">
            <v>0.53977635999999996</v>
          </cell>
          <cell r="D10937">
            <v>3.8228749999999999E-2</v>
          </cell>
        </row>
        <row r="10938">
          <cell r="B10938">
            <v>10934</v>
          </cell>
          <cell r="C10938">
            <v>0.53990724000000001</v>
          </cell>
          <cell r="D10938">
            <v>3.8230529999999999E-2</v>
          </cell>
        </row>
        <row r="10939">
          <cell r="B10939">
            <v>10935</v>
          </cell>
          <cell r="C10939">
            <v>0.54003814999999999</v>
          </cell>
          <cell r="D10939">
            <v>3.823232E-2</v>
          </cell>
        </row>
        <row r="10940">
          <cell r="B10940">
            <v>10936</v>
          </cell>
          <cell r="C10940">
            <v>0.54016910000000007</v>
          </cell>
          <cell r="D10940">
            <v>3.8234119999999996E-2</v>
          </cell>
        </row>
        <row r="10941">
          <cell r="B10941">
            <v>10937</v>
          </cell>
          <cell r="C10941">
            <v>0.54030008000000007</v>
          </cell>
          <cell r="D10941">
            <v>3.823592E-2</v>
          </cell>
        </row>
        <row r="10942">
          <cell r="B10942">
            <v>10938</v>
          </cell>
          <cell r="C10942">
            <v>0.54043110999999999</v>
          </cell>
          <cell r="D10942">
            <v>3.8237729999999998E-2</v>
          </cell>
        </row>
        <row r="10943">
          <cell r="B10943">
            <v>10939</v>
          </cell>
          <cell r="C10943">
            <v>0.54056216999999995</v>
          </cell>
          <cell r="D10943">
            <v>3.8239550000000004E-2</v>
          </cell>
        </row>
        <row r="10944">
          <cell r="B10944">
            <v>10940</v>
          </cell>
          <cell r="C10944">
            <v>0.54069327999999994</v>
          </cell>
          <cell r="D10944">
            <v>3.8241379999999998E-2</v>
          </cell>
        </row>
        <row r="10945">
          <cell r="B10945">
            <v>10941</v>
          </cell>
          <cell r="C10945">
            <v>0.54082441999999997</v>
          </cell>
          <cell r="D10945">
            <v>3.824321E-2</v>
          </cell>
        </row>
        <row r="10946">
          <cell r="B10946">
            <v>10942</v>
          </cell>
          <cell r="C10946">
            <v>0.54095559000000004</v>
          </cell>
          <cell r="D10946">
            <v>3.8245059999999997E-2</v>
          </cell>
        </row>
        <row r="10947">
          <cell r="B10947">
            <v>10943</v>
          </cell>
          <cell r="C10947">
            <v>0.54108680999999992</v>
          </cell>
          <cell r="D10947">
            <v>3.8246910000000002E-2</v>
          </cell>
        </row>
        <row r="10948">
          <cell r="B10948">
            <v>10944</v>
          </cell>
          <cell r="C10948">
            <v>0.54121807</v>
          </cell>
          <cell r="D10948">
            <v>3.8248770000000001E-2</v>
          </cell>
        </row>
        <row r="10949">
          <cell r="B10949">
            <v>10945</v>
          </cell>
          <cell r="C10949">
            <v>0.54134936</v>
          </cell>
          <cell r="D10949">
            <v>3.8250639999999995E-2</v>
          </cell>
        </row>
        <row r="10950">
          <cell r="B10950">
            <v>10946</v>
          </cell>
          <cell r="C10950">
            <v>0.54148069999999993</v>
          </cell>
          <cell r="D10950">
            <v>3.8252519999999998E-2</v>
          </cell>
        </row>
        <row r="10951">
          <cell r="B10951">
            <v>10947</v>
          </cell>
          <cell r="C10951">
            <v>0.54161207</v>
          </cell>
          <cell r="D10951">
            <v>3.8254410000000003E-2</v>
          </cell>
        </row>
        <row r="10952">
          <cell r="B10952">
            <v>10948</v>
          </cell>
          <cell r="C10952">
            <v>0.54174348000000005</v>
          </cell>
          <cell r="D10952">
            <v>3.8256310000000002E-2</v>
          </cell>
        </row>
        <row r="10953">
          <cell r="B10953">
            <v>10949</v>
          </cell>
          <cell r="C10953">
            <v>0.54187477000000006</v>
          </cell>
          <cell r="D10953">
            <v>3.8258210000000001E-2</v>
          </cell>
        </row>
        <row r="10954">
          <cell r="B10954">
            <v>10950</v>
          </cell>
          <cell r="C10954">
            <v>0.54200609999999994</v>
          </cell>
          <cell r="D10954">
            <v>3.8260130000000003E-2</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A"/>
      <sheetName val="4.2.2.B"/>
      <sheetName val="4.2.2.C"/>
      <sheetName val="4.2.2.D"/>
      <sheetName val="4.2.2.E"/>
      <sheetName val="4.2.2.F"/>
      <sheetName val="4.2.2.G"/>
      <sheetName val="4.2.2.H"/>
      <sheetName val="..........|||.........."/>
      <sheetName val="INDICE"/>
      <sheetName val="4.1.2.a"/>
      <sheetName val="4.1.2.b"/>
      <sheetName val="4.1.2.c"/>
      <sheetName val="4.1.2.d"/>
      <sheetName val="4.1.2.e"/>
      <sheetName val="4.1.2.f"/>
      <sheetName val="4.1.2.g"/>
      <sheetName val="4.1.2.h"/>
      <sheetName val="4.1.2.i"/>
      <sheetName val="4.1.2.i bis"/>
      <sheetName val="4.1.2.j"/>
      <sheetName val="4.1.2.k"/>
      <sheetName val="4.1.2.l"/>
      <sheetName val="4.1.2.m"/>
      <sheetName val="Var_eco"/>
      <sheetName val="Plan de negocios P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A5">
            <v>35065</v>
          </cell>
          <cell r="B5">
            <v>45.033354760000002</v>
          </cell>
          <cell r="C5">
            <v>7.5048000000000004</v>
          </cell>
          <cell r="D5">
            <v>0.42659999999999998</v>
          </cell>
          <cell r="F5">
            <v>154.4</v>
          </cell>
        </row>
        <row r="6">
          <cell r="A6">
            <v>35096</v>
          </cell>
          <cell r="B6">
            <v>46.084417459999997</v>
          </cell>
          <cell r="C6">
            <v>7.5042</v>
          </cell>
          <cell r="D6">
            <v>0.40110000000000001</v>
          </cell>
          <cell r="E6">
            <v>0</v>
          </cell>
          <cell r="F6">
            <v>154.9</v>
          </cell>
          <cell r="G6">
            <v>0</v>
          </cell>
          <cell r="H6">
            <v>0</v>
          </cell>
        </row>
        <row r="7">
          <cell r="A7">
            <v>35125</v>
          </cell>
          <cell r="B7">
            <v>47.098911809999997</v>
          </cell>
          <cell r="C7">
            <v>7.5735999999999999</v>
          </cell>
          <cell r="D7">
            <v>0.42930000000000001</v>
          </cell>
          <cell r="E7">
            <v>0</v>
          </cell>
          <cell r="F7">
            <v>155.69999999999999</v>
          </cell>
          <cell r="G7">
            <v>0</v>
          </cell>
          <cell r="H7">
            <v>0</v>
          </cell>
        </row>
        <row r="8">
          <cell r="A8">
            <v>35156</v>
          </cell>
          <cell r="B8">
            <v>48.437811660000001</v>
          </cell>
          <cell r="C8">
            <v>7.4713000000000003</v>
          </cell>
          <cell r="D8">
            <v>0.36609999999999998</v>
          </cell>
          <cell r="E8">
            <v>0</v>
          </cell>
          <cell r="F8">
            <v>156.30000000000001</v>
          </cell>
          <cell r="G8">
            <v>0</v>
          </cell>
          <cell r="H8">
            <v>0</v>
          </cell>
        </row>
        <row r="9">
          <cell r="A9">
            <v>35186</v>
          </cell>
          <cell r="B9">
            <v>49.320715409999998</v>
          </cell>
          <cell r="C9">
            <v>7.4344999999999999</v>
          </cell>
          <cell r="D9">
            <v>0.30309999999999998</v>
          </cell>
          <cell r="E9">
            <v>0</v>
          </cell>
          <cell r="F9">
            <v>156.6</v>
          </cell>
          <cell r="G9">
            <v>0</v>
          </cell>
          <cell r="H9">
            <v>0</v>
          </cell>
        </row>
        <row r="10">
          <cell r="A10">
            <v>35217</v>
          </cell>
          <cell r="B10">
            <v>50.123833689999998</v>
          </cell>
          <cell r="C10">
            <v>7.5425000000000004</v>
          </cell>
          <cell r="D10">
            <v>0.30109999999999998</v>
          </cell>
          <cell r="E10">
            <v>0</v>
          </cell>
          <cell r="F10">
            <v>156.69999999999999</v>
          </cell>
          <cell r="G10">
            <v>0</v>
          </cell>
          <cell r="H10">
            <v>0</v>
          </cell>
        </row>
        <row r="11">
          <cell r="A11">
            <v>35247</v>
          </cell>
          <cell r="B11">
            <v>50.836362229999999</v>
          </cell>
          <cell r="C11">
            <v>7.6228999999999996</v>
          </cell>
          <cell r="D11">
            <v>0.33490000000000003</v>
          </cell>
          <cell r="E11">
            <v>0</v>
          </cell>
          <cell r="F11">
            <v>157</v>
          </cell>
          <cell r="G11">
            <v>0</v>
          </cell>
          <cell r="H11">
            <v>0</v>
          </cell>
        </row>
        <row r="12">
          <cell r="A12">
            <v>35278</v>
          </cell>
          <cell r="B12">
            <v>51.512045389999997</v>
          </cell>
          <cell r="C12">
            <v>7.5141</v>
          </cell>
          <cell r="D12">
            <v>0.29359999999999997</v>
          </cell>
          <cell r="E12">
            <v>0</v>
          </cell>
          <cell r="F12">
            <v>157.30000000000001</v>
          </cell>
          <cell r="G12">
            <v>0</v>
          </cell>
          <cell r="H12">
            <v>0</v>
          </cell>
        </row>
        <row r="13">
          <cell r="A13">
            <v>35309</v>
          </cell>
          <cell r="B13">
            <v>52.335664100000002</v>
          </cell>
          <cell r="C13">
            <v>7.5446999999999997</v>
          </cell>
          <cell r="D13">
            <v>0.26819999999999999</v>
          </cell>
          <cell r="E13">
            <v>0</v>
          </cell>
          <cell r="F13">
            <v>157.80000000000001</v>
          </cell>
          <cell r="G13">
            <v>0</v>
          </cell>
          <cell r="H13">
            <v>0</v>
          </cell>
        </row>
        <row r="14">
          <cell r="A14">
            <v>35339</v>
          </cell>
          <cell r="B14">
            <v>52.988907599999997</v>
          </cell>
          <cell r="C14">
            <v>7.6851000000000003</v>
          </cell>
          <cell r="D14">
            <v>0.2868</v>
          </cell>
          <cell r="E14">
            <v>0</v>
          </cell>
          <cell r="F14">
            <v>158.30000000000001</v>
          </cell>
          <cell r="G14">
            <v>0</v>
          </cell>
          <cell r="H14">
            <v>0</v>
          </cell>
        </row>
        <row r="15">
          <cell r="A15">
            <v>35370</v>
          </cell>
          <cell r="B15">
            <v>53.791748849999998</v>
          </cell>
          <cell r="C15">
            <v>7.9188999999999998</v>
          </cell>
          <cell r="D15">
            <v>0.32280000000000003</v>
          </cell>
          <cell r="E15">
            <v>0</v>
          </cell>
          <cell r="F15">
            <v>158.6</v>
          </cell>
          <cell r="G15">
            <v>0</v>
          </cell>
          <cell r="H15">
            <v>0</v>
          </cell>
        </row>
        <row r="16">
          <cell r="A16">
            <v>35400</v>
          </cell>
          <cell r="B16">
            <v>55.514062189999997</v>
          </cell>
          <cell r="C16">
            <v>7.8766999999999996</v>
          </cell>
          <cell r="D16">
            <v>0.29920000000000002</v>
          </cell>
          <cell r="E16">
            <v>0</v>
          </cell>
          <cell r="F16">
            <v>158.6</v>
          </cell>
          <cell r="G16">
            <v>0</v>
          </cell>
          <cell r="H16">
            <v>0</v>
          </cell>
        </row>
        <row r="17">
          <cell r="A17">
            <v>35431</v>
          </cell>
          <cell r="B17">
            <v>56.941612550000002</v>
          </cell>
          <cell r="C17">
            <v>7.8299000000000003</v>
          </cell>
          <cell r="D17">
            <v>0.2596</v>
          </cell>
          <cell r="E17">
            <v>0</v>
          </cell>
          <cell r="F17">
            <v>159.1</v>
          </cell>
          <cell r="G17">
            <v>0</v>
          </cell>
          <cell r="H17">
            <v>0</v>
          </cell>
        </row>
        <row r="18">
          <cell r="A18">
            <v>35462</v>
          </cell>
          <cell r="B18">
            <v>57.898484080000003</v>
          </cell>
          <cell r="C18">
            <v>7.7926000000000002</v>
          </cell>
          <cell r="D18">
            <v>0.22109999999999999</v>
          </cell>
          <cell r="E18">
            <v>0</v>
          </cell>
          <cell r="F18">
            <v>159.6</v>
          </cell>
          <cell r="G18">
            <v>0</v>
          </cell>
          <cell r="H18">
            <v>0</v>
          </cell>
        </row>
        <row r="19">
          <cell r="A19">
            <v>35490</v>
          </cell>
          <cell r="B19">
            <v>58.619046560000001</v>
          </cell>
          <cell r="C19">
            <v>7.9627999999999997</v>
          </cell>
          <cell r="D19">
            <v>0.23949999999999999</v>
          </cell>
          <cell r="E19">
            <v>0</v>
          </cell>
          <cell r="F19">
            <v>160</v>
          </cell>
          <cell r="G19">
            <v>0</v>
          </cell>
          <cell r="H19">
            <v>0</v>
          </cell>
        </row>
        <row r="20">
          <cell r="A20">
            <v>35521</v>
          </cell>
          <cell r="B20">
            <v>59.252343699999997</v>
          </cell>
          <cell r="C20">
            <v>7.9036999999999997</v>
          </cell>
          <cell r="D20">
            <v>0.23980000000000001</v>
          </cell>
          <cell r="E20">
            <v>0</v>
          </cell>
          <cell r="F20">
            <v>160.19999999999999</v>
          </cell>
          <cell r="G20">
            <v>0</v>
          </cell>
          <cell r="H20">
            <v>0</v>
          </cell>
        </row>
        <row r="21">
          <cell r="A21">
            <v>35551</v>
          </cell>
          <cell r="B21">
            <v>59.793111850000003</v>
          </cell>
          <cell r="C21">
            <v>7.9057000000000004</v>
          </cell>
          <cell r="D21">
            <v>0.20649999999999999</v>
          </cell>
          <cell r="E21">
            <v>0</v>
          </cell>
          <cell r="F21">
            <v>160.1</v>
          </cell>
          <cell r="G21">
            <v>0</v>
          </cell>
          <cell r="H21">
            <v>0</v>
          </cell>
        </row>
        <row r="22">
          <cell r="A22">
            <v>35582</v>
          </cell>
          <cell r="B22">
            <v>60.323629799999999</v>
          </cell>
          <cell r="C22">
            <v>7.9465000000000003</v>
          </cell>
          <cell r="D22">
            <v>0.2253</v>
          </cell>
          <cell r="E22">
            <v>0</v>
          </cell>
          <cell r="F22">
            <v>160.30000000000001</v>
          </cell>
          <cell r="G22">
            <v>0</v>
          </cell>
          <cell r="H22">
            <v>0</v>
          </cell>
        </row>
        <row r="23">
          <cell r="A23">
            <v>35612</v>
          </cell>
          <cell r="B23">
            <v>60.84916114</v>
          </cell>
          <cell r="C23">
            <v>7.8856999999999999</v>
          </cell>
          <cell r="D23">
            <v>0.20499999999999999</v>
          </cell>
          <cell r="E23">
            <v>0</v>
          </cell>
          <cell r="F23">
            <v>160.5</v>
          </cell>
          <cell r="G23">
            <v>0</v>
          </cell>
          <cell r="H23">
            <v>0</v>
          </cell>
        </row>
        <row r="24">
          <cell r="A24">
            <v>35643</v>
          </cell>
          <cell r="B24">
            <v>61.390206329999998</v>
          </cell>
          <cell r="C24">
            <v>7.7843</v>
          </cell>
          <cell r="D24">
            <v>0.2064</v>
          </cell>
          <cell r="E24">
            <v>0</v>
          </cell>
          <cell r="F24">
            <v>160.80000000000001</v>
          </cell>
          <cell r="G24">
            <v>0</v>
          </cell>
          <cell r="H24">
            <v>0</v>
          </cell>
        </row>
        <row r="25">
          <cell r="A25">
            <v>35674</v>
          </cell>
          <cell r="B25">
            <v>62.154817049999998</v>
          </cell>
          <cell r="C25">
            <v>7.7792000000000003</v>
          </cell>
          <cell r="D25">
            <v>0.20230000000000001</v>
          </cell>
          <cell r="E25">
            <v>0</v>
          </cell>
          <cell r="F25">
            <v>161.19999999999999</v>
          </cell>
          <cell r="G25">
            <v>0</v>
          </cell>
          <cell r="H25">
            <v>0</v>
          </cell>
        </row>
        <row r="26">
          <cell r="A26">
            <v>35704</v>
          </cell>
          <cell r="B26">
            <v>62.651536980000003</v>
          </cell>
          <cell r="C26">
            <v>7.8113999999999999</v>
          </cell>
          <cell r="D26">
            <v>0.19699999999999998</v>
          </cell>
          <cell r="E26">
            <v>0</v>
          </cell>
          <cell r="F26">
            <v>161.6</v>
          </cell>
          <cell r="G26">
            <v>0</v>
          </cell>
          <cell r="H26">
            <v>0</v>
          </cell>
        </row>
        <row r="27">
          <cell r="A27">
            <v>35735</v>
          </cell>
          <cell r="B27">
            <v>63.352430130000002</v>
          </cell>
          <cell r="C27">
            <v>8.2836999999999996</v>
          </cell>
          <cell r="D27">
            <v>0.22170000000000001</v>
          </cell>
          <cell r="E27">
            <v>0</v>
          </cell>
          <cell r="F27">
            <v>161.5</v>
          </cell>
          <cell r="G27">
            <v>0</v>
          </cell>
          <cell r="H27">
            <v>0</v>
          </cell>
        </row>
        <row r="28">
          <cell r="A28">
            <v>35765</v>
          </cell>
          <cell r="B28">
            <v>64.240043439999994</v>
          </cell>
          <cell r="C28">
            <v>8.1359999999999992</v>
          </cell>
          <cell r="D28">
            <v>0.20480000000000001</v>
          </cell>
          <cell r="E28">
            <v>0</v>
          </cell>
          <cell r="F28">
            <v>161.30000000000001</v>
          </cell>
          <cell r="G28">
            <v>0</v>
          </cell>
          <cell r="H28">
            <v>0</v>
          </cell>
        </row>
        <row r="29">
          <cell r="A29">
            <v>35796</v>
          </cell>
          <cell r="B29">
            <v>65.637674250000003</v>
          </cell>
          <cell r="C29">
            <v>8.1798000000000002</v>
          </cell>
          <cell r="D29">
            <v>0.19739999999999999</v>
          </cell>
          <cell r="E29">
            <v>0</v>
          </cell>
          <cell r="F29">
            <v>161.6</v>
          </cell>
          <cell r="G29">
            <v>0</v>
          </cell>
          <cell r="H29">
            <v>0</v>
          </cell>
        </row>
        <row r="30">
          <cell r="A30">
            <v>35827</v>
          </cell>
          <cell r="B30">
            <v>66.786806589999998</v>
          </cell>
          <cell r="C30">
            <v>8.4931999999999999</v>
          </cell>
          <cell r="D30">
            <v>0.20519999999999999</v>
          </cell>
          <cell r="E30">
            <v>0</v>
          </cell>
          <cell r="F30">
            <v>161.9</v>
          </cell>
          <cell r="G30">
            <v>0</v>
          </cell>
          <cell r="H30">
            <v>0</v>
          </cell>
        </row>
        <row r="31">
          <cell r="A31">
            <v>35855</v>
          </cell>
          <cell r="B31">
            <v>67.569147400000006</v>
          </cell>
          <cell r="C31">
            <v>8.5688999999999993</v>
          </cell>
          <cell r="D31">
            <v>0.21690000000000001</v>
          </cell>
          <cell r="E31">
            <v>0</v>
          </cell>
          <cell r="F31">
            <v>162.19999999999999</v>
          </cell>
          <cell r="G31">
            <v>0</v>
          </cell>
          <cell r="H31">
            <v>0</v>
          </cell>
        </row>
        <row r="32">
          <cell r="A32">
            <v>35886</v>
          </cell>
          <cell r="B32">
            <v>68.201336409999996</v>
          </cell>
          <cell r="C32">
            <v>8.4995999999999992</v>
          </cell>
          <cell r="D32">
            <v>0.20550000000000002</v>
          </cell>
          <cell r="E32">
            <v>0</v>
          </cell>
          <cell r="F32">
            <v>162.5</v>
          </cell>
          <cell r="G32">
            <v>0</v>
          </cell>
          <cell r="H32">
            <v>0</v>
          </cell>
        </row>
        <row r="33">
          <cell r="A33">
            <v>35916</v>
          </cell>
          <cell r="B33">
            <v>68.744597859999999</v>
          </cell>
          <cell r="C33">
            <v>8.5611999999999995</v>
          </cell>
          <cell r="D33">
            <v>0.19899999999999998</v>
          </cell>
          <cell r="E33">
            <v>0</v>
          </cell>
          <cell r="F33">
            <v>162.80000000000001</v>
          </cell>
          <cell r="G33">
            <v>0</v>
          </cell>
          <cell r="H33">
            <v>0</v>
          </cell>
        </row>
        <row r="34">
          <cell r="A34">
            <v>35947</v>
          </cell>
          <cell r="B34">
            <v>69.557135259999995</v>
          </cell>
          <cell r="C34">
            <v>8.8948</v>
          </cell>
          <cell r="D34">
            <v>0.2147</v>
          </cell>
          <cell r="E34">
            <v>0</v>
          </cell>
          <cell r="F34">
            <v>163</v>
          </cell>
          <cell r="G34">
            <v>0</v>
          </cell>
          <cell r="H34">
            <v>0</v>
          </cell>
        </row>
        <row r="35">
          <cell r="A35">
            <v>35977</v>
          </cell>
          <cell r="B35">
            <v>70.22783183</v>
          </cell>
          <cell r="C35">
            <v>8.9039999999999999</v>
          </cell>
          <cell r="D35">
            <v>0.21879999999999999</v>
          </cell>
          <cell r="E35">
            <v>0</v>
          </cell>
          <cell r="F35">
            <v>163.19999999999999</v>
          </cell>
          <cell r="G35">
            <v>0</v>
          </cell>
          <cell r="H35">
            <v>0</v>
          </cell>
        </row>
        <row r="36">
          <cell r="A36">
            <v>36008</v>
          </cell>
          <cell r="B36">
            <v>70.902960930000006</v>
          </cell>
          <cell r="C36">
            <v>9.2596000000000007</v>
          </cell>
          <cell r="D36">
            <v>0.25780000000000003</v>
          </cell>
          <cell r="E36">
            <v>0</v>
          </cell>
          <cell r="F36">
            <v>163.4</v>
          </cell>
          <cell r="G36">
            <v>0</v>
          </cell>
          <cell r="H36">
            <v>0</v>
          </cell>
        </row>
        <row r="37">
          <cell r="A37">
            <v>36039</v>
          </cell>
          <cell r="B37">
            <v>72.052924360000006</v>
          </cell>
          <cell r="C37">
            <v>10.215400000000001</v>
          </cell>
          <cell r="D37">
            <v>0.4204</v>
          </cell>
          <cell r="E37">
            <v>0</v>
          </cell>
          <cell r="F37">
            <v>163.6</v>
          </cell>
          <cell r="G37">
            <v>0</v>
          </cell>
          <cell r="H37">
            <v>0</v>
          </cell>
        </row>
        <row r="38">
          <cell r="A38">
            <v>36069</v>
          </cell>
          <cell r="B38">
            <v>73.085425849999993</v>
          </cell>
          <cell r="C38">
            <v>10.1523</v>
          </cell>
          <cell r="D38">
            <v>0.3765</v>
          </cell>
          <cell r="E38">
            <v>0</v>
          </cell>
          <cell r="F38">
            <v>164</v>
          </cell>
          <cell r="G38">
            <v>0</v>
          </cell>
          <cell r="H38">
            <v>0</v>
          </cell>
        </row>
        <row r="39">
          <cell r="A39">
            <v>36100</v>
          </cell>
          <cell r="B39">
            <v>74.379723409999997</v>
          </cell>
          <cell r="C39">
            <v>9.9873999999999992</v>
          </cell>
          <cell r="D39">
            <v>0.3478</v>
          </cell>
          <cell r="E39">
            <v>0</v>
          </cell>
          <cell r="F39">
            <v>164</v>
          </cell>
          <cell r="G39">
            <v>0</v>
          </cell>
          <cell r="H39">
            <v>0</v>
          </cell>
        </row>
        <row r="40">
          <cell r="A40">
            <v>36130</v>
          </cell>
          <cell r="B40">
            <v>76.19456572</v>
          </cell>
          <cell r="C40">
            <v>9.9116999999999997</v>
          </cell>
          <cell r="D40">
            <v>0.3669</v>
          </cell>
          <cell r="E40">
            <v>0</v>
          </cell>
          <cell r="F40">
            <v>163.9</v>
          </cell>
          <cell r="G40">
            <v>0</v>
          </cell>
          <cell r="H40">
            <v>0</v>
          </cell>
        </row>
        <row r="41">
          <cell r="A41">
            <v>36161</v>
          </cell>
          <cell r="B41">
            <v>78.118558989999997</v>
          </cell>
          <cell r="C41">
            <v>10.1104</v>
          </cell>
          <cell r="D41">
            <v>0.35799999999999998</v>
          </cell>
          <cell r="E41">
            <v>0</v>
          </cell>
          <cell r="F41">
            <v>164.3</v>
          </cell>
          <cell r="G41">
            <v>0</v>
          </cell>
          <cell r="H41">
            <v>0</v>
          </cell>
        </row>
        <row r="42">
          <cell r="A42">
            <v>36192</v>
          </cell>
          <cell r="B42">
            <v>79.16851355</v>
          </cell>
          <cell r="C42">
            <v>10.015000000000001</v>
          </cell>
          <cell r="D42">
            <v>0.3221</v>
          </cell>
          <cell r="E42">
            <v>0</v>
          </cell>
          <cell r="F42">
            <v>164.5</v>
          </cell>
          <cell r="G42">
            <v>0</v>
          </cell>
          <cell r="H42">
            <v>0</v>
          </cell>
        </row>
        <row r="43">
          <cell r="A43">
            <v>36220</v>
          </cell>
          <cell r="B43">
            <v>79.904035809999996</v>
          </cell>
          <cell r="C43">
            <v>9.7693999999999992</v>
          </cell>
          <cell r="D43">
            <v>0.26869999999999999</v>
          </cell>
          <cell r="E43">
            <v>0</v>
          </cell>
          <cell r="F43">
            <v>165</v>
          </cell>
          <cell r="G43">
            <v>0</v>
          </cell>
          <cell r="H43">
            <v>0</v>
          </cell>
        </row>
        <row r="44">
          <cell r="A44">
            <v>36251</v>
          </cell>
          <cell r="B44">
            <v>80.637341809999995</v>
          </cell>
          <cell r="C44">
            <v>9.4460999999999995</v>
          </cell>
          <cell r="D44">
            <v>0.22539999999999999</v>
          </cell>
          <cell r="E44">
            <v>0</v>
          </cell>
          <cell r="F44">
            <v>166.2</v>
          </cell>
          <cell r="G44">
            <v>0</v>
          </cell>
          <cell r="H44">
            <v>0</v>
          </cell>
        </row>
        <row r="45">
          <cell r="A45">
            <v>36281</v>
          </cell>
          <cell r="B45">
            <v>81.122426360000006</v>
          </cell>
          <cell r="C45">
            <v>9.3622999999999994</v>
          </cell>
          <cell r="D45">
            <v>0.22519999999999998</v>
          </cell>
          <cell r="E45">
            <v>0</v>
          </cell>
          <cell r="F45">
            <v>166.2</v>
          </cell>
          <cell r="G45">
            <v>0</v>
          </cell>
          <cell r="H45">
            <v>0</v>
          </cell>
        </row>
        <row r="46">
          <cell r="A46">
            <v>36312</v>
          </cell>
          <cell r="B46">
            <v>81.655437599999999</v>
          </cell>
          <cell r="C46">
            <v>9.5418000000000003</v>
          </cell>
          <cell r="D46">
            <v>0.23600000000000002</v>
          </cell>
          <cell r="E46">
            <v>0</v>
          </cell>
          <cell r="F46">
            <v>166.2</v>
          </cell>
          <cell r="G46">
            <v>0</v>
          </cell>
          <cell r="H46">
            <v>0</v>
          </cell>
        </row>
        <row r="47">
          <cell r="A47">
            <v>36342</v>
          </cell>
          <cell r="B47">
            <v>82.195097630000006</v>
          </cell>
          <cell r="C47">
            <v>9.3671000000000006</v>
          </cell>
          <cell r="D47">
            <v>0.22109999999999999</v>
          </cell>
          <cell r="E47">
            <v>0</v>
          </cell>
          <cell r="F47">
            <v>166.7</v>
          </cell>
          <cell r="G47">
            <v>0</v>
          </cell>
          <cell r="H47">
            <v>0</v>
          </cell>
        </row>
        <row r="48">
          <cell r="A48">
            <v>36373</v>
          </cell>
          <cell r="B48">
            <v>82.657742510000006</v>
          </cell>
          <cell r="C48">
            <v>9.3980999999999995</v>
          </cell>
          <cell r="D48">
            <v>0.23129999999999998</v>
          </cell>
          <cell r="E48">
            <v>0</v>
          </cell>
          <cell r="F48">
            <v>167.1</v>
          </cell>
          <cell r="G48">
            <v>0</v>
          </cell>
          <cell r="H48">
            <v>0</v>
          </cell>
        </row>
        <row r="49">
          <cell r="A49">
            <v>36404</v>
          </cell>
          <cell r="B49">
            <v>83.456428270000004</v>
          </cell>
          <cell r="C49">
            <v>9.3402999999999992</v>
          </cell>
          <cell r="D49">
            <v>0.22039999999999998</v>
          </cell>
          <cell r="E49">
            <v>0</v>
          </cell>
          <cell r="F49">
            <v>167.9</v>
          </cell>
          <cell r="G49">
            <v>0</v>
          </cell>
          <cell r="H49">
            <v>0</v>
          </cell>
        </row>
        <row r="50">
          <cell r="A50">
            <v>36434</v>
          </cell>
          <cell r="B50">
            <v>83.985006979999994</v>
          </cell>
          <cell r="C50">
            <v>9.5403000000000002</v>
          </cell>
          <cell r="D50">
            <v>0.20629999999999998</v>
          </cell>
          <cell r="E50">
            <v>0</v>
          </cell>
          <cell r="F50">
            <v>168.2</v>
          </cell>
          <cell r="G50">
            <v>0</v>
          </cell>
          <cell r="H50">
            <v>0</v>
          </cell>
        </row>
        <row r="51">
          <cell r="A51">
            <v>36465</v>
          </cell>
          <cell r="B51">
            <v>84.731887589999999</v>
          </cell>
          <cell r="C51">
            <v>9.4205000000000005</v>
          </cell>
          <cell r="D51">
            <v>0.19010000000000002</v>
          </cell>
          <cell r="E51">
            <v>0</v>
          </cell>
          <cell r="F51">
            <v>168.3</v>
          </cell>
          <cell r="G51">
            <v>0</v>
          </cell>
          <cell r="H51">
            <v>0</v>
          </cell>
        </row>
        <row r="52">
          <cell r="A52">
            <v>36495</v>
          </cell>
          <cell r="B52">
            <v>85.580716300000006</v>
          </cell>
          <cell r="C52">
            <v>9.4151000000000007</v>
          </cell>
          <cell r="D52">
            <v>0.1875</v>
          </cell>
          <cell r="E52">
            <v>0</v>
          </cell>
          <cell r="F52">
            <v>168.3</v>
          </cell>
          <cell r="G52">
            <v>0</v>
          </cell>
          <cell r="H52">
            <v>0</v>
          </cell>
        </row>
        <row r="53">
          <cell r="A53">
            <v>36526</v>
          </cell>
          <cell r="B53">
            <v>86.729848630000006</v>
          </cell>
          <cell r="C53">
            <v>9.4793000000000003</v>
          </cell>
          <cell r="D53">
            <v>0.1855</v>
          </cell>
          <cell r="E53">
            <v>0</v>
          </cell>
          <cell r="F53">
            <v>168.8</v>
          </cell>
          <cell r="G53">
            <v>0</v>
          </cell>
          <cell r="H53">
            <v>0</v>
          </cell>
        </row>
        <row r="54">
          <cell r="A54">
            <v>36557</v>
          </cell>
          <cell r="B54">
            <v>87.499168900000001</v>
          </cell>
          <cell r="C54">
            <v>9.4456000000000007</v>
          </cell>
          <cell r="D54">
            <v>0.18149999999999999</v>
          </cell>
          <cell r="E54">
            <v>0</v>
          </cell>
          <cell r="F54">
            <v>169.8</v>
          </cell>
          <cell r="G54">
            <v>0</v>
          </cell>
          <cell r="H54">
            <v>0</v>
          </cell>
        </row>
        <row r="55">
          <cell r="A55">
            <v>36586</v>
          </cell>
          <cell r="B55">
            <v>87.984253449999997</v>
          </cell>
          <cell r="C55">
            <v>9.2958999999999996</v>
          </cell>
          <cell r="D55">
            <v>0.15770000000000001</v>
          </cell>
          <cell r="E55">
            <v>0</v>
          </cell>
          <cell r="F55">
            <v>171.2</v>
          </cell>
          <cell r="G55">
            <v>0</v>
          </cell>
          <cell r="H55">
            <v>0</v>
          </cell>
        </row>
        <row r="56">
          <cell r="A56">
            <v>36617</v>
          </cell>
          <cell r="B56">
            <v>88.484851840000005</v>
          </cell>
          <cell r="C56">
            <v>9.3748000000000005</v>
          </cell>
          <cell r="D56">
            <v>0.1474</v>
          </cell>
          <cell r="E56">
            <v>0</v>
          </cell>
          <cell r="F56">
            <v>171.3</v>
          </cell>
          <cell r="G56">
            <v>0</v>
          </cell>
          <cell r="H56">
            <v>0</v>
          </cell>
        </row>
        <row r="57">
          <cell r="A57">
            <v>36647</v>
          </cell>
          <cell r="B57">
            <v>88.815629090000002</v>
          </cell>
          <cell r="C57">
            <v>9.5081000000000007</v>
          </cell>
          <cell r="D57">
            <v>0.15920000000000001</v>
          </cell>
          <cell r="E57">
            <v>0</v>
          </cell>
          <cell r="F57">
            <v>171.5</v>
          </cell>
          <cell r="G57">
            <v>0</v>
          </cell>
          <cell r="H57">
            <v>0</v>
          </cell>
        </row>
        <row r="58">
          <cell r="A58">
            <v>36678</v>
          </cell>
          <cell r="B58">
            <v>89.341714499999995</v>
          </cell>
          <cell r="C58">
            <v>9.7978000000000005</v>
          </cell>
          <cell r="D58">
            <v>0.1744</v>
          </cell>
          <cell r="E58">
            <v>0</v>
          </cell>
          <cell r="F58">
            <v>172.4</v>
          </cell>
          <cell r="G58">
            <v>0</v>
          </cell>
          <cell r="H58">
            <v>0</v>
          </cell>
        </row>
        <row r="59">
          <cell r="A59">
            <v>36708</v>
          </cell>
          <cell r="B59">
            <v>89.69022185</v>
          </cell>
          <cell r="C59">
            <v>9.4687999999999999</v>
          </cell>
          <cell r="D59">
            <v>0.15130000000000002</v>
          </cell>
          <cell r="E59">
            <v>0</v>
          </cell>
          <cell r="F59">
            <v>172.8</v>
          </cell>
          <cell r="G59">
            <v>0</v>
          </cell>
          <cell r="H59">
            <v>0</v>
          </cell>
        </row>
        <row r="60">
          <cell r="A60">
            <v>36739</v>
          </cell>
          <cell r="B60">
            <v>90.183063320000002</v>
          </cell>
          <cell r="C60">
            <v>9.2845999999999993</v>
          </cell>
          <cell r="D60">
            <v>0.16619999999999999</v>
          </cell>
          <cell r="E60">
            <v>0</v>
          </cell>
          <cell r="F60">
            <v>172.8</v>
          </cell>
          <cell r="G60">
            <v>0</v>
          </cell>
          <cell r="H60">
            <v>0</v>
          </cell>
        </row>
        <row r="61">
          <cell r="A61">
            <v>36770</v>
          </cell>
          <cell r="B61">
            <v>90.841847479999998</v>
          </cell>
          <cell r="C61">
            <v>9.3318999999999992</v>
          </cell>
          <cell r="D61">
            <v>0.16769999999999999</v>
          </cell>
          <cell r="E61">
            <v>0</v>
          </cell>
          <cell r="F61">
            <v>173.7</v>
          </cell>
          <cell r="G61">
            <v>0</v>
          </cell>
          <cell r="H61">
            <v>0</v>
          </cell>
        </row>
        <row r="62">
          <cell r="A62">
            <v>36800</v>
          </cell>
          <cell r="B62">
            <v>91.467387689999995</v>
          </cell>
          <cell r="C62">
            <v>9.5182000000000002</v>
          </cell>
          <cell r="D62">
            <v>0.17380000000000001</v>
          </cell>
          <cell r="E62">
            <v>0</v>
          </cell>
          <cell r="F62">
            <v>174</v>
          </cell>
          <cell r="G62">
            <v>0</v>
          </cell>
          <cell r="H62">
            <v>0</v>
          </cell>
        </row>
        <row r="63">
          <cell r="A63">
            <v>36831</v>
          </cell>
          <cell r="B63">
            <v>92.249451469999997</v>
          </cell>
          <cell r="C63">
            <v>9.5178999999999991</v>
          </cell>
          <cell r="D63">
            <v>0.18640000000000001</v>
          </cell>
          <cell r="E63">
            <v>0</v>
          </cell>
          <cell r="F63">
            <v>174.1</v>
          </cell>
          <cell r="G63">
            <v>0</v>
          </cell>
          <cell r="H63">
            <v>0</v>
          </cell>
        </row>
        <row r="64">
          <cell r="A64">
            <v>36861</v>
          </cell>
          <cell r="B64">
            <v>93.248154959999994</v>
          </cell>
          <cell r="C64">
            <v>9.4438999999999993</v>
          </cell>
          <cell r="D64">
            <v>0.18390000000000001</v>
          </cell>
          <cell r="E64">
            <v>0</v>
          </cell>
          <cell r="F64">
            <v>174</v>
          </cell>
          <cell r="G64">
            <v>0</v>
          </cell>
          <cell r="H64">
            <v>0</v>
          </cell>
        </row>
        <row r="65">
          <cell r="A65">
            <v>36892</v>
          </cell>
          <cell r="B65">
            <v>93.765098289999997</v>
          </cell>
          <cell r="C65">
            <v>9.7700999999999993</v>
          </cell>
          <cell r="D65">
            <v>0.1862</v>
          </cell>
          <cell r="E65">
            <v>0</v>
          </cell>
          <cell r="F65">
            <v>175.1</v>
          </cell>
          <cell r="G65">
            <v>0</v>
          </cell>
          <cell r="H65">
            <v>0</v>
          </cell>
        </row>
        <row r="66">
          <cell r="A66">
            <v>36923</v>
          </cell>
          <cell r="B66">
            <v>93.703042929999995</v>
          </cell>
          <cell r="C66">
            <v>9.7027000000000001</v>
          </cell>
          <cell r="D66">
            <v>0.1812</v>
          </cell>
          <cell r="E66">
            <v>0</v>
          </cell>
          <cell r="F66">
            <v>175.8</v>
          </cell>
          <cell r="G66">
            <v>0</v>
          </cell>
          <cell r="H66">
            <v>0</v>
          </cell>
        </row>
        <row r="67">
          <cell r="A67">
            <v>36951</v>
          </cell>
          <cell r="B67">
            <v>94.296724359999999</v>
          </cell>
          <cell r="C67">
            <v>9.6186000000000007</v>
          </cell>
          <cell r="D67">
            <v>0.17280000000000001</v>
          </cell>
          <cell r="E67">
            <v>0</v>
          </cell>
          <cell r="F67">
            <v>176.2</v>
          </cell>
          <cell r="G67">
            <v>0</v>
          </cell>
          <cell r="H67">
            <v>0</v>
          </cell>
        </row>
        <row r="68">
          <cell r="A68">
            <v>36982</v>
          </cell>
          <cell r="B68">
            <v>94.772389799999999</v>
          </cell>
          <cell r="C68">
            <v>9.3513000000000002</v>
          </cell>
          <cell r="D68">
            <v>0.1636</v>
          </cell>
          <cell r="E68">
            <v>0</v>
          </cell>
          <cell r="F68">
            <v>176.9</v>
          </cell>
          <cell r="G68">
            <v>0</v>
          </cell>
          <cell r="H68">
            <v>0</v>
          </cell>
        </row>
        <row r="69">
          <cell r="A69">
            <v>37012</v>
          </cell>
          <cell r="B69">
            <v>94.9898606</v>
          </cell>
          <cell r="C69">
            <v>9.1466999999999992</v>
          </cell>
          <cell r="D69">
            <v>0.1409</v>
          </cell>
          <cell r="E69">
            <v>0</v>
          </cell>
          <cell r="F69">
            <v>177.7</v>
          </cell>
          <cell r="G69">
            <v>0</v>
          </cell>
          <cell r="H69">
            <v>0</v>
          </cell>
        </row>
        <row r="70">
          <cell r="A70">
            <v>37043</v>
          </cell>
          <cell r="B70">
            <v>95.21453425</v>
          </cell>
          <cell r="C70">
            <v>9.0957000000000008</v>
          </cell>
          <cell r="D70">
            <v>0.1164</v>
          </cell>
          <cell r="E70">
            <v>0</v>
          </cell>
          <cell r="F70">
            <v>178</v>
          </cell>
          <cell r="G70">
            <v>0</v>
          </cell>
          <cell r="H70">
            <v>0</v>
          </cell>
        </row>
        <row r="71">
          <cell r="A71">
            <v>37073</v>
          </cell>
          <cell r="B71">
            <v>94.967143899999996</v>
          </cell>
          <cell r="C71">
            <v>9.1560000000000006</v>
          </cell>
          <cell r="D71">
            <v>0.111</v>
          </cell>
          <cell r="E71">
            <v>0</v>
          </cell>
          <cell r="F71">
            <v>177.5</v>
          </cell>
          <cell r="G71">
            <v>0</v>
          </cell>
          <cell r="H71">
            <v>0</v>
          </cell>
        </row>
        <row r="72">
          <cell r="A72">
            <v>37104</v>
          </cell>
          <cell r="B72">
            <v>95.52979766</v>
          </cell>
          <cell r="C72">
            <v>9.1272000000000002</v>
          </cell>
          <cell r="D72">
            <v>9.2899999999999996E-2</v>
          </cell>
          <cell r="E72">
            <v>0</v>
          </cell>
          <cell r="F72">
            <v>177.5</v>
          </cell>
          <cell r="G72">
            <v>0</v>
          </cell>
          <cell r="H72">
            <v>0</v>
          </cell>
        </row>
        <row r="73">
          <cell r="A73">
            <v>37135</v>
          </cell>
          <cell r="B73">
            <v>96.419073159999996</v>
          </cell>
          <cell r="C73">
            <v>9.3841000000000001</v>
          </cell>
          <cell r="D73">
            <v>0.1095</v>
          </cell>
          <cell r="E73">
            <v>0</v>
          </cell>
          <cell r="F73">
            <v>178.3</v>
          </cell>
          <cell r="G73">
            <v>0</v>
          </cell>
          <cell r="H73">
            <v>0</v>
          </cell>
        </row>
        <row r="74">
          <cell r="A74">
            <v>37165</v>
          </cell>
          <cell r="B74">
            <v>96.854845859999998</v>
          </cell>
          <cell r="C74">
            <v>9.3684999999999992</v>
          </cell>
          <cell r="D74">
            <v>0.10340000000000001</v>
          </cell>
          <cell r="E74">
            <v>0</v>
          </cell>
          <cell r="F74">
            <v>177.7</v>
          </cell>
          <cell r="G74">
            <v>0</v>
          </cell>
          <cell r="H74">
            <v>0</v>
          </cell>
        </row>
        <row r="75">
          <cell r="A75">
            <v>37196</v>
          </cell>
          <cell r="B75">
            <v>97.219698140000006</v>
          </cell>
          <cell r="C75">
            <v>9.2223000000000006</v>
          </cell>
          <cell r="D75">
            <v>8.900000000000001E-2</v>
          </cell>
          <cell r="E75">
            <v>0</v>
          </cell>
          <cell r="F75">
            <v>177.4</v>
          </cell>
          <cell r="G75">
            <v>0</v>
          </cell>
          <cell r="H75">
            <v>0</v>
          </cell>
        </row>
        <row r="76">
          <cell r="A76">
            <v>37226</v>
          </cell>
          <cell r="B76">
            <v>97.354336119999999</v>
          </cell>
          <cell r="C76">
            <v>9.1671999999999993</v>
          </cell>
          <cell r="D76">
            <v>7.9399999999999998E-2</v>
          </cell>
          <cell r="E76">
            <v>0</v>
          </cell>
          <cell r="F76">
            <v>176.7</v>
          </cell>
          <cell r="G76">
            <v>0</v>
          </cell>
          <cell r="H76">
            <v>0</v>
          </cell>
        </row>
        <row r="77">
          <cell r="A77">
            <v>37257</v>
          </cell>
          <cell r="B77">
            <v>98.25303074</v>
          </cell>
          <cell r="C77">
            <v>9.1614000000000004</v>
          </cell>
          <cell r="D77">
            <v>7.9699999999999993E-2</v>
          </cell>
          <cell r="E77">
            <v>0</v>
          </cell>
          <cell r="F77">
            <v>177.1</v>
          </cell>
          <cell r="G77">
            <v>0</v>
          </cell>
          <cell r="H77">
            <v>0</v>
          </cell>
        </row>
        <row r="78">
          <cell r="A78">
            <v>37288</v>
          </cell>
          <cell r="B78">
            <v>98.189867250000006</v>
          </cell>
          <cell r="C78">
            <v>9.1061999999999994</v>
          </cell>
          <cell r="D78">
            <v>8.9899999999999994E-2</v>
          </cell>
          <cell r="E78">
            <v>0</v>
          </cell>
          <cell r="F78">
            <v>177.8</v>
          </cell>
          <cell r="G78">
            <v>0</v>
          </cell>
          <cell r="H78">
            <v>0</v>
          </cell>
        </row>
        <row r="79">
          <cell r="A79">
            <v>37316</v>
          </cell>
          <cell r="B79">
            <v>98.692127830000004</v>
          </cell>
          <cell r="C79">
            <v>9.0808999999999997</v>
          </cell>
          <cell r="D79">
            <v>8.4699999999999998E-2</v>
          </cell>
          <cell r="E79">
            <v>0</v>
          </cell>
          <cell r="F79">
            <v>178.8</v>
          </cell>
          <cell r="G79">
            <v>0</v>
          </cell>
          <cell r="H79">
            <v>0</v>
          </cell>
        </row>
        <row r="80">
          <cell r="A80">
            <v>37347</v>
          </cell>
          <cell r="B80">
            <v>99.231233790000005</v>
          </cell>
          <cell r="C80">
            <v>9.1317000000000004</v>
          </cell>
          <cell r="D80">
            <v>6.8500000000000005E-2</v>
          </cell>
          <cell r="E80">
            <v>0</v>
          </cell>
          <cell r="F80">
            <v>179.8</v>
          </cell>
          <cell r="G80">
            <v>0</v>
          </cell>
          <cell r="H80">
            <v>0</v>
          </cell>
        </row>
        <row r="81">
          <cell r="A81">
            <v>37377</v>
          </cell>
          <cell r="B81">
            <v>99.432359660000003</v>
          </cell>
          <cell r="C81">
            <v>9.4899000000000004</v>
          </cell>
          <cell r="D81">
            <v>7.7299999999999994E-2</v>
          </cell>
          <cell r="E81">
            <v>0</v>
          </cell>
          <cell r="F81">
            <v>179.8</v>
          </cell>
          <cell r="G81">
            <v>0</v>
          </cell>
          <cell r="H81">
            <v>0</v>
          </cell>
        </row>
        <row r="82">
          <cell r="A82">
            <v>37408</v>
          </cell>
          <cell r="B82">
            <v>99.917167169999999</v>
          </cell>
          <cell r="C82">
            <v>9.7378</v>
          </cell>
          <cell r="D82">
            <v>8.4199999999999997E-2</v>
          </cell>
          <cell r="E82">
            <v>0</v>
          </cell>
          <cell r="F82">
            <v>179.9</v>
          </cell>
          <cell r="G82">
            <v>0</v>
          </cell>
          <cell r="H82">
            <v>0</v>
          </cell>
        </row>
        <row r="83">
          <cell r="A83">
            <v>37438</v>
          </cell>
          <cell r="B83">
            <v>100.20399999999999</v>
          </cell>
          <cell r="C83">
            <v>9.7978000000000005</v>
          </cell>
          <cell r="D83">
            <v>8.3400000000000002E-2</v>
          </cell>
          <cell r="E83">
            <v>0</v>
          </cell>
          <cell r="F83">
            <v>180.1</v>
          </cell>
          <cell r="G83">
            <v>0</v>
          </cell>
          <cell r="H83">
            <v>0</v>
          </cell>
        </row>
        <row r="84">
          <cell r="A84">
            <v>37469</v>
          </cell>
          <cell r="B84">
            <v>100.58499999999999</v>
          </cell>
          <cell r="C84">
            <v>9.8257999999999992</v>
          </cell>
          <cell r="D84">
            <v>7.6100000000000001E-2</v>
          </cell>
          <cell r="E84">
            <v>0</v>
          </cell>
          <cell r="F84">
            <v>180.7</v>
          </cell>
          <cell r="G84">
            <v>0</v>
          </cell>
          <cell r="H84">
            <v>0</v>
          </cell>
        </row>
        <row r="85">
          <cell r="A85">
            <v>37500</v>
          </cell>
          <cell r="B85">
            <v>101.19</v>
          </cell>
          <cell r="C85">
            <v>10.0425</v>
          </cell>
          <cell r="D85">
            <v>8.3699999999999997E-2</v>
          </cell>
          <cell r="E85">
            <v>0</v>
          </cell>
          <cell r="F85">
            <v>181</v>
          </cell>
          <cell r="G85">
            <v>0</v>
          </cell>
          <cell r="H85">
            <v>0</v>
          </cell>
        </row>
        <row r="86">
          <cell r="A86">
            <v>37530</v>
          </cell>
          <cell r="B86">
            <v>101.636</v>
          </cell>
          <cell r="C86">
            <v>10.0961</v>
          </cell>
          <cell r="D86">
            <v>8.6699999999999999E-2</v>
          </cell>
          <cell r="E86">
            <v>0</v>
          </cell>
          <cell r="F86">
            <v>181.3</v>
          </cell>
          <cell r="G86">
            <v>0</v>
          </cell>
          <cell r="H86">
            <v>0</v>
          </cell>
        </row>
        <row r="87">
          <cell r="A87">
            <v>37561</v>
          </cell>
          <cell r="B87">
            <v>102.458</v>
          </cell>
          <cell r="C87">
            <v>10.203200000000001</v>
          </cell>
          <cell r="D87">
            <v>8.3299999999999999E-2</v>
          </cell>
          <cell r="E87">
            <v>0</v>
          </cell>
          <cell r="F87">
            <v>181.3</v>
          </cell>
          <cell r="G87">
            <v>0</v>
          </cell>
          <cell r="H87">
            <v>0</v>
          </cell>
        </row>
        <row r="88">
          <cell r="A88">
            <v>37591</v>
          </cell>
          <cell r="B88">
            <v>102.904</v>
          </cell>
          <cell r="C88">
            <v>10.1982</v>
          </cell>
          <cell r="D88">
            <v>8.2600000000000007E-2</v>
          </cell>
          <cell r="E88">
            <v>0</v>
          </cell>
          <cell r="F88">
            <v>180.9</v>
          </cell>
          <cell r="G88">
            <v>5.7004794045941942E-2</v>
          </cell>
          <cell r="H88">
            <v>2.3769100169779289E-2</v>
          </cell>
        </row>
        <row r="89">
          <cell r="A89">
            <v>37622</v>
          </cell>
          <cell r="B89">
            <v>103.32</v>
          </cell>
          <cell r="C89">
            <v>10.5762</v>
          </cell>
          <cell r="D89">
            <v>9.1399999999999995E-2</v>
          </cell>
          <cell r="E89">
            <v>0</v>
          </cell>
          <cell r="F89">
            <v>181.7</v>
          </cell>
          <cell r="G89">
            <v>5.1570615398199404E-2</v>
          </cell>
          <cell r="H89">
            <v>2.5974025974025983E-2</v>
          </cell>
        </row>
        <row r="90">
          <cell r="A90">
            <v>37653</v>
          </cell>
          <cell r="B90">
            <v>103.607</v>
          </cell>
          <cell r="C90">
            <v>10.9216</v>
          </cell>
          <cell r="D90">
            <v>9.9099999999999994E-2</v>
          </cell>
          <cell r="E90">
            <v>0</v>
          </cell>
          <cell r="F90">
            <v>183.1</v>
          </cell>
          <cell r="G90">
            <v>5.516997732777762E-2</v>
          </cell>
          <cell r="H90">
            <v>2.9808773903261976E-2</v>
          </cell>
        </row>
        <row r="91">
          <cell r="A91">
            <v>37681</v>
          </cell>
          <cell r="B91">
            <v>104.261</v>
          </cell>
          <cell r="C91">
            <v>10.9427</v>
          </cell>
          <cell r="D91">
            <v>9.9599999999999994E-2</v>
          </cell>
          <cell r="E91">
            <v>0</v>
          </cell>
          <cell r="F91">
            <v>184.2</v>
          </cell>
          <cell r="G91">
            <v>5.6426710948947578E-2</v>
          </cell>
          <cell r="H91">
            <v>3.0201342281878985E-2</v>
          </cell>
        </row>
        <row r="92">
          <cell r="A92">
            <v>37712</v>
          </cell>
          <cell r="B92">
            <v>104.43899999999999</v>
          </cell>
          <cell r="C92">
            <v>10.632400000000001</v>
          </cell>
          <cell r="D92">
            <v>8.5800000000000001E-2</v>
          </cell>
          <cell r="E92">
            <v>0</v>
          </cell>
          <cell r="F92">
            <v>183.8</v>
          </cell>
          <cell r="G92">
            <v>5.2481119211124749E-2</v>
          </cell>
          <cell r="H92">
            <v>2.2246941045606317E-2</v>
          </cell>
        </row>
        <row r="93">
          <cell r="A93">
            <v>37742</v>
          </cell>
          <cell r="B93">
            <v>104.102</v>
          </cell>
          <cell r="C93">
            <v>10.2506</v>
          </cell>
          <cell r="D93">
            <v>5.9200000000000003E-2</v>
          </cell>
          <cell r="E93">
            <v>0</v>
          </cell>
          <cell r="F93">
            <v>183.5</v>
          </cell>
          <cell r="G93">
            <v>4.6962984243433592E-2</v>
          </cell>
          <cell r="H93">
            <v>2.0578420467185721E-2</v>
          </cell>
        </row>
        <row r="94">
          <cell r="A94">
            <v>37773</v>
          </cell>
          <cell r="B94">
            <v>104.188</v>
          </cell>
          <cell r="C94">
            <v>10.4953</v>
          </cell>
          <cell r="D94">
            <v>5.79E-2</v>
          </cell>
          <cell r="E94">
            <v>0</v>
          </cell>
          <cell r="F94">
            <v>183.7</v>
          </cell>
          <cell r="G94">
            <v>4.2743734144639722E-2</v>
          </cell>
          <cell r="H94">
            <v>2.1122846025569686E-2</v>
          </cell>
        </row>
        <row r="95">
          <cell r="A95">
            <v>37803</v>
          </cell>
          <cell r="B95">
            <v>104.339</v>
          </cell>
          <cell r="C95">
            <v>10.4434</v>
          </cell>
          <cell r="D95">
            <v>5.2999999999999999E-2</v>
          </cell>
          <cell r="E95">
            <v>0</v>
          </cell>
          <cell r="F95">
            <v>183.9</v>
          </cell>
          <cell r="G95">
            <v>4.1265817731827026E-2</v>
          </cell>
          <cell r="H95">
            <v>2.1099389228206533E-2</v>
          </cell>
        </row>
        <row r="96">
          <cell r="A96">
            <v>37834</v>
          </cell>
          <cell r="B96">
            <v>104.652</v>
          </cell>
          <cell r="C96">
            <v>10.732699999999999</v>
          </cell>
          <cell r="D96">
            <v>4.9700000000000001E-2</v>
          </cell>
          <cell r="E96">
            <v>0</v>
          </cell>
          <cell r="F96">
            <v>184.6</v>
          </cell>
          <cell r="G96">
            <v>4.0433464234229888E-2</v>
          </cell>
          <cell r="H96">
            <v>2.1582733812949728E-2</v>
          </cell>
        </row>
        <row r="97">
          <cell r="A97">
            <v>37865</v>
          </cell>
          <cell r="B97">
            <v>105.27500000000001</v>
          </cell>
          <cell r="C97">
            <v>10.9255</v>
          </cell>
          <cell r="D97">
            <v>5.0500000000000003E-2</v>
          </cell>
          <cell r="E97">
            <v>0</v>
          </cell>
          <cell r="F97">
            <v>185.2</v>
          </cell>
          <cell r="G97">
            <v>4.0369601739302485E-2</v>
          </cell>
          <cell r="H97">
            <v>2.3204419889502725E-2</v>
          </cell>
        </row>
        <row r="98">
          <cell r="A98">
            <v>37895</v>
          </cell>
          <cell r="B98">
            <v>105.661</v>
          </cell>
          <cell r="C98">
            <v>11.170400000000001</v>
          </cell>
          <cell r="D98">
            <v>5.6000000000000001E-2</v>
          </cell>
          <cell r="E98">
            <v>0</v>
          </cell>
          <cell r="F98">
            <v>185</v>
          </cell>
          <cell r="G98">
            <v>3.960210948876397E-2</v>
          </cell>
          <cell r="H98">
            <v>2.0408163265306145E-2</v>
          </cell>
        </row>
        <row r="99">
          <cell r="A99">
            <v>37926</v>
          </cell>
          <cell r="B99">
            <v>106.538</v>
          </cell>
          <cell r="C99">
            <v>11.1145</v>
          </cell>
          <cell r="D99">
            <v>5.3499999999999999E-2</v>
          </cell>
          <cell r="E99">
            <v>0</v>
          </cell>
          <cell r="F99">
            <v>184.5</v>
          </cell>
          <cell r="G99">
            <v>3.9821195026254586E-2</v>
          </cell>
          <cell r="H99">
            <v>1.7650303364588948E-2</v>
          </cell>
        </row>
        <row r="100">
          <cell r="A100">
            <v>37956</v>
          </cell>
          <cell r="B100">
            <v>106.996</v>
          </cell>
          <cell r="C100">
            <v>11.2629</v>
          </cell>
          <cell r="D100">
            <v>6.4000000000000001E-2</v>
          </cell>
          <cell r="E100">
            <v>0</v>
          </cell>
          <cell r="F100">
            <v>184.3</v>
          </cell>
          <cell r="G100">
            <v>3.9765218067324914E-2</v>
          </cell>
          <cell r="H100">
            <v>1.8794914317302513E-2</v>
          </cell>
        </row>
        <row r="101">
          <cell r="A101">
            <v>37987</v>
          </cell>
          <cell r="B101">
            <v>107.661</v>
          </cell>
          <cell r="C101">
            <v>10.9308</v>
          </cell>
          <cell r="D101">
            <v>5.3600000000000002E-2</v>
          </cell>
          <cell r="E101">
            <v>0</v>
          </cell>
          <cell r="F101">
            <v>185.2</v>
          </cell>
          <cell r="G101">
            <v>4.2015098722415933E-2</v>
          </cell>
          <cell r="H101">
            <v>1.9262520638414937E-2</v>
          </cell>
        </row>
        <row r="102">
          <cell r="A102">
            <v>38018</v>
          </cell>
          <cell r="B102">
            <v>108.30500000000001</v>
          </cell>
          <cell r="C102">
            <v>11.0128</v>
          </cell>
          <cell r="D102">
            <v>5.79E-2</v>
          </cell>
          <cell r="E102">
            <v>0</v>
          </cell>
          <cell r="F102">
            <v>186.2</v>
          </cell>
          <cell r="G102">
            <v>4.5344426534886795E-2</v>
          </cell>
          <cell r="H102">
            <v>1.6930638995084513E-2</v>
          </cell>
        </row>
        <row r="103">
          <cell r="A103">
            <v>38047</v>
          </cell>
          <cell r="B103">
            <v>108.672</v>
          </cell>
          <cell r="C103">
            <v>10.9984</v>
          </cell>
          <cell r="D103">
            <v>6.4899999999999999E-2</v>
          </cell>
          <cell r="E103">
            <v>0</v>
          </cell>
          <cell r="F103">
            <v>187.4</v>
          </cell>
          <cell r="G103">
            <v>4.2307286521326315E-2</v>
          </cell>
          <cell r="H103">
            <v>1.7372421281216077E-2</v>
          </cell>
        </row>
        <row r="104">
          <cell r="A104">
            <v>38078</v>
          </cell>
          <cell r="B104">
            <v>108.836</v>
          </cell>
          <cell r="C104">
            <v>11.253500000000001</v>
          </cell>
          <cell r="D104">
            <v>6.1699999999999998E-2</v>
          </cell>
          <cell r="E104">
            <v>0</v>
          </cell>
          <cell r="F104">
            <v>188</v>
          </cell>
          <cell r="G104">
            <v>4.2101130803626985E-2</v>
          </cell>
          <cell r="H104">
            <v>2.285092491838947E-2</v>
          </cell>
        </row>
        <row r="105">
          <cell r="A105">
            <v>38108</v>
          </cell>
          <cell r="B105">
            <v>108.563</v>
          </cell>
          <cell r="C105">
            <v>11.511900000000001</v>
          </cell>
          <cell r="D105">
            <v>6.9500000000000006E-2</v>
          </cell>
          <cell r="E105">
            <v>0</v>
          </cell>
          <cell r="F105">
            <v>189.1</v>
          </cell>
          <cell r="G105">
            <v>4.2852202647403415E-2</v>
          </cell>
          <cell r="H105">
            <v>3.0517711171662132E-2</v>
          </cell>
        </row>
        <row r="106">
          <cell r="A106">
            <v>38139</v>
          </cell>
          <cell r="B106">
            <v>108.73699999999999</v>
          </cell>
          <cell r="C106">
            <v>11.379</v>
          </cell>
          <cell r="D106">
            <v>7.0199999999999999E-2</v>
          </cell>
          <cell r="E106">
            <v>0</v>
          </cell>
          <cell r="F106">
            <v>189.7</v>
          </cell>
          <cell r="G106">
            <v>4.3661458133374298E-2</v>
          </cell>
          <cell r="H106">
            <v>3.2661948829613596E-2</v>
          </cell>
        </row>
        <row r="107">
          <cell r="A107">
            <v>38169</v>
          </cell>
          <cell r="B107">
            <v>109.02200000000001</v>
          </cell>
          <cell r="C107">
            <v>11.4735</v>
          </cell>
          <cell r="D107">
            <v>7.1099999999999997E-2</v>
          </cell>
          <cell r="E107">
            <v>0</v>
          </cell>
          <cell r="F107">
            <v>189.4</v>
          </cell>
          <cell r="G107">
            <v>4.4882546315375915E-2</v>
          </cell>
          <cell r="H107">
            <v>2.9907558455682492E-2</v>
          </cell>
        </row>
        <row r="108">
          <cell r="A108">
            <v>38200</v>
          </cell>
          <cell r="B108">
            <v>109.69499999999999</v>
          </cell>
          <cell r="C108">
            <v>11.3957</v>
          </cell>
          <cell r="D108">
            <v>7.4999999999999997E-2</v>
          </cell>
          <cell r="E108">
            <v>0</v>
          </cell>
          <cell r="F108">
            <v>189.5</v>
          </cell>
          <cell r="G108">
            <v>4.818828116041729E-2</v>
          </cell>
          <cell r="H108">
            <v>2.6543878656554831E-2</v>
          </cell>
        </row>
        <row r="109">
          <cell r="A109">
            <v>38231</v>
          </cell>
          <cell r="B109">
            <v>110.602</v>
          </cell>
          <cell r="C109">
            <v>11.485799999999999</v>
          </cell>
          <cell r="D109">
            <v>7.7799999999999994E-2</v>
          </cell>
          <cell r="E109">
            <v>0</v>
          </cell>
          <cell r="F109">
            <v>189.9</v>
          </cell>
          <cell r="G109">
            <v>5.0600807409166393E-2</v>
          </cell>
          <cell r="H109">
            <v>2.5377969762419017E-2</v>
          </cell>
        </row>
        <row r="110">
          <cell r="A110">
            <v>38261</v>
          </cell>
          <cell r="B110">
            <v>111.36799999999999</v>
          </cell>
          <cell r="C110">
            <v>11.3864</v>
          </cell>
          <cell r="D110">
            <v>8.0500000000000002E-2</v>
          </cell>
          <cell r="E110">
            <v>0</v>
          </cell>
          <cell r="F110">
            <v>190.9</v>
          </cell>
          <cell r="G110">
            <v>5.401236028430545E-2</v>
          </cell>
          <cell r="H110">
            <v>3.189189189189201E-2</v>
          </cell>
        </row>
        <row r="111">
          <cell r="A111">
            <v>38292</v>
          </cell>
          <cell r="B111">
            <v>112.318</v>
          </cell>
          <cell r="C111">
            <v>11.393800000000001</v>
          </cell>
          <cell r="D111">
            <v>8.5999999999999993E-2</v>
          </cell>
          <cell r="E111">
            <v>0</v>
          </cell>
          <cell r="F111">
            <v>191</v>
          </cell>
          <cell r="G111">
            <v>5.4252942612025734E-2</v>
          </cell>
          <cell r="H111">
            <v>3.5230352303523116E-2</v>
          </cell>
        </row>
        <row r="112">
          <cell r="A112">
            <v>38322</v>
          </cell>
          <cell r="B112">
            <v>112.55</v>
          </cell>
          <cell r="C112">
            <v>11.21</v>
          </cell>
          <cell r="D112">
            <v>8.9300000000000004E-2</v>
          </cell>
          <cell r="E112">
            <v>0</v>
          </cell>
          <cell r="F112">
            <v>190.3</v>
          </cell>
          <cell r="G112">
            <v>5.1908482560095726E-2</v>
          </cell>
          <cell r="H112">
            <v>3.255561584373301E-2</v>
          </cell>
        </row>
        <row r="113">
          <cell r="A113">
            <v>38353</v>
          </cell>
          <cell r="B113">
            <v>112.554</v>
          </cell>
          <cell r="C113">
            <v>11.255599999999999</v>
          </cell>
          <cell r="D113">
            <v>8.9700000000000002E-2</v>
          </cell>
          <cell r="E113">
            <v>0</v>
          </cell>
          <cell r="F113">
            <v>190.7</v>
          </cell>
          <cell r="G113">
            <v>4.544821244461783E-2</v>
          </cell>
          <cell r="H113">
            <v>2.9697624190064831E-2</v>
          </cell>
        </row>
        <row r="114">
          <cell r="A114">
            <v>38384</v>
          </cell>
          <cell r="B114">
            <v>112.929</v>
          </cell>
          <cell r="C114">
            <v>11.1502</v>
          </cell>
          <cell r="D114">
            <v>9.4700000000000006E-2</v>
          </cell>
          <cell r="E114">
            <v>0</v>
          </cell>
          <cell r="F114">
            <v>191.8</v>
          </cell>
          <cell r="G114">
            <v>4.2694243109736352E-2</v>
          </cell>
          <cell r="H114">
            <v>3.0075187969925032E-2</v>
          </cell>
        </row>
        <row r="115">
          <cell r="A115">
            <v>38412</v>
          </cell>
          <cell r="B115">
            <v>113.438</v>
          </cell>
          <cell r="C115">
            <v>11.1326</v>
          </cell>
          <cell r="D115">
            <v>9.7799999999999998E-2</v>
          </cell>
          <cell r="E115">
            <v>0</v>
          </cell>
          <cell r="F115">
            <v>193.3</v>
          </cell>
          <cell r="G115">
            <v>4.3856743227326245E-2</v>
          </cell>
          <cell r="H115">
            <v>3.1483457844183604E-2</v>
          </cell>
        </row>
        <row r="116">
          <cell r="A116">
            <v>38443</v>
          </cell>
          <cell r="B116">
            <v>113.842</v>
          </cell>
          <cell r="C116">
            <v>11.126200000000001</v>
          </cell>
          <cell r="D116">
            <v>0.10009999999999999</v>
          </cell>
          <cell r="E116">
            <v>0</v>
          </cell>
          <cell r="F116">
            <v>194.6</v>
          </cell>
          <cell r="G116">
            <v>4.5995810209856991E-2</v>
          </cell>
          <cell r="H116">
            <v>3.5106382978723483E-2</v>
          </cell>
        </row>
        <row r="117">
          <cell r="A117">
            <v>38473</v>
          </cell>
          <cell r="B117">
            <v>113.556</v>
          </cell>
          <cell r="C117">
            <v>10.992000000000001</v>
          </cell>
          <cell r="D117" t="str">
            <v>10.12%</v>
          </cell>
          <cell r="E117">
            <v>0</v>
          </cell>
          <cell r="F117">
            <v>194.4</v>
          </cell>
          <cell r="G117">
            <v>4.5991728305223578E-2</v>
          </cell>
          <cell r="H117">
            <v>2.8027498677948293E-2</v>
          </cell>
        </row>
        <row r="118">
          <cell r="A118">
            <v>38504</v>
          </cell>
          <cell r="B118">
            <v>113.447</v>
          </cell>
          <cell r="C118">
            <v>10.834</v>
          </cell>
          <cell r="D118">
            <v>0.10009999999999999</v>
          </cell>
          <cell r="E118">
            <v>0</v>
          </cell>
          <cell r="F118">
            <v>194.5</v>
          </cell>
          <cell r="G118">
            <v>4.3315522775136506E-2</v>
          </cell>
          <cell r="H118">
            <v>2.530311017395892E-2</v>
          </cell>
        </row>
        <row r="119">
          <cell r="A119">
            <v>38534</v>
          </cell>
          <cell r="B119">
            <v>113.89100000000001</v>
          </cell>
          <cell r="C119">
            <v>10.693099999999999</v>
          </cell>
          <cell r="D119">
            <v>0.10009999999999999</v>
          </cell>
          <cell r="E119">
            <v>0</v>
          </cell>
          <cell r="F119">
            <v>195.4</v>
          </cell>
          <cell r="G119">
            <v>4.466071068224764E-2</v>
          </cell>
          <cell r="H119">
            <v>3.1678986272439369E-2</v>
          </cell>
        </row>
        <row r="120">
          <cell r="A120">
            <v>38565</v>
          </cell>
          <cell r="B120">
            <v>114.027</v>
          </cell>
          <cell r="C120">
            <v>10.670299999999999</v>
          </cell>
          <cell r="D120">
            <v>9.98E-2</v>
          </cell>
          <cell r="E120">
            <v>0</v>
          </cell>
          <cell r="F120">
            <v>196.4</v>
          </cell>
          <cell r="G120">
            <v>3.9491316833037082E-2</v>
          </cell>
          <cell r="H120">
            <v>3.641160949868083E-2</v>
          </cell>
        </row>
        <row r="121">
          <cell r="A121">
            <v>38596</v>
          </cell>
          <cell r="B121">
            <v>114.48399999999999</v>
          </cell>
          <cell r="C121">
            <v>10.7791</v>
          </cell>
          <cell r="D121">
            <v>9.6500000000000002E-2</v>
          </cell>
          <cell r="E121">
            <v>0</v>
          </cell>
          <cell r="F121">
            <v>198.8</v>
          </cell>
          <cell r="G121">
            <v>3.5098822806097552E-2</v>
          </cell>
          <cell r="H121">
            <v>4.6866771985255351E-2</v>
          </cell>
        </row>
        <row r="122">
          <cell r="A122">
            <v>38626</v>
          </cell>
          <cell r="B122">
            <v>114.765</v>
          </cell>
          <cell r="C122">
            <v>10.831200000000001</v>
          </cell>
          <cell r="D122">
            <v>9.4100000000000003E-2</v>
          </cell>
          <cell r="E122">
            <v>0</v>
          </cell>
          <cell r="F122">
            <v>199.2</v>
          </cell>
          <cell r="G122">
            <v>3.0502478270239219E-2</v>
          </cell>
          <cell r="H122">
            <v>4.3478260869565188E-2</v>
          </cell>
        </row>
        <row r="123">
          <cell r="A123">
            <v>38657</v>
          </cell>
          <cell r="B123">
            <v>115.59099999999999</v>
          </cell>
          <cell r="C123">
            <v>10.690300000000001</v>
          </cell>
          <cell r="D123">
            <v>9.1700000000000004E-2</v>
          </cell>
          <cell r="E123">
            <v>0</v>
          </cell>
          <cell r="F123">
            <v>197.6</v>
          </cell>
          <cell r="G123">
            <v>2.9140476148079575E-2</v>
          </cell>
          <cell r="H123">
            <v>3.4554973821989465E-2</v>
          </cell>
        </row>
        <row r="124">
          <cell r="A124">
            <v>38687</v>
          </cell>
          <cell r="B124">
            <v>116.301</v>
          </cell>
          <cell r="C124">
            <v>10.620100000000001</v>
          </cell>
          <cell r="D124">
            <v>8.72E-2</v>
          </cell>
          <cell r="E124">
            <v>0</v>
          </cell>
          <cell r="F124">
            <v>196.8</v>
          </cell>
          <cell r="G124">
            <v>3.3327410039982297E-2</v>
          </cell>
          <cell r="H124">
            <v>3.4156594850236477E-2</v>
          </cell>
        </row>
        <row r="125">
          <cell r="A125">
            <v>38718</v>
          </cell>
          <cell r="B125">
            <v>116.983</v>
          </cell>
          <cell r="C125">
            <v>10.5679</v>
          </cell>
          <cell r="D125">
            <v>8.4099999999999994E-2</v>
          </cell>
          <cell r="E125">
            <v>0</v>
          </cell>
          <cell r="F125">
            <v>198.3</v>
          </cell>
          <cell r="G125">
            <v>3.9350000888462411E-2</v>
          </cell>
          <cell r="H125">
            <v>3.9853172522286373E-2</v>
          </cell>
        </row>
        <row r="126">
          <cell r="A126">
            <v>38749</v>
          </cell>
          <cell r="B126">
            <v>117.16200000000001</v>
          </cell>
          <cell r="C126">
            <v>10.481299999999999</v>
          </cell>
          <cell r="D126">
            <v>7.9699999999999993E-2</v>
          </cell>
          <cell r="E126">
            <v>0</v>
          </cell>
          <cell r="F126">
            <v>198.7</v>
          </cell>
          <cell r="G126">
            <v>3.7483728714502007E-2</v>
          </cell>
          <cell r="H126">
            <v>3.59749739311781E-2</v>
          </cell>
        </row>
        <row r="127">
          <cell r="A127">
            <v>38777</v>
          </cell>
          <cell r="B127">
            <v>117.309</v>
          </cell>
          <cell r="C127">
            <v>10.706099999999999</v>
          </cell>
          <cell r="D127">
            <v>7.6799999999999993E-2</v>
          </cell>
          <cell r="E127">
            <v>0</v>
          </cell>
          <cell r="F127">
            <v>199.8</v>
          </cell>
          <cell r="G127">
            <v>3.4124367495900865E-2</v>
          </cell>
          <cell r="H127">
            <v>3.3626487325400856E-2</v>
          </cell>
        </row>
        <row r="128">
          <cell r="A128">
            <v>38808</v>
          </cell>
          <cell r="B128">
            <v>117.48099999999999</v>
          </cell>
          <cell r="C128">
            <v>11.0206</v>
          </cell>
          <cell r="D128">
            <v>7.51E-2</v>
          </cell>
          <cell r="E128">
            <v>0</v>
          </cell>
          <cell r="F128">
            <v>201.5</v>
          </cell>
          <cell r="G128">
            <v>3.1965355492700409E-2</v>
          </cell>
          <cell r="H128">
            <v>3.5457348406988665E-2</v>
          </cell>
        </row>
        <row r="129">
          <cell r="A129">
            <v>38838</v>
          </cell>
          <cell r="B129">
            <v>116.958</v>
          </cell>
          <cell r="C129">
            <v>11.075799999999999</v>
          </cell>
          <cell r="D129">
            <v>7.3200000000000001E-2</v>
          </cell>
          <cell r="E129">
            <v>0</v>
          </cell>
          <cell r="F129">
            <v>202.5</v>
          </cell>
          <cell r="G129">
            <v>2.9958786854063169E-2</v>
          </cell>
          <cell r="H129">
            <v>4.1666666666666741E-2</v>
          </cell>
        </row>
        <row r="130">
          <cell r="A130">
            <v>38869</v>
          </cell>
          <cell r="B130">
            <v>117.059</v>
          </cell>
          <cell r="C130">
            <v>11.3864</v>
          </cell>
          <cell r="D130">
            <v>7.3300000000000004E-2</v>
          </cell>
          <cell r="E130">
            <v>0</v>
          </cell>
          <cell r="F130">
            <v>202.9</v>
          </cell>
          <cell r="G130">
            <v>3.1838655936252014E-2</v>
          </cell>
          <cell r="H130">
            <v>4.3187660668380534E-2</v>
          </cell>
        </row>
        <row r="131">
          <cell r="A131">
            <v>38899</v>
          </cell>
          <cell r="B131">
            <v>117.38</v>
          </cell>
          <cell r="C131">
            <v>11.0268</v>
          </cell>
          <cell r="D131">
            <v>7.3099999999999998E-2</v>
          </cell>
          <cell r="E131">
            <v>0</v>
          </cell>
          <cell r="F131">
            <v>203.5</v>
          </cell>
          <cell r="G131">
            <v>3.0634554091192312E-2</v>
          </cell>
          <cell r="H131">
            <v>4.1453428863869046E-2</v>
          </cell>
        </row>
        <row r="132">
          <cell r="A132">
            <v>38930</v>
          </cell>
          <cell r="B132">
            <v>117.979</v>
          </cell>
          <cell r="C132">
            <v>10.873900000000001</v>
          </cell>
          <cell r="D132">
            <v>7.2999999999999995E-2</v>
          </cell>
          <cell r="E132">
            <v>0</v>
          </cell>
          <cell r="F132">
            <v>203.9</v>
          </cell>
          <cell r="G132">
            <v>3.4658458084488641E-2</v>
          </cell>
          <cell r="H132">
            <v>3.8187372708757605E-2</v>
          </cell>
        </row>
        <row r="133">
          <cell r="A133">
            <v>38961</v>
          </cell>
          <cell r="B133">
            <v>119.17</v>
          </cell>
          <cell r="C133">
            <v>10.972200000000001</v>
          </cell>
          <cell r="D133">
            <v>7.3099999999999998E-2</v>
          </cell>
          <cell r="E133">
            <v>0</v>
          </cell>
          <cell r="F133">
            <v>202.9</v>
          </cell>
          <cell r="G133">
            <v>4.0931483875476182E-2</v>
          </cell>
          <cell r="H133">
            <v>2.0623742454728422E-2</v>
          </cell>
        </row>
        <row r="134">
          <cell r="A134">
            <v>38991</v>
          </cell>
          <cell r="B134">
            <v>119.691</v>
          </cell>
          <cell r="C134">
            <v>10.9201</v>
          </cell>
          <cell r="D134">
            <v>7.3099999999999998E-2</v>
          </cell>
          <cell r="E134">
            <v>0</v>
          </cell>
          <cell r="F134">
            <v>201.8</v>
          </cell>
          <cell r="G134">
            <v>4.2922493791661243E-2</v>
          </cell>
          <cell r="H134">
            <v>1.3052208835341528E-2</v>
          </cell>
        </row>
        <row r="135">
          <cell r="A135">
            <v>39022</v>
          </cell>
          <cell r="B135">
            <v>120.319</v>
          </cell>
          <cell r="C135">
            <v>10.8948</v>
          </cell>
          <cell r="D135">
            <v>7.2999999999999995E-2</v>
          </cell>
          <cell r="E135">
            <v>0</v>
          </cell>
          <cell r="F135">
            <v>201.5</v>
          </cell>
          <cell r="G135">
            <v>4.0902838456281287E-2</v>
          </cell>
          <cell r="H135">
            <v>1.9736842105263275E-2</v>
          </cell>
        </row>
        <row r="136">
          <cell r="A136">
            <v>39052</v>
          </cell>
          <cell r="B136">
            <v>121.015</v>
          </cell>
          <cell r="C136">
            <v>10.865</v>
          </cell>
          <cell r="D136">
            <v>7.3400000000000007E-2</v>
          </cell>
          <cell r="E136">
            <v>0</v>
          </cell>
          <cell r="F136">
            <v>201.8</v>
          </cell>
          <cell r="G136">
            <v>4.0532755522308506E-2</v>
          </cell>
          <cell r="H136">
            <v>2.5406504065040636E-2</v>
          </cell>
        </row>
        <row r="137">
          <cell r="A137">
            <v>39083</v>
          </cell>
          <cell r="B137">
            <v>121.64</v>
          </cell>
          <cell r="C137">
            <v>10.9344</v>
          </cell>
          <cell r="D137">
            <v>7.4099999999999999E-2</v>
          </cell>
          <cell r="E137">
            <v>0</v>
          </cell>
          <cell r="F137">
            <v>202.416</v>
          </cell>
          <cell r="G137">
            <v>3.9809203046596409E-2</v>
          </cell>
          <cell r="H137">
            <v>2.0756429652042385E-2</v>
          </cell>
        </row>
        <row r="138">
          <cell r="A138">
            <v>39114</v>
          </cell>
          <cell r="B138">
            <v>121.98</v>
          </cell>
          <cell r="C138">
            <v>10.988</v>
          </cell>
          <cell r="D138">
            <v>7.46E-2</v>
          </cell>
          <cell r="E138">
            <v>0</v>
          </cell>
          <cell r="F138">
            <v>203.499</v>
          </cell>
          <cell r="G138">
            <v>4.1122548266502745E-2</v>
          </cell>
          <cell r="H138">
            <v>2.4151987921489759E-2</v>
          </cell>
        </row>
        <row r="139">
          <cell r="A139">
            <v>39142</v>
          </cell>
          <cell r="B139">
            <v>122.244</v>
          </cell>
          <cell r="C139">
            <v>11.125</v>
          </cell>
          <cell r="D139">
            <v>7.46E-2</v>
          </cell>
          <cell r="E139">
            <v>0</v>
          </cell>
          <cell r="F139">
            <v>205.352</v>
          </cell>
          <cell r="G139">
            <v>4.2068383499987316E-2</v>
          </cell>
          <cell r="H139">
            <v>2.7787787787787677E-2</v>
          </cell>
        </row>
        <row r="140">
          <cell r="A140">
            <v>39173</v>
          </cell>
          <cell r="B140">
            <v>122.17100000000001</v>
          </cell>
          <cell r="C140">
            <v>10.9924</v>
          </cell>
          <cell r="D140">
            <v>7.4700000000000003E-2</v>
          </cell>
          <cell r="E140">
            <v>0</v>
          </cell>
          <cell r="F140">
            <v>206.68600000000001</v>
          </cell>
          <cell r="G140">
            <v>3.9921348984091054E-2</v>
          </cell>
          <cell r="H140">
            <v>2.5736972704714756E-2</v>
          </cell>
        </row>
        <row r="141">
          <cell r="A141">
            <v>39203</v>
          </cell>
          <cell r="B141">
            <v>121.575</v>
          </cell>
          <cell r="C141">
            <v>10.8301</v>
          </cell>
          <cell r="D141">
            <v>7.6999999999999999E-2</v>
          </cell>
          <cell r="E141">
            <v>0</v>
          </cell>
          <cell r="F141">
            <v>207.94900000000001</v>
          </cell>
          <cell r="G141">
            <v>3.9475709228953937E-2</v>
          </cell>
          <cell r="H141">
            <v>2.6908641975308623E-2</v>
          </cell>
        </row>
        <row r="142">
          <cell r="A142">
            <v>39234</v>
          </cell>
          <cell r="B142">
            <v>121.721</v>
          </cell>
          <cell r="C142">
            <v>10.8338</v>
          </cell>
          <cell r="D142">
            <v>7.6999999999999999E-2</v>
          </cell>
          <cell r="E142">
            <v>0</v>
          </cell>
          <cell r="F142">
            <v>208.352</v>
          </cell>
          <cell r="G142">
            <v>3.9826070613963926E-2</v>
          </cell>
          <cell r="H142">
            <v>2.6870379497289321E-2</v>
          </cell>
        </row>
        <row r="143">
          <cell r="A143">
            <v>39264</v>
          </cell>
          <cell r="B143">
            <v>122.238</v>
          </cell>
          <cell r="C143">
            <v>10.7963</v>
          </cell>
          <cell r="D143">
            <v>7.6999999999999999E-2</v>
          </cell>
          <cell r="E143">
            <v>0</v>
          </cell>
          <cell r="F143">
            <v>208.29900000000001</v>
          </cell>
          <cell r="G143">
            <v>4.1386948372806209E-2</v>
          </cell>
          <cell r="H143">
            <v>2.3582309582309557E-2</v>
          </cell>
        </row>
        <row r="144">
          <cell r="A144">
            <v>39295</v>
          </cell>
          <cell r="B144">
            <v>122.736</v>
          </cell>
          <cell r="C144">
            <v>11.036300000000001</v>
          </cell>
          <cell r="D144">
            <v>7.7100000000000002E-2</v>
          </cell>
          <cell r="E144">
            <v>0</v>
          </cell>
          <cell r="F144">
            <v>207.917</v>
          </cell>
          <cell r="G144">
            <v>4.032073504606748E-2</v>
          </cell>
          <cell r="H144">
            <v>1.9700833742030355E-2</v>
          </cell>
        </row>
        <row r="145">
          <cell r="A145">
            <v>39326</v>
          </cell>
          <cell r="B145">
            <v>123.68899999999999</v>
          </cell>
          <cell r="C145">
            <v>11.045</v>
          </cell>
          <cell r="D145">
            <v>7.6999999999999999E-2</v>
          </cell>
          <cell r="E145">
            <v>0</v>
          </cell>
          <cell r="F145">
            <v>208.49</v>
          </cell>
          <cell r="G145">
            <v>3.7920617605101903E-2</v>
          </cell>
          <cell r="H145">
            <v>2.755051749630355E-2</v>
          </cell>
        </row>
        <row r="146">
          <cell r="A146">
            <v>39356</v>
          </cell>
          <cell r="B146">
            <v>124.17100000000001</v>
          </cell>
          <cell r="C146">
            <v>10.841799999999999</v>
          </cell>
          <cell r="D146">
            <v>7.7300000000000008E-2</v>
          </cell>
          <cell r="E146">
            <v>0</v>
          </cell>
          <cell r="F146">
            <v>208.93600000000001</v>
          </cell>
          <cell r="G146">
            <v>3.7429714849069651E-2</v>
          </cell>
          <cell r="H146">
            <v>3.5361744301288356E-2</v>
          </cell>
        </row>
      </sheetData>
      <sheetData sheetId="2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IT OP"/>
      <sheetName val="SPLIT NETO"/>
      <sheetName val="Rtdo. Oper.Margen gas"/>
      <sheetName val="Rdto operativo rto margen"/>
      <sheetName val="#REF"/>
      <sheetName val="Inputs"/>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Reportes"/>
      <sheetName val="R1"/>
      <sheetName val="R2"/>
      <sheetName val="R3"/>
      <sheetName val="R4"/>
      <sheetName val="R5"/>
      <sheetName val="Grupos"/>
    </sheetNames>
    <sheetDataSet>
      <sheetData sheetId="0"/>
      <sheetData sheetId="1"/>
      <sheetData sheetId="2"/>
      <sheetData sheetId="3"/>
      <sheetData sheetId="4">
        <row r="14">
          <cell r="B14" t="str">
            <v>GAS DEL CARIBE, S.A. DE C.V.</v>
          </cell>
        </row>
        <row r="15">
          <cell r="B15" t="str">
            <v>008.2010</v>
          </cell>
        </row>
      </sheetData>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Reportes"/>
      <sheetName val="R1"/>
      <sheetName val="R2"/>
      <sheetName val="R3"/>
      <sheetName val="R4"/>
      <sheetName val="R5"/>
      <sheetName val="Grupos"/>
    </sheetNames>
    <sheetDataSet>
      <sheetData sheetId="0"/>
      <sheetData sheetId="1"/>
      <sheetData sheetId="2"/>
      <sheetData sheetId="3"/>
      <sheetData sheetId="4">
        <row r="14">
          <cell r="B14" t="str">
            <v>GAS DEL CARIBE, S.A. DE C.V.</v>
          </cell>
        </row>
        <row r="15">
          <cell r="B15" t="str">
            <v>008.2010</v>
          </cell>
        </row>
      </sheetData>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PRECIOS"/>
      <sheetName val="112PRENI"/>
      <sheetName val="113EVDOC"/>
      <sheetName val="131COMDO"/>
      <sheetName val="131CONTI"/>
      <sheetName val="132COMCO"/>
      <sheetName val="132CONTI"/>
      <sheetName val="GRAFICOS"/>
      <sheetName val="Módulo1"/>
      <sheetName val="Módulo3"/>
      <sheetName val="Módulo4"/>
      <sheetName val="Módulo5"/>
      <sheetName val="Módulo2"/>
      <sheetName val="Inputs"/>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_05"/>
      <sheetName val="Producción"/>
      <sheetName val="LISTADO"/>
      <sheetName val="Madrid-Obra"/>
      <sheetName val="Margenes Proyecto"/>
      <sheetName val="Desglose Venta"/>
      <sheetName val="Mayor Venta+Extras"/>
      <sheetName val="Evolución Margen"/>
      <sheetName val="CURVA P-C"/>
      <sheetName val="Avances"/>
      <sheetName val="Hitos"/>
      <sheetName val="Referencias"/>
      <sheetName val="Hoja1 (5)"/>
    </sheetNames>
    <sheetDataSet>
      <sheetData sheetId="0" refreshError="1">
        <row r="1">
          <cell r="AA1">
            <v>35</v>
          </cell>
        </row>
        <row r="2">
          <cell r="AA2">
            <v>38748</v>
          </cell>
        </row>
        <row r="3">
          <cell r="AA3">
            <v>38754</v>
          </cell>
        </row>
        <row r="4">
          <cell r="AA4"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atula"/>
      <sheetName val="Otros Ingresos"/>
      <sheetName val="Gto x depto"/>
      <sheetName val="Gto x rubro"/>
      <sheetName val="Analitico gto vs ppto 2"/>
      <sheetName val="Desgloce de Ventas"/>
      <sheetName val="Cartera x Canal"/>
      <sheetName val="Reporte de descuentos NO03"/>
    </sheetNames>
    <sheetDataSet>
      <sheetData sheetId="0" refreshError="1"/>
      <sheetData sheetId="1" refreshError="1"/>
      <sheetData sheetId="2">
        <row r="14">
          <cell r="AD14">
            <v>1693.9</v>
          </cell>
        </row>
      </sheetData>
      <sheetData sheetId="3">
        <row r="43">
          <cell r="B43">
            <v>11628</v>
          </cell>
        </row>
      </sheetData>
      <sheetData sheetId="4">
        <row r="10">
          <cell r="W10">
            <v>1693.9</v>
          </cell>
          <cell r="X10">
            <v>1463</v>
          </cell>
        </row>
      </sheetData>
      <sheetData sheetId="5">
        <row r="7">
          <cell r="B7">
            <v>2192.9406049999998</v>
          </cell>
          <cell r="C7">
            <v>3512.74</v>
          </cell>
        </row>
        <row r="24">
          <cell r="B24">
            <v>1940854.55</v>
          </cell>
          <cell r="C24">
            <v>2036457.7100000002</v>
          </cell>
          <cell r="D24">
            <v>281637.75</v>
          </cell>
        </row>
      </sheetData>
      <sheetData sheetId="6"/>
      <sheetData sheetId="7" refreshError="1"/>
      <sheetData sheetId="8"/>
      <sheetData sheetId="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b"/>
    </sheetNames>
    <sheetDataSet>
      <sheetData sheetId="0"/>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VIGENTES"/>
      <sheetName val="CDT_REAL"/>
      <sheetName val="CDT_CONSEJO"/>
      <sheetName val="CDT_REAL + PERSPECTIVA"/>
      <sheetName val="CDT_REAL + PERSP 75%"/>
      <sheetName val="TABLA DINAMICA"/>
      <sheetName val="BASE DATOS JUL2010"/>
      <sheetName val="Tablas"/>
      <sheetName val="Hoja2"/>
    </sheetNames>
    <sheetDataSet>
      <sheetData sheetId="0" refreshError="1"/>
      <sheetData sheetId="1" refreshError="1"/>
      <sheetData sheetId="2" refreshError="1"/>
      <sheetData sheetId="3" refreshError="1"/>
      <sheetData sheetId="4" refreshError="1"/>
      <sheetData sheetId="5" refreshError="1"/>
      <sheetData sheetId="6"/>
      <sheetData sheetId="7">
        <row r="2">
          <cell r="B2" t="str">
            <v>12010</v>
          </cell>
          <cell r="C2">
            <v>180</v>
          </cell>
        </row>
        <row r="3">
          <cell r="B3" t="str">
            <v>12011</v>
          </cell>
          <cell r="C3">
            <v>180</v>
          </cell>
        </row>
        <row r="4">
          <cell r="B4" t="str">
            <v>12012</v>
          </cell>
          <cell r="C4">
            <v>180</v>
          </cell>
        </row>
        <row r="5">
          <cell r="B5" t="str">
            <v>22010</v>
          </cell>
          <cell r="C5">
            <v>170.5</v>
          </cell>
        </row>
        <row r="6">
          <cell r="B6" t="str">
            <v>22011</v>
          </cell>
          <cell r="C6">
            <v>170.5</v>
          </cell>
        </row>
        <row r="7">
          <cell r="B7" t="str">
            <v>22012</v>
          </cell>
          <cell r="C7">
            <v>170.5</v>
          </cell>
        </row>
        <row r="8">
          <cell r="B8" t="str">
            <v>32010</v>
          </cell>
          <cell r="C8">
            <v>199</v>
          </cell>
        </row>
        <row r="9">
          <cell r="B9" t="str">
            <v>32011</v>
          </cell>
          <cell r="C9">
            <v>199</v>
          </cell>
        </row>
        <row r="10">
          <cell r="B10" t="str">
            <v>32012</v>
          </cell>
          <cell r="C10">
            <v>199</v>
          </cell>
        </row>
        <row r="11">
          <cell r="B11" t="str">
            <v>42010</v>
          </cell>
          <cell r="C11">
            <v>180</v>
          </cell>
        </row>
        <row r="12">
          <cell r="B12" t="str">
            <v>42011</v>
          </cell>
          <cell r="C12">
            <v>180</v>
          </cell>
        </row>
        <row r="13">
          <cell r="B13" t="str">
            <v>42012</v>
          </cell>
          <cell r="C13">
            <v>180</v>
          </cell>
        </row>
        <row r="14">
          <cell r="B14" t="str">
            <v>52010</v>
          </cell>
          <cell r="C14">
            <v>185</v>
          </cell>
        </row>
        <row r="15">
          <cell r="B15" t="str">
            <v>52011</v>
          </cell>
          <cell r="C15">
            <v>185</v>
          </cell>
        </row>
        <row r="16">
          <cell r="B16" t="str">
            <v>52012</v>
          </cell>
          <cell r="C16">
            <v>185</v>
          </cell>
        </row>
        <row r="17">
          <cell r="B17" t="str">
            <v>62010</v>
          </cell>
          <cell r="C17">
            <v>199</v>
          </cell>
        </row>
        <row r="18">
          <cell r="B18" t="str">
            <v>62011</v>
          </cell>
          <cell r="C18">
            <v>199</v>
          </cell>
        </row>
        <row r="19">
          <cell r="B19" t="str">
            <v>62012</v>
          </cell>
          <cell r="C19">
            <v>199</v>
          </cell>
        </row>
        <row r="20">
          <cell r="B20" t="str">
            <v>72010</v>
          </cell>
          <cell r="C20">
            <v>189.5</v>
          </cell>
        </row>
        <row r="21">
          <cell r="B21" t="str">
            <v>72011</v>
          </cell>
          <cell r="C21">
            <v>189.5</v>
          </cell>
        </row>
        <row r="22">
          <cell r="B22" t="str">
            <v>72012</v>
          </cell>
          <cell r="C22">
            <v>189.5</v>
          </cell>
        </row>
        <row r="23">
          <cell r="B23" t="str">
            <v>82010</v>
          </cell>
          <cell r="C23">
            <v>199</v>
          </cell>
        </row>
        <row r="24">
          <cell r="B24" t="str">
            <v>82011</v>
          </cell>
          <cell r="C24">
            <v>199</v>
          </cell>
        </row>
        <row r="25">
          <cell r="B25" t="str">
            <v>82012</v>
          </cell>
          <cell r="C25">
            <v>199</v>
          </cell>
        </row>
        <row r="26">
          <cell r="B26" t="str">
            <v>92010</v>
          </cell>
          <cell r="C26">
            <v>189.5</v>
          </cell>
        </row>
        <row r="27">
          <cell r="B27" t="str">
            <v>92011</v>
          </cell>
          <cell r="C27">
            <v>189.5</v>
          </cell>
        </row>
        <row r="28">
          <cell r="B28" t="str">
            <v>92012</v>
          </cell>
          <cell r="C28">
            <v>189.5</v>
          </cell>
        </row>
        <row r="29">
          <cell r="B29" t="str">
            <v>102010</v>
          </cell>
          <cell r="C29">
            <v>187</v>
          </cell>
        </row>
        <row r="30">
          <cell r="B30" t="str">
            <v>102011</v>
          </cell>
          <cell r="C30">
            <v>187</v>
          </cell>
        </row>
        <row r="31">
          <cell r="B31" t="str">
            <v>102012</v>
          </cell>
          <cell r="C31">
            <v>187</v>
          </cell>
        </row>
        <row r="32">
          <cell r="B32" t="str">
            <v>112010</v>
          </cell>
          <cell r="C32">
            <v>189.5</v>
          </cell>
        </row>
        <row r="33">
          <cell r="B33" t="str">
            <v>112011</v>
          </cell>
          <cell r="C33">
            <v>189.5</v>
          </cell>
        </row>
        <row r="34">
          <cell r="B34" t="str">
            <v>112012</v>
          </cell>
          <cell r="C34">
            <v>189.5</v>
          </cell>
        </row>
        <row r="35">
          <cell r="B35" t="str">
            <v>122010</v>
          </cell>
          <cell r="C35">
            <v>202</v>
          </cell>
        </row>
        <row r="36">
          <cell r="B36" t="str">
            <v>122011</v>
          </cell>
          <cell r="C36">
            <v>202</v>
          </cell>
        </row>
        <row r="37">
          <cell r="B37" t="str">
            <v>122012</v>
          </cell>
          <cell r="C37">
            <v>202</v>
          </cell>
        </row>
      </sheetData>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PDs"/>
      <sheetName val="FR"/>
    </sheetNames>
    <sheetDataSet>
      <sheetData sheetId="0" refreshError="1"/>
      <sheetData sheetId="1" refreshError="1"/>
      <sheetData sheetId="2" refreshError="1"/>
      <sheetData sheetId="3">
        <row r="20">
          <cell r="G20">
            <v>0.4</v>
          </cell>
        </row>
      </sheetData>
      <sheetData sheetId="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bles"/>
      <sheetName val="Inflacion Regulada TGN"/>
      <sheetName val="Oficio TGN - CRE"/>
      <sheetName val="Inflacion Regulada GRO"/>
      <sheetName val="OFICIO GRO - CRE"/>
      <sheetName val="Inflacion Regulada GAP"/>
      <sheetName val="Ajuste Tarifa Regulada"/>
      <sheetName val="Oficio GAP - CRE"/>
      <sheetName val="Conversiones"/>
      <sheetName val="Sonora S-G"/>
      <sheetName val="Oficio GPS S-G - CRE"/>
      <sheetName val="Sonora G-O"/>
      <sheetName val="Oficio GPS G-O - CRE"/>
      <sheetName val="Factor Y Tramo I S-G"/>
      <sheetName val="Factor Y Tramo I S-G (2)"/>
    </sheetNames>
    <sheetDataSet>
      <sheetData sheetId="0"/>
      <sheetData sheetId="1">
        <row r="10">
          <cell r="B10">
            <v>-7.000000000000001E-4</v>
          </cell>
        </row>
        <row r="30">
          <cell r="B30">
            <v>2.9377572313055014E-2</v>
          </cell>
        </row>
      </sheetData>
      <sheetData sheetId="2"/>
      <sheetData sheetId="3">
        <row r="10">
          <cell r="B10">
            <v>-1.6000000000000001E-3</v>
          </cell>
        </row>
        <row r="30">
          <cell r="B30">
            <v>3.1174246102261001E-2</v>
          </cell>
        </row>
      </sheetData>
      <sheetData sheetId="4"/>
      <sheetData sheetId="5">
        <row r="10">
          <cell r="B10">
            <v>-2.3E-3</v>
          </cell>
        </row>
        <row r="30">
          <cell r="B30">
            <v>3.2542948157408942E-2</v>
          </cell>
        </row>
      </sheetData>
      <sheetData sheetId="6"/>
      <sheetData sheetId="7"/>
      <sheetData sheetId="8"/>
      <sheetData sheetId="9"/>
      <sheetData sheetId="10"/>
      <sheetData sheetId="11"/>
      <sheetData sheetId="12"/>
      <sheetData sheetId="13"/>
      <sheetData sheetId="1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
      <sheetName val="IO"/>
      <sheetName val="CT"/>
      <sheetName val="Capacidad"/>
      <sheetName val="Capex"/>
      <sheetName val="Opex"/>
      <sheetName val="WACC"/>
      <sheetName val="Demanda"/>
      <sheetName val="Tarifas"/>
      <sheetName val="Competitividad"/>
      <sheetName val="Comparativo PE"/>
      <sheetName val="Asigna"/>
      <sheetName val="Var-e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5">
          <cell r="A5">
            <v>34335</v>
          </cell>
          <cell r="B5">
            <v>18.569623144131999</v>
          </cell>
        </row>
        <row r="6">
          <cell r="A6">
            <v>34366</v>
          </cell>
          <cell r="B6">
            <v>18.665129781468</v>
          </cell>
        </row>
        <row r="7">
          <cell r="A7">
            <v>34394</v>
          </cell>
          <cell r="B7">
            <v>18.761104466496</v>
          </cell>
        </row>
        <row r="8">
          <cell r="A8">
            <v>34425</v>
          </cell>
          <cell r="B8">
            <v>18.852987077021002</v>
          </cell>
        </row>
        <row r="9">
          <cell r="A9">
            <v>34455</v>
          </cell>
          <cell r="B9">
            <v>18.944076868970001</v>
          </cell>
        </row>
        <row r="10">
          <cell r="A10">
            <v>34486</v>
          </cell>
          <cell r="B10">
            <v>19.03886901864</v>
          </cell>
        </row>
        <row r="11">
          <cell r="A11">
            <v>34516</v>
          </cell>
          <cell r="B11">
            <v>19.123304889905999</v>
          </cell>
        </row>
        <row r="12">
          <cell r="A12">
            <v>34547</v>
          </cell>
          <cell r="B12">
            <v>19.212436519484001</v>
          </cell>
        </row>
        <row r="13">
          <cell r="A13">
            <v>34578</v>
          </cell>
          <cell r="B13">
            <v>19.349075986290998</v>
          </cell>
        </row>
        <row r="14">
          <cell r="A14">
            <v>34608</v>
          </cell>
          <cell r="B14">
            <v>19.450651969134</v>
          </cell>
        </row>
        <row r="15">
          <cell r="A15">
            <v>34639</v>
          </cell>
          <cell r="B15">
            <v>19.554633143235002</v>
          </cell>
        </row>
        <row r="16">
          <cell r="A16">
            <v>34669</v>
          </cell>
          <cell r="B16">
            <v>19.726139318544</v>
          </cell>
        </row>
        <row r="17">
          <cell r="A17">
            <v>34700</v>
          </cell>
          <cell r="B17">
            <v>20.468620185776</v>
          </cell>
        </row>
        <row r="18">
          <cell r="A18">
            <v>34731</v>
          </cell>
          <cell r="B18">
            <v>21.336132926013999</v>
          </cell>
        </row>
        <row r="19">
          <cell r="A19">
            <v>34759</v>
          </cell>
          <cell r="B19">
            <v>22.593921331191002</v>
          </cell>
        </row>
        <row r="20">
          <cell r="A20">
            <v>34790</v>
          </cell>
          <cell r="B20">
            <v>24.39428249881</v>
          </cell>
        </row>
        <row r="21">
          <cell r="A21">
            <v>34820</v>
          </cell>
          <cell r="B21">
            <v>25.413863095033001</v>
          </cell>
        </row>
        <row r="22">
          <cell r="A22">
            <v>34851</v>
          </cell>
          <cell r="B22">
            <v>26.220434064532</v>
          </cell>
        </row>
        <row r="23">
          <cell r="A23">
            <v>34881</v>
          </cell>
          <cell r="B23">
            <v>26.754964051499002</v>
          </cell>
        </row>
        <row r="24">
          <cell r="A24">
            <v>34912</v>
          </cell>
          <cell r="B24">
            <v>27.198750022412</v>
          </cell>
        </row>
        <row r="25">
          <cell r="A25">
            <v>34943</v>
          </cell>
          <cell r="B25">
            <v>27.761362884707001</v>
          </cell>
        </row>
        <row r="26">
          <cell r="A26">
            <v>34973</v>
          </cell>
          <cell r="B26">
            <v>28.332572548668001</v>
          </cell>
        </row>
        <row r="27">
          <cell r="A27">
            <v>35004</v>
          </cell>
          <cell r="B27">
            <v>29.031205912573</v>
          </cell>
        </row>
        <row r="28">
          <cell r="A28">
            <v>35034</v>
          </cell>
          <cell r="B28">
            <v>29.977045058028999</v>
          </cell>
        </row>
        <row r="29">
          <cell r="A29">
            <v>35065</v>
          </cell>
          <cell r="B29">
            <v>31.054701826733002</v>
          </cell>
        </row>
        <row r="30">
          <cell r="A30">
            <v>35096</v>
          </cell>
          <cell r="B30">
            <v>31.779507671726002</v>
          </cell>
        </row>
        <row r="31">
          <cell r="A31">
            <v>35125</v>
          </cell>
          <cell r="B31">
            <v>32.479096225855997</v>
          </cell>
        </row>
        <row r="32">
          <cell r="A32">
            <v>35156</v>
          </cell>
          <cell r="B32">
            <v>33.402392654452001</v>
          </cell>
        </row>
        <row r="33">
          <cell r="A33">
            <v>35186</v>
          </cell>
          <cell r="B33">
            <v>34.011237206319002</v>
          </cell>
        </row>
        <row r="34">
          <cell r="A34">
            <v>35217</v>
          </cell>
          <cell r="B34">
            <v>34.565062228903997</v>
          </cell>
        </row>
        <row r="35">
          <cell r="A35">
            <v>35247</v>
          </cell>
          <cell r="B35">
            <v>35.056417169494999</v>
          </cell>
        </row>
        <row r="36">
          <cell r="A36">
            <v>35278</v>
          </cell>
          <cell r="B36">
            <v>35.522363781178001</v>
          </cell>
        </row>
        <row r="37">
          <cell r="A37">
            <v>35309</v>
          </cell>
          <cell r="B37">
            <v>36.090325763896999</v>
          </cell>
        </row>
        <row r="38">
          <cell r="A38">
            <v>35339</v>
          </cell>
          <cell r="B38">
            <v>36.540798135339998</v>
          </cell>
        </row>
        <row r="39">
          <cell r="A39">
            <v>35370</v>
          </cell>
          <cell r="B39">
            <v>37.094432119879002</v>
          </cell>
        </row>
        <row r="40">
          <cell r="A40">
            <v>35400</v>
          </cell>
          <cell r="B40">
            <v>38.282127940254</v>
          </cell>
        </row>
        <row r="41">
          <cell r="A41">
            <v>35431</v>
          </cell>
          <cell r="B41">
            <v>39.266557170736</v>
          </cell>
        </row>
        <row r="42">
          <cell r="A42">
            <v>35462</v>
          </cell>
          <cell r="B42">
            <v>39.926409411569999</v>
          </cell>
        </row>
        <row r="43">
          <cell r="A43">
            <v>35490</v>
          </cell>
          <cell r="B43">
            <v>40.423304503734002</v>
          </cell>
        </row>
        <row r="44">
          <cell r="A44">
            <v>35521</v>
          </cell>
          <cell r="B44">
            <v>40.860021998028003</v>
          </cell>
        </row>
        <row r="45">
          <cell r="A45">
            <v>35551</v>
          </cell>
          <cell r="B45">
            <v>41.232932116431002</v>
          </cell>
        </row>
        <row r="46">
          <cell r="A46">
            <v>35582</v>
          </cell>
          <cell r="B46">
            <v>41.598773765110998</v>
          </cell>
        </row>
        <row r="47">
          <cell r="A47">
            <v>35612</v>
          </cell>
          <cell r="B47">
            <v>41.961176680710999</v>
          </cell>
        </row>
        <row r="48">
          <cell r="A48">
            <v>35643</v>
          </cell>
          <cell r="B48">
            <v>42.334277844055002</v>
          </cell>
        </row>
        <row r="49">
          <cell r="A49">
            <v>35674</v>
          </cell>
          <cell r="B49">
            <v>42.861548309462002</v>
          </cell>
        </row>
        <row r="50">
          <cell r="A50">
            <v>35704</v>
          </cell>
          <cell r="B50">
            <v>43.204083068415002</v>
          </cell>
        </row>
        <row r="51">
          <cell r="A51">
            <v>35735</v>
          </cell>
          <cell r="B51">
            <v>43.687414321475003</v>
          </cell>
        </row>
        <row r="52">
          <cell r="A52">
            <v>35765</v>
          </cell>
          <cell r="B52">
            <v>44.299506554585001</v>
          </cell>
        </row>
        <row r="53">
          <cell r="A53">
            <v>35796</v>
          </cell>
          <cell r="B53">
            <v>45.263303462448</v>
          </cell>
        </row>
        <row r="54">
          <cell r="A54">
            <v>35827</v>
          </cell>
          <cell r="B54">
            <v>46.055737478708998</v>
          </cell>
        </row>
        <row r="55">
          <cell r="A55">
            <v>35855</v>
          </cell>
          <cell r="B55">
            <v>46.595234496217998</v>
          </cell>
        </row>
        <row r="56">
          <cell r="A56">
            <v>35886</v>
          </cell>
          <cell r="B56">
            <v>47.031187831436</v>
          </cell>
        </row>
        <row r="57">
          <cell r="A57">
            <v>35916</v>
          </cell>
          <cell r="B57">
            <v>47.405817312930999</v>
          </cell>
        </row>
        <row r="58">
          <cell r="A58">
            <v>35947</v>
          </cell>
          <cell r="B58">
            <v>47.966137697999002</v>
          </cell>
        </row>
        <row r="59">
          <cell r="A59">
            <v>35977</v>
          </cell>
          <cell r="B59">
            <v>48.428645590395</v>
          </cell>
        </row>
        <row r="60">
          <cell r="A60">
            <v>36008</v>
          </cell>
          <cell r="B60">
            <v>48.894210125988998</v>
          </cell>
        </row>
        <row r="61">
          <cell r="A61">
            <v>36039</v>
          </cell>
          <cell r="B61">
            <v>49.687217256384002</v>
          </cell>
        </row>
        <row r="62">
          <cell r="A62">
            <v>36069</v>
          </cell>
          <cell r="B62">
            <v>50.399223414452003</v>
          </cell>
        </row>
        <row r="63">
          <cell r="A63">
            <v>36100</v>
          </cell>
          <cell r="B63">
            <v>51.291762400612001</v>
          </cell>
        </row>
        <row r="64">
          <cell r="A64">
            <v>36130</v>
          </cell>
          <cell r="B64">
            <v>52.543265583085997</v>
          </cell>
        </row>
        <row r="65">
          <cell r="A65">
            <v>36161</v>
          </cell>
          <cell r="B65">
            <v>53.870120615833002</v>
          </cell>
        </row>
        <row r="66">
          <cell r="A66">
            <v>36192</v>
          </cell>
          <cell r="B66">
            <v>54.594080220393998</v>
          </cell>
        </row>
        <row r="67">
          <cell r="A67">
            <v>36220</v>
          </cell>
          <cell r="B67">
            <v>55.101291477316003</v>
          </cell>
        </row>
        <row r="68">
          <cell r="A68">
            <v>36251</v>
          </cell>
          <cell r="B68">
            <v>55.606974416086999</v>
          </cell>
        </row>
        <row r="69">
          <cell r="A69">
            <v>36281</v>
          </cell>
          <cell r="B69">
            <v>55.941485494403999</v>
          </cell>
        </row>
        <row r="70">
          <cell r="A70">
            <v>36312</v>
          </cell>
          <cell r="B70">
            <v>56.309046499278999</v>
          </cell>
        </row>
        <row r="71">
          <cell r="A71">
            <v>36342</v>
          </cell>
          <cell r="B71">
            <v>56.681192465503003</v>
          </cell>
        </row>
        <row r="72">
          <cell r="A72">
            <v>36373</v>
          </cell>
          <cell r="B72">
            <v>57.000229296683997</v>
          </cell>
        </row>
        <row r="73">
          <cell r="A73">
            <v>36404</v>
          </cell>
          <cell r="B73">
            <v>57.550997682965999</v>
          </cell>
        </row>
        <row r="74">
          <cell r="A74">
            <v>36434</v>
          </cell>
          <cell r="B74">
            <v>57.915502044644001</v>
          </cell>
        </row>
        <row r="75">
          <cell r="A75">
            <v>36465</v>
          </cell>
          <cell r="B75">
            <v>58.430545944156997</v>
          </cell>
        </row>
        <row r="76">
          <cell r="A76">
            <v>36495</v>
          </cell>
          <cell r="B76">
            <v>59.015892575148001</v>
          </cell>
        </row>
        <row r="77">
          <cell r="A77">
            <v>36526</v>
          </cell>
          <cell r="B77">
            <v>59.808326584512997</v>
          </cell>
        </row>
        <row r="78">
          <cell r="A78">
            <v>36557</v>
          </cell>
          <cell r="B78">
            <v>60.338844724266004</v>
          </cell>
        </row>
        <row r="79">
          <cell r="A79">
            <v>36586</v>
          </cell>
          <cell r="B79">
            <v>60.673355802583004</v>
          </cell>
        </row>
        <row r="80">
          <cell r="A80">
            <v>36617</v>
          </cell>
          <cell r="B80">
            <v>61.018565121747997</v>
          </cell>
        </row>
        <row r="81">
          <cell r="A81">
            <v>36647</v>
          </cell>
          <cell r="B81">
            <v>61.246666912621997</v>
          </cell>
        </row>
        <row r="82">
          <cell r="A82">
            <v>36678</v>
          </cell>
          <cell r="B82">
            <v>61.609451911207998</v>
          </cell>
        </row>
        <row r="83">
          <cell r="A83">
            <v>36708</v>
          </cell>
          <cell r="B83">
            <v>61.849780261079999</v>
          </cell>
        </row>
        <row r="84">
          <cell r="A84">
            <v>36739</v>
          </cell>
          <cell r="B84">
            <v>62.189640459821</v>
          </cell>
        </row>
        <row r="85">
          <cell r="A85">
            <v>36770</v>
          </cell>
          <cell r="B85">
            <v>62.643933633536001</v>
          </cell>
        </row>
        <row r="86">
          <cell r="A86">
            <v>36800</v>
          </cell>
          <cell r="B86">
            <v>63.07530200051</v>
          </cell>
        </row>
        <row r="87">
          <cell r="A87">
            <v>36831</v>
          </cell>
          <cell r="B87">
            <v>63.614607979973997</v>
          </cell>
        </row>
        <row r="88">
          <cell r="A88">
            <v>36861</v>
          </cell>
          <cell r="B88">
            <v>64.303307262108007</v>
          </cell>
        </row>
        <row r="89">
          <cell r="A89">
            <v>36892</v>
          </cell>
          <cell r="B89">
            <v>64.659787943149993</v>
          </cell>
        </row>
        <row r="90">
          <cell r="A90">
            <v>36923</v>
          </cell>
          <cell r="B90">
            <v>64.616994979759994</v>
          </cell>
        </row>
        <row r="91">
          <cell r="A91">
            <v>36951</v>
          </cell>
          <cell r="B91">
            <v>65.026393744008999</v>
          </cell>
        </row>
        <row r="92">
          <cell r="A92">
            <v>36982</v>
          </cell>
          <cell r="B92">
            <v>65.354409466736996</v>
          </cell>
        </row>
        <row r="93">
          <cell r="A93">
            <v>37012</v>
          </cell>
          <cell r="B93">
            <v>65.504375883541002</v>
          </cell>
        </row>
        <row r="94">
          <cell r="A94">
            <v>37043</v>
          </cell>
          <cell r="B94">
            <v>65.659309337783995</v>
          </cell>
        </row>
        <row r="95">
          <cell r="A95">
            <v>37073</v>
          </cell>
          <cell r="B95">
            <v>65.488710598360001</v>
          </cell>
        </row>
        <row r="96">
          <cell r="A96">
            <v>37104</v>
          </cell>
          <cell r="B96">
            <v>65.876712887810001</v>
          </cell>
        </row>
        <row r="97">
          <cell r="A97">
            <v>37135</v>
          </cell>
          <cell r="B97">
            <v>66.489951356085001</v>
          </cell>
        </row>
        <row r="98">
          <cell r="A98">
            <v>37165</v>
          </cell>
          <cell r="B98">
            <v>66.790457310723994</v>
          </cell>
        </row>
        <row r="99">
          <cell r="A99">
            <v>37196</v>
          </cell>
          <cell r="B99">
            <v>67.042057015577996</v>
          </cell>
        </row>
        <row r="100">
          <cell r="A100">
            <v>37226</v>
          </cell>
          <cell r="B100">
            <v>67.134902470813003</v>
          </cell>
        </row>
        <row r="101">
          <cell r="A101">
            <v>37257</v>
          </cell>
          <cell r="B101">
            <v>67.754636301573001</v>
          </cell>
        </row>
        <row r="102">
          <cell r="A102">
            <v>37288</v>
          </cell>
          <cell r="B102">
            <v>67.711079179107998</v>
          </cell>
        </row>
        <row r="103">
          <cell r="A103">
            <v>37316</v>
          </cell>
          <cell r="B103">
            <v>68.057434733438001</v>
          </cell>
        </row>
        <row r="104">
          <cell r="A104">
            <v>37347</v>
          </cell>
          <cell r="B104">
            <v>68.429198616676004</v>
          </cell>
        </row>
        <row r="105">
          <cell r="A105">
            <v>37377</v>
          </cell>
          <cell r="B105">
            <v>68.567893678497995</v>
          </cell>
        </row>
        <row r="106">
          <cell r="A106">
            <v>37408</v>
          </cell>
          <cell r="B106">
            <v>68.902213711873998</v>
          </cell>
        </row>
        <row r="107">
          <cell r="A107">
            <v>37438</v>
          </cell>
          <cell r="B107">
            <v>69.100011723086993</v>
          </cell>
        </row>
        <row r="108">
          <cell r="A108">
            <v>37469</v>
          </cell>
          <cell r="B108">
            <v>69.362746788218999</v>
          </cell>
        </row>
        <row r="109">
          <cell r="A109">
            <v>37500</v>
          </cell>
          <cell r="B109">
            <v>69.779950763035004</v>
          </cell>
        </row>
        <row r="110">
          <cell r="A110">
            <v>37530</v>
          </cell>
          <cell r="B110">
            <v>70.087509395709006</v>
          </cell>
        </row>
        <row r="111">
          <cell r="A111">
            <v>37561</v>
          </cell>
          <cell r="B111">
            <v>70.654355126781994</v>
          </cell>
        </row>
        <row r="112">
          <cell r="A112">
            <v>37591</v>
          </cell>
          <cell r="B112">
            <v>70.961913759455996</v>
          </cell>
        </row>
        <row r="113">
          <cell r="A113">
            <v>37622</v>
          </cell>
          <cell r="B113">
            <v>71.248784591725993</v>
          </cell>
        </row>
        <row r="114">
          <cell r="A114">
            <v>37653</v>
          </cell>
          <cell r="B114">
            <v>71.446697882259002</v>
          </cell>
        </row>
        <row r="115">
          <cell r="A115">
            <v>37681</v>
          </cell>
          <cell r="B115">
            <v>71.897691931067996</v>
          </cell>
        </row>
        <row r="116">
          <cell r="A116">
            <v>37712</v>
          </cell>
          <cell r="B116">
            <v>72.020439546798997</v>
          </cell>
        </row>
        <row r="117">
          <cell r="A117">
            <v>37742</v>
          </cell>
          <cell r="B117">
            <v>71.788046588927003</v>
          </cell>
        </row>
        <row r="118">
          <cell r="A118">
            <v>37773</v>
          </cell>
          <cell r="B118">
            <v>71.847351616751993</v>
          </cell>
        </row>
        <row r="119">
          <cell r="A119">
            <v>37803</v>
          </cell>
          <cell r="B119">
            <v>71.951480212118994</v>
          </cell>
        </row>
        <row r="120">
          <cell r="A120">
            <v>37834</v>
          </cell>
          <cell r="B120">
            <v>72.167322929668003</v>
          </cell>
        </row>
        <row r="121">
          <cell r="A121">
            <v>37865</v>
          </cell>
          <cell r="B121">
            <v>72.596939584726996</v>
          </cell>
        </row>
        <row r="122">
          <cell r="A122">
            <v>37895</v>
          </cell>
          <cell r="B122">
            <v>72.863122616593003</v>
          </cell>
        </row>
        <row r="123">
          <cell r="A123">
            <v>37926</v>
          </cell>
          <cell r="B123">
            <v>73.46789598174</v>
          </cell>
        </row>
        <row r="124">
          <cell r="A124">
            <v>37956</v>
          </cell>
          <cell r="B124">
            <v>73.783729734575999</v>
          </cell>
        </row>
        <row r="125">
          <cell r="A125">
            <v>37987</v>
          </cell>
          <cell r="B125">
            <v>74.2423093102</v>
          </cell>
        </row>
        <row r="126">
          <cell r="A126">
            <v>38018</v>
          </cell>
          <cell r="B126">
            <v>74.686407425541006</v>
          </cell>
        </row>
        <row r="127">
          <cell r="A127">
            <v>38047</v>
          </cell>
          <cell r="B127">
            <v>74.939488183818</v>
          </cell>
        </row>
        <row r="128">
          <cell r="A128">
            <v>38078</v>
          </cell>
          <cell r="B128">
            <v>75.052581492694003</v>
          </cell>
        </row>
        <row r="129">
          <cell r="A129">
            <v>38108</v>
          </cell>
          <cell r="B129">
            <v>74.864322509016006</v>
          </cell>
        </row>
        <row r="130">
          <cell r="A130">
            <v>38139</v>
          </cell>
          <cell r="B130">
            <v>74.984311751359996</v>
          </cell>
        </row>
        <row r="131">
          <cell r="A131">
            <v>38169</v>
          </cell>
          <cell r="B131">
            <v>75.180845855198996</v>
          </cell>
        </row>
        <row r="132">
          <cell r="A132">
            <v>38200</v>
          </cell>
          <cell r="B132">
            <v>75.644942177597997</v>
          </cell>
        </row>
        <row r="133">
          <cell r="A133">
            <v>38231</v>
          </cell>
          <cell r="B133">
            <v>76.270403343148999</v>
          </cell>
        </row>
        <row r="134">
          <cell r="A134">
            <v>38261</v>
          </cell>
          <cell r="B134">
            <v>76.798631846800006</v>
          </cell>
        </row>
        <row r="135">
          <cell r="A135">
            <v>38292</v>
          </cell>
          <cell r="B135">
            <v>77.453745526263006</v>
          </cell>
        </row>
        <row r="136">
          <cell r="A136">
            <v>38322</v>
          </cell>
          <cell r="B136">
            <v>77.613731182722006</v>
          </cell>
        </row>
        <row r="137">
          <cell r="A137">
            <v>38353</v>
          </cell>
          <cell r="B137">
            <v>77.616489556109002</v>
          </cell>
        </row>
        <row r="138">
          <cell r="A138">
            <v>38384</v>
          </cell>
          <cell r="B138">
            <v>77.875087061160002</v>
          </cell>
        </row>
        <row r="139">
          <cell r="A139">
            <v>38412</v>
          </cell>
          <cell r="B139">
            <v>78.226090074683</v>
          </cell>
        </row>
        <row r="140">
          <cell r="A140">
            <v>38443</v>
          </cell>
          <cell r="B140">
            <v>78.504685786791995</v>
          </cell>
        </row>
        <row r="141">
          <cell r="A141">
            <v>38473</v>
          </cell>
          <cell r="B141">
            <v>78.307462089606005</v>
          </cell>
        </row>
        <row r="142">
          <cell r="A142">
            <v>38504</v>
          </cell>
          <cell r="B142">
            <v>78.232296414803997</v>
          </cell>
        </row>
        <row r="143">
          <cell r="A143">
            <v>38534</v>
          </cell>
          <cell r="B143">
            <v>78.538475860784999</v>
          </cell>
        </row>
        <row r="144">
          <cell r="A144">
            <v>38565</v>
          </cell>
          <cell r="B144">
            <v>78.632260555949998</v>
          </cell>
        </row>
        <row r="145">
          <cell r="A145">
            <v>38596</v>
          </cell>
          <cell r="B145">
            <v>78.947404715439006</v>
          </cell>
        </row>
        <row r="146">
          <cell r="A146">
            <v>38626</v>
          </cell>
          <cell r="B146">
            <v>79.141180445890996</v>
          </cell>
        </row>
        <row r="147">
          <cell r="A147">
            <v>38657</v>
          </cell>
          <cell r="B147">
            <v>79.710784550350994</v>
          </cell>
        </row>
        <row r="148">
          <cell r="A148">
            <v>38687</v>
          </cell>
          <cell r="B148">
            <v>80.200395826581001</v>
          </cell>
        </row>
        <row r="149">
          <cell r="A149">
            <v>38718</v>
          </cell>
          <cell r="B149">
            <v>80.670698489100999</v>
          </cell>
        </row>
        <row r="150">
          <cell r="A150">
            <v>38749</v>
          </cell>
          <cell r="B150">
            <v>80.794135698179005</v>
          </cell>
        </row>
        <row r="151">
          <cell r="A151">
            <v>38777</v>
          </cell>
          <cell r="B151">
            <v>80.895505920158996</v>
          </cell>
        </row>
        <row r="152">
          <cell r="A152">
            <v>38808</v>
          </cell>
          <cell r="B152">
            <v>81.014115975809005</v>
          </cell>
        </row>
        <row r="153">
          <cell r="A153">
            <v>38838</v>
          </cell>
          <cell r="B153">
            <v>80.653458655430995</v>
          </cell>
        </row>
        <row r="154">
          <cell r="A154">
            <v>38869</v>
          </cell>
          <cell r="B154">
            <v>80.723107583458003</v>
          </cell>
        </row>
        <row r="155">
          <cell r="A155">
            <v>38899</v>
          </cell>
          <cell r="B155">
            <v>80.944467047781998</v>
          </cell>
        </row>
        <row r="156">
          <cell r="A156">
            <v>38930</v>
          </cell>
          <cell r="B156">
            <v>81.357533462516997</v>
          </cell>
        </row>
        <row r="157">
          <cell r="A157">
            <v>38961</v>
          </cell>
          <cell r="B157">
            <v>82.178839138559994</v>
          </cell>
        </row>
        <row r="158">
          <cell r="A158">
            <v>38991</v>
          </cell>
          <cell r="B158">
            <v>82.538117272245003</v>
          </cell>
        </row>
        <row r="159">
          <cell r="A159">
            <v>39022</v>
          </cell>
          <cell r="B159">
            <v>82.971181894037002</v>
          </cell>
        </row>
        <row r="160">
          <cell r="A160">
            <v>39052</v>
          </cell>
          <cell r="B160">
            <v>83.451138863411998</v>
          </cell>
        </row>
        <row r="161">
          <cell r="A161">
            <v>39083</v>
          </cell>
          <cell r="B161">
            <v>83.882134705164006</v>
          </cell>
        </row>
        <row r="162">
          <cell r="A162">
            <v>39114</v>
          </cell>
          <cell r="B162">
            <v>84.116596443077995</v>
          </cell>
        </row>
        <row r="163">
          <cell r="A163">
            <v>39142</v>
          </cell>
          <cell r="B163">
            <v>84.298649086634001</v>
          </cell>
        </row>
        <row r="164">
          <cell r="A164">
            <v>39173</v>
          </cell>
          <cell r="B164">
            <v>84.248308772317003</v>
          </cell>
        </row>
        <row r="165">
          <cell r="A165">
            <v>39203</v>
          </cell>
          <cell r="B165">
            <v>83.837311137621995</v>
          </cell>
        </row>
        <row r="166">
          <cell r="A166">
            <v>39234</v>
          </cell>
          <cell r="B166">
            <v>83.937991766254996</v>
          </cell>
        </row>
        <row r="167">
          <cell r="A167">
            <v>39264</v>
          </cell>
          <cell r="B167">
            <v>84.294511526552995</v>
          </cell>
        </row>
        <row r="168">
          <cell r="A168">
            <v>39295</v>
          </cell>
          <cell r="B168">
            <v>84.637929013261001</v>
          </cell>
        </row>
        <row r="169">
          <cell r="A169">
            <v>39326</v>
          </cell>
          <cell r="B169">
            <v>85.295111472765001</v>
          </cell>
        </row>
        <row r="170">
          <cell r="A170">
            <v>39356</v>
          </cell>
          <cell r="B170">
            <v>85.627495465924</v>
          </cell>
        </row>
        <row r="171">
          <cell r="A171">
            <v>39387</v>
          </cell>
          <cell r="B171">
            <v>86.231579237724006</v>
          </cell>
        </row>
        <row r="172">
          <cell r="A172">
            <v>39417</v>
          </cell>
          <cell r="B172">
            <v>86.588098998020996</v>
          </cell>
        </row>
        <row r="173">
          <cell r="A173">
            <v>39448</v>
          </cell>
          <cell r="B173">
            <v>86.989442325859997</v>
          </cell>
        </row>
        <row r="174">
          <cell r="A174">
            <v>39479</v>
          </cell>
          <cell r="B174">
            <v>87.248039830912006</v>
          </cell>
        </row>
        <row r="175">
          <cell r="A175">
            <v>39508</v>
          </cell>
          <cell r="B175">
            <v>87.880396929930001</v>
          </cell>
        </row>
        <row r="176">
          <cell r="A176">
            <v>39539</v>
          </cell>
          <cell r="B176">
            <v>88.080379000503001</v>
          </cell>
        </row>
        <row r="177">
          <cell r="A177">
            <v>39569</v>
          </cell>
          <cell r="B177">
            <v>87.985215118645002</v>
          </cell>
        </row>
        <row r="178">
          <cell r="A178">
            <v>39600</v>
          </cell>
          <cell r="B178">
            <v>88.349320405756998</v>
          </cell>
        </row>
        <row r="179">
          <cell r="A179">
            <v>39630</v>
          </cell>
          <cell r="B179">
            <v>88.841690055374002</v>
          </cell>
        </row>
        <row r="180">
          <cell r="A180">
            <v>39661</v>
          </cell>
          <cell r="B180">
            <v>89.354747505396006</v>
          </cell>
        </row>
        <row r="181">
          <cell r="A181">
            <v>39692</v>
          </cell>
          <cell r="B181">
            <v>89.963658430622999</v>
          </cell>
        </row>
        <row r="182">
          <cell r="A182">
            <v>39722</v>
          </cell>
          <cell r="B182">
            <v>90.576706915931993</v>
          </cell>
        </row>
        <row r="183">
          <cell r="A183">
            <v>39753</v>
          </cell>
          <cell r="B183">
            <v>91.606269782709006</v>
          </cell>
        </row>
        <row r="184">
          <cell r="A184">
            <v>39783</v>
          </cell>
          <cell r="B184">
            <v>92.240695661768001</v>
          </cell>
        </row>
        <row r="185">
          <cell r="A185">
            <v>39814</v>
          </cell>
          <cell r="B185">
            <v>92.454469599277004</v>
          </cell>
        </row>
        <row r="186">
          <cell r="A186">
            <v>39845</v>
          </cell>
          <cell r="B186">
            <v>92.658589229930996</v>
          </cell>
        </row>
        <row r="187">
          <cell r="A187">
            <v>39873</v>
          </cell>
          <cell r="B187">
            <v>93.19164488701</v>
          </cell>
        </row>
        <row r="188">
          <cell r="A188">
            <v>39904</v>
          </cell>
          <cell r="B188">
            <v>93.517822540048002</v>
          </cell>
        </row>
        <row r="189">
          <cell r="A189">
            <v>39934</v>
          </cell>
          <cell r="B189">
            <v>93.245433168060998</v>
          </cell>
        </row>
        <row r="190">
          <cell r="A190">
            <v>39965</v>
          </cell>
          <cell r="B190">
            <v>93.417141911415001</v>
          </cell>
        </row>
        <row r="191">
          <cell r="A191">
            <v>39995</v>
          </cell>
          <cell r="B191">
            <v>93.671601856384996</v>
          </cell>
        </row>
        <row r="192">
          <cell r="A192">
            <v>40026</v>
          </cell>
          <cell r="B192">
            <v>93.895719694096002</v>
          </cell>
        </row>
        <row r="193">
          <cell r="A193">
            <v>40057</v>
          </cell>
          <cell r="B193">
            <v>94.366711949963005</v>
          </cell>
        </row>
        <row r="194">
          <cell r="A194">
            <v>40087</v>
          </cell>
          <cell r="B194">
            <v>94.652203595540001</v>
          </cell>
        </row>
        <row r="195">
          <cell r="A195">
            <v>40118</v>
          </cell>
          <cell r="B195">
            <v>95.143194058464005</v>
          </cell>
        </row>
        <row r="196">
          <cell r="A196">
            <v>40148</v>
          </cell>
          <cell r="B196">
            <v>95.536951859487999</v>
          </cell>
        </row>
        <row r="197">
          <cell r="A197">
            <v>40179</v>
          </cell>
          <cell r="B197">
            <v>96.575479439774</v>
          </cell>
        </row>
        <row r="198">
          <cell r="A198">
            <v>40210</v>
          </cell>
          <cell r="B198">
            <v>97.134050050685005</v>
          </cell>
        </row>
        <row r="199">
          <cell r="A199">
            <v>40238</v>
          </cell>
          <cell r="B199">
            <v>97.823643397488993</v>
          </cell>
        </row>
        <row r="200">
          <cell r="A200">
            <v>40269</v>
          </cell>
          <cell r="B200">
            <v>97.511947204733005</v>
          </cell>
        </row>
        <row r="201">
          <cell r="A201">
            <v>40299</v>
          </cell>
          <cell r="B201">
            <v>96.897519532732005</v>
          </cell>
        </row>
        <row r="202">
          <cell r="A202">
            <v>40330</v>
          </cell>
          <cell r="B202">
            <v>96.867177425471994</v>
          </cell>
        </row>
        <row r="203">
          <cell r="A203">
            <v>40360</v>
          </cell>
          <cell r="B203">
            <v>97.077503396246996</v>
          </cell>
        </row>
        <row r="204">
          <cell r="A204">
            <v>40391</v>
          </cell>
          <cell r="B204">
            <v>97.347134394847004</v>
          </cell>
        </row>
        <row r="205">
          <cell r="A205">
            <v>40422</v>
          </cell>
          <cell r="B205">
            <v>97.857433471481997</v>
          </cell>
        </row>
        <row r="206">
          <cell r="A206">
            <v>40452</v>
          </cell>
          <cell r="B206">
            <v>98.461517243282003</v>
          </cell>
        </row>
        <row r="207">
          <cell r="A207">
            <v>40483</v>
          </cell>
          <cell r="B207">
            <v>99.250412032024997</v>
          </cell>
        </row>
        <row r="208">
          <cell r="A208">
            <v>40513</v>
          </cell>
          <cell r="B208">
            <v>99.742092088296005</v>
          </cell>
        </row>
        <row r="209">
          <cell r="A209">
            <v>40544</v>
          </cell>
          <cell r="B209">
            <v>100.22799999999999</v>
          </cell>
        </row>
        <row r="210">
          <cell r="A210">
            <v>40575</v>
          </cell>
          <cell r="B210">
            <v>100.604</v>
          </cell>
        </row>
        <row r="211">
          <cell r="A211">
            <v>40603</v>
          </cell>
          <cell r="B211">
            <v>100.797</v>
          </cell>
        </row>
        <row r="212">
          <cell r="A212">
            <v>40634</v>
          </cell>
          <cell r="B212">
            <v>100.789</v>
          </cell>
        </row>
        <row r="213">
          <cell r="A213">
            <v>40664</v>
          </cell>
          <cell r="B213">
            <v>100.04600000000001</v>
          </cell>
        </row>
        <row r="214">
          <cell r="A214">
            <v>40695</v>
          </cell>
          <cell r="B214">
            <v>100.041</v>
          </cell>
        </row>
        <row r="215">
          <cell r="A215">
            <v>40725</v>
          </cell>
          <cell r="B215">
            <v>100.521</v>
          </cell>
        </row>
        <row r="216">
          <cell r="A216">
            <v>40756</v>
          </cell>
          <cell r="B216">
            <v>100.68</v>
          </cell>
        </row>
        <row r="217">
          <cell r="A217">
            <v>40787</v>
          </cell>
          <cell r="B217">
            <v>100.92700000000001</v>
          </cell>
        </row>
        <row r="218">
          <cell r="A218">
            <v>40817</v>
          </cell>
          <cell r="B218">
            <v>101.608</v>
          </cell>
        </row>
        <row r="219">
          <cell r="A219">
            <v>40848</v>
          </cell>
          <cell r="B219">
            <v>102.70699999999999</v>
          </cell>
        </row>
        <row r="220">
          <cell r="A220">
            <v>40878</v>
          </cell>
          <cell r="B220">
            <v>103.551</v>
          </cell>
        </row>
        <row r="221">
          <cell r="A221">
            <v>40909</v>
          </cell>
          <cell r="B221">
            <v>104.28400000000001</v>
          </cell>
        </row>
        <row r="222">
          <cell r="A222">
            <v>40940</v>
          </cell>
          <cell r="B222">
            <v>104.496</v>
          </cell>
        </row>
        <row r="223">
          <cell r="A223">
            <v>40969</v>
          </cell>
          <cell r="B223">
            <v>104.556</v>
          </cell>
        </row>
        <row r="224">
          <cell r="A224">
            <v>41000</v>
          </cell>
          <cell r="B224">
            <v>104.22799999999999</v>
          </cell>
        </row>
        <row r="225">
          <cell r="A225">
            <v>41030</v>
          </cell>
          <cell r="B225">
            <v>103.899</v>
          </cell>
        </row>
        <row r="226">
          <cell r="A226">
            <v>41061</v>
          </cell>
          <cell r="B226">
            <v>104.378</v>
          </cell>
        </row>
        <row r="227">
          <cell r="A227">
            <v>41091</v>
          </cell>
          <cell r="B227">
            <v>104.964</v>
          </cell>
        </row>
        <row r="228">
          <cell r="A228">
            <v>41122</v>
          </cell>
          <cell r="B228">
            <v>105.279</v>
          </cell>
        </row>
        <row r="229">
          <cell r="A229">
            <v>41153</v>
          </cell>
          <cell r="B229">
            <v>105.74299999999999</v>
          </cell>
        </row>
        <row r="230">
          <cell r="A230">
            <v>41183</v>
          </cell>
          <cell r="B230">
            <v>106.27800000000001</v>
          </cell>
        </row>
        <row r="231">
          <cell r="A231">
            <v>41214</v>
          </cell>
          <cell r="B231">
            <v>107</v>
          </cell>
        </row>
        <row r="232">
          <cell r="A232">
            <v>41244</v>
          </cell>
          <cell r="B232">
            <v>107.246</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cipales Mag. Económicas"/>
      <sheetName val="Índice"/>
      <sheetName val="bases"/>
      <sheetName val="Ventas-Compras"/>
      <sheetName val="Cuenta de Resultados"/>
      <sheetName val="Gastos personal -Otos conceptos"/>
      <sheetName val="Provisiones circulante"/>
      <sheetName val="Rdos Finacieros"/>
      <sheetName val="Intereses minoritarios"/>
      <sheetName val="Rtdo enaj. asociadas"/>
      <sheetName val="Particip. R2 Asociadas"/>
      <sheetName val="Conciliación PTO 07 MPAII07"/>
      <sheetName val="Gráfico conciliación EBITDA"/>
      <sheetName val="Tabla Concil.EBITDA (2)"/>
      <sheetName val="Grafico Concil.Ebitda vs PTO"/>
      <sheetName val="HOLDING"/>
      <sheetName val="Ebitda x negoc con ajustes"/>
      <sheetName val="Ebitda x negoc"/>
      <sheetName val="Margen x negoc"/>
      <sheetName val="Margen x negoc con ajustes"/>
      <sheetName val="TablaGrafEbitdaNeg"/>
      <sheetName val="GrafEbitda"/>
      <sheetName val="GrafInv"/>
      <sheetName val="Inversiones Mat. e Intang."/>
      <sheetName val="Resumen inv."/>
      <sheetName val="DetalleInv"/>
      <sheetName val="BS"/>
      <sheetName val="BS CALCULO"/>
      <sheetName val="Balance de Situación"/>
      <sheetName val="Factorial TDC"/>
      <sheetName val="Tabla Deuda Fin Neta"/>
      <sheetName val="Grafico Deuda Fin Neta"/>
      <sheetName val="Deuda"/>
      <sheetName val="Tabla Divisas"/>
      <sheetName val="Grafico Divisas"/>
      <sheetName val="Tabla EOAF"/>
      <sheetName val="Grafico EOAF"/>
      <sheetName val="EOAF"/>
      <sheetName val="Detalle Deuda Financiera"/>
      <sheetName val="Ratios"/>
      <sheetName val="CALCULO Ratios 2007"/>
      <sheetName val="Detalle ROACE-ROE"/>
      <sheetName val="Ventas de gas"/>
      <sheetName val="Detalle Ventas de Gas"/>
      <sheetName val="Aprov y Comerc"/>
      <sheetName val="Mdo Exterior"/>
      <sheetName val="Distr y Transp"/>
      <sheetName val="Detalle Ventas America"/>
      <sheetName val="Ventas Actividad Electricidad"/>
      <sheetName val="Otras Magnitudes"/>
      <sheetName val="Evol indices"/>
      <sheetName val="CUOTAS"/>
      <sheetName val="Gráficos - Cuotas"/>
      <sheetName val="Cuotas Grupo"/>
      <sheetName val="Bce O-D gas"/>
      <sheetName val="AASS"/>
      <sheetName val="UP+Midstream"/>
      <sheetName val="Mayorista gas"/>
      <sheetName val="Gener. elect."/>
      <sheetName val="Pool y CO2"/>
      <sheetName val="Distr.Esp."/>
      <sheetName val="Distr. Italia"/>
      <sheetName val="Distr.Latam"/>
      <sheetName val="Clientes Latam"/>
      <sheetName val="Distr. Resum"/>
      <sheetName val="Minorista gas"/>
      <sheetName val="Minorista Otros servicios"/>
      <sheetName val="ComerMinorista"/>
      <sheetName val="Detalle contratos"/>
      <sheetName val="Cuotas Grupo (2)"/>
      <sheetName val="Cuotas Mercado (2)"/>
      <sheetName val="CJ_MdoGasEsp"/>
      <sheetName val="CJ_DemGNEsp"/>
      <sheetName val="CJ_OfertaGN"/>
      <sheetName val="CJ_PreciosGas"/>
      <sheetName val="CJ_ElectricidadEsp"/>
      <sheetName val="CJ_Dist.Esp(2)"/>
      <sheetName val="CJ_Dist.Italia"/>
      <sheetName val="CJ_DistribuciónLatam"/>
      <sheetName val="CJ_Com.Minor."/>
      <sheetName val="CJ_EBITDA"/>
      <sheetName val="CJ_Provisiones"/>
      <sheetName val="CJ_CtaRdos"/>
      <sheetName val="CJ_Inversiones"/>
      <sheetName val="Regulados "/>
      <sheetName val="Up+Mid"/>
      <sheetName val="Mayorista"/>
      <sheetName val="C.Minoristas"/>
      <sheetName val="Lat.Am "/>
      <sheetName val="Minoristas"/>
      <sheetName val="CJ_DistribuciónEsp"/>
      <sheetName val="CJ Dist.Esp"/>
      <sheetName val="Minorista"/>
      <sheetName val="Contratos gas y electricidad"/>
      <sheetName val="Margen América"/>
      <sheetName val="Margen Europa"/>
      <sheetName val="Ebitda Distribución"/>
      <sheetName val="Ratios Distribución"/>
      <sheetName val="Ratios Distribución América"/>
      <sheetName val="Compra Gas Grupo"/>
      <sheetName val="Compras Gas América"/>
      <sheetName val="Movimiento Clientes"/>
      <sheetName val="Contratos X cliente-Servicios"/>
      <sheetName val="Incremento Clientes Resid."/>
      <sheetName val="Plantilla"/>
      <sheetName val="Gestión del gas"/>
      <sheetName val="Regulados"/>
      <sheetName val="Lat.Am"/>
      <sheetName val="NOTAS-INV"/>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rativo por sociedades"/>
      <sheetName val="UPARDTO10"/>
      <sheetName val="Principales Mag. Económicas"/>
      <sheetName val="EXTRA"/>
      <sheetName val="NOTAS-INV"/>
      <sheetName val="PERIODIFICACIÓN"/>
      <sheetName val="Menus"/>
      <sheetName val="Listas Desplegables"/>
      <sheetName val="Inputs"/>
      <sheetName val="Hoja1"/>
      <sheetName val="Operativo_por_sociedades"/>
      <sheetName val="Principales_Mag__Económicas"/>
      <sheetName val="Listas_Desplegables"/>
      <sheetName val="Print_Controls"/>
      <sheetName val="CMPC"/>
      <sheetName val="Input"/>
      <sheetName val="Datos"/>
      <sheetName val="04"/>
      <sheetName val="Operativo_por_sociedades1"/>
      <sheetName val="Principales_Mag__Económicas1"/>
      <sheetName val="Listas_Desplegable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6">
          <cell r="V6" t="str">
            <v xml:space="preserve">Gas Natural SDG, S.A. </v>
          </cell>
        </row>
      </sheetData>
      <sheetData sheetId="19"/>
      <sheetData sheetId="20"/>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
      <sheetName val="MUP"/>
      <sheetName val="PR"/>
      <sheetName val="CF"/>
      <sheetName val="ORDERS"/>
      <sheetName val="INV"/>
      <sheetName val="ROTULOS"/>
    </sheetNames>
    <sheetDataSet>
      <sheetData sheetId="0"/>
      <sheetData sheetId="1"/>
      <sheetData sheetId="2"/>
      <sheetData sheetId="3"/>
      <sheetData sheetId="4"/>
      <sheetData sheetId="5"/>
      <sheetData sheetId="6"/>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Caratula"/>
      <sheetName val="Otros Ingresos"/>
      <sheetName val="Gto x depto"/>
      <sheetName val="Gto x rubro"/>
      <sheetName val="Analitico gto vs ppto 2"/>
      <sheetName val="Analitico gto. vs ppto"/>
      <sheetName val="Desgloce de Ventas"/>
      <sheetName val="Cartera x Canal"/>
      <sheetName val="Hoja3"/>
    </sheetNames>
    <sheetDataSet>
      <sheetData sheetId="0" refreshError="1"/>
      <sheetData sheetId="1" refreshError="1"/>
      <sheetData sheetId="2" refreshError="1">
        <row r="14">
          <cell r="B14">
            <v>363.50749300000001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2017"/>
      <sheetName val="002"/>
      <sheetName val="011"/>
      <sheetName val="013"/>
      <sheetName val="014"/>
      <sheetName val="015"/>
      <sheetName val="018"/>
      <sheetName val="019"/>
      <sheetName val="021"/>
      <sheetName val="022"/>
      <sheetName val="027"/>
      <sheetName val="032"/>
      <sheetName val="033"/>
      <sheetName val="041"/>
      <sheetName val="042"/>
      <sheetName val="050"/>
      <sheetName val="063"/>
      <sheetName val="081"/>
      <sheetName val="082"/>
      <sheetName val="089"/>
      <sheetName val="192"/>
      <sheetName val="301"/>
      <sheetName val="304"/>
      <sheetName val="310"/>
      <sheetName val="323"/>
      <sheetName val="347"/>
      <sheetName val="353"/>
      <sheetName val="13493"/>
      <sheetName val="13494"/>
      <sheetName val="13495"/>
      <sheetName val="13496"/>
      <sheetName val="13497"/>
      <sheetName val="13498"/>
      <sheetName val="13499"/>
      <sheetName val="13500"/>
      <sheetName val="13501"/>
      <sheetName val="13759"/>
      <sheetName val="19957"/>
      <sheetName val="19958"/>
      <sheetName val="20229"/>
      <sheetName val="20272"/>
      <sheetName val="Datos"/>
      <sheetName val="19838"/>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
          <cell r="A2" t="str">
            <v>G/002/DIS/96</v>
          </cell>
        </row>
        <row r="3">
          <cell r="A3" t="str">
            <v>G/011/DIS/97</v>
          </cell>
        </row>
        <row r="4">
          <cell r="A4" t="str">
            <v>G/013/DIS/97</v>
          </cell>
        </row>
        <row r="5">
          <cell r="A5" t="str">
            <v>G/014/DIS/97</v>
          </cell>
        </row>
        <row r="6">
          <cell r="A6" t="str">
            <v>G/015/DIS/97</v>
          </cell>
        </row>
        <row r="7">
          <cell r="A7" t="str">
            <v>G/018/DIS/97</v>
          </cell>
        </row>
        <row r="8">
          <cell r="A8" t="str">
            <v>G/019/DIS/97</v>
          </cell>
        </row>
        <row r="9">
          <cell r="A9" t="str">
            <v>G/021/DIS/97</v>
          </cell>
        </row>
        <row r="10">
          <cell r="A10" t="str">
            <v>G/022/DIS/97</v>
          </cell>
        </row>
        <row r="11">
          <cell r="A11" t="str">
            <v>G/027/DIS/97</v>
          </cell>
        </row>
        <row r="12">
          <cell r="A12" t="str">
            <v>G/032/DIS/98</v>
          </cell>
        </row>
        <row r="13">
          <cell r="A13" t="str">
            <v>G/033/DIS/98</v>
          </cell>
        </row>
        <row r="14">
          <cell r="A14" t="str">
            <v>G/041/DIS/98</v>
          </cell>
        </row>
        <row r="15">
          <cell r="A15" t="str">
            <v>G/042/DIS/98</v>
          </cell>
        </row>
        <row r="16">
          <cell r="A16" t="str">
            <v>G/050/DIS/98</v>
          </cell>
        </row>
        <row r="17">
          <cell r="A17" t="str">
            <v>G/063/DIS/99</v>
          </cell>
        </row>
        <row r="18">
          <cell r="A18" t="str">
            <v>G/081/DIS/2000</v>
          </cell>
        </row>
        <row r="19">
          <cell r="A19" t="str">
            <v>G/082/DIS/2000</v>
          </cell>
        </row>
        <row r="20">
          <cell r="A20" t="str">
            <v>G/089/DIS/2000</v>
          </cell>
        </row>
        <row r="21">
          <cell r="A21" t="str">
            <v>G/192/DIS/2006</v>
          </cell>
        </row>
      </sheetData>
      <sheetData sheetId="43" refreshError="1"/>
      <sheetData sheetId="44"/>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o por aporvecahmeinto "/>
      <sheetName val="Soporte "/>
      <sheetName val="Anexo 3 Pago de Aprovechamiento"/>
    </sheetNames>
    <definedNames>
      <definedName name="Last_Row" refersTo="#¡REF!"/>
    </definedNames>
    <sheetDataSet>
      <sheetData sheetId="0"/>
      <sheetData sheetId="1"/>
      <sheetData sheetId="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PROYECCCION DE LA DEMANDA"/>
      <sheetName val="CALCULO DE INVENTARIO DE GAS"/>
      <sheetName val="INVERSION ANUAL"/>
      <sheetName val="INVERSIÓN DETALLADA"/>
      <sheetName val="Años"/>
      <sheetName val="INTERCONEXION USUARIOS"/>
      <sheetName val="ING, GESTION Y ADMON PROYECTO"/>
      <sheetName val="RESUMEN INVERSION 2015-JUL 2016"/>
      <sheetName val="INVERSION REALIZADA"/>
      <sheetName val="SALARIOS"/>
      <sheetName val="Justificación Gastos Admón"/>
    </sheetNames>
    <sheetDataSet>
      <sheetData sheetId="0" refreshError="1"/>
      <sheetData sheetId="1" refreshError="1"/>
      <sheetData sheetId="2" refreshError="1"/>
      <sheetData sheetId="3" refreshError="1"/>
      <sheetData sheetId="4">
        <row r="3">
          <cell r="P3" t="str">
            <v>Tramites y DDV</v>
          </cell>
        </row>
        <row r="4">
          <cell r="P4" t="str">
            <v>Materiales</v>
          </cell>
        </row>
        <row r="5">
          <cell r="P5" t="str">
            <v>Construcción</v>
          </cell>
        </row>
        <row r="6">
          <cell r="P6" t="str">
            <v>Legal</v>
          </cell>
        </row>
        <row r="7">
          <cell r="P7" t="str">
            <v>Operación</v>
          </cell>
        </row>
        <row r="9">
          <cell r="P9" t="str">
            <v>Administración</v>
          </cell>
        </row>
      </sheetData>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PDs"/>
      <sheetName val="FR"/>
    </sheetNames>
    <sheetDataSet>
      <sheetData sheetId="0" refreshError="1"/>
      <sheetData sheetId="1" refreshError="1"/>
      <sheetData sheetId="2" refreshError="1"/>
      <sheetData sheetId="3" refreshError="1">
        <row r="20">
          <cell r="G20">
            <v>0.4</v>
          </cell>
        </row>
      </sheetData>
      <sheetData sheetId="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m"/>
      <sheetName val="Efectividad"/>
      <sheetName val="VR 1"/>
      <sheetName val="VR 2"/>
      <sheetName val="VR 3"/>
      <sheetName val="DH"/>
      <sheetName val="VR ini 1"/>
      <sheetName val="VR ini 2"/>
      <sheetName val="VR ini 3"/>
      <sheetName val="DH ini"/>
      <sheetName val="Medicion"/>
      <sheetName val="Insumos"/>
      <sheetName val="P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6">
          <cell r="C6" t="str">
            <v>Plazo</v>
          </cell>
          <cell r="D6" t="str">
            <v>Libor</v>
          </cell>
          <cell r="E6">
            <v>0.01</v>
          </cell>
          <cell r="F6">
            <v>-0.01</v>
          </cell>
          <cell r="L6" t="str">
            <v>Plazo</v>
          </cell>
          <cell r="M6" t="str">
            <v>Libor</v>
          </cell>
          <cell r="N6">
            <v>0.01</v>
          </cell>
          <cell r="O6">
            <v>-0.01</v>
          </cell>
        </row>
        <row r="7">
          <cell r="C7">
            <v>1</v>
          </cell>
          <cell r="D7">
            <v>8.52E-4</v>
          </cell>
          <cell r="E7">
            <v>1.0852000000000001E-2</v>
          </cell>
          <cell r="F7">
            <v>-9.1479999999999999E-3</v>
          </cell>
          <cell r="L7">
            <v>1</v>
          </cell>
          <cell r="M7">
            <v>1.1410000000000001E-3</v>
          </cell>
          <cell r="N7">
            <v>1.1141E-2</v>
          </cell>
          <cell r="O7">
            <v>-8.8590000000000006E-3</v>
          </cell>
        </row>
        <row r="8">
          <cell r="C8">
            <v>2</v>
          </cell>
          <cell r="D8">
            <v>9.3499999999999996E-4</v>
          </cell>
          <cell r="E8">
            <v>1.0935E-2</v>
          </cell>
          <cell r="F8">
            <v>-9.0650000000000001E-3</v>
          </cell>
          <cell r="L8">
            <v>2</v>
          </cell>
          <cell r="M8">
            <v>1.175E-3</v>
          </cell>
          <cell r="N8">
            <v>1.1175000000000001E-2</v>
          </cell>
          <cell r="O8">
            <v>-8.8249999999999995E-3</v>
          </cell>
        </row>
        <row r="9">
          <cell r="C9">
            <v>3</v>
          </cell>
          <cell r="D9">
            <v>1.018E-3</v>
          </cell>
          <cell r="E9">
            <v>1.1018E-2</v>
          </cell>
          <cell r="F9">
            <v>-8.9820000000000004E-3</v>
          </cell>
          <cell r="L9">
            <v>3</v>
          </cell>
          <cell r="M9">
            <v>1.2080000000000001E-3</v>
          </cell>
          <cell r="N9">
            <v>1.1208000000000001E-2</v>
          </cell>
          <cell r="O9">
            <v>-8.7919999999999995E-3</v>
          </cell>
        </row>
        <row r="10">
          <cell r="C10">
            <v>4</v>
          </cell>
          <cell r="D10">
            <v>1.101E-3</v>
          </cell>
          <cell r="E10">
            <v>1.1101E-2</v>
          </cell>
          <cell r="F10">
            <v>-8.8990000000000007E-3</v>
          </cell>
          <cell r="L10">
            <v>4</v>
          </cell>
          <cell r="M10">
            <v>1.242E-3</v>
          </cell>
          <cell r="N10">
            <v>1.1242E-2</v>
          </cell>
          <cell r="O10">
            <v>-8.7580000000000002E-3</v>
          </cell>
        </row>
        <row r="11">
          <cell r="C11">
            <v>5</v>
          </cell>
          <cell r="D11">
            <v>1.1839999999999999E-3</v>
          </cell>
          <cell r="E11">
            <v>1.1183999999999999E-2</v>
          </cell>
          <cell r="F11">
            <v>-8.8160000000000009E-3</v>
          </cell>
          <cell r="L11">
            <v>5</v>
          </cell>
          <cell r="M11">
            <v>1.2750000000000001E-3</v>
          </cell>
          <cell r="N11">
            <v>1.1275E-2</v>
          </cell>
          <cell r="O11">
            <v>-8.7250000000000001E-3</v>
          </cell>
        </row>
        <row r="12">
          <cell r="C12">
            <v>6</v>
          </cell>
          <cell r="D12">
            <v>1.2669999999999999E-3</v>
          </cell>
          <cell r="E12">
            <v>1.1266999999999999E-2</v>
          </cell>
          <cell r="F12">
            <v>-8.7330000000000012E-3</v>
          </cell>
          <cell r="L12">
            <v>6</v>
          </cell>
          <cell r="M12">
            <v>1.3090000000000001E-3</v>
          </cell>
          <cell r="N12">
            <v>1.1309E-2</v>
          </cell>
          <cell r="O12">
            <v>-8.6910000000000008E-3</v>
          </cell>
        </row>
        <row r="13">
          <cell r="C13">
            <v>7</v>
          </cell>
          <cell r="D13">
            <v>1.3500000000000001E-3</v>
          </cell>
          <cell r="E13">
            <v>1.1350000000000001E-2</v>
          </cell>
          <cell r="F13">
            <v>-8.6499999999999997E-3</v>
          </cell>
          <cell r="L13">
            <v>7</v>
          </cell>
          <cell r="M13">
            <v>1.343E-3</v>
          </cell>
          <cell r="N13">
            <v>1.1343000000000001E-2</v>
          </cell>
          <cell r="O13">
            <v>-8.6569999999999998E-3</v>
          </cell>
        </row>
        <row r="14">
          <cell r="C14">
            <v>8</v>
          </cell>
          <cell r="D14">
            <v>1.3649999999999999E-3</v>
          </cell>
          <cell r="E14">
            <v>1.1365E-2</v>
          </cell>
          <cell r="F14">
            <v>-8.6350000000000003E-3</v>
          </cell>
          <cell r="L14">
            <v>8</v>
          </cell>
          <cell r="M14">
            <v>1.3569999999999999E-3</v>
          </cell>
          <cell r="N14">
            <v>1.1357000000000001E-2</v>
          </cell>
          <cell r="O14">
            <v>-8.6429999999999996E-3</v>
          </cell>
        </row>
        <row r="15">
          <cell r="C15">
            <v>9</v>
          </cell>
          <cell r="D15">
            <v>1.3799999999999999E-3</v>
          </cell>
          <cell r="E15">
            <v>1.1379999999999999E-2</v>
          </cell>
          <cell r="F15">
            <v>-8.6200000000000009E-3</v>
          </cell>
          <cell r="L15">
            <v>9</v>
          </cell>
          <cell r="M15">
            <v>1.372E-3</v>
          </cell>
          <cell r="N15">
            <v>1.1372E-2</v>
          </cell>
          <cell r="O15">
            <v>-8.6280000000000003E-3</v>
          </cell>
        </row>
        <row r="16">
          <cell r="C16">
            <v>10</v>
          </cell>
          <cell r="D16">
            <v>1.395E-3</v>
          </cell>
          <cell r="E16">
            <v>1.1395000000000001E-2</v>
          </cell>
          <cell r="F16">
            <v>-8.6049999999999998E-3</v>
          </cell>
          <cell r="L16">
            <v>10</v>
          </cell>
          <cell r="M16">
            <v>1.387E-3</v>
          </cell>
          <cell r="N16">
            <v>1.1387E-2</v>
          </cell>
          <cell r="O16">
            <v>-8.6130000000000009E-3</v>
          </cell>
        </row>
        <row r="17">
          <cell r="C17">
            <v>11</v>
          </cell>
          <cell r="D17">
            <v>1.41E-3</v>
          </cell>
          <cell r="E17">
            <v>1.141E-2</v>
          </cell>
          <cell r="F17">
            <v>-8.5900000000000004E-3</v>
          </cell>
          <cell r="L17">
            <v>11</v>
          </cell>
          <cell r="M17">
            <v>1.4009999999999999E-3</v>
          </cell>
          <cell r="N17">
            <v>1.1401E-2</v>
          </cell>
          <cell r="O17">
            <v>-8.5990000000000007E-3</v>
          </cell>
        </row>
        <row r="18">
          <cell r="C18">
            <v>12</v>
          </cell>
          <cell r="D18">
            <v>1.426E-3</v>
          </cell>
          <cell r="E18">
            <v>1.1426E-2</v>
          </cell>
          <cell r="F18">
            <v>-8.574E-3</v>
          </cell>
          <cell r="L18">
            <v>12</v>
          </cell>
          <cell r="M18">
            <v>1.4159999999999999E-3</v>
          </cell>
          <cell r="N18">
            <v>1.1416000000000001E-2</v>
          </cell>
          <cell r="O18">
            <v>-8.5839999999999996E-3</v>
          </cell>
        </row>
        <row r="19">
          <cell r="C19">
            <v>13</v>
          </cell>
          <cell r="D19">
            <v>1.441E-3</v>
          </cell>
          <cell r="E19">
            <v>1.1441E-2</v>
          </cell>
          <cell r="F19">
            <v>-8.5590000000000006E-3</v>
          </cell>
          <cell r="L19">
            <v>13</v>
          </cell>
          <cell r="M19">
            <v>1.431E-3</v>
          </cell>
          <cell r="N19">
            <v>1.1431E-2</v>
          </cell>
          <cell r="O19">
            <v>-8.5690000000000002E-3</v>
          </cell>
        </row>
        <row r="20">
          <cell r="C20">
            <v>14</v>
          </cell>
          <cell r="D20">
            <v>1.456E-3</v>
          </cell>
          <cell r="E20">
            <v>1.1456000000000001E-2</v>
          </cell>
          <cell r="F20">
            <v>-8.5439999999999995E-3</v>
          </cell>
          <cell r="L20">
            <v>14</v>
          </cell>
          <cell r="M20">
            <v>1.4450000000000001E-3</v>
          </cell>
          <cell r="N20">
            <v>1.1445E-2</v>
          </cell>
          <cell r="O20">
            <v>-8.5550000000000001E-3</v>
          </cell>
        </row>
        <row r="21">
          <cell r="C21">
            <v>15</v>
          </cell>
          <cell r="D21">
            <v>1.4710000000000001E-3</v>
          </cell>
          <cell r="E21">
            <v>1.1471E-2</v>
          </cell>
          <cell r="F21">
            <v>-8.5290000000000001E-3</v>
          </cell>
          <cell r="L21">
            <v>15</v>
          </cell>
          <cell r="M21">
            <v>1.4599999999999999E-3</v>
          </cell>
          <cell r="N21">
            <v>1.146E-2</v>
          </cell>
          <cell r="O21">
            <v>-8.5400000000000007E-3</v>
          </cell>
        </row>
        <row r="22">
          <cell r="C22">
            <v>16</v>
          </cell>
          <cell r="D22">
            <v>1.4859999999999999E-3</v>
          </cell>
          <cell r="E22">
            <v>1.1486E-2</v>
          </cell>
          <cell r="F22">
            <v>-8.5140000000000007E-3</v>
          </cell>
          <cell r="L22">
            <v>16</v>
          </cell>
          <cell r="M22">
            <v>1.475E-3</v>
          </cell>
          <cell r="N22">
            <v>1.1475000000000001E-2</v>
          </cell>
          <cell r="O22">
            <v>-8.5249999999999996E-3</v>
          </cell>
        </row>
        <row r="23">
          <cell r="C23">
            <v>17</v>
          </cell>
          <cell r="D23">
            <v>1.5009999999999999E-3</v>
          </cell>
          <cell r="E23">
            <v>1.1501000000000001E-2</v>
          </cell>
          <cell r="F23">
            <v>-8.4989999999999996E-3</v>
          </cell>
          <cell r="L23">
            <v>17</v>
          </cell>
          <cell r="M23">
            <v>1.4890000000000001E-3</v>
          </cell>
          <cell r="N23">
            <v>1.1489000000000001E-2</v>
          </cell>
          <cell r="O23">
            <v>-8.5109999999999995E-3</v>
          </cell>
        </row>
        <row r="24">
          <cell r="C24">
            <v>18</v>
          </cell>
          <cell r="D24">
            <v>1.516E-3</v>
          </cell>
          <cell r="E24">
            <v>1.1516E-2</v>
          </cell>
          <cell r="F24">
            <v>-8.4840000000000002E-3</v>
          </cell>
          <cell r="L24">
            <v>18</v>
          </cell>
          <cell r="M24">
            <v>1.5039999999999999E-3</v>
          </cell>
          <cell r="N24">
            <v>1.1504E-2</v>
          </cell>
          <cell r="O24">
            <v>-8.4960000000000001E-3</v>
          </cell>
        </row>
        <row r="25">
          <cell r="C25">
            <v>19</v>
          </cell>
          <cell r="D25">
            <v>1.531E-3</v>
          </cell>
          <cell r="E25">
            <v>1.1531E-2</v>
          </cell>
          <cell r="F25">
            <v>-8.4690000000000008E-3</v>
          </cell>
          <cell r="L25">
            <v>19</v>
          </cell>
          <cell r="M25">
            <v>1.519E-3</v>
          </cell>
          <cell r="N25">
            <v>1.1519E-2</v>
          </cell>
          <cell r="O25">
            <v>-8.4810000000000007E-3</v>
          </cell>
        </row>
        <row r="26">
          <cell r="C26">
            <v>20</v>
          </cell>
          <cell r="D26">
            <v>1.5460000000000001E-3</v>
          </cell>
          <cell r="E26">
            <v>1.1546000000000001E-2</v>
          </cell>
          <cell r="F26">
            <v>-8.4539999999999997E-3</v>
          </cell>
          <cell r="L26">
            <v>20</v>
          </cell>
          <cell r="M26">
            <v>1.5330000000000001E-3</v>
          </cell>
          <cell r="N26">
            <v>1.1533E-2</v>
          </cell>
          <cell r="O26">
            <v>-8.4670000000000006E-3</v>
          </cell>
        </row>
        <row r="27">
          <cell r="C27">
            <v>21</v>
          </cell>
          <cell r="D27">
            <v>1.5610000000000001E-3</v>
          </cell>
          <cell r="E27">
            <v>1.1561E-2</v>
          </cell>
          <cell r="F27">
            <v>-8.4390000000000003E-3</v>
          </cell>
          <cell r="L27">
            <v>21</v>
          </cell>
          <cell r="M27">
            <v>1.5479999999999999E-3</v>
          </cell>
          <cell r="N27">
            <v>1.1547999999999999E-2</v>
          </cell>
          <cell r="O27">
            <v>-8.4520000000000012E-3</v>
          </cell>
        </row>
        <row r="28">
          <cell r="C28">
            <v>22</v>
          </cell>
          <cell r="D28">
            <v>1.5770000000000001E-3</v>
          </cell>
          <cell r="E28">
            <v>1.1577E-2</v>
          </cell>
          <cell r="F28">
            <v>-8.4229999999999999E-3</v>
          </cell>
          <cell r="L28">
            <v>22</v>
          </cell>
          <cell r="M28">
            <v>1.5629999999999999E-3</v>
          </cell>
          <cell r="N28">
            <v>1.1563E-2</v>
          </cell>
          <cell r="O28">
            <v>-8.4370000000000001E-3</v>
          </cell>
        </row>
        <row r="29">
          <cell r="C29">
            <v>23</v>
          </cell>
          <cell r="D29">
            <v>1.5920000000000001E-3</v>
          </cell>
          <cell r="E29">
            <v>1.1592E-2</v>
          </cell>
          <cell r="F29">
            <v>-8.4080000000000005E-3</v>
          </cell>
          <cell r="L29">
            <v>23</v>
          </cell>
          <cell r="M29">
            <v>1.578E-3</v>
          </cell>
          <cell r="N29">
            <v>1.1578E-2</v>
          </cell>
          <cell r="O29">
            <v>-8.4220000000000007E-3</v>
          </cell>
        </row>
        <row r="30">
          <cell r="C30">
            <v>24</v>
          </cell>
          <cell r="D30">
            <v>1.6069999999999999E-3</v>
          </cell>
          <cell r="E30">
            <v>1.1606999999999999E-2</v>
          </cell>
          <cell r="F30">
            <v>-8.3930000000000012E-3</v>
          </cell>
          <cell r="L30">
            <v>24</v>
          </cell>
          <cell r="M30">
            <v>1.5920000000000001E-3</v>
          </cell>
          <cell r="N30">
            <v>1.1592E-2</v>
          </cell>
          <cell r="O30">
            <v>-8.4080000000000005E-3</v>
          </cell>
        </row>
        <row r="31">
          <cell r="C31">
            <v>25</v>
          </cell>
          <cell r="D31">
            <v>1.622E-3</v>
          </cell>
          <cell r="E31">
            <v>1.1622E-2</v>
          </cell>
          <cell r="F31">
            <v>-8.378E-3</v>
          </cell>
          <cell r="L31">
            <v>25</v>
          </cell>
          <cell r="M31">
            <v>1.6069999999999999E-3</v>
          </cell>
          <cell r="N31">
            <v>1.1606999999999999E-2</v>
          </cell>
          <cell r="O31">
            <v>-8.3930000000000012E-3</v>
          </cell>
        </row>
        <row r="32">
          <cell r="C32">
            <v>26</v>
          </cell>
          <cell r="D32">
            <v>1.637E-3</v>
          </cell>
          <cell r="E32">
            <v>1.1637E-2</v>
          </cell>
          <cell r="F32">
            <v>-8.3630000000000006E-3</v>
          </cell>
          <cell r="L32">
            <v>26</v>
          </cell>
          <cell r="M32">
            <v>1.622E-3</v>
          </cell>
          <cell r="N32">
            <v>1.1622E-2</v>
          </cell>
          <cell r="O32">
            <v>-8.378E-3</v>
          </cell>
        </row>
        <row r="33">
          <cell r="C33">
            <v>27</v>
          </cell>
          <cell r="D33">
            <v>1.652E-3</v>
          </cell>
          <cell r="E33">
            <v>1.1652000000000001E-2</v>
          </cell>
          <cell r="F33">
            <v>-8.3479999999999995E-3</v>
          </cell>
          <cell r="L33">
            <v>27</v>
          </cell>
          <cell r="M33">
            <v>1.6360000000000001E-3</v>
          </cell>
          <cell r="N33">
            <v>1.1636000000000001E-2</v>
          </cell>
          <cell r="O33">
            <v>-8.3639999999999999E-3</v>
          </cell>
        </row>
        <row r="34">
          <cell r="C34">
            <v>28</v>
          </cell>
          <cell r="D34">
            <v>1.6670000000000001E-3</v>
          </cell>
          <cell r="E34">
            <v>1.1667E-2</v>
          </cell>
          <cell r="F34">
            <v>-8.3330000000000001E-3</v>
          </cell>
          <cell r="L34">
            <v>28</v>
          </cell>
          <cell r="M34">
            <v>1.6509999999999999E-3</v>
          </cell>
          <cell r="N34">
            <v>1.1651E-2</v>
          </cell>
          <cell r="O34">
            <v>-8.3490000000000005E-3</v>
          </cell>
        </row>
        <row r="35">
          <cell r="C35">
            <v>29</v>
          </cell>
          <cell r="D35">
            <v>1.6819999999999999E-3</v>
          </cell>
          <cell r="E35">
            <v>1.1682E-2</v>
          </cell>
          <cell r="F35">
            <v>-8.3180000000000007E-3</v>
          </cell>
          <cell r="L35">
            <v>29</v>
          </cell>
          <cell r="M35">
            <v>1.6659999999999999E-3</v>
          </cell>
          <cell r="N35">
            <v>1.1665999999999999E-2</v>
          </cell>
          <cell r="O35">
            <v>-8.3340000000000011E-3</v>
          </cell>
        </row>
        <row r="36">
          <cell r="C36">
            <v>30</v>
          </cell>
          <cell r="D36">
            <v>1.6969999999999999E-3</v>
          </cell>
          <cell r="E36">
            <v>1.1697000000000001E-2</v>
          </cell>
          <cell r="F36">
            <v>-8.3029999999999996E-3</v>
          </cell>
          <cell r="L36">
            <v>30</v>
          </cell>
          <cell r="M36">
            <v>1.6800000000000001E-3</v>
          </cell>
          <cell r="N36">
            <v>1.1679999999999999E-2</v>
          </cell>
          <cell r="O36">
            <v>-8.320000000000001E-3</v>
          </cell>
        </row>
        <row r="37">
          <cell r="C37">
            <v>31</v>
          </cell>
          <cell r="D37">
            <v>1.7129999999999999E-3</v>
          </cell>
          <cell r="E37">
            <v>1.1712999999999999E-2</v>
          </cell>
          <cell r="F37">
            <v>-8.287000000000001E-3</v>
          </cell>
          <cell r="L37">
            <v>31</v>
          </cell>
          <cell r="M37">
            <v>1.6949999999999999E-3</v>
          </cell>
          <cell r="N37">
            <v>1.1695000000000001E-2</v>
          </cell>
          <cell r="O37">
            <v>-8.3049999999999999E-3</v>
          </cell>
        </row>
        <row r="38">
          <cell r="C38">
            <v>32</v>
          </cell>
          <cell r="D38">
            <v>1.7279999999999999E-3</v>
          </cell>
          <cell r="E38">
            <v>1.1728000000000001E-2</v>
          </cell>
          <cell r="F38">
            <v>-8.2719999999999998E-3</v>
          </cell>
          <cell r="L38">
            <v>32</v>
          </cell>
          <cell r="M38">
            <v>1.7099999999999999E-3</v>
          </cell>
          <cell r="N38">
            <v>1.171E-2</v>
          </cell>
          <cell r="O38">
            <v>-8.2900000000000005E-3</v>
          </cell>
        </row>
        <row r="39">
          <cell r="C39">
            <v>33</v>
          </cell>
          <cell r="D39">
            <v>1.743E-3</v>
          </cell>
          <cell r="E39">
            <v>1.1743E-2</v>
          </cell>
          <cell r="F39">
            <v>-8.2570000000000005E-3</v>
          </cell>
          <cell r="L39">
            <v>33</v>
          </cell>
          <cell r="M39">
            <v>1.7240000000000001E-3</v>
          </cell>
          <cell r="N39">
            <v>1.1724E-2</v>
          </cell>
          <cell r="O39">
            <v>-8.2760000000000004E-3</v>
          </cell>
        </row>
        <row r="40">
          <cell r="C40">
            <v>34</v>
          </cell>
          <cell r="D40">
            <v>1.7589999999999999E-3</v>
          </cell>
          <cell r="E40">
            <v>1.1759E-2</v>
          </cell>
          <cell r="F40">
            <v>-8.2410000000000001E-3</v>
          </cell>
          <cell r="L40">
            <v>34</v>
          </cell>
          <cell r="M40">
            <v>1.7390000000000001E-3</v>
          </cell>
          <cell r="N40">
            <v>1.1738999999999999E-2</v>
          </cell>
          <cell r="O40">
            <v>-8.261000000000001E-3</v>
          </cell>
        </row>
        <row r="41">
          <cell r="C41">
            <v>35</v>
          </cell>
          <cell r="D41">
            <v>1.774E-3</v>
          </cell>
          <cell r="E41">
            <v>1.1774E-2</v>
          </cell>
          <cell r="F41">
            <v>-8.2260000000000007E-3</v>
          </cell>
          <cell r="L41">
            <v>35</v>
          </cell>
          <cell r="M41">
            <v>1.753E-3</v>
          </cell>
          <cell r="N41">
            <v>1.1753E-2</v>
          </cell>
          <cell r="O41">
            <v>-8.2470000000000009E-3</v>
          </cell>
        </row>
        <row r="42">
          <cell r="C42">
            <v>36</v>
          </cell>
          <cell r="D42">
            <v>1.7899999999999999E-3</v>
          </cell>
          <cell r="E42">
            <v>1.179E-2</v>
          </cell>
          <cell r="F42">
            <v>-8.2100000000000003E-3</v>
          </cell>
          <cell r="L42">
            <v>36</v>
          </cell>
          <cell r="M42">
            <v>1.768E-3</v>
          </cell>
          <cell r="N42">
            <v>1.1768000000000001E-2</v>
          </cell>
          <cell r="O42">
            <v>-8.2319999999999997E-3</v>
          </cell>
        </row>
        <row r="43">
          <cell r="C43">
            <v>37</v>
          </cell>
          <cell r="D43">
            <v>1.805E-3</v>
          </cell>
          <cell r="E43">
            <v>1.1805E-2</v>
          </cell>
          <cell r="F43">
            <v>-8.1950000000000009E-3</v>
          </cell>
          <cell r="L43">
            <v>37</v>
          </cell>
          <cell r="M43">
            <v>1.7830000000000001E-3</v>
          </cell>
          <cell r="N43">
            <v>1.1783E-2</v>
          </cell>
          <cell r="O43">
            <v>-8.2170000000000003E-3</v>
          </cell>
        </row>
        <row r="44">
          <cell r="C44">
            <v>38</v>
          </cell>
          <cell r="D44">
            <v>1.8209999999999999E-3</v>
          </cell>
          <cell r="E44">
            <v>1.1821E-2</v>
          </cell>
          <cell r="F44">
            <v>-8.1790000000000005E-3</v>
          </cell>
          <cell r="L44">
            <v>38</v>
          </cell>
          <cell r="M44">
            <v>1.797E-3</v>
          </cell>
          <cell r="N44">
            <v>1.1797E-2</v>
          </cell>
          <cell r="O44">
            <v>-8.2030000000000002E-3</v>
          </cell>
        </row>
        <row r="45">
          <cell r="C45">
            <v>39</v>
          </cell>
          <cell r="D45">
            <v>1.836E-3</v>
          </cell>
          <cell r="E45">
            <v>1.1835999999999999E-2</v>
          </cell>
          <cell r="F45">
            <v>-8.1640000000000011E-3</v>
          </cell>
          <cell r="L45">
            <v>39</v>
          </cell>
          <cell r="M45">
            <v>1.812E-3</v>
          </cell>
          <cell r="N45">
            <v>1.1812E-2</v>
          </cell>
          <cell r="O45">
            <v>-8.1880000000000008E-3</v>
          </cell>
        </row>
        <row r="46">
          <cell r="C46">
            <v>40</v>
          </cell>
          <cell r="D46">
            <v>1.851E-3</v>
          </cell>
          <cell r="E46">
            <v>1.1851E-2</v>
          </cell>
          <cell r="F46">
            <v>-8.149E-3</v>
          </cell>
          <cell r="L46">
            <v>40</v>
          </cell>
          <cell r="M46">
            <v>1.8259999999999999E-3</v>
          </cell>
          <cell r="N46">
            <v>1.1826E-2</v>
          </cell>
          <cell r="O46">
            <v>-8.1740000000000007E-3</v>
          </cell>
        </row>
        <row r="47">
          <cell r="C47">
            <v>41</v>
          </cell>
          <cell r="D47">
            <v>1.867E-3</v>
          </cell>
          <cell r="E47">
            <v>1.1867000000000001E-2</v>
          </cell>
          <cell r="F47">
            <v>-8.1329999999999996E-3</v>
          </cell>
          <cell r="L47">
            <v>41</v>
          </cell>
          <cell r="M47">
            <v>1.841E-3</v>
          </cell>
          <cell r="N47">
            <v>1.1841000000000001E-2</v>
          </cell>
          <cell r="O47">
            <v>-8.1589999999999996E-3</v>
          </cell>
        </row>
        <row r="48">
          <cell r="C48">
            <v>42</v>
          </cell>
          <cell r="D48">
            <v>1.882E-3</v>
          </cell>
          <cell r="E48">
            <v>1.1882E-2</v>
          </cell>
          <cell r="F48">
            <v>-8.1180000000000002E-3</v>
          </cell>
          <cell r="L48">
            <v>42</v>
          </cell>
          <cell r="M48">
            <v>1.856E-3</v>
          </cell>
          <cell r="N48">
            <v>1.1856E-2</v>
          </cell>
          <cell r="O48">
            <v>-8.1440000000000002E-3</v>
          </cell>
        </row>
        <row r="49">
          <cell r="C49">
            <v>43</v>
          </cell>
          <cell r="D49">
            <v>1.8979999999999999E-3</v>
          </cell>
          <cell r="E49">
            <v>1.1898000000000001E-2</v>
          </cell>
          <cell r="F49">
            <v>-8.1019999999999998E-3</v>
          </cell>
          <cell r="L49">
            <v>43</v>
          </cell>
          <cell r="M49">
            <v>1.8699999999999999E-3</v>
          </cell>
          <cell r="N49">
            <v>1.187E-2</v>
          </cell>
          <cell r="O49">
            <v>-8.1300000000000001E-3</v>
          </cell>
        </row>
        <row r="50">
          <cell r="C50">
            <v>44</v>
          </cell>
          <cell r="D50">
            <v>1.913E-3</v>
          </cell>
          <cell r="E50">
            <v>1.1913E-2</v>
          </cell>
          <cell r="F50">
            <v>-8.0870000000000004E-3</v>
          </cell>
          <cell r="L50">
            <v>44</v>
          </cell>
          <cell r="M50">
            <v>1.885E-3</v>
          </cell>
          <cell r="N50">
            <v>1.1885E-2</v>
          </cell>
          <cell r="O50">
            <v>-8.1150000000000007E-3</v>
          </cell>
        </row>
        <row r="51">
          <cell r="C51">
            <v>45</v>
          </cell>
          <cell r="D51">
            <v>1.9289999999999999E-3</v>
          </cell>
          <cell r="E51">
            <v>1.1929E-2</v>
          </cell>
          <cell r="F51">
            <v>-8.071E-3</v>
          </cell>
          <cell r="L51">
            <v>45</v>
          </cell>
          <cell r="M51">
            <v>1.8990000000000001E-3</v>
          </cell>
          <cell r="N51">
            <v>1.1899E-2</v>
          </cell>
          <cell r="O51">
            <v>-8.1010000000000006E-3</v>
          </cell>
        </row>
        <row r="52">
          <cell r="C52">
            <v>46</v>
          </cell>
          <cell r="D52">
            <v>1.944E-3</v>
          </cell>
          <cell r="E52">
            <v>1.1944E-2</v>
          </cell>
          <cell r="F52">
            <v>-8.0560000000000007E-3</v>
          </cell>
          <cell r="L52">
            <v>46</v>
          </cell>
          <cell r="M52">
            <v>1.9139999999999999E-3</v>
          </cell>
          <cell r="N52">
            <v>1.1914000000000001E-2</v>
          </cell>
          <cell r="O52">
            <v>-8.0859999999999994E-3</v>
          </cell>
        </row>
        <row r="53">
          <cell r="C53">
            <v>47</v>
          </cell>
          <cell r="D53">
            <v>1.9589999999999998E-3</v>
          </cell>
          <cell r="E53">
            <v>1.1959000000000001E-2</v>
          </cell>
          <cell r="F53">
            <v>-8.0409999999999995E-3</v>
          </cell>
          <cell r="L53">
            <v>47</v>
          </cell>
          <cell r="M53">
            <v>1.9289999999999999E-3</v>
          </cell>
          <cell r="N53">
            <v>1.1929E-2</v>
          </cell>
          <cell r="O53">
            <v>-8.071E-3</v>
          </cell>
        </row>
        <row r="54">
          <cell r="C54">
            <v>48</v>
          </cell>
          <cell r="D54">
            <v>1.9750000000000002E-3</v>
          </cell>
          <cell r="E54">
            <v>1.1975E-2</v>
          </cell>
          <cell r="F54">
            <v>-8.0250000000000009E-3</v>
          </cell>
          <cell r="L54">
            <v>48</v>
          </cell>
          <cell r="M54">
            <v>1.9430000000000001E-3</v>
          </cell>
          <cell r="N54">
            <v>1.1943E-2</v>
          </cell>
          <cell r="O54">
            <v>-8.0569999999999999E-3</v>
          </cell>
        </row>
        <row r="55">
          <cell r="C55">
            <v>49</v>
          </cell>
          <cell r="D55">
            <v>1.99E-3</v>
          </cell>
          <cell r="E55">
            <v>1.1990000000000001E-2</v>
          </cell>
          <cell r="F55">
            <v>-8.0099999999999998E-3</v>
          </cell>
          <cell r="L55">
            <v>49</v>
          </cell>
          <cell r="M55">
            <v>1.9580000000000001E-3</v>
          </cell>
          <cell r="N55">
            <v>1.1958E-2</v>
          </cell>
          <cell r="O55">
            <v>-8.0420000000000005E-3</v>
          </cell>
        </row>
        <row r="56">
          <cell r="C56">
            <v>50</v>
          </cell>
          <cell r="D56">
            <v>2.006E-3</v>
          </cell>
          <cell r="E56">
            <v>1.2005999999999999E-2</v>
          </cell>
          <cell r="F56">
            <v>-7.9940000000000011E-3</v>
          </cell>
          <cell r="L56">
            <v>50</v>
          </cell>
          <cell r="M56">
            <v>1.9719999999999998E-3</v>
          </cell>
          <cell r="N56">
            <v>1.1972E-2</v>
          </cell>
          <cell r="O56">
            <v>-8.0280000000000004E-3</v>
          </cell>
        </row>
        <row r="57">
          <cell r="C57">
            <v>51</v>
          </cell>
          <cell r="D57">
            <v>2.0209999999999998E-3</v>
          </cell>
          <cell r="E57">
            <v>1.2021E-2</v>
          </cell>
          <cell r="F57">
            <v>-7.979E-3</v>
          </cell>
          <cell r="L57">
            <v>51</v>
          </cell>
          <cell r="M57">
            <v>1.9870000000000001E-3</v>
          </cell>
          <cell r="N57">
            <v>1.1987000000000001E-2</v>
          </cell>
          <cell r="O57">
            <v>-8.0129999999999993E-3</v>
          </cell>
        </row>
        <row r="58">
          <cell r="C58">
            <v>52</v>
          </cell>
          <cell r="D58">
            <v>2.0370000000000002E-3</v>
          </cell>
          <cell r="E58">
            <v>1.2037000000000001E-2</v>
          </cell>
          <cell r="F58">
            <v>-7.9629999999999996E-3</v>
          </cell>
          <cell r="L58">
            <v>52</v>
          </cell>
          <cell r="M58">
            <v>2.0019999999999999E-3</v>
          </cell>
          <cell r="N58">
            <v>1.2002000000000001E-2</v>
          </cell>
          <cell r="O58">
            <v>-7.9979999999999999E-3</v>
          </cell>
        </row>
        <row r="59">
          <cell r="C59">
            <v>53</v>
          </cell>
          <cell r="D59">
            <v>2.052E-3</v>
          </cell>
          <cell r="E59">
            <v>1.2052E-2</v>
          </cell>
          <cell r="F59">
            <v>-7.9480000000000002E-3</v>
          </cell>
          <cell r="L59">
            <v>53</v>
          </cell>
          <cell r="M59">
            <v>2.016E-3</v>
          </cell>
          <cell r="N59">
            <v>1.2016000000000001E-2</v>
          </cell>
          <cell r="O59">
            <v>-7.9839999999999998E-3</v>
          </cell>
        </row>
        <row r="60">
          <cell r="C60">
            <v>54</v>
          </cell>
          <cell r="D60">
            <v>2.0669999999999998E-3</v>
          </cell>
          <cell r="E60">
            <v>1.2067E-2</v>
          </cell>
          <cell r="F60">
            <v>-7.9330000000000008E-3</v>
          </cell>
          <cell r="L60">
            <v>54</v>
          </cell>
          <cell r="M60">
            <v>2.0309999999999998E-3</v>
          </cell>
          <cell r="N60">
            <v>1.2031E-2</v>
          </cell>
          <cell r="O60">
            <v>-7.9690000000000004E-3</v>
          </cell>
        </row>
        <row r="61">
          <cell r="C61">
            <v>55</v>
          </cell>
          <cell r="D61">
            <v>2.0830000000000002E-3</v>
          </cell>
          <cell r="E61">
            <v>1.2083E-2</v>
          </cell>
          <cell r="F61">
            <v>-7.9170000000000004E-3</v>
          </cell>
          <cell r="L61">
            <v>55</v>
          </cell>
          <cell r="M61">
            <v>2.0449999999999999E-3</v>
          </cell>
          <cell r="N61">
            <v>1.2045E-2</v>
          </cell>
          <cell r="O61">
            <v>-7.9550000000000003E-3</v>
          </cell>
        </row>
        <row r="62">
          <cell r="C62">
            <v>56</v>
          </cell>
          <cell r="D62">
            <v>2.098E-3</v>
          </cell>
          <cell r="E62">
            <v>1.2098000000000001E-2</v>
          </cell>
          <cell r="F62">
            <v>-7.9019999999999993E-3</v>
          </cell>
          <cell r="L62">
            <v>56</v>
          </cell>
          <cell r="M62">
            <v>2.0600000000000002E-3</v>
          </cell>
          <cell r="N62">
            <v>1.2060000000000001E-2</v>
          </cell>
          <cell r="O62">
            <v>-7.9399999999999991E-3</v>
          </cell>
        </row>
        <row r="63">
          <cell r="C63">
            <v>57</v>
          </cell>
          <cell r="D63">
            <v>2.114E-3</v>
          </cell>
          <cell r="E63">
            <v>1.2114E-2</v>
          </cell>
          <cell r="F63">
            <v>-7.8860000000000006E-3</v>
          </cell>
          <cell r="L63">
            <v>57</v>
          </cell>
          <cell r="M63">
            <v>2.075E-3</v>
          </cell>
          <cell r="N63">
            <v>1.2075000000000001E-2</v>
          </cell>
          <cell r="O63">
            <v>-7.9249999999999998E-3</v>
          </cell>
        </row>
        <row r="64">
          <cell r="C64">
            <v>58</v>
          </cell>
          <cell r="D64">
            <v>2.1289999999999998E-3</v>
          </cell>
          <cell r="E64">
            <v>1.2129000000000001E-2</v>
          </cell>
          <cell r="F64">
            <v>-7.8709999999999995E-3</v>
          </cell>
          <cell r="L64">
            <v>58</v>
          </cell>
          <cell r="M64">
            <v>2.0890000000000001E-3</v>
          </cell>
          <cell r="N64">
            <v>1.2089000000000001E-2</v>
          </cell>
          <cell r="O64">
            <v>-7.9109999999999996E-3</v>
          </cell>
        </row>
        <row r="65">
          <cell r="C65">
            <v>59</v>
          </cell>
          <cell r="D65">
            <v>2.1450000000000002E-3</v>
          </cell>
          <cell r="E65">
            <v>1.2145E-2</v>
          </cell>
          <cell r="F65">
            <v>-7.8550000000000009E-3</v>
          </cell>
          <cell r="L65">
            <v>59</v>
          </cell>
          <cell r="M65">
            <v>2.104E-3</v>
          </cell>
          <cell r="N65">
            <v>1.2104E-2</v>
          </cell>
          <cell r="O65">
            <v>-7.8960000000000002E-3</v>
          </cell>
        </row>
        <row r="66">
          <cell r="C66">
            <v>60</v>
          </cell>
          <cell r="D66">
            <v>2.1580000000000002E-3</v>
          </cell>
          <cell r="E66">
            <v>1.2158E-2</v>
          </cell>
          <cell r="F66">
            <v>-7.842E-3</v>
          </cell>
          <cell r="L66">
            <v>60</v>
          </cell>
          <cell r="M66">
            <v>2.1180000000000001E-3</v>
          </cell>
          <cell r="N66">
            <v>1.2118E-2</v>
          </cell>
          <cell r="O66">
            <v>-7.8820000000000001E-3</v>
          </cell>
        </row>
        <row r="67">
          <cell r="C67">
            <v>61</v>
          </cell>
          <cell r="D67">
            <v>2.1710000000000002E-3</v>
          </cell>
          <cell r="E67">
            <v>1.2171000000000001E-2</v>
          </cell>
          <cell r="F67">
            <v>-7.8289999999999992E-3</v>
          </cell>
          <cell r="L67">
            <v>61</v>
          </cell>
          <cell r="M67">
            <v>2.1329999999999999E-3</v>
          </cell>
          <cell r="N67">
            <v>1.2133E-2</v>
          </cell>
          <cell r="O67">
            <v>-7.8670000000000007E-3</v>
          </cell>
        </row>
        <row r="68">
          <cell r="C68">
            <v>62</v>
          </cell>
          <cell r="D68">
            <v>2.1840000000000002E-3</v>
          </cell>
          <cell r="E68">
            <v>1.2184E-2</v>
          </cell>
          <cell r="F68">
            <v>-7.816E-3</v>
          </cell>
          <cell r="L68">
            <v>62</v>
          </cell>
          <cell r="M68">
            <v>2.1480000000000002E-3</v>
          </cell>
          <cell r="N68">
            <v>1.2148000000000001E-2</v>
          </cell>
          <cell r="O68">
            <v>-7.8519999999999996E-3</v>
          </cell>
        </row>
        <row r="69">
          <cell r="C69">
            <v>63</v>
          </cell>
          <cell r="D69">
            <v>2.1979999999999999E-3</v>
          </cell>
          <cell r="E69">
            <v>1.2198000000000001E-2</v>
          </cell>
          <cell r="F69">
            <v>-7.8019999999999999E-3</v>
          </cell>
          <cell r="L69">
            <v>63</v>
          </cell>
          <cell r="M69">
            <v>2.1619999999999999E-3</v>
          </cell>
          <cell r="N69">
            <v>1.2161999999999999E-2</v>
          </cell>
          <cell r="O69">
            <v>-7.8380000000000012E-3</v>
          </cell>
        </row>
        <row r="70">
          <cell r="C70">
            <v>64</v>
          </cell>
          <cell r="D70">
            <v>2.2109999999999999E-3</v>
          </cell>
          <cell r="E70">
            <v>1.2211E-2</v>
          </cell>
          <cell r="F70">
            <v>-7.7890000000000008E-3</v>
          </cell>
          <cell r="L70">
            <v>64</v>
          </cell>
          <cell r="M70">
            <v>2.176E-3</v>
          </cell>
          <cell r="N70">
            <v>1.2175999999999999E-2</v>
          </cell>
          <cell r="O70">
            <v>-7.8240000000000011E-3</v>
          </cell>
        </row>
        <row r="71">
          <cell r="C71">
            <v>65</v>
          </cell>
          <cell r="D71">
            <v>2.2239999999999998E-3</v>
          </cell>
          <cell r="E71">
            <v>1.2224E-2</v>
          </cell>
          <cell r="F71">
            <v>-7.7759999999999999E-3</v>
          </cell>
          <cell r="L71">
            <v>65</v>
          </cell>
          <cell r="M71">
            <v>2.1900000000000001E-3</v>
          </cell>
          <cell r="N71">
            <v>1.2189999999999999E-2</v>
          </cell>
          <cell r="O71">
            <v>-7.8100000000000001E-3</v>
          </cell>
        </row>
        <row r="72">
          <cell r="C72">
            <v>66</v>
          </cell>
          <cell r="D72">
            <v>2.2369999999999998E-3</v>
          </cell>
          <cell r="E72">
            <v>1.2237E-2</v>
          </cell>
          <cell r="F72">
            <v>-7.7630000000000008E-3</v>
          </cell>
          <cell r="L72">
            <v>66</v>
          </cell>
          <cell r="M72">
            <v>2.2039999999999998E-3</v>
          </cell>
          <cell r="N72">
            <v>1.2204E-2</v>
          </cell>
          <cell r="O72">
            <v>-7.7960000000000008E-3</v>
          </cell>
        </row>
        <row r="73">
          <cell r="C73">
            <v>67</v>
          </cell>
          <cell r="D73">
            <v>2.251E-3</v>
          </cell>
          <cell r="E73">
            <v>1.2251E-2</v>
          </cell>
          <cell r="F73">
            <v>-7.7490000000000007E-3</v>
          </cell>
          <cell r="L73">
            <v>67</v>
          </cell>
          <cell r="M73">
            <v>2.2190000000000001E-3</v>
          </cell>
          <cell r="N73">
            <v>1.2219000000000001E-2</v>
          </cell>
          <cell r="O73">
            <v>-7.7809999999999997E-3</v>
          </cell>
        </row>
        <row r="74">
          <cell r="C74">
            <v>68</v>
          </cell>
          <cell r="D74">
            <v>2.264E-3</v>
          </cell>
          <cell r="E74">
            <v>1.2264000000000001E-2</v>
          </cell>
          <cell r="F74">
            <v>-7.7359999999999998E-3</v>
          </cell>
          <cell r="L74">
            <v>68</v>
          </cell>
          <cell r="M74">
            <v>2.2330000000000002E-3</v>
          </cell>
          <cell r="N74">
            <v>1.2233000000000001E-2</v>
          </cell>
          <cell r="O74">
            <v>-7.7669999999999996E-3</v>
          </cell>
        </row>
        <row r="75">
          <cell r="C75">
            <v>69</v>
          </cell>
          <cell r="D75">
            <v>2.2769999999999999E-3</v>
          </cell>
          <cell r="E75">
            <v>1.2277E-2</v>
          </cell>
          <cell r="F75">
            <v>-7.7230000000000007E-3</v>
          </cell>
          <cell r="L75">
            <v>69</v>
          </cell>
          <cell r="M75">
            <v>2.2469999999999999E-3</v>
          </cell>
          <cell r="N75">
            <v>1.2247000000000001E-2</v>
          </cell>
          <cell r="O75">
            <v>-7.7530000000000003E-3</v>
          </cell>
        </row>
        <row r="76">
          <cell r="C76">
            <v>70</v>
          </cell>
          <cell r="D76">
            <v>2.2910000000000001E-3</v>
          </cell>
          <cell r="E76">
            <v>1.2291E-2</v>
          </cell>
          <cell r="F76">
            <v>-7.7090000000000006E-3</v>
          </cell>
          <cell r="L76">
            <v>70</v>
          </cell>
          <cell r="M76">
            <v>2.261E-3</v>
          </cell>
          <cell r="N76">
            <v>1.2261000000000001E-2</v>
          </cell>
          <cell r="O76">
            <v>-7.7390000000000002E-3</v>
          </cell>
        </row>
        <row r="77">
          <cell r="C77">
            <v>71</v>
          </cell>
          <cell r="D77">
            <v>2.3040000000000001E-3</v>
          </cell>
          <cell r="E77">
            <v>1.2304000000000001E-2</v>
          </cell>
          <cell r="F77">
            <v>-7.6959999999999997E-3</v>
          </cell>
          <cell r="L77">
            <v>71</v>
          </cell>
          <cell r="M77">
            <v>2.2759999999999998E-3</v>
          </cell>
          <cell r="N77">
            <v>1.2276E-2</v>
          </cell>
          <cell r="O77">
            <v>-7.724E-3</v>
          </cell>
        </row>
        <row r="78">
          <cell r="C78">
            <v>72</v>
          </cell>
          <cell r="D78">
            <v>2.317E-3</v>
          </cell>
          <cell r="E78">
            <v>1.2317E-2</v>
          </cell>
          <cell r="F78">
            <v>-7.6830000000000006E-3</v>
          </cell>
          <cell r="L78">
            <v>72</v>
          </cell>
          <cell r="M78">
            <v>2.2899999999999999E-3</v>
          </cell>
          <cell r="N78">
            <v>1.2290000000000001E-2</v>
          </cell>
          <cell r="O78">
            <v>-7.7099999999999998E-3</v>
          </cell>
        </row>
        <row r="79">
          <cell r="C79">
            <v>73</v>
          </cell>
          <cell r="D79">
            <v>2.33E-3</v>
          </cell>
          <cell r="E79">
            <v>1.2330000000000001E-2</v>
          </cell>
          <cell r="F79">
            <v>-7.6699999999999997E-3</v>
          </cell>
          <cell r="L79">
            <v>73</v>
          </cell>
          <cell r="M79">
            <v>2.3040000000000001E-3</v>
          </cell>
          <cell r="N79">
            <v>1.2304000000000001E-2</v>
          </cell>
          <cell r="O79">
            <v>-7.6959999999999997E-3</v>
          </cell>
        </row>
        <row r="80">
          <cell r="C80">
            <v>74</v>
          </cell>
          <cell r="D80">
            <v>2.3440000000000002E-3</v>
          </cell>
          <cell r="E80">
            <v>1.2344000000000001E-2</v>
          </cell>
          <cell r="F80">
            <v>-7.6559999999999996E-3</v>
          </cell>
          <cell r="L80">
            <v>74</v>
          </cell>
          <cell r="M80">
            <v>2.3180000000000002E-3</v>
          </cell>
          <cell r="N80">
            <v>1.2318000000000001E-2</v>
          </cell>
          <cell r="O80">
            <v>-7.6819999999999996E-3</v>
          </cell>
        </row>
        <row r="81">
          <cell r="C81">
            <v>75</v>
          </cell>
          <cell r="D81">
            <v>2.3570000000000002E-3</v>
          </cell>
          <cell r="E81">
            <v>1.2357E-2</v>
          </cell>
          <cell r="F81">
            <v>-7.6430000000000005E-3</v>
          </cell>
          <cell r="L81">
            <v>75</v>
          </cell>
          <cell r="M81">
            <v>2.333E-3</v>
          </cell>
          <cell r="N81">
            <v>1.2333E-2</v>
          </cell>
          <cell r="O81">
            <v>-7.6670000000000002E-3</v>
          </cell>
        </row>
        <row r="82">
          <cell r="C82">
            <v>76</v>
          </cell>
          <cell r="D82">
            <v>2.3700000000000001E-3</v>
          </cell>
          <cell r="E82">
            <v>1.2370000000000001E-2</v>
          </cell>
          <cell r="F82">
            <v>-7.6299999999999996E-3</v>
          </cell>
          <cell r="L82">
            <v>76</v>
          </cell>
          <cell r="M82">
            <v>2.3470000000000001E-3</v>
          </cell>
          <cell r="N82">
            <v>1.2347E-2</v>
          </cell>
          <cell r="O82">
            <v>-7.6530000000000001E-3</v>
          </cell>
        </row>
        <row r="83">
          <cell r="C83">
            <v>77</v>
          </cell>
          <cell r="D83">
            <v>2.3830000000000001E-3</v>
          </cell>
          <cell r="E83">
            <v>1.2383E-2</v>
          </cell>
          <cell r="F83">
            <v>-7.6170000000000005E-3</v>
          </cell>
          <cell r="L83">
            <v>77</v>
          </cell>
          <cell r="M83">
            <v>2.3609999999999998E-3</v>
          </cell>
          <cell r="N83">
            <v>1.2361E-2</v>
          </cell>
          <cell r="O83">
            <v>-7.639E-3</v>
          </cell>
        </row>
        <row r="84">
          <cell r="C84">
            <v>78</v>
          </cell>
          <cell r="D84">
            <v>2.3969999999999998E-3</v>
          </cell>
          <cell r="E84">
            <v>1.2397E-2</v>
          </cell>
          <cell r="F84">
            <v>-7.6030000000000004E-3</v>
          </cell>
          <cell r="L84">
            <v>78</v>
          </cell>
          <cell r="M84">
            <v>2.3749999999999999E-3</v>
          </cell>
          <cell r="N84">
            <v>1.2375000000000001E-2</v>
          </cell>
          <cell r="O84">
            <v>-7.6249999999999998E-3</v>
          </cell>
        </row>
        <row r="85">
          <cell r="C85">
            <v>79</v>
          </cell>
          <cell r="D85">
            <v>2.4099999999999998E-3</v>
          </cell>
          <cell r="E85">
            <v>1.2410000000000001E-2</v>
          </cell>
          <cell r="F85">
            <v>-7.5900000000000004E-3</v>
          </cell>
          <cell r="L85">
            <v>79</v>
          </cell>
          <cell r="M85">
            <v>2.3890000000000001E-3</v>
          </cell>
          <cell r="N85">
            <v>1.2389000000000001E-2</v>
          </cell>
          <cell r="O85">
            <v>-7.6109999999999997E-3</v>
          </cell>
        </row>
        <row r="86">
          <cell r="C86">
            <v>80</v>
          </cell>
          <cell r="D86">
            <v>2.4229999999999998E-3</v>
          </cell>
          <cell r="E86">
            <v>1.2423E-2</v>
          </cell>
          <cell r="F86">
            <v>-7.5770000000000004E-3</v>
          </cell>
          <cell r="L86">
            <v>80</v>
          </cell>
          <cell r="M86">
            <v>2.4039999999999999E-3</v>
          </cell>
          <cell r="N86">
            <v>1.2404E-2</v>
          </cell>
          <cell r="O86">
            <v>-7.5960000000000003E-3</v>
          </cell>
        </row>
        <row r="87">
          <cell r="C87">
            <v>81</v>
          </cell>
          <cell r="D87">
            <v>2.4369999999999999E-3</v>
          </cell>
          <cell r="E87">
            <v>1.2437E-2</v>
          </cell>
          <cell r="F87">
            <v>-7.5630000000000003E-3</v>
          </cell>
          <cell r="L87">
            <v>81</v>
          </cell>
          <cell r="M87">
            <v>2.418E-3</v>
          </cell>
          <cell r="N87">
            <v>1.2418E-2</v>
          </cell>
          <cell r="O87">
            <v>-7.5820000000000002E-3</v>
          </cell>
        </row>
        <row r="88">
          <cell r="C88">
            <v>82</v>
          </cell>
          <cell r="D88">
            <v>2.4499999999999999E-3</v>
          </cell>
          <cell r="E88">
            <v>1.2449999999999999E-2</v>
          </cell>
          <cell r="F88">
            <v>-7.5500000000000003E-3</v>
          </cell>
          <cell r="L88">
            <v>82</v>
          </cell>
          <cell r="M88">
            <v>2.4320000000000001E-3</v>
          </cell>
          <cell r="N88">
            <v>1.2432E-2</v>
          </cell>
          <cell r="O88">
            <v>-7.5680000000000001E-3</v>
          </cell>
        </row>
        <row r="89">
          <cell r="C89">
            <v>83</v>
          </cell>
          <cell r="D89">
            <v>2.4629999999999999E-3</v>
          </cell>
          <cell r="E89">
            <v>1.2463E-2</v>
          </cell>
          <cell r="F89">
            <v>-7.5370000000000003E-3</v>
          </cell>
          <cell r="L89">
            <v>83</v>
          </cell>
          <cell r="M89">
            <v>2.4459999999999998E-3</v>
          </cell>
          <cell r="N89">
            <v>1.2446E-2</v>
          </cell>
          <cell r="O89">
            <v>-7.554E-3</v>
          </cell>
        </row>
        <row r="90">
          <cell r="C90">
            <v>84</v>
          </cell>
          <cell r="D90">
            <v>2.4759999999999999E-3</v>
          </cell>
          <cell r="E90">
            <v>1.2476000000000001E-2</v>
          </cell>
          <cell r="F90">
            <v>-7.5240000000000003E-3</v>
          </cell>
          <cell r="L90">
            <v>84</v>
          </cell>
          <cell r="M90">
            <v>2.4610000000000001E-3</v>
          </cell>
          <cell r="N90">
            <v>1.2461E-2</v>
          </cell>
          <cell r="O90">
            <v>-7.5390000000000006E-3</v>
          </cell>
        </row>
        <row r="91">
          <cell r="C91">
            <v>85</v>
          </cell>
          <cell r="D91">
            <v>2.49E-3</v>
          </cell>
          <cell r="E91">
            <v>1.2490000000000001E-2</v>
          </cell>
          <cell r="F91">
            <v>-7.5100000000000002E-3</v>
          </cell>
          <cell r="L91">
            <v>85</v>
          </cell>
          <cell r="M91">
            <v>2.4750000000000002E-3</v>
          </cell>
          <cell r="N91">
            <v>1.2475E-2</v>
          </cell>
          <cell r="O91">
            <v>-7.5250000000000004E-3</v>
          </cell>
        </row>
        <row r="92">
          <cell r="C92">
            <v>86</v>
          </cell>
          <cell r="D92">
            <v>2.503E-3</v>
          </cell>
          <cell r="E92">
            <v>1.2503E-2</v>
          </cell>
          <cell r="F92">
            <v>-7.4970000000000002E-3</v>
          </cell>
          <cell r="L92">
            <v>86</v>
          </cell>
          <cell r="M92">
            <v>2.4889999999999999E-3</v>
          </cell>
          <cell r="N92">
            <v>1.2489E-2</v>
          </cell>
          <cell r="O92">
            <v>-7.5110000000000003E-3</v>
          </cell>
        </row>
        <row r="93">
          <cell r="C93">
            <v>87</v>
          </cell>
          <cell r="D93">
            <v>2.516E-3</v>
          </cell>
          <cell r="E93">
            <v>1.2515999999999999E-2</v>
          </cell>
          <cell r="F93">
            <v>-7.4840000000000002E-3</v>
          </cell>
          <cell r="L93">
            <v>87</v>
          </cell>
          <cell r="M93">
            <v>2.503E-3</v>
          </cell>
          <cell r="N93">
            <v>1.2503E-2</v>
          </cell>
          <cell r="O93">
            <v>-7.4970000000000002E-3</v>
          </cell>
        </row>
        <row r="94">
          <cell r="C94">
            <v>88</v>
          </cell>
          <cell r="D94">
            <v>2.529E-3</v>
          </cell>
          <cell r="E94">
            <v>1.2529E-2</v>
          </cell>
          <cell r="F94">
            <v>-7.4710000000000002E-3</v>
          </cell>
          <cell r="L94">
            <v>88</v>
          </cell>
          <cell r="M94">
            <v>2.5179999999999998E-3</v>
          </cell>
          <cell r="N94">
            <v>1.2518E-2</v>
          </cell>
          <cell r="O94">
            <v>-7.4820000000000008E-3</v>
          </cell>
        </row>
        <row r="95">
          <cell r="C95">
            <v>89</v>
          </cell>
          <cell r="D95">
            <v>2.5430000000000001E-3</v>
          </cell>
          <cell r="E95">
            <v>1.2543E-2</v>
          </cell>
          <cell r="F95">
            <v>-7.4570000000000001E-3</v>
          </cell>
          <cell r="L95">
            <v>89</v>
          </cell>
          <cell r="M95">
            <v>2.532E-3</v>
          </cell>
          <cell r="N95">
            <v>1.2532E-2</v>
          </cell>
          <cell r="O95">
            <v>-7.4680000000000007E-3</v>
          </cell>
        </row>
        <row r="96">
          <cell r="C96">
            <v>90</v>
          </cell>
          <cell r="D96">
            <v>2.5560000000000001E-3</v>
          </cell>
          <cell r="E96">
            <v>1.2556000000000001E-2</v>
          </cell>
          <cell r="F96">
            <v>-7.4440000000000001E-3</v>
          </cell>
          <cell r="L96">
            <v>90</v>
          </cell>
          <cell r="M96">
            <v>2.5460000000000001E-3</v>
          </cell>
          <cell r="N96">
            <v>1.2546E-2</v>
          </cell>
          <cell r="O96">
            <v>-7.4540000000000006E-3</v>
          </cell>
        </row>
        <row r="97">
          <cell r="C97">
            <v>91</v>
          </cell>
          <cell r="D97">
            <v>2.5569999999999998E-3</v>
          </cell>
          <cell r="E97">
            <v>1.2557E-2</v>
          </cell>
          <cell r="F97">
            <v>-7.443E-3</v>
          </cell>
          <cell r="L97">
            <v>91</v>
          </cell>
          <cell r="M97">
            <v>2.5469999999999998E-3</v>
          </cell>
          <cell r="N97">
            <v>1.2546999999999999E-2</v>
          </cell>
          <cell r="O97">
            <v>-7.4530000000000004E-3</v>
          </cell>
        </row>
        <row r="98">
          <cell r="C98">
            <v>92</v>
          </cell>
          <cell r="D98">
            <v>2.5579999999999999E-3</v>
          </cell>
          <cell r="E98">
            <v>1.2558E-2</v>
          </cell>
          <cell r="F98">
            <v>-7.4420000000000007E-3</v>
          </cell>
          <cell r="L98">
            <v>92</v>
          </cell>
          <cell r="M98">
            <v>2.5490000000000001E-3</v>
          </cell>
          <cell r="N98">
            <v>1.2549000000000001E-2</v>
          </cell>
          <cell r="O98">
            <v>-7.4510000000000002E-3</v>
          </cell>
        </row>
        <row r="99">
          <cell r="C99">
            <v>93</v>
          </cell>
          <cell r="D99">
            <v>2.5590000000000001E-3</v>
          </cell>
          <cell r="E99">
            <v>1.2559000000000001E-2</v>
          </cell>
          <cell r="F99">
            <v>-7.4409999999999997E-3</v>
          </cell>
          <cell r="L99">
            <v>93</v>
          </cell>
          <cell r="M99">
            <v>2.5500000000000002E-3</v>
          </cell>
          <cell r="N99">
            <v>1.255E-2</v>
          </cell>
          <cell r="O99">
            <v>-7.45E-3</v>
          </cell>
        </row>
        <row r="100">
          <cell r="C100">
            <v>94</v>
          </cell>
          <cell r="D100">
            <v>2.5600000000000002E-3</v>
          </cell>
          <cell r="E100">
            <v>1.256E-2</v>
          </cell>
          <cell r="F100">
            <v>-7.4400000000000004E-3</v>
          </cell>
          <cell r="L100">
            <v>94</v>
          </cell>
          <cell r="M100">
            <v>2.5509999999999999E-3</v>
          </cell>
          <cell r="N100">
            <v>1.2551E-2</v>
          </cell>
          <cell r="O100">
            <v>-7.4490000000000008E-3</v>
          </cell>
        </row>
        <row r="101">
          <cell r="C101">
            <v>95</v>
          </cell>
          <cell r="D101">
            <v>2.5609999999999999E-3</v>
          </cell>
          <cell r="E101">
            <v>1.2560999999999999E-2</v>
          </cell>
          <cell r="F101">
            <v>-7.4390000000000003E-3</v>
          </cell>
          <cell r="L101">
            <v>95</v>
          </cell>
          <cell r="M101">
            <v>2.5530000000000001E-3</v>
          </cell>
          <cell r="N101">
            <v>1.2553E-2</v>
          </cell>
          <cell r="O101">
            <v>-7.4470000000000005E-3</v>
          </cell>
        </row>
        <row r="102">
          <cell r="C102">
            <v>96</v>
          </cell>
          <cell r="D102">
            <v>2.562E-3</v>
          </cell>
          <cell r="E102">
            <v>1.2562E-2</v>
          </cell>
          <cell r="F102">
            <v>-7.4380000000000002E-3</v>
          </cell>
          <cell r="L102">
            <v>96</v>
          </cell>
          <cell r="M102">
            <v>2.5539999999999998E-3</v>
          </cell>
          <cell r="N102">
            <v>1.2553999999999999E-2</v>
          </cell>
          <cell r="O102">
            <v>-7.4460000000000004E-3</v>
          </cell>
        </row>
        <row r="103">
          <cell r="C103">
            <v>97</v>
          </cell>
          <cell r="D103">
            <v>2.5630000000000002E-3</v>
          </cell>
          <cell r="E103">
            <v>1.2563000000000001E-2</v>
          </cell>
          <cell r="F103">
            <v>-7.437E-3</v>
          </cell>
          <cell r="L103">
            <v>97</v>
          </cell>
          <cell r="M103">
            <v>2.555E-3</v>
          </cell>
          <cell r="N103">
            <v>1.2555E-2</v>
          </cell>
          <cell r="O103">
            <v>-7.4450000000000002E-3</v>
          </cell>
        </row>
        <row r="104">
          <cell r="C104">
            <v>98</v>
          </cell>
          <cell r="D104">
            <v>2.5639999999999999E-3</v>
          </cell>
          <cell r="E104">
            <v>1.2564000000000001E-2</v>
          </cell>
          <cell r="F104">
            <v>-7.4359999999999999E-3</v>
          </cell>
          <cell r="L104">
            <v>98</v>
          </cell>
          <cell r="M104">
            <v>2.5569999999999998E-3</v>
          </cell>
          <cell r="N104">
            <v>1.2557E-2</v>
          </cell>
          <cell r="O104">
            <v>-7.443E-3</v>
          </cell>
        </row>
        <row r="105">
          <cell r="C105">
            <v>99</v>
          </cell>
          <cell r="D105">
            <v>2.565E-3</v>
          </cell>
          <cell r="E105">
            <v>1.2565E-2</v>
          </cell>
          <cell r="F105">
            <v>-7.4350000000000006E-3</v>
          </cell>
          <cell r="L105">
            <v>99</v>
          </cell>
          <cell r="M105">
            <v>2.5579999999999999E-3</v>
          </cell>
          <cell r="N105">
            <v>1.2558E-2</v>
          </cell>
          <cell r="O105">
            <v>-7.4420000000000007E-3</v>
          </cell>
        </row>
        <row r="106">
          <cell r="C106">
            <v>100</v>
          </cell>
          <cell r="D106">
            <v>2.565E-3</v>
          </cell>
          <cell r="E106">
            <v>1.2565E-2</v>
          </cell>
          <cell r="F106">
            <v>-7.4350000000000006E-3</v>
          </cell>
          <cell r="L106">
            <v>100</v>
          </cell>
          <cell r="M106">
            <v>2.5590000000000001E-3</v>
          </cell>
          <cell r="N106">
            <v>1.2559000000000001E-2</v>
          </cell>
          <cell r="O106">
            <v>-7.4409999999999997E-3</v>
          </cell>
        </row>
        <row r="107">
          <cell r="C107">
            <v>101</v>
          </cell>
          <cell r="D107">
            <v>2.5660000000000001E-3</v>
          </cell>
          <cell r="E107">
            <v>1.2566000000000001E-2</v>
          </cell>
          <cell r="F107">
            <v>-7.4339999999999996E-3</v>
          </cell>
          <cell r="L107">
            <v>101</v>
          </cell>
          <cell r="M107">
            <v>2.5609999999999999E-3</v>
          </cell>
          <cell r="N107">
            <v>1.2560999999999999E-2</v>
          </cell>
          <cell r="O107">
            <v>-7.4390000000000003E-3</v>
          </cell>
        </row>
        <row r="108">
          <cell r="C108">
            <v>102</v>
          </cell>
          <cell r="D108">
            <v>2.5669999999999998E-3</v>
          </cell>
          <cell r="E108">
            <v>1.2567E-2</v>
          </cell>
          <cell r="F108">
            <v>-7.4330000000000004E-3</v>
          </cell>
          <cell r="L108">
            <v>102</v>
          </cell>
          <cell r="M108">
            <v>2.562E-3</v>
          </cell>
          <cell r="N108">
            <v>1.2562E-2</v>
          </cell>
          <cell r="O108">
            <v>-7.4380000000000002E-3</v>
          </cell>
        </row>
        <row r="109">
          <cell r="C109">
            <v>103</v>
          </cell>
          <cell r="D109">
            <v>2.568E-3</v>
          </cell>
          <cell r="E109">
            <v>1.2567999999999999E-2</v>
          </cell>
          <cell r="F109">
            <v>-7.4320000000000002E-3</v>
          </cell>
          <cell r="L109">
            <v>103</v>
          </cell>
          <cell r="M109">
            <v>2.5630000000000002E-3</v>
          </cell>
          <cell r="N109">
            <v>1.2563000000000001E-2</v>
          </cell>
          <cell r="O109">
            <v>-7.437E-3</v>
          </cell>
        </row>
        <row r="110">
          <cell r="C110">
            <v>104</v>
          </cell>
          <cell r="D110">
            <v>2.5690000000000001E-3</v>
          </cell>
          <cell r="E110">
            <v>1.2569E-2</v>
          </cell>
          <cell r="F110">
            <v>-7.4310000000000001E-3</v>
          </cell>
          <cell r="L110">
            <v>104</v>
          </cell>
          <cell r="M110">
            <v>2.565E-3</v>
          </cell>
          <cell r="N110">
            <v>1.2565E-2</v>
          </cell>
          <cell r="O110">
            <v>-7.4350000000000006E-3</v>
          </cell>
        </row>
        <row r="111">
          <cell r="C111">
            <v>105</v>
          </cell>
          <cell r="D111">
            <v>2.5699999999999998E-3</v>
          </cell>
          <cell r="E111">
            <v>1.257E-2</v>
          </cell>
          <cell r="F111">
            <v>-7.4300000000000008E-3</v>
          </cell>
          <cell r="L111">
            <v>105</v>
          </cell>
          <cell r="M111">
            <v>2.5660000000000001E-3</v>
          </cell>
          <cell r="N111">
            <v>1.2566000000000001E-2</v>
          </cell>
          <cell r="O111">
            <v>-7.4339999999999996E-3</v>
          </cell>
        </row>
        <row r="112">
          <cell r="C112">
            <v>106</v>
          </cell>
          <cell r="D112">
            <v>2.5709999999999999E-3</v>
          </cell>
          <cell r="E112">
            <v>1.2571000000000001E-2</v>
          </cell>
          <cell r="F112">
            <v>-7.4289999999999998E-3</v>
          </cell>
          <cell r="L112">
            <v>106</v>
          </cell>
          <cell r="M112">
            <v>2.5669999999999998E-3</v>
          </cell>
          <cell r="N112">
            <v>1.2567E-2</v>
          </cell>
          <cell r="O112">
            <v>-7.4330000000000004E-3</v>
          </cell>
        </row>
        <row r="113">
          <cell r="C113">
            <v>107</v>
          </cell>
          <cell r="D113">
            <v>2.5720000000000001E-3</v>
          </cell>
          <cell r="E113">
            <v>1.2572E-2</v>
          </cell>
          <cell r="F113">
            <v>-7.4280000000000006E-3</v>
          </cell>
          <cell r="L113">
            <v>107</v>
          </cell>
          <cell r="M113">
            <v>2.5690000000000001E-3</v>
          </cell>
          <cell r="N113">
            <v>1.2569E-2</v>
          </cell>
          <cell r="O113">
            <v>-7.4310000000000001E-3</v>
          </cell>
        </row>
        <row r="114">
          <cell r="C114">
            <v>108</v>
          </cell>
          <cell r="D114">
            <v>2.5730000000000002E-3</v>
          </cell>
          <cell r="E114">
            <v>1.2573000000000001E-2</v>
          </cell>
          <cell r="F114">
            <v>-7.4269999999999996E-3</v>
          </cell>
          <cell r="L114">
            <v>108</v>
          </cell>
          <cell r="M114">
            <v>2.5699999999999998E-3</v>
          </cell>
          <cell r="N114">
            <v>1.257E-2</v>
          </cell>
          <cell r="O114">
            <v>-7.4300000000000008E-3</v>
          </cell>
        </row>
        <row r="115">
          <cell r="C115">
            <v>109</v>
          </cell>
          <cell r="D115">
            <v>2.5739999999999999E-3</v>
          </cell>
          <cell r="E115">
            <v>1.2574E-2</v>
          </cell>
          <cell r="F115">
            <v>-7.4260000000000003E-3</v>
          </cell>
          <cell r="L115">
            <v>109</v>
          </cell>
          <cell r="M115">
            <v>2.5709999999999999E-3</v>
          </cell>
          <cell r="N115">
            <v>1.2571000000000001E-2</v>
          </cell>
          <cell r="O115">
            <v>-7.4289999999999998E-3</v>
          </cell>
        </row>
        <row r="116">
          <cell r="C116">
            <v>110</v>
          </cell>
          <cell r="D116">
            <v>2.575E-3</v>
          </cell>
          <cell r="E116">
            <v>1.2574999999999999E-2</v>
          </cell>
          <cell r="F116">
            <v>-7.4250000000000002E-3</v>
          </cell>
          <cell r="L116">
            <v>110</v>
          </cell>
          <cell r="M116">
            <v>2.5730000000000002E-3</v>
          </cell>
          <cell r="N116">
            <v>1.2573000000000001E-2</v>
          </cell>
          <cell r="O116">
            <v>-7.4269999999999996E-3</v>
          </cell>
        </row>
        <row r="117">
          <cell r="C117">
            <v>111</v>
          </cell>
          <cell r="D117">
            <v>2.5760000000000002E-3</v>
          </cell>
          <cell r="E117">
            <v>1.2576E-2</v>
          </cell>
          <cell r="F117">
            <v>-7.424E-3</v>
          </cell>
          <cell r="L117">
            <v>111</v>
          </cell>
          <cell r="M117">
            <v>2.5739999999999999E-3</v>
          </cell>
          <cell r="N117">
            <v>1.2574E-2</v>
          </cell>
          <cell r="O117">
            <v>-7.4260000000000003E-3</v>
          </cell>
        </row>
        <row r="118">
          <cell r="C118">
            <v>112</v>
          </cell>
          <cell r="D118">
            <v>2.5769999999999999E-3</v>
          </cell>
          <cell r="E118">
            <v>1.2577E-2</v>
          </cell>
          <cell r="F118">
            <v>-7.4230000000000008E-3</v>
          </cell>
          <cell r="L118">
            <v>112</v>
          </cell>
          <cell r="M118">
            <v>2.575E-3</v>
          </cell>
          <cell r="N118">
            <v>1.2574999999999999E-2</v>
          </cell>
          <cell r="O118">
            <v>-7.4250000000000002E-3</v>
          </cell>
        </row>
        <row r="119">
          <cell r="C119">
            <v>113</v>
          </cell>
          <cell r="D119">
            <v>2.578E-3</v>
          </cell>
          <cell r="E119">
            <v>1.2578000000000001E-2</v>
          </cell>
          <cell r="F119">
            <v>-7.4219999999999998E-3</v>
          </cell>
          <cell r="L119">
            <v>113</v>
          </cell>
          <cell r="M119">
            <v>2.5769999999999999E-3</v>
          </cell>
          <cell r="N119">
            <v>1.2577E-2</v>
          </cell>
          <cell r="O119">
            <v>-7.4230000000000008E-3</v>
          </cell>
        </row>
        <row r="120">
          <cell r="C120">
            <v>114</v>
          </cell>
          <cell r="D120">
            <v>2.5790000000000001E-3</v>
          </cell>
          <cell r="E120">
            <v>1.2579E-2</v>
          </cell>
          <cell r="F120">
            <v>-7.4210000000000005E-3</v>
          </cell>
          <cell r="L120">
            <v>114</v>
          </cell>
          <cell r="M120">
            <v>2.578E-3</v>
          </cell>
          <cell r="N120">
            <v>1.2578000000000001E-2</v>
          </cell>
          <cell r="O120">
            <v>-7.4219999999999998E-3</v>
          </cell>
        </row>
        <row r="121">
          <cell r="C121">
            <v>115</v>
          </cell>
          <cell r="D121">
            <v>2.5799999999999998E-3</v>
          </cell>
          <cell r="E121">
            <v>1.2580000000000001E-2</v>
          </cell>
          <cell r="F121">
            <v>-7.4200000000000004E-3</v>
          </cell>
          <cell r="L121">
            <v>115</v>
          </cell>
          <cell r="M121">
            <v>2.5790000000000001E-3</v>
          </cell>
          <cell r="N121">
            <v>1.2579E-2</v>
          </cell>
          <cell r="O121">
            <v>-7.4210000000000005E-3</v>
          </cell>
        </row>
        <row r="122">
          <cell r="C122">
            <v>116</v>
          </cell>
          <cell r="D122">
            <v>2.581E-3</v>
          </cell>
          <cell r="E122">
            <v>1.2581E-2</v>
          </cell>
          <cell r="F122">
            <v>-7.4190000000000002E-3</v>
          </cell>
          <cell r="L122">
            <v>116</v>
          </cell>
          <cell r="M122">
            <v>2.581E-3</v>
          </cell>
          <cell r="N122">
            <v>1.2581E-2</v>
          </cell>
          <cell r="O122">
            <v>-7.4190000000000002E-3</v>
          </cell>
        </row>
        <row r="123">
          <cell r="C123">
            <v>117</v>
          </cell>
          <cell r="D123">
            <v>2.5820000000000001E-3</v>
          </cell>
          <cell r="E123">
            <v>1.2581999999999999E-2</v>
          </cell>
          <cell r="F123">
            <v>-7.4180000000000001E-3</v>
          </cell>
          <cell r="L123">
            <v>117</v>
          </cell>
          <cell r="M123">
            <v>2.5820000000000001E-3</v>
          </cell>
          <cell r="N123">
            <v>1.2581999999999999E-2</v>
          </cell>
          <cell r="O123">
            <v>-7.4180000000000001E-3</v>
          </cell>
        </row>
        <row r="124">
          <cell r="C124">
            <v>118</v>
          </cell>
          <cell r="D124">
            <v>2.5829999999999998E-3</v>
          </cell>
          <cell r="E124">
            <v>1.2583E-2</v>
          </cell>
          <cell r="F124">
            <v>-7.417E-3</v>
          </cell>
          <cell r="L124">
            <v>118</v>
          </cell>
          <cell r="M124">
            <v>2.5829999999999998E-3</v>
          </cell>
          <cell r="N124">
            <v>1.2583E-2</v>
          </cell>
          <cell r="O124">
            <v>-7.417E-3</v>
          </cell>
        </row>
        <row r="125">
          <cell r="C125">
            <v>119</v>
          </cell>
          <cell r="D125">
            <v>2.5829999999999998E-3</v>
          </cell>
          <cell r="E125">
            <v>1.2583E-2</v>
          </cell>
          <cell r="F125">
            <v>-7.417E-3</v>
          </cell>
          <cell r="L125">
            <v>119</v>
          </cell>
          <cell r="M125">
            <v>2.5850000000000001E-3</v>
          </cell>
          <cell r="N125">
            <v>1.2585000000000001E-2</v>
          </cell>
          <cell r="O125">
            <v>-7.4149999999999997E-3</v>
          </cell>
        </row>
        <row r="126">
          <cell r="C126">
            <v>120</v>
          </cell>
          <cell r="D126">
            <v>2.5839999999999999E-3</v>
          </cell>
          <cell r="E126">
            <v>1.2584E-2</v>
          </cell>
          <cell r="F126">
            <v>-7.4160000000000007E-3</v>
          </cell>
          <cell r="L126">
            <v>120</v>
          </cell>
          <cell r="M126">
            <v>2.5860000000000002E-3</v>
          </cell>
          <cell r="N126">
            <v>1.2586E-2</v>
          </cell>
          <cell r="O126">
            <v>-7.4140000000000005E-3</v>
          </cell>
        </row>
        <row r="127">
          <cell r="C127">
            <v>121</v>
          </cell>
          <cell r="D127">
            <v>2.5850000000000001E-3</v>
          </cell>
          <cell r="E127">
            <v>1.2585000000000001E-2</v>
          </cell>
          <cell r="F127">
            <v>-7.4149999999999997E-3</v>
          </cell>
          <cell r="L127">
            <v>121</v>
          </cell>
          <cell r="M127">
            <v>2.5869999999999999E-3</v>
          </cell>
          <cell r="N127">
            <v>1.2587000000000001E-2</v>
          </cell>
          <cell r="O127">
            <v>-7.4130000000000003E-3</v>
          </cell>
        </row>
        <row r="128">
          <cell r="C128">
            <v>122</v>
          </cell>
          <cell r="D128">
            <v>2.5860000000000002E-3</v>
          </cell>
          <cell r="E128">
            <v>1.2586E-2</v>
          </cell>
          <cell r="F128">
            <v>-7.4140000000000005E-3</v>
          </cell>
          <cell r="L128">
            <v>122</v>
          </cell>
          <cell r="M128">
            <v>2.5890000000000002E-3</v>
          </cell>
          <cell r="N128">
            <v>1.2588999999999999E-2</v>
          </cell>
          <cell r="O128">
            <v>-7.4110000000000001E-3</v>
          </cell>
        </row>
        <row r="129">
          <cell r="C129">
            <v>123</v>
          </cell>
          <cell r="D129">
            <v>2.5869999999999999E-3</v>
          </cell>
          <cell r="E129">
            <v>1.2587000000000001E-2</v>
          </cell>
          <cell r="F129">
            <v>-7.4130000000000003E-3</v>
          </cell>
          <cell r="L129">
            <v>123</v>
          </cell>
          <cell r="M129">
            <v>2.5899999999999999E-3</v>
          </cell>
          <cell r="N129">
            <v>1.259E-2</v>
          </cell>
          <cell r="O129">
            <v>-7.4099999999999999E-3</v>
          </cell>
        </row>
        <row r="130">
          <cell r="C130">
            <v>124</v>
          </cell>
          <cell r="D130">
            <v>2.588E-3</v>
          </cell>
          <cell r="E130">
            <v>1.2588E-2</v>
          </cell>
          <cell r="F130">
            <v>-7.4120000000000002E-3</v>
          </cell>
          <cell r="L130">
            <v>124</v>
          </cell>
          <cell r="M130">
            <v>2.591E-3</v>
          </cell>
          <cell r="N130">
            <v>1.2591E-2</v>
          </cell>
          <cell r="O130">
            <v>-7.4090000000000007E-3</v>
          </cell>
        </row>
        <row r="131">
          <cell r="C131">
            <v>125</v>
          </cell>
          <cell r="D131">
            <v>2.5890000000000002E-3</v>
          </cell>
          <cell r="E131">
            <v>1.2588999999999999E-2</v>
          </cell>
          <cell r="F131">
            <v>-7.4110000000000001E-3</v>
          </cell>
          <cell r="L131">
            <v>125</v>
          </cell>
          <cell r="M131">
            <v>2.5929999999999998E-3</v>
          </cell>
          <cell r="N131">
            <v>1.2593E-2</v>
          </cell>
          <cell r="O131">
            <v>-7.4070000000000004E-3</v>
          </cell>
        </row>
        <row r="132">
          <cell r="C132">
            <v>126</v>
          </cell>
          <cell r="D132">
            <v>2.5899999999999999E-3</v>
          </cell>
          <cell r="E132">
            <v>1.259E-2</v>
          </cell>
          <cell r="F132">
            <v>-7.4099999999999999E-3</v>
          </cell>
          <cell r="L132">
            <v>126</v>
          </cell>
          <cell r="M132">
            <v>2.594E-3</v>
          </cell>
          <cell r="N132">
            <v>1.2594000000000001E-2</v>
          </cell>
          <cell r="O132">
            <v>-7.4060000000000003E-3</v>
          </cell>
        </row>
        <row r="133">
          <cell r="C133">
            <v>127</v>
          </cell>
          <cell r="D133">
            <v>2.591E-3</v>
          </cell>
          <cell r="E133">
            <v>1.2591E-2</v>
          </cell>
          <cell r="F133">
            <v>-7.4090000000000007E-3</v>
          </cell>
          <cell r="L133">
            <v>127</v>
          </cell>
          <cell r="M133">
            <v>2.5950000000000001E-3</v>
          </cell>
          <cell r="N133">
            <v>1.2595E-2</v>
          </cell>
          <cell r="O133">
            <v>-7.4050000000000001E-3</v>
          </cell>
        </row>
        <row r="134">
          <cell r="C134">
            <v>128</v>
          </cell>
          <cell r="D134">
            <v>2.5920000000000001E-3</v>
          </cell>
          <cell r="E134">
            <v>1.2592000000000001E-2</v>
          </cell>
          <cell r="F134">
            <v>-7.4079999999999997E-3</v>
          </cell>
          <cell r="L134">
            <v>128</v>
          </cell>
          <cell r="M134">
            <v>2.5969999999999999E-3</v>
          </cell>
          <cell r="N134">
            <v>1.2597000000000001E-2</v>
          </cell>
          <cell r="O134">
            <v>-7.4029999999999999E-3</v>
          </cell>
        </row>
        <row r="135">
          <cell r="C135">
            <v>129</v>
          </cell>
          <cell r="D135">
            <v>2.5929999999999998E-3</v>
          </cell>
          <cell r="E135">
            <v>1.2593E-2</v>
          </cell>
          <cell r="F135">
            <v>-7.4070000000000004E-3</v>
          </cell>
          <cell r="L135">
            <v>129</v>
          </cell>
          <cell r="M135">
            <v>2.598E-3</v>
          </cell>
          <cell r="N135">
            <v>1.2598E-2</v>
          </cell>
          <cell r="O135">
            <v>-7.4020000000000006E-3</v>
          </cell>
        </row>
        <row r="136">
          <cell r="C136">
            <v>130</v>
          </cell>
          <cell r="D136">
            <v>2.594E-3</v>
          </cell>
          <cell r="E136">
            <v>1.2594000000000001E-2</v>
          </cell>
          <cell r="F136">
            <v>-7.4060000000000003E-3</v>
          </cell>
          <cell r="L136">
            <v>130</v>
          </cell>
          <cell r="M136">
            <v>2.5990000000000002E-3</v>
          </cell>
          <cell r="N136">
            <v>1.2599000000000001E-2</v>
          </cell>
          <cell r="O136">
            <v>-7.4009999999999996E-3</v>
          </cell>
        </row>
        <row r="137">
          <cell r="C137">
            <v>131</v>
          </cell>
          <cell r="D137">
            <v>2.5950000000000001E-3</v>
          </cell>
          <cell r="E137">
            <v>1.2595E-2</v>
          </cell>
          <cell r="F137">
            <v>-7.4050000000000001E-3</v>
          </cell>
          <cell r="L137">
            <v>131</v>
          </cell>
          <cell r="M137">
            <v>2.601E-3</v>
          </cell>
          <cell r="N137">
            <v>1.2601000000000001E-2</v>
          </cell>
          <cell r="O137">
            <v>-7.3990000000000002E-3</v>
          </cell>
        </row>
        <row r="138">
          <cell r="C138">
            <v>132</v>
          </cell>
          <cell r="D138">
            <v>2.5959999999999998E-3</v>
          </cell>
          <cell r="E138">
            <v>1.2596E-2</v>
          </cell>
          <cell r="F138">
            <v>-7.4040000000000009E-3</v>
          </cell>
          <cell r="L138">
            <v>132</v>
          </cell>
          <cell r="M138">
            <v>2.6020000000000001E-3</v>
          </cell>
          <cell r="N138">
            <v>1.2602E-2</v>
          </cell>
          <cell r="O138">
            <v>-7.3980000000000001E-3</v>
          </cell>
        </row>
        <row r="139">
          <cell r="C139">
            <v>133</v>
          </cell>
          <cell r="D139">
            <v>2.5969999999999999E-3</v>
          </cell>
          <cell r="E139">
            <v>1.2597000000000001E-2</v>
          </cell>
          <cell r="F139">
            <v>-7.4029999999999999E-3</v>
          </cell>
          <cell r="L139">
            <v>133</v>
          </cell>
          <cell r="M139">
            <v>2.6029999999999998E-3</v>
          </cell>
          <cell r="N139">
            <v>1.2603E-2</v>
          </cell>
          <cell r="O139">
            <v>-7.3970000000000008E-3</v>
          </cell>
        </row>
        <row r="140">
          <cell r="C140">
            <v>134</v>
          </cell>
          <cell r="D140">
            <v>2.598E-3</v>
          </cell>
          <cell r="E140">
            <v>1.2598E-2</v>
          </cell>
          <cell r="F140">
            <v>-7.4020000000000006E-3</v>
          </cell>
          <cell r="L140">
            <v>134</v>
          </cell>
          <cell r="M140">
            <v>2.6050000000000001E-3</v>
          </cell>
          <cell r="N140">
            <v>1.2605E-2</v>
          </cell>
          <cell r="O140">
            <v>-7.3950000000000005E-3</v>
          </cell>
        </row>
        <row r="141">
          <cell r="C141">
            <v>135</v>
          </cell>
          <cell r="D141">
            <v>2.5990000000000002E-3</v>
          </cell>
          <cell r="E141">
            <v>1.2599000000000001E-2</v>
          </cell>
          <cell r="F141">
            <v>-7.4009999999999996E-3</v>
          </cell>
          <cell r="L141">
            <v>135</v>
          </cell>
          <cell r="M141">
            <v>2.6059999999999998E-3</v>
          </cell>
          <cell r="N141">
            <v>1.2605999999999999E-2</v>
          </cell>
          <cell r="O141">
            <v>-7.3940000000000004E-3</v>
          </cell>
        </row>
        <row r="142">
          <cell r="C142">
            <v>136</v>
          </cell>
          <cell r="D142">
            <v>2.5999999999999999E-3</v>
          </cell>
          <cell r="E142">
            <v>1.26E-2</v>
          </cell>
          <cell r="F142">
            <v>-7.4000000000000003E-3</v>
          </cell>
          <cell r="L142">
            <v>136</v>
          </cell>
          <cell r="M142">
            <v>2.6069999999999999E-3</v>
          </cell>
          <cell r="N142">
            <v>1.2607E-2</v>
          </cell>
          <cell r="O142">
            <v>-7.3930000000000003E-3</v>
          </cell>
        </row>
        <row r="143">
          <cell r="C143">
            <v>137</v>
          </cell>
          <cell r="D143">
            <v>2.601E-3</v>
          </cell>
          <cell r="E143">
            <v>1.2601000000000001E-2</v>
          </cell>
          <cell r="F143">
            <v>-7.3990000000000002E-3</v>
          </cell>
          <cell r="L143">
            <v>137</v>
          </cell>
          <cell r="M143">
            <v>2.6090000000000002E-3</v>
          </cell>
          <cell r="N143">
            <v>1.2609E-2</v>
          </cell>
          <cell r="O143">
            <v>-7.391E-3</v>
          </cell>
        </row>
        <row r="144">
          <cell r="C144">
            <v>138</v>
          </cell>
          <cell r="D144">
            <v>2.601E-3</v>
          </cell>
          <cell r="E144">
            <v>1.2601000000000001E-2</v>
          </cell>
          <cell r="F144">
            <v>-7.3990000000000002E-3</v>
          </cell>
          <cell r="L144">
            <v>138</v>
          </cell>
          <cell r="M144">
            <v>2.6099999999999999E-3</v>
          </cell>
          <cell r="N144">
            <v>1.261E-2</v>
          </cell>
          <cell r="O144">
            <v>-7.3900000000000007E-3</v>
          </cell>
        </row>
        <row r="145">
          <cell r="C145">
            <v>139</v>
          </cell>
          <cell r="D145">
            <v>2.6020000000000001E-3</v>
          </cell>
          <cell r="E145">
            <v>1.2602E-2</v>
          </cell>
          <cell r="F145">
            <v>-7.3980000000000001E-3</v>
          </cell>
          <cell r="L145">
            <v>139</v>
          </cell>
          <cell r="M145">
            <v>2.611E-3</v>
          </cell>
          <cell r="N145">
            <v>1.2611000000000001E-2</v>
          </cell>
          <cell r="O145">
            <v>-7.3889999999999997E-3</v>
          </cell>
        </row>
        <row r="146">
          <cell r="C146">
            <v>140</v>
          </cell>
          <cell r="D146">
            <v>2.6029999999999998E-3</v>
          </cell>
          <cell r="E146">
            <v>1.2603E-2</v>
          </cell>
          <cell r="F146">
            <v>-7.3970000000000008E-3</v>
          </cell>
          <cell r="L146">
            <v>140</v>
          </cell>
          <cell r="M146">
            <v>2.6129999999999999E-3</v>
          </cell>
          <cell r="N146">
            <v>1.2612999999999999E-2</v>
          </cell>
          <cell r="O146">
            <v>-7.3870000000000003E-3</v>
          </cell>
        </row>
        <row r="147">
          <cell r="C147">
            <v>141</v>
          </cell>
          <cell r="D147">
            <v>2.604E-3</v>
          </cell>
          <cell r="E147">
            <v>1.2604000000000001E-2</v>
          </cell>
          <cell r="F147">
            <v>-7.3959999999999998E-3</v>
          </cell>
          <cell r="L147">
            <v>141</v>
          </cell>
          <cell r="M147">
            <v>2.614E-3</v>
          </cell>
          <cell r="N147">
            <v>1.2614E-2</v>
          </cell>
          <cell r="O147">
            <v>-7.3860000000000002E-3</v>
          </cell>
        </row>
        <row r="148">
          <cell r="C148">
            <v>142</v>
          </cell>
          <cell r="D148">
            <v>2.6050000000000001E-3</v>
          </cell>
          <cell r="E148">
            <v>1.2605E-2</v>
          </cell>
          <cell r="F148">
            <v>-7.3950000000000005E-3</v>
          </cell>
          <cell r="L148">
            <v>142</v>
          </cell>
          <cell r="M148">
            <v>2.6159999999999998E-3</v>
          </cell>
          <cell r="N148">
            <v>1.2616E-2</v>
          </cell>
          <cell r="O148">
            <v>-7.3839999999999999E-3</v>
          </cell>
        </row>
        <row r="149">
          <cell r="C149">
            <v>143</v>
          </cell>
          <cell r="D149">
            <v>2.6059999999999998E-3</v>
          </cell>
          <cell r="E149">
            <v>1.2605999999999999E-2</v>
          </cell>
          <cell r="F149">
            <v>-7.3940000000000004E-3</v>
          </cell>
          <cell r="L149">
            <v>143</v>
          </cell>
          <cell r="M149">
            <v>2.617E-3</v>
          </cell>
          <cell r="N149">
            <v>1.2617E-2</v>
          </cell>
          <cell r="O149">
            <v>-7.3830000000000007E-3</v>
          </cell>
        </row>
        <row r="150">
          <cell r="C150">
            <v>144</v>
          </cell>
          <cell r="D150">
            <v>2.6069999999999999E-3</v>
          </cell>
          <cell r="E150">
            <v>1.2607E-2</v>
          </cell>
          <cell r="F150">
            <v>-7.3930000000000003E-3</v>
          </cell>
          <cell r="L150">
            <v>144</v>
          </cell>
          <cell r="M150">
            <v>2.6180000000000001E-3</v>
          </cell>
          <cell r="N150">
            <v>1.2618000000000001E-2</v>
          </cell>
          <cell r="O150">
            <v>-7.3819999999999997E-3</v>
          </cell>
        </row>
        <row r="151">
          <cell r="C151">
            <v>145</v>
          </cell>
          <cell r="D151">
            <v>2.6080000000000001E-3</v>
          </cell>
          <cell r="E151">
            <v>1.2608000000000001E-2</v>
          </cell>
          <cell r="F151">
            <v>-7.3920000000000001E-3</v>
          </cell>
          <cell r="L151">
            <v>145</v>
          </cell>
          <cell r="M151">
            <v>2.6199999999999999E-3</v>
          </cell>
          <cell r="N151">
            <v>1.2619999999999999E-2</v>
          </cell>
          <cell r="O151">
            <v>-7.3800000000000003E-3</v>
          </cell>
        </row>
        <row r="152">
          <cell r="C152">
            <v>146</v>
          </cell>
          <cell r="D152">
            <v>2.6090000000000002E-3</v>
          </cell>
          <cell r="E152">
            <v>1.2609E-2</v>
          </cell>
          <cell r="F152">
            <v>-7.391E-3</v>
          </cell>
          <cell r="L152">
            <v>146</v>
          </cell>
          <cell r="M152">
            <v>2.6210000000000001E-3</v>
          </cell>
          <cell r="N152">
            <v>1.2621E-2</v>
          </cell>
          <cell r="O152">
            <v>-7.3790000000000001E-3</v>
          </cell>
        </row>
        <row r="153">
          <cell r="C153">
            <v>147</v>
          </cell>
          <cell r="D153">
            <v>2.6099999999999999E-3</v>
          </cell>
          <cell r="E153">
            <v>1.261E-2</v>
          </cell>
          <cell r="F153">
            <v>-7.3900000000000007E-3</v>
          </cell>
          <cell r="L153">
            <v>147</v>
          </cell>
          <cell r="M153">
            <v>2.6220000000000002E-3</v>
          </cell>
          <cell r="N153">
            <v>1.2622000000000001E-2</v>
          </cell>
          <cell r="O153">
            <v>-7.378E-3</v>
          </cell>
        </row>
        <row r="154">
          <cell r="C154">
            <v>148</v>
          </cell>
          <cell r="D154">
            <v>2.611E-3</v>
          </cell>
          <cell r="E154">
            <v>1.2611000000000001E-2</v>
          </cell>
          <cell r="F154">
            <v>-7.3889999999999997E-3</v>
          </cell>
          <cell r="L154">
            <v>148</v>
          </cell>
          <cell r="M154">
            <v>2.624E-3</v>
          </cell>
          <cell r="N154">
            <v>1.2624E-2</v>
          </cell>
          <cell r="O154">
            <v>-7.3760000000000006E-3</v>
          </cell>
        </row>
        <row r="155">
          <cell r="C155">
            <v>149</v>
          </cell>
          <cell r="D155">
            <v>2.6120000000000002E-3</v>
          </cell>
          <cell r="E155">
            <v>1.2612E-2</v>
          </cell>
          <cell r="F155">
            <v>-7.3880000000000005E-3</v>
          </cell>
          <cell r="L155">
            <v>149</v>
          </cell>
          <cell r="M155">
            <v>2.6250000000000002E-3</v>
          </cell>
          <cell r="N155">
            <v>1.2625000000000001E-2</v>
          </cell>
          <cell r="O155">
            <v>-7.3749999999999996E-3</v>
          </cell>
        </row>
        <row r="156">
          <cell r="C156">
            <v>150</v>
          </cell>
          <cell r="D156">
            <v>2.6129999999999999E-3</v>
          </cell>
          <cell r="E156">
            <v>1.2612999999999999E-2</v>
          </cell>
          <cell r="F156">
            <v>-7.3870000000000003E-3</v>
          </cell>
          <cell r="L156">
            <v>150</v>
          </cell>
          <cell r="M156">
            <v>2.6259999999999999E-3</v>
          </cell>
          <cell r="N156">
            <v>1.2626E-2</v>
          </cell>
          <cell r="O156">
            <v>-7.3740000000000003E-3</v>
          </cell>
        </row>
        <row r="157">
          <cell r="C157">
            <v>151</v>
          </cell>
          <cell r="D157">
            <v>2.614E-3</v>
          </cell>
          <cell r="E157">
            <v>1.2614E-2</v>
          </cell>
          <cell r="F157">
            <v>-7.3860000000000002E-3</v>
          </cell>
          <cell r="L157">
            <v>151</v>
          </cell>
          <cell r="M157">
            <v>2.6280000000000001E-3</v>
          </cell>
          <cell r="N157">
            <v>1.2628E-2</v>
          </cell>
          <cell r="O157">
            <v>-7.3720000000000001E-3</v>
          </cell>
        </row>
        <row r="158">
          <cell r="C158">
            <v>152</v>
          </cell>
          <cell r="D158">
            <v>2.6150000000000001E-3</v>
          </cell>
          <cell r="E158">
            <v>1.2615000000000001E-2</v>
          </cell>
          <cell r="F158">
            <v>-7.3850000000000001E-3</v>
          </cell>
          <cell r="L158">
            <v>152</v>
          </cell>
          <cell r="M158">
            <v>2.6289999999999998E-3</v>
          </cell>
          <cell r="N158">
            <v>1.2629E-2</v>
          </cell>
          <cell r="O158">
            <v>-7.3710000000000008E-3</v>
          </cell>
        </row>
        <row r="159">
          <cell r="C159">
            <v>153</v>
          </cell>
          <cell r="D159">
            <v>2.6159999999999998E-3</v>
          </cell>
          <cell r="E159">
            <v>1.2616E-2</v>
          </cell>
          <cell r="F159">
            <v>-7.3839999999999999E-3</v>
          </cell>
          <cell r="L159">
            <v>153</v>
          </cell>
          <cell r="M159">
            <v>2.63E-3</v>
          </cell>
          <cell r="N159">
            <v>1.2630000000000001E-2</v>
          </cell>
          <cell r="O159">
            <v>-7.3699999999999998E-3</v>
          </cell>
        </row>
        <row r="160">
          <cell r="C160">
            <v>154</v>
          </cell>
          <cell r="D160">
            <v>2.617E-3</v>
          </cell>
          <cell r="E160">
            <v>1.2617E-2</v>
          </cell>
          <cell r="F160">
            <v>-7.3830000000000007E-3</v>
          </cell>
          <cell r="L160">
            <v>154</v>
          </cell>
          <cell r="M160">
            <v>2.6319999999999998E-3</v>
          </cell>
          <cell r="N160">
            <v>1.2632000000000001E-2</v>
          </cell>
          <cell r="O160">
            <v>-7.3680000000000004E-3</v>
          </cell>
        </row>
        <row r="161">
          <cell r="C161">
            <v>155</v>
          </cell>
          <cell r="D161">
            <v>2.6180000000000001E-3</v>
          </cell>
          <cell r="E161">
            <v>1.2618000000000001E-2</v>
          </cell>
          <cell r="F161">
            <v>-7.3819999999999997E-3</v>
          </cell>
          <cell r="L161">
            <v>155</v>
          </cell>
          <cell r="M161">
            <v>2.6329999999999999E-3</v>
          </cell>
          <cell r="N161">
            <v>1.2633E-2</v>
          </cell>
          <cell r="O161">
            <v>-7.3670000000000003E-3</v>
          </cell>
        </row>
        <row r="162">
          <cell r="C162">
            <v>156</v>
          </cell>
          <cell r="D162">
            <v>2.6180000000000001E-3</v>
          </cell>
          <cell r="E162">
            <v>1.2618000000000001E-2</v>
          </cell>
          <cell r="F162">
            <v>-7.3819999999999997E-3</v>
          </cell>
          <cell r="L162">
            <v>156</v>
          </cell>
          <cell r="M162">
            <v>2.6340000000000001E-3</v>
          </cell>
          <cell r="N162">
            <v>1.2633999999999999E-2</v>
          </cell>
          <cell r="O162">
            <v>-7.3660000000000002E-3</v>
          </cell>
        </row>
        <row r="163">
          <cell r="C163">
            <v>157</v>
          </cell>
          <cell r="D163">
            <v>2.6189999999999998E-3</v>
          </cell>
          <cell r="E163">
            <v>1.2619E-2</v>
          </cell>
          <cell r="F163">
            <v>-7.3810000000000004E-3</v>
          </cell>
          <cell r="L163">
            <v>157</v>
          </cell>
          <cell r="M163">
            <v>2.6359999999999999E-3</v>
          </cell>
          <cell r="N163">
            <v>1.2636E-2</v>
          </cell>
          <cell r="O163">
            <v>-7.3640000000000008E-3</v>
          </cell>
        </row>
        <row r="164">
          <cell r="C164">
            <v>158</v>
          </cell>
          <cell r="D164">
            <v>2.6199999999999999E-3</v>
          </cell>
          <cell r="E164">
            <v>1.2619999999999999E-2</v>
          </cell>
          <cell r="F164">
            <v>-7.3800000000000003E-3</v>
          </cell>
          <cell r="L164">
            <v>158</v>
          </cell>
          <cell r="M164">
            <v>2.637E-3</v>
          </cell>
          <cell r="N164">
            <v>1.2637000000000001E-2</v>
          </cell>
          <cell r="O164">
            <v>-7.3629999999999998E-3</v>
          </cell>
        </row>
        <row r="165">
          <cell r="C165">
            <v>159</v>
          </cell>
          <cell r="D165">
            <v>2.6210000000000001E-3</v>
          </cell>
          <cell r="E165">
            <v>1.2621E-2</v>
          </cell>
          <cell r="F165">
            <v>-7.3790000000000001E-3</v>
          </cell>
          <cell r="L165">
            <v>159</v>
          </cell>
          <cell r="M165">
            <v>2.6380000000000002E-3</v>
          </cell>
          <cell r="N165">
            <v>1.2638E-2</v>
          </cell>
          <cell r="O165">
            <v>-7.3620000000000005E-3</v>
          </cell>
        </row>
        <row r="166">
          <cell r="C166">
            <v>160</v>
          </cell>
          <cell r="D166">
            <v>2.6220000000000002E-3</v>
          </cell>
          <cell r="E166">
            <v>1.2622000000000001E-2</v>
          </cell>
          <cell r="F166">
            <v>-7.378E-3</v>
          </cell>
          <cell r="L166">
            <v>160</v>
          </cell>
          <cell r="M166">
            <v>2.64E-3</v>
          </cell>
          <cell r="N166">
            <v>1.264E-2</v>
          </cell>
          <cell r="O166">
            <v>-7.3600000000000002E-3</v>
          </cell>
        </row>
        <row r="167">
          <cell r="C167">
            <v>161</v>
          </cell>
          <cell r="D167">
            <v>2.6229999999999999E-3</v>
          </cell>
          <cell r="E167">
            <v>1.2623000000000001E-2</v>
          </cell>
          <cell r="F167">
            <v>-7.3769999999999999E-3</v>
          </cell>
          <cell r="L167">
            <v>161</v>
          </cell>
          <cell r="M167">
            <v>2.6410000000000001E-3</v>
          </cell>
          <cell r="N167">
            <v>1.2640999999999999E-2</v>
          </cell>
          <cell r="O167">
            <v>-7.3590000000000001E-3</v>
          </cell>
        </row>
        <row r="168">
          <cell r="C168">
            <v>162</v>
          </cell>
          <cell r="D168">
            <v>2.624E-3</v>
          </cell>
          <cell r="E168">
            <v>1.2624E-2</v>
          </cell>
          <cell r="F168">
            <v>-7.3760000000000006E-3</v>
          </cell>
          <cell r="L168">
            <v>162</v>
          </cell>
          <cell r="M168">
            <v>2.6419999999999998E-3</v>
          </cell>
          <cell r="N168">
            <v>1.2642E-2</v>
          </cell>
          <cell r="O168">
            <v>-7.358E-3</v>
          </cell>
        </row>
        <row r="169">
          <cell r="C169">
            <v>163</v>
          </cell>
          <cell r="D169">
            <v>2.6250000000000002E-3</v>
          </cell>
          <cell r="E169">
            <v>1.2625000000000001E-2</v>
          </cell>
          <cell r="F169">
            <v>-7.3749999999999996E-3</v>
          </cell>
          <cell r="L169">
            <v>163</v>
          </cell>
          <cell r="M169">
            <v>2.6440000000000001E-3</v>
          </cell>
          <cell r="N169">
            <v>1.2644000000000001E-2</v>
          </cell>
          <cell r="O169">
            <v>-7.3559999999999997E-3</v>
          </cell>
        </row>
        <row r="170">
          <cell r="C170">
            <v>164</v>
          </cell>
          <cell r="D170">
            <v>2.6259999999999999E-3</v>
          </cell>
          <cell r="E170">
            <v>1.2626E-2</v>
          </cell>
          <cell r="F170">
            <v>-7.3740000000000003E-3</v>
          </cell>
          <cell r="L170">
            <v>164</v>
          </cell>
          <cell r="M170">
            <v>2.6450000000000002E-3</v>
          </cell>
          <cell r="N170">
            <v>1.2645E-2</v>
          </cell>
          <cell r="O170">
            <v>-7.3550000000000004E-3</v>
          </cell>
        </row>
        <row r="171">
          <cell r="C171">
            <v>165</v>
          </cell>
          <cell r="D171">
            <v>2.627E-3</v>
          </cell>
          <cell r="E171">
            <v>1.2626999999999999E-2</v>
          </cell>
          <cell r="F171">
            <v>-7.3730000000000002E-3</v>
          </cell>
          <cell r="L171">
            <v>165</v>
          </cell>
          <cell r="M171">
            <v>2.6459999999999999E-3</v>
          </cell>
          <cell r="N171">
            <v>1.2646000000000001E-2</v>
          </cell>
          <cell r="O171">
            <v>-7.3540000000000003E-3</v>
          </cell>
        </row>
        <row r="172">
          <cell r="C172">
            <v>166</v>
          </cell>
          <cell r="D172">
            <v>2.6280000000000001E-3</v>
          </cell>
          <cell r="E172">
            <v>1.2628E-2</v>
          </cell>
          <cell r="F172">
            <v>-7.3720000000000001E-3</v>
          </cell>
          <cell r="L172">
            <v>166</v>
          </cell>
          <cell r="M172">
            <v>2.6480000000000002E-3</v>
          </cell>
          <cell r="N172">
            <v>1.2648E-2</v>
          </cell>
          <cell r="O172">
            <v>-7.352E-3</v>
          </cell>
        </row>
        <row r="173">
          <cell r="C173">
            <v>167</v>
          </cell>
          <cell r="D173">
            <v>2.6350000000000002E-3</v>
          </cell>
          <cell r="E173">
            <v>1.2635E-2</v>
          </cell>
          <cell r="F173">
            <v>-7.365E-3</v>
          </cell>
          <cell r="L173">
            <v>167</v>
          </cell>
          <cell r="M173">
            <v>2.6489999999999999E-3</v>
          </cell>
          <cell r="N173">
            <v>1.2649000000000001E-2</v>
          </cell>
          <cell r="O173">
            <v>-7.3509999999999999E-3</v>
          </cell>
        </row>
        <row r="174">
          <cell r="C174">
            <v>168</v>
          </cell>
          <cell r="D174">
            <v>2.6410000000000001E-3</v>
          </cell>
          <cell r="E174">
            <v>1.2640999999999999E-2</v>
          </cell>
          <cell r="F174">
            <v>-7.3590000000000001E-3</v>
          </cell>
          <cell r="L174">
            <v>168</v>
          </cell>
          <cell r="M174">
            <v>2.65E-3</v>
          </cell>
          <cell r="N174">
            <v>1.265E-2</v>
          </cell>
          <cell r="O174">
            <v>-7.3500000000000006E-3</v>
          </cell>
        </row>
        <row r="175">
          <cell r="C175">
            <v>169</v>
          </cell>
          <cell r="D175">
            <v>2.6480000000000002E-3</v>
          </cell>
          <cell r="E175">
            <v>1.2648E-2</v>
          </cell>
          <cell r="F175">
            <v>-7.352E-3</v>
          </cell>
          <cell r="L175">
            <v>169</v>
          </cell>
          <cell r="M175">
            <v>2.6519999999999998E-3</v>
          </cell>
          <cell r="N175">
            <v>1.2652E-2</v>
          </cell>
          <cell r="O175">
            <v>-7.3480000000000004E-3</v>
          </cell>
        </row>
        <row r="176">
          <cell r="C176">
            <v>170</v>
          </cell>
          <cell r="D176">
            <v>2.6549999999999998E-3</v>
          </cell>
          <cell r="E176">
            <v>1.2655E-2</v>
          </cell>
          <cell r="F176">
            <v>-7.3450000000000008E-3</v>
          </cell>
          <cell r="L176">
            <v>170</v>
          </cell>
          <cell r="M176">
            <v>2.653E-3</v>
          </cell>
          <cell r="N176">
            <v>1.2653000000000001E-2</v>
          </cell>
          <cell r="O176">
            <v>-7.3470000000000002E-3</v>
          </cell>
        </row>
        <row r="177">
          <cell r="C177">
            <v>171</v>
          </cell>
          <cell r="D177">
            <v>2.6619999999999999E-3</v>
          </cell>
          <cell r="E177">
            <v>1.2662E-2</v>
          </cell>
          <cell r="F177">
            <v>-7.3380000000000008E-3</v>
          </cell>
          <cell r="L177">
            <v>171</v>
          </cell>
          <cell r="M177">
            <v>2.6540000000000001E-3</v>
          </cell>
          <cell r="N177">
            <v>1.2654E-2</v>
          </cell>
          <cell r="O177">
            <v>-7.3460000000000001E-3</v>
          </cell>
        </row>
        <row r="178">
          <cell r="C178">
            <v>172</v>
          </cell>
          <cell r="D178">
            <v>2.6679999999999998E-3</v>
          </cell>
          <cell r="E178">
            <v>1.2668E-2</v>
          </cell>
          <cell r="F178">
            <v>-7.332E-3</v>
          </cell>
          <cell r="L178">
            <v>172</v>
          </cell>
          <cell r="M178">
            <v>2.6559999999999999E-3</v>
          </cell>
          <cell r="N178">
            <v>1.2656000000000001E-2</v>
          </cell>
          <cell r="O178">
            <v>-7.3439999999999998E-3</v>
          </cell>
        </row>
        <row r="179">
          <cell r="C179">
            <v>173</v>
          </cell>
          <cell r="D179">
            <v>2.6749999999999999E-3</v>
          </cell>
          <cell r="E179">
            <v>1.2675000000000001E-2</v>
          </cell>
          <cell r="F179">
            <v>-7.3249999999999999E-3</v>
          </cell>
          <cell r="L179">
            <v>173</v>
          </cell>
          <cell r="M179">
            <v>2.6570000000000001E-3</v>
          </cell>
          <cell r="N179">
            <v>1.2657E-2</v>
          </cell>
          <cell r="O179">
            <v>-7.3430000000000006E-3</v>
          </cell>
        </row>
        <row r="180">
          <cell r="C180">
            <v>174</v>
          </cell>
          <cell r="D180">
            <v>2.6819999999999999E-3</v>
          </cell>
          <cell r="E180">
            <v>1.2682000000000001E-2</v>
          </cell>
          <cell r="F180">
            <v>-7.3179999999999999E-3</v>
          </cell>
          <cell r="L180">
            <v>174</v>
          </cell>
          <cell r="M180">
            <v>2.6580000000000002E-3</v>
          </cell>
          <cell r="N180">
            <v>1.2658000000000001E-2</v>
          </cell>
          <cell r="O180">
            <v>-7.3419999999999996E-3</v>
          </cell>
        </row>
        <row r="181">
          <cell r="C181">
            <v>175</v>
          </cell>
          <cell r="D181">
            <v>2.6879999999999999E-3</v>
          </cell>
          <cell r="E181">
            <v>1.2688E-2</v>
          </cell>
          <cell r="F181">
            <v>-7.3120000000000008E-3</v>
          </cell>
          <cell r="L181">
            <v>175</v>
          </cell>
          <cell r="M181">
            <v>2.6649999999999998E-3</v>
          </cell>
          <cell r="N181">
            <v>1.2664999999999999E-2</v>
          </cell>
          <cell r="O181">
            <v>-7.3350000000000004E-3</v>
          </cell>
        </row>
        <row r="182">
          <cell r="C182">
            <v>176</v>
          </cell>
          <cell r="D182">
            <v>2.6949999999999999E-3</v>
          </cell>
          <cell r="E182">
            <v>1.2695E-2</v>
          </cell>
          <cell r="F182">
            <v>-7.3050000000000007E-3</v>
          </cell>
          <cell r="L182">
            <v>176</v>
          </cell>
          <cell r="M182">
            <v>2.6719999999999999E-3</v>
          </cell>
          <cell r="N182">
            <v>1.2671999999999999E-2</v>
          </cell>
          <cell r="O182">
            <v>-7.3280000000000003E-3</v>
          </cell>
        </row>
        <row r="183">
          <cell r="C183">
            <v>177</v>
          </cell>
          <cell r="D183">
            <v>2.702E-3</v>
          </cell>
          <cell r="E183">
            <v>1.2702E-2</v>
          </cell>
          <cell r="F183">
            <v>-7.2980000000000007E-3</v>
          </cell>
          <cell r="L183">
            <v>177</v>
          </cell>
          <cell r="M183">
            <v>2.679E-3</v>
          </cell>
          <cell r="N183">
            <v>1.2678999999999999E-2</v>
          </cell>
          <cell r="O183">
            <v>-7.3210000000000003E-3</v>
          </cell>
        </row>
        <row r="184">
          <cell r="C184">
            <v>178</v>
          </cell>
          <cell r="D184">
            <v>2.709E-3</v>
          </cell>
          <cell r="E184">
            <v>1.2709E-2</v>
          </cell>
          <cell r="F184">
            <v>-7.2910000000000006E-3</v>
          </cell>
          <cell r="L184">
            <v>178</v>
          </cell>
          <cell r="M184">
            <v>2.686E-3</v>
          </cell>
          <cell r="N184">
            <v>1.2685999999999999E-2</v>
          </cell>
          <cell r="O184">
            <v>-7.3140000000000002E-3</v>
          </cell>
        </row>
        <row r="185">
          <cell r="C185">
            <v>179</v>
          </cell>
          <cell r="D185">
            <v>2.715E-3</v>
          </cell>
          <cell r="E185">
            <v>1.2715000000000001E-2</v>
          </cell>
          <cell r="F185">
            <v>-7.2849999999999998E-3</v>
          </cell>
          <cell r="L185">
            <v>179</v>
          </cell>
          <cell r="M185">
            <v>2.6930000000000001E-3</v>
          </cell>
          <cell r="N185">
            <v>1.2692999999999999E-2</v>
          </cell>
          <cell r="O185">
            <v>-7.3070000000000001E-3</v>
          </cell>
        </row>
        <row r="186">
          <cell r="C186">
            <v>180</v>
          </cell>
          <cell r="D186">
            <v>2.722E-3</v>
          </cell>
          <cell r="E186">
            <v>1.2722000000000001E-2</v>
          </cell>
          <cell r="F186">
            <v>-7.2779999999999997E-3</v>
          </cell>
          <cell r="L186">
            <v>180</v>
          </cell>
          <cell r="M186">
            <v>2.7000000000000001E-3</v>
          </cell>
          <cell r="N186">
            <v>1.2699999999999999E-2</v>
          </cell>
          <cell r="O186">
            <v>-7.3000000000000001E-3</v>
          </cell>
        </row>
        <row r="187">
          <cell r="C187">
            <v>181</v>
          </cell>
          <cell r="D187">
            <v>2.7290000000000001E-3</v>
          </cell>
          <cell r="E187">
            <v>1.2729000000000001E-2</v>
          </cell>
          <cell r="F187">
            <v>-7.2709999999999997E-3</v>
          </cell>
          <cell r="L187">
            <v>181</v>
          </cell>
          <cell r="M187">
            <v>2.7070000000000002E-3</v>
          </cell>
          <cell r="N187">
            <v>1.2707E-2</v>
          </cell>
          <cell r="O187">
            <v>-7.293E-3</v>
          </cell>
        </row>
        <row r="188">
          <cell r="C188">
            <v>182</v>
          </cell>
          <cell r="D188">
            <v>2.735E-3</v>
          </cell>
          <cell r="E188">
            <v>1.2735E-2</v>
          </cell>
          <cell r="F188">
            <v>-7.2650000000000006E-3</v>
          </cell>
          <cell r="L188">
            <v>182</v>
          </cell>
          <cell r="M188">
            <v>2.7139999999999998E-3</v>
          </cell>
          <cell r="N188">
            <v>1.2714E-2</v>
          </cell>
          <cell r="O188">
            <v>-7.2860000000000008E-3</v>
          </cell>
        </row>
        <row r="189">
          <cell r="C189">
            <v>183</v>
          </cell>
          <cell r="D189">
            <v>2.7420000000000001E-3</v>
          </cell>
          <cell r="E189">
            <v>1.2742E-2</v>
          </cell>
          <cell r="F189">
            <v>-7.2580000000000006E-3</v>
          </cell>
          <cell r="L189">
            <v>183</v>
          </cell>
          <cell r="M189">
            <v>2.7209999999999999E-3</v>
          </cell>
          <cell r="N189">
            <v>1.2721E-2</v>
          </cell>
          <cell r="O189">
            <v>-7.2790000000000007E-3</v>
          </cell>
        </row>
        <row r="190">
          <cell r="C190">
            <v>184</v>
          </cell>
          <cell r="D190">
            <v>2.7490000000000001E-3</v>
          </cell>
          <cell r="E190">
            <v>1.2749E-2</v>
          </cell>
          <cell r="F190">
            <v>-7.2510000000000005E-3</v>
          </cell>
          <cell r="L190">
            <v>184</v>
          </cell>
          <cell r="M190">
            <v>2.728E-3</v>
          </cell>
          <cell r="N190">
            <v>1.2728E-2</v>
          </cell>
          <cell r="O190">
            <v>-7.2720000000000007E-3</v>
          </cell>
        </row>
        <row r="191">
          <cell r="C191">
            <v>185</v>
          </cell>
          <cell r="D191">
            <v>2.7560000000000002E-3</v>
          </cell>
          <cell r="E191">
            <v>1.2756E-2</v>
          </cell>
          <cell r="F191">
            <v>-7.2440000000000004E-3</v>
          </cell>
          <cell r="L191">
            <v>185</v>
          </cell>
          <cell r="M191">
            <v>2.735E-3</v>
          </cell>
          <cell r="N191">
            <v>1.2735E-2</v>
          </cell>
          <cell r="O191">
            <v>-7.2650000000000006E-3</v>
          </cell>
        </row>
        <row r="192">
          <cell r="C192">
            <v>186</v>
          </cell>
          <cell r="D192">
            <v>2.7620000000000001E-3</v>
          </cell>
          <cell r="E192">
            <v>1.2762000000000001E-2</v>
          </cell>
          <cell r="F192">
            <v>-7.2379999999999996E-3</v>
          </cell>
          <cell r="L192">
            <v>186</v>
          </cell>
          <cell r="M192">
            <v>2.7420000000000001E-3</v>
          </cell>
          <cell r="N192">
            <v>1.2742E-2</v>
          </cell>
          <cell r="O192">
            <v>-7.2580000000000006E-3</v>
          </cell>
        </row>
        <row r="193">
          <cell r="C193">
            <v>187</v>
          </cell>
          <cell r="D193">
            <v>2.7690000000000002E-3</v>
          </cell>
          <cell r="E193">
            <v>1.2769000000000001E-2</v>
          </cell>
          <cell r="F193">
            <v>-7.2309999999999996E-3</v>
          </cell>
          <cell r="L193">
            <v>187</v>
          </cell>
          <cell r="M193">
            <v>2.7490000000000001E-3</v>
          </cell>
          <cell r="N193">
            <v>1.2749E-2</v>
          </cell>
          <cell r="O193">
            <v>-7.2510000000000005E-3</v>
          </cell>
        </row>
        <row r="194">
          <cell r="C194">
            <v>188</v>
          </cell>
          <cell r="D194">
            <v>2.7759999999999998E-3</v>
          </cell>
          <cell r="E194">
            <v>1.2775999999999999E-2</v>
          </cell>
          <cell r="F194">
            <v>-7.2240000000000004E-3</v>
          </cell>
          <cell r="L194">
            <v>188</v>
          </cell>
          <cell r="M194">
            <v>2.7560000000000002E-3</v>
          </cell>
          <cell r="N194">
            <v>1.2756E-2</v>
          </cell>
          <cell r="O194">
            <v>-7.2440000000000004E-3</v>
          </cell>
        </row>
        <row r="195">
          <cell r="C195">
            <v>189</v>
          </cell>
          <cell r="D195">
            <v>2.7820000000000002E-3</v>
          </cell>
          <cell r="E195">
            <v>1.2782E-2</v>
          </cell>
          <cell r="F195">
            <v>-7.2180000000000005E-3</v>
          </cell>
          <cell r="L195">
            <v>189</v>
          </cell>
          <cell r="M195">
            <v>2.7629999999999998E-3</v>
          </cell>
          <cell r="N195">
            <v>1.2763E-2</v>
          </cell>
          <cell r="O195">
            <v>-7.2370000000000004E-3</v>
          </cell>
        </row>
        <row r="196">
          <cell r="C196">
            <v>190</v>
          </cell>
          <cell r="D196">
            <v>2.7889999999999998E-3</v>
          </cell>
          <cell r="E196">
            <v>1.2789E-2</v>
          </cell>
          <cell r="F196">
            <v>-7.2110000000000004E-3</v>
          </cell>
          <cell r="L196">
            <v>190</v>
          </cell>
          <cell r="M196">
            <v>2.7699999999999999E-3</v>
          </cell>
          <cell r="N196">
            <v>1.277E-2</v>
          </cell>
          <cell r="O196">
            <v>-7.2300000000000003E-3</v>
          </cell>
        </row>
        <row r="197">
          <cell r="C197">
            <v>191</v>
          </cell>
          <cell r="D197">
            <v>2.7959999999999999E-3</v>
          </cell>
          <cell r="E197">
            <v>1.2796E-2</v>
          </cell>
          <cell r="F197">
            <v>-7.2040000000000003E-3</v>
          </cell>
          <cell r="L197">
            <v>191</v>
          </cell>
          <cell r="M197">
            <v>2.777E-3</v>
          </cell>
          <cell r="N197">
            <v>1.2777E-2</v>
          </cell>
          <cell r="O197">
            <v>-7.2230000000000003E-3</v>
          </cell>
        </row>
        <row r="198">
          <cell r="C198">
            <v>192</v>
          </cell>
          <cell r="D198">
            <v>2.8029999999999999E-3</v>
          </cell>
          <cell r="E198">
            <v>1.2803E-2</v>
          </cell>
          <cell r="F198">
            <v>-7.1970000000000003E-3</v>
          </cell>
          <cell r="L198">
            <v>192</v>
          </cell>
          <cell r="M198">
            <v>2.784E-3</v>
          </cell>
          <cell r="N198">
            <v>1.2784E-2</v>
          </cell>
          <cell r="O198">
            <v>-7.2160000000000002E-3</v>
          </cell>
        </row>
        <row r="199">
          <cell r="C199">
            <v>193</v>
          </cell>
          <cell r="D199">
            <v>2.8089999999999999E-3</v>
          </cell>
          <cell r="E199">
            <v>1.2809000000000001E-2</v>
          </cell>
          <cell r="F199">
            <v>-7.1910000000000003E-3</v>
          </cell>
          <cell r="L199">
            <v>193</v>
          </cell>
          <cell r="M199">
            <v>2.7910000000000001E-3</v>
          </cell>
          <cell r="N199">
            <v>1.2791E-2</v>
          </cell>
          <cell r="O199">
            <v>-7.2090000000000001E-3</v>
          </cell>
        </row>
        <row r="200">
          <cell r="C200">
            <v>194</v>
          </cell>
          <cell r="D200">
            <v>2.8159999999999999E-3</v>
          </cell>
          <cell r="E200">
            <v>1.2816000000000001E-2</v>
          </cell>
          <cell r="F200">
            <v>-7.1840000000000003E-3</v>
          </cell>
          <cell r="L200">
            <v>194</v>
          </cell>
          <cell r="M200">
            <v>2.7980000000000001E-3</v>
          </cell>
          <cell r="N200">
            <v>1.2798E-2</v>
          </cell>
          <cell r="O200">
            <v>-7.2020000000000001E-3</v>
          </cell>
        </row>
        <row r="201">
          <cell r="C201">
            <v>195</v>
          </cell>
          <cell r="D201">
            <v>2.823E-3</v>
          </cell>
          <cell r="E201">
            <v>1.2823000000000001E-2</v>
          </cell>
          <cell r="F201">
            <v>-7.1770000000000002E-3</v>
          </cell>
          <cell r="L201">
            <v>195</v>
          </cell>
          <cell r="M201">
            <v>2.8050000000000002E-3</v>
          </cell>
          <cell r="N201">
            <v>1.2805E-2</v>
          </cell>
          <cell r="O201">
            <v>-7.195E-3</v>
          </cell>
        </row>
        <row r="202">
          <cell r="C202">
            <v>196</v>
          </cell>
          <cell r="D202">
            <v>2.8300000000000001E-3</v>
          </cell>
          <cell r="E202">
            <v>1.2830000000000001E-2</v>
          </cell>
          <cell r="F202">
            <v>-7.1700000000000002E-3</v>
          </cell>
          <cell r="L202">
            <v>196</v>
          </cell>
          <cell r="M202">
            <v>2.8119999999999998E-3</v>
          </cell>
          <cell r="N202">
            <v>1.2812E-2</v>
          </cell>
          <cell r="O202">
            <v>-7.1879999999999999E-3</v>
          </cell>
        </row>
        <row r="203">
          <cell r="C203">
            <v>197</v>
          </cell>
          <cell r="D203">
            <v>2.836E-3</v>
          </cell>
          <cell r="E203">
            <v>1.2836E-2</v>
          </cell>
          <cell r="F203">
            <v>-7.1640000000000002E-3</v>
          </cell>
          <cell r="L203">
            <v>197</v>
          </cell>
          <cell r="M203">
            <v>2.8189999999999999E-3</v>
          </cell>
          <cell r="N203">
            <v>1.2819000000000001E-2</v>
          </cell>
          <cell r="O203">
            <v>-7.1809999999999999E-3</v>
          </cell>
        </row>
        <row r="204">
          <cell r="C204">
            <v>198</v>
          </cell>
          <cell r="D204">
            <v>2.843E-3</v>
          </cell>
          <cell r="E204">
            <v>1.2843E-2</v>
          </cell>
          <cell r="F204">
            <v>-7.1570000000000002E-3</v>
          </cell>
          <cell r="L204">
            <v>198</v>
          </cell>
          <cell r="M204">
            <v>2.826E-3</v>
          </cell>
          <cell r="N204">
            <v>1.2826000000000001E-2</v>
          </cell>
          <cell r="O204">
            <v>-7.1739999999999998E-3</v>
          </cell>
        </row>
        <row r="205">
          <cell r="C205">
            <v>199</v>
          </cell>
          <cell r="D205">
            <v>2.8500000000000001E-3</v>
          </cell>
          <cell r="E205">
            <v>1.285E-2</v>
          </cell>
          <cell r="F205">
            <v>-7.1500000000000001E-3</v>
          </cell>
          <cell r="L205">
            <v>199</v>
          </cell>
          <cell r="M205">
            <v>2.833E-3</v>
          </cell>
          <cell r="N205">
            <v>1.2833000000000001E-2</v>
          </cell>
          <cell r="O205">
            <v>-7.1669999999999998E-3</v>
          </cell>
        </row>
        <row r="206">
          <cell r="C206">
            <v>200</v>
          </cell>
          <cell r="D206">
            <v>2.856E-3</v>
          </cell>
          <cell r="E206">
            <v>1.2855999999999999E-2</v>
          </cell>
          <cell r="F206">
            <v>-7.1440000000000002E-3</v>
          </cell>
          <cell r="L206">
            <v>200</v>
          </cell>
          <cell r="M206">
            <v>2.8389999999999999E-3</v>
          </cell>
          <cell r="N206">
            <v>1.2839E-2</v>
          </cell>
          <cell r="O206">
            <v>-7.1610000000000007E-3</v>
          </cell>
        </row>
        <row r="207">
          <cell r="C207">
            <v>201</v>
          </cell>
          <cell r="D207">
            <v>2.8630000000000001E-3</v>
          </cell>
          <cell r="E207">
            <v>1.2862999999999999E-2</v>
          </cell>
          <cell r="F207">
            <v>-7.1370000000000001E-3</v>
          </cell>
          <cell r="L207">
            <v>201</v>
          </cell>
          <cell r="M207">
            <v>2.846E-3</v>
          </cell>
          <cell r="N207">
            <v>1.2846E-2</v>
          </cell>
          <cell r="O207">
            <v>-7.1540000000000006E-3</v>
          </cell>
        </row>
        <row r="208">
          <cell r="C208">
            <v>202</v>
          </cell>
          <cell r="D208">
            <v>2.8700000000000002E-3</v>
          </cell>
          <cell r="E208">
            <v>1.2869999999999999E-2</v>
          </cell>
          <cell r="F208">
            <v>-7.1300000000000001E-3</v>
          </cell>
          <cell r="L208">
            <v>202</v>
          </cell>
          <cell r="M208">
            <v>2.8530000000000001E-3</v>
          </cell>
          <cell r="N208">
            <v>1.2853E-2</v>
          </cell>
          <cell r="O208">
            <v>-7.1470000000000006E-3</v>
          </cell>
        </row>
        <row r="209">
          <cell r="C209">
            <v>203</v>
          </cell>
          <cell r="D209">
            <v>2.8770000000000002E-3</v>
          </cell>
          <cell r="E209">
            <v>1.2877E-2</v>
          </cell>
          <cell r="F209">
            <v>-7.123E-3</v>
          </cell>
          <cell r="L209">
            <v>203</v>
          </cell>
          <cell r="M209">
            <v>2.8600000000000001E-3</v>
          </cell>
          <cell r="N209">
            <v>1.286E-2</v>
          </cell>
          <cell r="O209">
            <v>-7.1400000000000005E-3</v>
          </cell>
        </row>
        <row r="210">
          <cell r="C210">
            <v>204</v>
          </cell>
          <cell r="D210">
            <v>2.8830000000000001E-3</v>
          </cell>
          <cell r="E210">
            <v>1.2883E-2</v>
          </cell>
          <cell r="F210">
            <v>-7.1170000000000001E-3</v>
          </cell>
          <cell r="L210">
            <v>204</v>
          </cell>
          <cell r="M210">
            <v>2.8670000000000002E-3</v>
          </cell>
          <cell r="N210">
            <v>1.2867E-2</v>
          </cell>
          <cell r="O210">
            <v>-7.1330000000000005E-3</v>
          </cell>
        </row>
        <row r="211">
          <cell r="C211">
            <v>205</v>
          </cell>
          <cell r="D211">
            <v>2.8900000000000002E-3</v>
          </cell>
          <cell r="E211">
            <v>1.289E-2</v>
          </cell>
          <cell r="F211">
            <v>-7.11E-3</v>
          </cell>
          <cell r="L211">
            <v>205</v>
          </cell>
          <cell r="M211">
            <v>2.8739999999999998E-3</v>
          </cell>
          <cell r="N211">
            <v>1.2874E-2</v>
          </cell>
          <cell r="O211">
            <v>-7.1260000000000004E-3</v>
          </cell>
        </row>
        <row r="212">
          <cell r="C212">
            <v>206</v>
          </cell>
          <cell r="D212">
            <v>2.8969999999999998E-3</v>
          </cell>
          <cell r="E212">
            <v>1.2897E-2</v>
          </cell>
          <cell r="F212">
            <v>-7.1029999999999999E-3</v>
          </cell>
          <cell r="L212">
            <v>206</v>
          </cell>
          <cell r="M212">
            <v>2.8809999999999999E-3</v>
          </cell>
          <cell r="N212">
            <v>1.2881E-2</v>
          </cell>
          <cell r="O212">
            <v>-7.1190000000000003E-3</v>
          </cell>
        </row>
        <row r="213">
          <cell r="C213">
            <v>207</v>
          </cell>
          <cell r="D213">
            <v>2.9030000000000002E-3</v>
          </cell>
          <cell r="E213">
            <v>1.2903000000000001E-2</v>
          </cell>
          <cell r="F213">
            <v>-7.097E-3</v>
          </cell>
          <cell r="L213">
            <v>207</v>
          </cell>
          <cell r="M213">
            <v>2.8879999999999999E-3</v>
          </cell>
          <cell r="N213">
            <v>1.2888E-2</v>
          </cell>
          <cell r="O213">
            <v>-7.1120000000000003E-3</v>
          </cell>
        </row>
        <row r="214">
          <cell r="C214">
            <v>208</v>
          </cell>
          <cell r="D214">
            <v>2.9099999999999998E-3</v>
          </cell>
          <cell r="E214">
            <v>1.291E-2</v>
          </cell>
          <cell r="F214">
            <v>-7.0900000000000008E-3</v>
          </cell>
          <cell r="L214">
            <v>208</v>
          </cell>
          <cell r="M214">
            <v>2.895E-3</v>
          </cell>
          <cell r="N214">
            <v>1.2895E-2</v>
          </cell>
          <cell r="O214">
            <v>-7.1050000000000002E-3</v>
          </cell>
        </row>
        <row r="215">
          <cell r="C215">
            <v>209</v>
          </cell>
          <cell r="D215">
            <v>2.9169999999999999E-3</v>
          </cell>
          <cell r="E215">
            <v>1.2917E-2</v>
          </cell>
          <cell r="F215">
            <v>-7.0830000000000008E-3</v>
          </cell>
          <cell r="L215">
            <v>209</v>
          </cell>
          <cell r="M215">
            <v>2.9020000000000001E-3</v>
          </cell>
          <cell r="N215">
            <v>1.2902E-2</v>
          </cell>
          <cell r="O215">
            <v>-7.0980000000000001E-3</v>
          </cell>
        </row>
        <row r="216">
          <cell r="C216">
            <v>210</v>
          </cell>
          <cell r="D216">
            <v>2.9239999999999999E-3</v>
          </cell>
          <cell r="E216">
            <v>1.2924E-2</v>
          </cell>
          <cell r="F216">
            <v>-7.0760000000000007E-3</v>
          </cell>
          <cell r="L216">
            <v>210</v>
          </cell>
          <cell r="M216">
            <v>2.9090000000000001E-3</v>
          </cell>
          <cell r="N216">
            <v>1.2909E-2</v>
          </cell>
          <cell r="O216">
            <v>-7.0910000000000001E-3</v>
          </cell>
        </row>
        <row r="217">
          <cell r="C217">
            <v>211</v>
          </cell>
          <cell r="D217">
            <v>2.9299999999999999E-3</v>
          </cell>
          <cell r="E217">
            <v>1.2930000000000001E-2</v>
          </cell>
          <cell r="F217">
            <v>-7.0699999999999999E-3</v>
          </cell>
          <cell r="L217">
            <v>211</v>
          </cell>
          <cell r="M217">
            <v>2.9160000000000002E-3</v>
          </cell>
          <cell r="N217">
            <v>1.2916E-2</v>
          </cell>
          <cell r="O217">
            <v>-7.084E-3</v>
          </cell>
        </row>
        <row r="218">
          <cell r="C218">
            <v>212</v>
          </cell>
          <cell r="D218">
            <v>2.9369999999999999E-3</v>
          </cell>
          <cell r="E218">
            <v>1.2937000000000001E-2</v>
          </cell>
          <cell r="F218">
            <v>-7.0629999999999998E-3</v>
          </cell>
          <cell r="L218">
            <v>212</v>
          </cell>
          <cell r="M218">
            <v>2.9229999999999998E-3</v>
          </cell>
          <cell r="N218">
            <v>1.2923E-2</v>
          </cell>
          <cell r="O218">
            <v>-7.077E-3</v>
          </cell>
        </row>
        <row r="219">
          <cell r="C219">
            <v>213</v>
          </cell>
          <cell r="D219">
            <v>2.944E-3</v>
          </cell>
          <cell r="E219">
            <v>1.2944000000000001E-2</v>
          </cell>
          <cell r="F219">
            <v>-7.0559999999999998E-3</v>
          </cell>
          <cell r="L219">
            <v>213</v>
          </cell>
          <cell r="M219">
            <v>2.9299999999999999E-3</v>
          </cell>
          <cell r="N219">
            <v>1.2930000000000001E-2</v>
          </cell>
          <cell r="O219">
            <v>-7.0699999999999999E-3</v>
          </cell>
        </row>
        <row r="220">
          <cell r="C220">
            <v>214</v>
          </cell>
          <cell r="D220">
            <v>2.9499999999999999E-3</v>
          </cell>
          <cell r="E220">
            <v>1.295E-2</v>
          </cell>
          <cell r="F220">
            <v>-7.0500000000000007E-3</v>
          </cell>
          <cell r="L220">
            <v>214</v>
          </cell>
          <cell r="M220">
            <v>2.9369999999999999E-3</v>
          </cell>
          <cell r="N220">
            <v>1.2937000000000001E-2</v>
          </cell>
          <cell r="O220">
            <v>-7.0629999999999998E-3</v>
          </cell>
        </row>
        <row r="221">
          <cell r="C221">
            <v>215</v>
          </cell>
          <cell r="D221">
            <v>2.957E-3</v>
          </cell>
          <cell r="E221">
            <v>1.2957E-2</v>
          </cell>
          <cell r="F221">
            <v>-7.0430000000000006E-3</v>
          </cell>
          <cell r="L221">
            <v>215</v>
          </cell>
          <cell r="M221">
            <v>2.944E-3</v>
          </cell>
          <cell r="N221">
            <v>1.2944000000000001E-2</v>
          </cell>
          <cell r="O221">
            <v>-7.0559999999999998E-3</v>
          </cell>
        </row>
        <row r="222">
          <cell r="C222">
            <v>216</v>
          </cell>
          <cell r="D222">
            <v>2.9640000000000001E-3</v>
          </cell>
          <cell r="E222">
            <v>1.2964E-2</v>
          </cell>
          <cell r="F222">
            <v>-7.0360000000000006E-3</v>
          </cell>
          <cell r="L222">
            <v>216</v>
          </cell>
          <cell r="M222">
            <v>2.9510000000000001E-3</v>
          </cell>
          <cell r="N222">
            <v>1.2951000000000001E-2</v>
          </cell>
          <cell r="O222">
            <v>-7.0489999999999997E-3</v>
          </cell>
        </row>
        <row r="223">
          <cell r="C223">
            <v>217</v>
          </cell>
          <cell r="D223">
            <v>2.9710000000000001E-3</v>
          </cell>
          <cell r="E223">
            <v>1.2971E-2</v>
          </cell>
          <cell r="F223">
            <v>-7.0290000000000005E-3</v>
          </cell>
          <cell r="L223">
            <v>217</v>
          </cell>
          <cell r="M223">
            <v>2.9580000000000001E-3</v>
          </cell>
          <cell r="N223">
            <v>1.2958000000000001E-2</v>
          </cell>
          <cell r="O223">
            <v>-7.0419999999999996E-3</v>
          </cell>
        </row>
        <row r="224">
          <cell r="C224">
            <v>218</v>
          </cell>
          <cell r="D224">
            <v>2.977E-3</v>
          </cell>
          <cell r="E224">
            <v>1.2977000000000001E-2</v>
          </cell>
          <cell r="F224">
            <v>-7.0229999999999997E-3</v>
          </cell>
          <cell r="L224">
            <v>218</v>
          </cell>
          <cell r="M224">
            <v>2.9650000000000002E-3</v>
          </cell>
          <cell r="N224">
            <v>1.2965000000000001E-2</v>
          </cell>
          <cell r="O224">
            <v>-7.0349999999999996E-3</v>
          </cell>
        </row>
        <row r="225">
          <cell r="C225">
            <v>219</v>
          </cell>
          <cell r="D225">
            <v>2.9840000000000001E-3</v>
          </cell>
          <cell r="E225">
            <v>1.2984000000000001E-2</v>
          </cell>
          <cell r="F225">
            <v>-7.0159999999999997E-3</v>
          </cell>
          <cell r="L225">
            <v>219</v>
          </cell>
          <cell r="M225">
            <v>2.9719999999999998E-3</v>
          </cell>
          <cell r="N225">
            <v>1.2972000000000001E-2</v>
          </cell>
          <cell r="O225">
            <v>-7.0280000000000004E-3</v>
          </cell>
        </row>
        <row r="226">
          <cell r="C226">
            <v>220</v>
          </cell>
          <cell r="D226">
            <v>2.9910000000000002E-3</v>
          </cell>
          <cell r="E226">
            <v>1.2991000000000001E-2</v>
          </cell>
          <cell r="F226">
            <v>-7.0089999999999996E-3</v>
          </cell>
          <cell r="L226">
            <v>220</v>
          </cell>
          <cell r="M226">
            <v>2.9789999999999999E-3</v>
          </cell>
          <cell r="N226">
            <v>1.2979000000000001E-2</v>
          </cell>
          <cell r="O226">
            <v>-7.0210000000000003E-3</v>
          </cell>
        </row>
        <row r="227">
          <cell r="C227">
            <v>221</v>
          </cell>
          <cell r="D227">
            <v>2.9979999999999998E-3</v>
          </cell>
          <cell r="E227">
            <v>1.2997999999999999E-2</v>
          </cell>
          <cell r="F227">
            <v>-7.0020000000000004E-3</v>
          </cell>
          <cell r="L227">
            <v>221</v>
          </cell>
          <cell r="M227">
            <v>2.9859999999999999E-3</v>
          </cell>
          <cell r="N227">
            <v>1.2986000000000001E-2</v>
          </cell>
          <cell r="O227">
            <v>-7.0140000000000003E-3</v>
          </cell>
        </row>
        <row r="228">
          <cell r="C228">
            <v>222</v>
          </cell>
          <cell r="D228">
            <v>3.0040000000000002E-3</v>
          </cell>
          <cell r="E228">
            <v>1.3004E-2</v>
          </cell>
          <cell r="F228">
            <v>-6.9960000000000005E-3</v>
          </cell>
          <cell r="L228">
            <v>222</v>
          </cell>
          <cell r="M228">
            <v>2.993E-3</v>
          </cell>
          <cell r="N228">
            <v>1.2993000000000001E-2</v>
          </cell>
          <cell r="O228">
            <v>-7.0070000000000002E-3</v>
          </cell>
        </row>
        <row r="229">
          <cell r="C229">
            <v>223</v>
          </cell>
          <cell r="D229">
            <v>3.0109999999999998E-3</v>
          </cell>
          <cell r="E229">
            <v>1.3011E-2</v>
          </cell>
          <cell r="F229">
            <v>-6.9890000000000004E-3</v>
          </cell>
          <cell r="L229">
            <v>223</v>
          </cell>
          <cell r="M229">
            <v>3.0000000000000001E-3</v>
          </cell>
          <cell r="N229">
            <v>1.3000000000000001E-2</v>
          </cell>
          <cell r="O229">
            <v>-7.0000000000000001E-3</v>
          </cell>
        </row>
        <row r="230">
          <cell r="C230">
            <v>224</v>
          </cell>
          <cell r="D230">
            <v>3.0179999999999998E-3</v>
          </cell>
          <cell r="E230">
            <v>1.3018E-2</v>
          </cell>
          <cell r="F230">
            <v>-6.9820000000000004E-3</v>
          </cell>
          <cell r="L230">
            <v>224</v>
          </cell>
          <cell r="M230">
            <v>3.0070000000000001E-3</v>
          </cell>
          <cell r="N230">
            <v>1.3007000000000001E-2</v>
          </cell>
          <cell r="O230">
            <v>-6.9930000000000001E-3</v>
          </cell>
        </row>
        <row r="231">
          <cell r="C231">
            <v>225</v>
          </cell>
          <cell r="D231">
            <v>3.0240000000000002E-3</v>
          </cell>
          <cell r="E231">
            <v>1.3024000000000001E-2</v>
          </cell>
          <cell r="F231">
            <v>-6.9759999999999996E-3</v>
          </cell>
          <cell r="L231">
            <v>225</v>
          </cell>
          <cell r="M231">
            <v>3.0140000000000002E-3</v>
          </cell>
          <cell r="N231">
            <v>1.3014000000000001E-2</v>
          </cell>
          <cell r="O231">
            <v>-6.986E-3</v>
          </cell>
        </row>
        <row r="232">
          <cell r="C232">
            <v>226</v>
          </cell>
          <cell r="D232">
            <v>3.0309999999999998E-3</v>
          </cell>
          <cell r="E232">
            <v>1.3031000000000001E-2</v>
          </cell>
          <cell r="F232">
            <v>-6.9690000000000004E-3</v>
          </cell>
          <cell r="L232">
            <v>226</v>
          </cell>
          <cell r="M232">
            <v>3.0209999999999998E-3</v>
          </cell>
          <cell r="N232">
            <v>1.3021E-2</v>
          </cell>
          <cell r="O232">
            <v>-6.9790000000000008E-3</v>
          </cell>
        </row>
        <row r="233">
          <cell r="C233">
            <v>227</v>
          </cell>
          <cell r="D233">
            <v>3.0379999999999999E-3</v>
          </cell>
          <cell r="E233">
            <v>1.3038000000000001E-2</v>
          </cell>
          <cell r="F233">
            <v>-6.9620000000000003E-3</v>
          </cell>
          <cell r="L233">
            <v>227</v>
          </cell>
          <cell r="M233">
            <v>3.0279999999999999E-3</v>
          </cell>
          <cell r="N233">
            <v>1.3028E-2</v>
          </cell>
          <cell r="O233">
            <v>-6.9720000000000008E-3</v>
          </cell>
        </row>
        <row r="234">
          <cell r="C234">
            <v>228</v>
          </cell>
          <cell r="D234">
            <v>3.045E-3</v>
          </cell>
          <cell r="E234">
            <v>1.3045000000000001E-2</v>
          </cell>
          <cell r="F234">
            <v>-6.9550000000000002E-3</v>
          </cell>
          <cell r="L234">
            <v>228</v>
          </cell>
          <cell r="M234">
            <v>3.0349999999999999E-3</v>
          </cell>
          <cell r="N234">
            <v>1.3035E-2</v>
          </cell>
          <cell r="O234">
            <v>-6.9650000000000007E-3</v>
          </cell>
        </row>
        <row r="235">
          <cell r="C235">
            <v>229</v>
          </cell>
          <cell r="D235">
            <v>3.0509999999999999E-3</v>
          </cell>
          <cell r="E235">
            <v>1.3051E-2</v>
          </cell>
          <cell r="F235">
            <v>-6.9490000000000003E-3</v>
          </cell>
          <cell r="L235">
            <v>229</v>
          </cell>
          <cell r="M235">
            <v>3.042E-3</v>
          </cell>
          <cell r="N235">
            <v>1.3042E-2</v>
          </cell>
          <cell r="O235">
            <v>-6.9580000000000006E-3</v>
          </cell>
        </row>
        <row r="236">
          <cell r="C236">
            <v>230</v>
          </cell>
          <cell r="D236">
            <v>3.058E-3</v>
          </cell>
          <cell r="E236">
            <v>1.3058E-2</v>
          </cell>
          <cell r="F236">
            <v>-6.9420000000000003E-3</v>
          </cell>
          <cell r="L236">
            <v>230</v>
          </cell>
          <cell r="M236">
            <v>3.0490000000000001E-3</v>
          </cell>
          <cell r="N236">
            <v>1.3049E-2</v>
          </cell>
          <cell r="O236">
            <v>-6.9510000000000006E-3</v>
          </cell>
        </row>
        <row r="237">
          <cell r="C237">
            <v>231</v>
          </cell>
          <cell r="D237">
            <v>3.065E-3</v>
          </cell>
          <cell r="E237">
            <v>1.3065E-2</v>
          </cell>
          <cell r="F237">
            <v>-6.9350000000000002E-3</v>
          </cell>
          <cell r="L237">
            <v>231</v>
          </cell>
          <cell r="M237">
            <v>3.0560000000000001E-3</v>
          </cell>
          <cell r="N237">
            <v>1.3056E-2</v>
          </cell>
          <cell r="O237">
            <v>-6.9440000000000005E-3</v>
          </cell>
        </row>
        <row r="238">
          <cell r="C238">
            <v>232</v>
          </cell>
          <cell r="D238">
            <v>3.0709999999999999E-3</v>
          </cell>
          <cell r="E238">
            <v>1.3070999999999999E-2</v>
          </cell>
          <cell r="F238">
            <v>-6.9290000000000003E-3</v>
          </cell>
          <cell r="L238">
            <v>232</v>
          </cell>
          <cell r="M238">
            <v>3.0630000000000002E-3</v>
          </cell>
          <cell r="N238">
            <v>1.3063E-2</v>
          </cell>
          <cell r="O238">
            <v>-6.9370000000000005E-3</v>
          </cell>
        </row>
        <row r="239">
          <cell r="C239">
            <v>233</v>
          </cell>
          <cell r="D239">
            <v>3.078E-3</v>
          </cell>
          <cell r="E239">
            <v>1.3077999999999999E-2</v>
          </cell>
          <cell r="F239">
            <v>-6.9220000000000002E-3</v>
          </cell>
          <cell r="L239">
            <v>233</v>
          </cell>
          <cell r="M239">
            <v>3.0699999999999998E-3</v>
          </cell>
          <cell r="N239">
            <v>1.307E-2</v>
          </cell>
          <cell r="O239">
            <v>-6.9300000000000004E-3</v>
          </cell>
        </row>
        <row r="240">
          <cell r="C240">
            <v>234</v>
          </cell>
          <cell r="D240">
            <v>3.0850000000000001E-3</v>
          </cell>
          <cell r="E240">
            <v>1.3084999999999999E-2</v>
          </cell>
          <cell r="F240">
            <v>-6.9150000000000001E-3</v>
          </cell>
          <cell r="L240">
            <v>234</v>
          </cell>
          <cell r="M240">
            <v>3.0769999999999999E-3</v>
          </cell>
          <cell r="N240">
            <v>1.3077E-2</v>
          </cell>
          <cell r="O240">
            <v>-6.9230000000000003E-3</v>
          </cell>
        </row>
        <row r="241">
          <cell r="C241">
            <v>235</v>
          </cell>
          <cell r="D241">
            <v>3.0920000000000001E-3</v>
          </cell>
          <cell r="E241">
            <v>1.3091999999999999E-2</v>
          </cell>
          <cell r="F241">
            <v>-6.9080000000000001E-3</v>
          </cell>
          <cell r="L241">
            <v>235</v>
          </cell>
          <cell r="M241">
            <v>3.0829999999999998E-3</v>
          </cell>
          <cell r="N241">
            <v>1.3083000000000001E-2</v>
          </cell>
          <cell r="O241">
            <v>-6.9170000000000004E-3</v>
          </cell>
        </row>
        <row r="242">
          <cell r="C242">
            <v>236</v>
          </cell>
          <cell r="D242">
            <v>3.0980000000000001E-3</v>
          </cell>
          <cell r="E242">
            <v>1.3098E-2</v>
          </cell>
          <cell r="F242">
            <v>-6.9020000000000001E-3</v>
          </cell>
          <cell r="L242">
            <v>236</v>
          </cell>
          <cell r="M242">
            <v>3.0899999999999999E-3</v>
          </cell>
          <cell r="N242">
            <v>1.3090000000000001E-2</v>
          </cell>
          <cell r="O242">
            <v>-6.9100000000000003E-3</v>
          </cell>
        </row>
        <row r="243">
          <cell r="C243">
            <v>237</v>
          </cell>
          <cell r="D243">
            <v>3.1050000000000001E-3</v>
          </cell>
          <cell r="E243">
            <v>1.3105E-2</v>
          </cell>
          <cell r="F243">
            <v>-6.8950000000000001E-3</v>
          </cell>
          <cell r="L243">
            <v>237</v>
          </cell>
          <cell r="M243">
            <v>3.0969999999999999E-3</v>
          </cell>
          <cell r="N243">
            <v>1.3097000000000001E-2</v>
          </cell>
          <cell r="O243">
            <v>-6.9030000000000003E-3</v>
          </cell>
        </row>
        <row r="244">
          <cell r="C244">
            <v>238</v>
          </cell>
          <cell r="D244">
            <v>3.1120000000000002E-3</v>
          </cell>
          <cell r="E244">
            <v>1.3112E-2</v>
          </cell>
          <cell r="F244">
            <v>-6.888E-3</v>
          </cell>
          <cell r="L244">
            <v>238</v>
          </cell>
          <cell r="M244">
            <v>3.104E-3</v>
          </cell>
          <cell r="N244">
            <v>1.3104000000000001E-2</v>
          </cell>
          <cell r="O244">
            <v>-6.8960000000000002E-3</v>
          </cell>
        </row>
        <row r="245">
          <cell r="C245">
            <v>239</v>
          </cell>
          <cell r="D245">
            <v>3.1189999999999998E-3</v>
          </cell>
          <cell r="E245">
            <v>1.3119E-2</v>
          </cell>
          <cell r="F245">
            <v>-6.881E-3</v>
          </cell>
          <cell r="L245">
            <v>239</v>
          </cell>
          <cell r="M245">
            <v>3.1110000000000001E-3</v>
          </cell>
          <cell r="N245">
            <v>1.3111000000000001E-2</v>
          </cell>
          <cell r="O245">
            <v>-6.8890000000000002E-3</v>
          </cell>
        </row>
        <row r="246">
          <cell r="C246">
            <v>240</v>
          </cell>
          <cell r="D246">
            <v>3.1250000000000002E-3</v>
          </cell>
          <cell r="E246">
            <v>1.3125000000000001E-2</v>
          </cell>
          <cell r="F246">
            <v>-6.875E-3</v>
          </cell>
          <cell r="L246">
            <v>240</v>
          </cell>
          <cell r="M246">
            <v>3.1180000000000001E-3</v>
          </cell>
          <cell r="N246">
            <v>1.3118000000000001E-2</v>
          </cell>
          <cell r="O246">
            <v>-6.8820000000000001E-3</v>
          </cell>
        </row>
        <row r="247">
          <cell r="C247">
            <v>241</v>
          </cell>
          <cell r="D247">
            <v>3.1319999999999998E-3</v>
          </cell>
          <cell r="E247">
            <v>1.3132E-2</v>
          </cell>
          <cell r="F247">
            <v>-6.8680000000000008E-3</v>
          </cell>
          <cell r="L247">
            <v>241</v>
          </cell>
          <cell r="M247">
            <v>3.1250000000000002E-3</v>
          </cell>
          <cell r="N247">
            <v>1.3125000000000001E-2</v>
          </cell>
          <cell r="O247">
            <v>-6.875E-3</v>
          </cell>
        </row>
        <row r="248">
          <cell r="C248">
            <v>242</v>
          </cell>
          <cell r="D248">
            <v>3.1389999999999999E-3</v>
          </cell>
          <cell r="E248">
            <v>1.3139E-2</v>
          </cell>
          <cell r="F248">
            <v>-6.8610000000000008E-3</v>
          </cell>
          <cell r="L248">
            <v>242</v>
          </cell>
          <cell r="M248">
            <v>3.1319999999999998E-3</v>
          </cell>
          <cell r="N248">
            <v>1.3132E-2</v>
          </cell>
          <cell r="O248">
            <v>-6.8680000000000008E-3</v>
          </cell>
        </row>
        <row r="249">
          <cell r="C249">
            <v>243</v>
          </cell>
          <cell r="D249">
            <v>3.1449999999999998E-3</v>
          </cell>
          <cell r="E249">
            <v>1.3145E-2</v>
          </cell>
          <cell r="F249">
            <v>-6.855E-3</v>
          </cell>
          <cell r="L249">
            <v>243</v>
          </cell>
          <cell r="M249">
            <v>3.1389999999999999E-3</v>
          </cell>
          <cell r="N249">
            <v>1.3139E-2</v>
          </cell>
          <cell r="O249">
            <v>-6.8610000000000008E-3</v>
          </cell>
        </row>
        <row r="250">
          <cell r="C250">
            <v>244</v>
          </cell>
          <cell r="D250">
            <v>3.1519999999999999E-3</v>
          </cell>
          <cell r="E250">
            <v>1.3152E-2</v>
          </cell>
          <cell r="F250">
            <v>-6.8479999999999999E-3</v>
          </cell>
          <cell r="L250">
            <v>244</v>
          </cell>
          <cell r="M250">
            <v>3.1459999999999999E-3</v>
          </cell>
          <cell r="N250">
            <v>1.3146E-2</v>
          </cell>
          <cell r="O250">
            <v>-6.8540000000000007E-3</v>
          </cell>
        </row>
        <row r="251">
          <cell r="C251">
            <v>245</v>
          </cell>
          <cell r="D251">
            <v>3.1589999999999999E-3</v>
          </cell>
          <cell r="E251">
            <v>1.3159000000000001E-2</v>
          </cell>
          <cell r="F251">
            <v>-6.8409999999999999E-3</v>
          </cell>
          <cell r="L251">
            <v>245</v>
          </cell>
          <cell r="M251">
            <v>3.153E-3</v>
          </cell>
          <cell r="N251">
            <v>1.3153E-2</v>
          </cell>
          <cell r="O251">
            <v>-6.8470000000000007E-3</v>
          </cell>
        </row>
        <row r="252">
          <cell r="C252">
            <v>246</v>
          </cell>
          <cell r="D252">
            <v>3.166E-3</v>
          </cell>
          <cell r="E252">
            <v>1.3166000000000001E-2</v>
          </cell>
          <cell r="F252">
            <v>-6.8339999999999998E-3</v>
          </cell>
          <cell r="L252">
            <v>246</v>
          </cell>
          <cell r="M252">
            <v>3.16E-3</v>
          </cell>
          <cell r="N252">
            <v>1.316E-2</v>
          </cell>
          <cell r="O252">
            <v>-6.8400000000000006E-3</v>
          </cell>
        </row>
        <row r="253">
          <cell r="C253">
            <v>247</v>
          </cell>
          <cell r="D253">
            <v>3.1719999999999999E-3</v>
          </cell>
          <cell r="E253">
            <v>1.3172E-2</v>
          </cell>
          <cell r="F253">
            <v>-6.8280000000000007E-3</v>
          </cell>
          <cell r="L253">
            <v>247</v>
          </cell>
          <cell r="M253">
            <v>3.1670000000000001E-3</v>
          </cell>
          <cell r="N253">
            <v>1.3167E-2</v>
          </cell>
          <cell r="O253">
            <v>-6.8330000000000005E-3</v>
          </cell>
        </row>
        <row r="254">
          <cell r="C254">
            <v>248</v>
          </cell>
          <cell r="D254">
            <v>3.179E-3</v>
          </cell>
          <cell r="E254">
            <v>1.3179E-2</v>
          </cell>
          <cell r="F254">
            <v>-6.8210000000000007E-3</v>
          </cell>
          <cell r="L254">
            <v>248</v>
          </cell>
          <cell r="M254">
            <v>3.1740000000000002E-3</v>
          </cell>
          <cell r="N254">
            <v>1.3174E-2</v>
          </cell>
          <cell r="O254">
            <v>-6.8260000000000005E-3</v>
          </cell>
        </row>
        <row r="255">
          <cell r="C255">
            <v>249</v>
          </cell>
          <cell r="D255">
            <v>3.186E-3</v>
          </cell>
          <cell r="E255">
            <v>1.3186E-2</v>
          </cell>
          <cell r="F255">
            <v>-6.8140000000000006E-3</v>
          </cell>
          <cell r="L255">
            <v>249</v>
          </cell>
          <cell r="M255">
            <v>3.1809999999999998E-3</v>
          </cell>
          <cell r="N255">
            <v>1.3181E-2</v>
          </cell>
          <cell r="O255">
            <v>-6.8190000000000004E-3</v>
          </cell>
        </row>
        <row r="256">
          <cell r="C256">
            <v>250</v>
          </cell>
          <cell r="D256">
            <v>3.1930000000000001E-3</v>
          </cell>
          <cell r="E256">
            <v>1.3193E-2</v>
          </cell>
          <cell r="F256">
            <v>-6.8070000000000006E-3</v>
          </cell>
          <cell r="L256">
            <v>250</v>
          </cell>
          <cell r="M256">
            <v>3.1879999999999999E-3</v>
          </cell>
          <cell r="N256">
            <v>1.3188E-2</v>
          </cell>
          <cell r="O256">
            <v>-6.8120000000000003E-3</v>
          </cell>
        </row>
        <row r="257">
          <cell r="C257">
            <v>251</v>
          </cell>
          <cell r="D257">
            <v>3.199E-3</v>
          </cell>
          <cell r="E257">
            <v>1.3199000000000001E-2</v>
          </cell>
          <cell r="F257">
            <v>-6.8009999999999998E-3</v>
          </cell>
          <cell r="L257">
            <v>251</v>
          </cell>
          <cell r="M257">
            <v>3.1949999999999999E-3</v>
          </cell>
          <cell r="N257">
            <v>1.3195E-2</v>
          </cell>
          <cell r="O257">
            <v>-6.8050000000000003E-3</v>
          </cell>
        </row>
        <row r="258">
          <cell r="C258">
            <v>252</v>
          </cell>
          <cell r="D258">
            <v>3.2060000000000001E-3</v>
          </cell>
          <cell r="E258">
            <v>1.3206000000000001E-2</v>
          </cell>
          <cell r="F258">
            <v>-6.7939999999999997E-3</v>
          </cell>
          <cell r="L258">
            <v>252</v>
          </cell>
          <cell r="M258">
            <v>3.202E-3</v>
          </cell>
          <cell r="N258">
            <v>1.3202E-2</v>
          </cell>
          <cell r="O258">
            <v>-6.7980000000000002E-3</v>
          </cell>
        </row>
        <row r="259">
          <cell r="C259">
            <v>253</v>
          </cell>
          <cell r="D259">
            <v>3.2130000000000001E-3</v>
          </cell>
          <cell r="E259">
            <v>1.3213000000000001E-2</v>
          </cell>
          <cell r="F259">
            <v>-6.7869999999999996E-3</v>
          </cell>
          <cell r="L259">
            <v>253</v>
          </cell>
          <cell r="M259">
            <v>3.209E-3</v>
          </cell>
          <cell r="N259">
            <v>1.3209E-2</v>
          </cell>
          <cell r="O259">
            <v>-6.7910000000000002E-3</v>
          </cell>
        </row>
        <row r="260">
          <cell r="C260">
            <v>254</v>
          </cell>
          <cell r="D260">
            <v>3.2190000000000001E-3</v>
          </cell>
          <cell r="E260">
            <v>1.3219E-2</v>
          </cell>
          <cell r="F260">
            <v>-6.7810000000000006E-3</v>
          </cell>
          <cell r="L260">
            <v>254</v>
          </cell>
          <cell r="M260">
            <v>3.2160000000000001E-3</v>
          </cell>
          <cell r="N260">
            <v>1.3216E-2</v>
          </cell>
          <cell r="O260">
            <v>-6.7840000000000001E-3</v>
          </cell>
        </row>
        <row r="261">
          <cell r="C261">
            <v>255</v>
          </cell>
          <cell r="D261">
            <v>3.2260000000000001E-3</v>
          </cell>
          <cell r="E261">
            <v>1.3226E-2</v>
          </cell>
          <cell r="F261">
            <v>-6.7740000000000005E-3</v>
          </cell>
          <cell r="L261">
            <v>255</v>
          </cell>
          <cell r="M261">
            <v>3.2230000000000002E-3</v>
          </cell>
          <cell r="N261">
            <v>1.3223E-2</v>
          </cell>
          <cell r="O261">
            <v>-6.777E-3</v>
          </cell>
        </row>
        <row r="262">
          <cell r="C262">
            <v>256</v>
          </cell>
          <cell r="D262">
            <v>3.2330000000000002E-3</v>
          </cell>
          <cell r="E262">
            <v>1.3233E-2</v>
          </cell>
          <cell r="F262">
            <v>-6.7670000000000004E-3</v>
          </cell>
          <cell r="L262">
            <v>256</v>
          </cell>
          <cell r="M262">
            <v>3.2299999999999998E-3</v>
          </cell>
          <cell r="N262">
            <v>1.323E-2</v>
          </cell>
          <cell r="O262">
            <v>-6.77E-3</v>
          </cell>
        </row>
        <row r="263">
          <cell r="C263">
            <v>257</v>
          </cell>
          <cell r="D263">
            <v>3.2399999999999998E-3</v>
          </cell>
          <cell r="E263">
            <v>1.324E-2</v>
          </cell>
          <cell r="F263">
            <v>-6.7600000000000004E-3</v>
          </cell>
          <cell r="L263">
            <v>257</v>
          </cell>
          <cell r="M263">
            <v>3.2369999999999999E-3</v>
          </cell>
          <cell r="N263">
            <v>1.3237000000000001E-2</v>
          </cell>
          <cell r="O263">
            <v>-6.7629999999999999E-3</v>
          </cell>
        </row>
        <row r="264">
          <cell r="C264">
            <v>258</v>
          </cell>
          <cell r="D264">
            <v>3.2490000000000002E-3</v>
          </cell>
          <cell r="E264">
            <v>1.3249E-2</v>
          </cell>
          <cell r="F264">
            <v>-6.7510000000000001E-3</v>
          </cell>
          <cell r="L264">
            <v>258</v>
          </cell>
          <cell r="M264">
            <v>3.2439999999999999E-3</v>
          </cell>
          <cell r="N264">
            <v>1.3244000000000001E-2</v>
          </cell>
          <cell r="O264">
            <v>-6.7559999999999999E-3</v>
          </cell>
        </row>
        <row r="265">
          <cell r="C265">
            <v>259</v>
          </cell>
          <cell r="D265">
            <v>3.2590000000000002E-3</v>
          </cell>
          <cell r="E265">
            <v>1.3259E-2</v>
          </cell>
          <cell r="F265">
            <v>-6.7410000000000005E-3</v>
          </cell>
          <cell r="L265">
            <v>259</v>
          </cell>
          <cell r="M265">
            <v>3.251E-3</v>
          </cell>
          <cell r="N265">
            <v>1.3251000000000001E-2</v>
          </cell>
          <cell r="O265">
            <v>-6.7489999999999998E-3</v>
          </cell>
        </row>
        <row r="266">
          <cell r="C266">
            <v>260</v>
          </cell>
          <cell r="D266">
            <v>3.2680000000000001E-3</v>
          </cell>
          <cell r="E266">
            <v>1.3268E-2</v>
          </cell>
          <cell r="F266">
            <v>-6.7320000000000001E-3</v>
          </cell>
          <cell r="L266">
            <v>260</v>
          </cell>
          <cell r="M266">
            <v>3.258E-3</v>
          </cell>
          <cell r="N266">
            <v>1.3258000000000001E-2</v>
          </cell>
          <cell r="O266">
            <v>-6.7419999999999997E-3</v>
          </cell>
        </row>
        <row r="267">
          <cell r="C267">
            <v>261</v>
          </cell>
          <cell r="D267">
            <v>3.2780000000000001E-3</v>
          </cell>
          <cell r="E267">
            <v>1.3278E-2</v>
          </cell>
          <cell r="F267">
            <v>-6.7220000000000005E-3</v>
          </cell>
          <cell r="L267">
            <v>261</v>
          </cell>
          <cell r="M267">
            <v>3.2650000000000001E-3</v>
          </cell>
          <cell r="N267">
            <v>1.3265000000000001E-2</v>
          </cell>
          <cell r="O267">
            <v>-6.7349999999999997E-3</v>
          </cell>
        </row>
        <row r="268">
          <cell r="C268">
            <v>262</v>
          </cell>
          <cell r="D268">
            <v>3.287E-3</v>
          </cell>
          <cell r="E268">
            <v>1.3287E-2</v>
          </cell>
          <cell r="F268">
            <v>-6.7130000000000002E-3</v>
          </cell>
          <cell r="L268">
            <v>262</v>
          </cell>
          <cell r="M268">
            <v>3.2720000000000002E-3</v>
          </cell>
          <cell r="N268">
            <v>1.3272000000000001E-2</v>
          </cell>
          <cell r="O268">
            <v>-6.7279999999999996E-3</v>
          </cell>
        </row>
        <row r="269">
          <cell r="C269">
            <v>263</v>
          </cell>
          <cell r="D269">
            <v>3.297E-3</v>
          </cell>
          <cell r="E269">
            <v>1.3297E-2</v>
          </cell>
          <cell r="F269">
            <v>-6.7030000000000006E-3</v>
          </cell>
          <cell r="L269">
            <v>263</v>
          </cell>
          <cell r="M269">
            <v>3.2789999999999998E-3</v>
          </cell>
          <cell r="N269">
            <v>1.3278999999999999E-2</v>
          </cell>
          <cell r="O269">
            <v>-6.7210000000000004E-3</v>
          </cell>
        </row>
        <row r="270">
          <cell r="C270">
            <v>264</v>
          </cell>
          <cell r="D270">
            <v>3.3059999999999999E-3</v>
          </cell>
          <cell r="E270">
            <v>1.3306E-2</v>
          </cell>
          <cell r="F270">
            <v>-6.6940000000000003E-3</v>
          </cell>
          <cell r="L270">
            <v>264</v>
          </cell>
          <cell r="M270">
            <v>3.2859999999999999E-3</v>
          </cell>
          <cell r="N270">
            <v>1.3285999999999999E-2</v>
          </cell>
          <cell r="O270">
            <v>-6.7140000000000003E-3</v>
          </cell>
        </row>
        <row r="271">
          <cell r="C271">
            <v>265</v>
          </cell>
          <cell r="D271">
            <v>3.3159999999999999E-3</v>
          </cell>
          <cell r="E271">
            <v>1.3316E-2</v>
          </cell>
          <cell r="F271">
            <v>-6.6840000000000007E-3</v>
          </cell>
          <cell r="L271">
            <v>265</v>
          </cell>
          <cell r="M271">
            <v>3.2929999999999999E-3</v>
          </cell>
          <cell r="N271">
            <v>1.3292999999999999E-2</v>
          </cell>
          <cell r="O271">
            <v>-6.7070000000000003E-3</v>
          </cell>
        </row>
        <row r="272">
          <cell r="C272">
            <v>266</v>
          </cell>
          <cell r="D272">
            <v>3.326E-3</v>
          </cell>
          <cell r="E272">
            <v>1.3326000000000001E-2</v>
          </cell>
          <cell r="F272">
            <v>-6.6740000000000002E-3</v>
          </cell>
          <cell r="L272">
            <v>266</v>
          </cell>
          <cell r="M272">
            <v>3.3029999999999999E-3</v>
          </cell>
          <cell r="N272">
            <v>1.3303000000000001E-2</v>
          </cell>
          <cell r="O272">
            <v>-6.6969999999999998E-3</v>
          </cell>
        </row>
        <row r="273">
          <cell r="C273">
            <v>267</v>
          </cell>
          <cell r="D273">
            <v>3.3349999999999999E-3</v>
          </cell>
          <cell r="E273">
            <v>1.3335E-2</v>
          </cell>
          <cell r="F273">
            <v>-6.6650000000000008E-3</v>
          </cell>
          <cell r="L273">
            <v>267</v>
          </cell>
          <cell r="M273">
            <v>3.313E-3</v>
          </cell>
          <cell r="N273">
            <v>1.3313E-2</v>
          </cell>
          <cell r="O273">
            <v>-6.6870000000000002E-3</v>
          </cell>
        </row>
        <row r="274">
          <cell r="C274">
            <v>268</v>
          </cell>
          <cell r="D274">
            <v>3.3449999999999999E-3</v>
          </cell>
          <cell r="E274">
            <v>1.3344999999999999E-2</v>
          </cell>
          <cell r="F274">
            <v>-6.6550000000000003E-3</v>
          </cell>
          <cell r="L274">
            <v>268</v>
          </cell>
          <cell r="M274">
            <v>3.3219999999999999E-3</v>
          </cell>
          <cell r="N274">
            <v>1.3322000000000001E-2</v>
          </cell>
          <cell r="O274">
            <v>-6.6779999999999999E-3</v>
          </cell>
        </row>
        <row r="275">
          <cell r="C275">
            <v>269</v>
          </cell>
          <cell r="D275">
            <v>3.3540000000000002E-3</v>
          </cell>
          <cell r="E275">
            <v>1.3354000000000001E-2</v>
          </cell>
          <cell r="F275">
            <v>-6.646E-3</v>
          </cell>
          <cell r="L275">
            <v>269</v>
          </cell>
          <cell r="M275">
            <v>3.3319999999999999E-3</v>
          </cell>
          <cell r="N275">
            <v>1.3332E-2</v>
          </cell>
          <cell r="O275">
            <v>-6.6680000000000003E-3</v>
          </cell>
        </row>
        <row r="276">
          <cell r="C276">
            <v>270</v>
          </cell>
          <cell r="D276">
            <v>3.3639999999999998E-3</v>
          </cell>
          <cell r="E276">
            <v>1.3364000000000001E-2</v>
          </cell>
          <cell r="F276">
            <v>-6.6360000000000004E-3</v>
          </cell>
          <cell r="L276">
            <v>270</v>
          </cell>
          <cell r="M276">
            <v>3.3419999999999999E-3</v>
          </cell>
          <cell r="N276">
            <v>1.3342E-2</v>
          </cell>
          <cell r="O276">
            <v>-6.6580000000000007E-3</v>
          </cell>
        </row>
        <row r="277">
          <cell r="C277">
            <v>271</v>
          </cell>
          <cell r="D277">
            <v>3.3730000000000001E-3</v>
          </cell>
          <cell r="E277">
            <v>1.3372999999999999E-2</v>
          </cell>
          <cell r="F277">
            <v>-6.6270000000000001E-3</v>
          </cell>
          <cell r="L277">
            <v>271</v>
          </cell>
          <cell r="M277">
            <v>3.3519999999999999E-3</v>
          </cell>
          <cell r="N277">
            <v>1.3351999999999999E-2</v>
          </cell>
          <cell r="O277">
            <v>-6.6480000000000003E-3</v>
          </cell>
        </row>
        <row r="278">
          <cell r="C278">
            <v>272</v>
          </cell>
          <cell r="D278">
            <v>3.3830000000000002E-3</v>
          </cell>
          <cell r="E278">
            <v>1.3383000000000001E-2</v>
          </cell>
          <cell r="F278">
            <v>-6.6169999999999996E-3</v>
          </cell>
          <cell r="L278">
            <v>272</v>
          </cell>
          <cell r="M278">
            <v>3.362E-3</v>
          </cell>
          <cell r="N278">
            <v>1.3362000000000001E-2</v>
          </cell>
          <cell r="O278">
            <v>-6.6379999999999998E-3</v>
          </cell>
        </row>
        <row r="279">
          <cell r="C279">
            <v>273</v>
          </cell>
          <cell r="D279">
            <v>3.392E-3</v>
          </cell>
          <cell r="E279">
            <v>1.3392000000000001E-2</v>
          </cell>
          <cell r="F279">
            <v>-6.6080000000000002E-3</v>
          </cell>
          <cell r="L279">
            <v>273</v>
          </cell>
          <cell r="M279">
            <v>3.372E-3</v>
          </cell>
          <cell r="N279">
            <v>1.3372E-2</v>
          </cell>
          <cell r="O279">
            <v>-6.6280000000000002E-3</v>
          </cell>
        </row>
        <row r="280">
          <cell r="C280">
            <v>274</v>
          </cell>
          <cell r="D280">
            <v>3.4020000000000001E-3</v>
          </cell>
          <cell r="E280">
            <v>1.3402000000000001E-2</v>
          </cell>
          <cell r="F280">
            <v>-6.5979999999999997E-3</v>
          </cell>
          <cell r="L280">
            <v>274</v>
          </cell>
          <cell r="M280">
            <v>3.382E-3</v>
          </cell>
          <cell r="N280">
            <v>1.3382E-2</v>
          </cell>
          <cell r="O280">
            <v>-6.6180000000000006E-3</v>
          </cell>
        </row>
        <row r="281">
          <cell r="C281">
            <v>275</v>
          </cell>
          <cell r="D281">
            <v>3.411E-3</v>
          </cell>
          <cell r="E281">
            <v>1.3410999999999999E-2</v>
          </cell>
          <cell r="F281">
            <v>-6.5890000000000002E-3</v>
          </cell>
          <cell r="L281">
            <v>275</v>
          </cell>
          <cell r="M281">
            <v>3.392E-3</v>
          </cell>
          <cell r="N281">
            <v>1.3392000000000001E-2</v>
          </cell>
          <cell r="O281">
            <v>-6.6080000000000002E-3</v>
          </cell>
        </row>
        <row r="282">
          <cell r="C282">
            <v>276</v>
          </cell>
          <cell r="D282">
            <v>3.421E-3</v>
          </cell>
          <cell r="E282">
            <v>1.3421000000000001E-2</v>
          </cell>
          <cell r="F282">
            <v>-6.5789999999999998E-3</v>
          </cell>
          <cell r="L282">
            <v>276</v>
          </cell>
          <cell r="M282">
            <v>3.4020000000000001E-3</v>
          </cell>
          <cell r="N282">
            <v>1.3402000000000001E-2</v>
          </cell>
          <cell r="O282">
            <v>-6.5979999999999997E-3</v>
          </cell>
        </row>
        <row r="283">
          <cell r="C283">
            <v>277</v>
          </cell>
          <cell r="D283">
            <v>3.431E-3</v>
          </cell>
          <cell r="E283">
            <v>1.3431E-2</v>
          </cell>
          <cell r="F283">
            <v>-6.5690000000000002E-3</v>
          </cell>
          <cell r="L283">
            <v>277</v>
          </cell>
          <cell r="M283">
            <v>3.411E-3</v>
          </cell>
          <cell r="N283">
            <v>1.3410999999999999E-2</v>
          </cell>
          <cell r="O283">
            <v>-6.5890000000000002E-3</v>
          </cell>
        </row>
        <row r="284">
          <cell r="C284">
            <v>278</v>
          </cell>
          <cell r="D284">
            <v>3.4399999999999999E-3</v>
          </cell>
          <cell r="E284">
            <v>1.3440000000000001E-2</v>
          </cell>
          <cell r="F284">
            <v>-6.5599999999999999E-3</v>
          </cell>
          <cell r="L284">
            <v>278</v>
          </cell>
          <cell r="M284">
            <v>3.421E-3</v>
          </cell>
          <cell r="N284">
            <v>1.3421000000000001E-2</v>
          </cell>
          <cell r="O284">
            <v>-6.5789999999999998E-3</v>
          </cell>
        </row>
        <row r="285">
          <cell r="C285">
            <v>279</v>
          </cell>
          <cell r="D285">
            <v>3.4499999999999999E-3</v>
          </cell>
          <cell r="E285">
            <v>1.345E-2</v>
          </cell>
          <cell r="F285">
            <v>-6.5500000000000003E-3</v>
          </cell>
          <cell r="L285">
            <v>279</v>
          </cell>
          <cell r="M285">
            <v>3.431E-3</v>
          </cell>
          <cell r="N285">
            <v>1.3431E-2</v>
          </cell>
          <cell r="O285">
            <v>-6.5690000000000002E-3</v>
          </cell>
        </row>
        <row r="286">
          <cell r="C286">
            <v>280</v>
          </cell>
          <cell r="D286">
            <v>3.4589999999999998E-3</v>
          </cell>
          <cell r="E286">
            <v>1.3459E-2</v>
          </cell>
          <cell r="F286">
            <v>-6.5409999999999999E-3</v>
          </cell>
          <cell r="L286">
            <v>280</v>
          </cell>
          <cell r="M286">
            <v>3.441E-3</v>
          </cell>
          <cell r="N286">
            <v>1.3441E-2</v>
          </cell>
          <cell r="O286">
            <v>-6.5590000000000006E-3</v>
          </cell>
        </row>
        <row r="287">
          <cell r="C287">
            <v>281</v>
          </cell>
          <cell r="D287">
            <v>3.4689999999999999E-3</v>
          </cell>
          <cell r="E287">
            <v>1.3469E-2</v>
          </cell>
          <cell r="F287">
            <v>-6.5310000000000003E-3</v>
          </cell>
          <cell r="L287">
            <v>281</v>
          </cell>
          <cell r="M287">
            <v>3.4510000000000001E-3</v>
          </cell>
          <cell r="N287">
            <v>1.3451000000000001E-2</v>
          </cell>
          <cell r="O287">
            <v>-6.5490000000000001E-3</v>
          </cell>
        </row>
        <row r="288">
          <cell r="C288">
            <v>282</v>
          </cell>
          <cell r="D288">
            <v>3.4780000000000002E-3</v>
          </cell>
          <cell r="E288">
            <v>1.3478E-2</v>
          </cell>
          <cell r="F288">
            <v>-6.522E-3</v>
          </cell>
          <cell r="L288">
            <v>282</v>
          </cell>
          <cell r="M288">
            <v>3.4610000000000001E-3</v>
          </cell>
          <cell r="N288">
            <v>1.3461000000000001E-2</v>
          </cell>
          <cell r="O288">
            <v>-6.5389999999999997E-3</v>
          </cell>
        </row>
        <row r="289">
          <cell r="C289">
            <v>283</v>
          </cell>
          <cell r="D289">
            <v>3.4880000000000002E-3</v>
          </cell>
          <cell r="E289">
            <v>1.3488E-2</v>
          </cell>
          <cell r="F289">
            <v>-6.5120000000000004E-3</v>
          </cell>
          <cell r="L289">
            <v>283</v>
          </cell>
          <cell r="M289">
            <v>3.4710000000000001E-3</v>
          </cell>
          <cell r="N289">
            <v>1.3471E-2</v>
          </cell>
          <cell r="O289">
            <v>-6.5290000000000001E-3</v>
          </cell>
        </row>
        <row r="290">
          <cell r="C290">
            <v>284</v>
          </cell>
          <cell r="D290">
            <v>3.4970000000000001E-3</v>
          </cell>
          <cell r="E290">
            <v>1.3497E-2</v>
          </cell>
          <cell r="F290">
            <v>-6.5030000000000001E-3</v>
          </cell>
          <cell r="L290">
            <v>284</v>
          </cell>
          <cell r="M290">
            <v>3.4810000000000002E-3</v>
          </cell>
          <cell r="N290">
            <v>1.3481E-2</v>
          </cell>
          <cell r="O290">
            <v>-6.5190000000000005E-3</v>
          </cell>
        </row>
        <row r="291">
          <cell r="C291">
            <v>285</v>
          </cell>
          <cell r="D291">
            <v>3.5070000000000001E-3</v>
          </cell>
          <cell r="E291">
            <v>1.3507E-2</v>
          </cell>
          <cell r="F291">
            <v>-6.4930000000000005E-3</v>
          </cell>
          <cell r="L291">
            <v>285</v>
          </cell>
          <cell r="M291">
            <v>3.4910000000000002E-3</v>
          </cell>
          <cell r="N291">
            <v>1.3491E-2</v>
          </cell>
          <cell r="O291">
            <v>-6.509E-3</v>
          </cell>
        </row>
        <row r="292">
          <cell r="C292">
            <v>286</v>
          </cell>
          <cell r="D292">
            <v>3.5170000000000002E-3</v>
          </cell>
          <cell r="E292">
            <v>1.3517000000000001E-2</v>
          </cell>
          <cell r="F292">
            <v>-6.483E-3</v>
          </cell>
          <cell r="L292">
            <v>286</v>
          </cell>
          <cell r="M292">
            <v>3.5000000000000001E-3</v>
          </cell>
          <cell r="N292">
            <v>1.35E-2</v>
          </cell>
          <cell r="O292">
            <v>-6.5000000000000006E-3</v>
          </cell>
        </row>
        <row r="293">
          <cell r="C293">
            <v>287</v>
          </cell>
          <cell r="D293">
            <v>3.5260000000000001E-3</v>
          </cell>
          <cell r="E293">
            <v>1.3526E-2</v>
          </cell>
          <cell r="F293">
            <v>-6.4740000000000006E-3</v>
          </cell>
          <cell r="L293">
            <v>287</v>
          </cell>
          <cell r="M293">
            <v>3.5100000000000001E-3</v>
          </cell>
          <cell r="N293">
            <v>1.3510000000000001E-2</v>
          </cell>
          <cell r="O293">
            <v>-6.4900000000000001E-3</v>
          </cell>
        </row>
        <row r="294">
          <cell r="C294">
            <v>288</v>
          </cell>
          <cell r="D294">
            <v>3.5360000000000001E-3</v>
          </cell>
          <cell r="E294">
            <v>1.3535999999999999E-2</v>
          </cell>
          <cell r="F294">
            <v>-6.4640000000000001E-3</v>
          </cell>
          <cell r="L294">
            <v>288</v>
          </cell>
          <cell r="M294">
            <v>3.5200000000000001E-3</v>
          </cell>
          <cell r="N294">
            <v>1.3520000000000001E-2</v>
          </cell>
          <cell r="O294">
            <v>-6.4799999999999996E-3</v>
          </cell>
        </row>
        <row r="295">
          <cell r="C295">
            <v>289</v>
          </cell>
          <cell r="D295">
            <v>3.545E-3</v>
          </cell>
          <cell r="E295">
            <v>1.3545E-2</v>
          </cell>
          <cell r="F295">
            <v>-6.4550000000000007E-3</v>
          </cell>
          <cell r="L295">
            <v>289</v>
          </cell>
          <cell r="M295">
            <v>3.5300000000000002E-3</v>
          </cell>
          <cell r="N295">
            <v>1.353E-2</v>
          </cell>
          <cell r="O295">
            <v>-6.4700000000000001E-3</v>
          </cell>
        </row>
        <row r="296">
          <cell r="C296">
            <v>290</v>
          </cell>
          <cell r="D296">
            <v>3.555E-3</v>
          </cell>
          <cell r="E296">
            <v>1.3555000000000001E-2</v>
          </cell>
          <cell r="F296">
            <v>-6.4450000000000002E-3</v>
          </cell>
          <cell r="L296">
            <v>290</v>
          </cell>
          <cell r="M296">
            <v>3.5400000000000002E-3</v>
          </cell>
          <cell r="N296">
            <v>1.354E-2</v>
          </cell>
          <cell r="O296">
            <v>-6.4600000000000005E-3</v>
          </cell>
        </row>
        <row r="297">
          <cell r="C297">
            <v>291</v>
          </cell>
          <cell r="D297">
            <v>3.5639999999999999E-3</v>
          </cell>
          <cell r="E297">
            <v>1.3564E-2</v>
          </cell>
          <cell r="F297">
            <v>-6.4360000000000007E-3</v>
          </cell>
          <cell r="L297">
            <v>291</v>
          </cell>
          <cell r="M297">
            <v>3.5500000000000002E-3</v>
          </cell>
          <cell r="N297">
            <v>1.355E-2</v>
          </cell>
          <cell r="O297">
            <v>-6.45E-3</v>
          </cell>
        </row>
        <row r="298">
          <cell r="C298">
            <v>292</v>
          </cell>
          <cell r="D298">
            <v>3.5739999999999999E-3</v>
          </cell>
          <cell r="E298">
            <v>1.3573999999999999E-2</v>
          </cell>
          <cell r="F298">
            <v>-6.4260000000000003E-3</v>
          </cell>
          <cell r="L298">
            <v>292</v>
          </cell>
          <cell r="M298">
            <v>3.5599999999999998E-3</v>
          </cell>
          <cell r="N298">
            <v>1.3559999999999999E-2</v>
          </cell>
          <cell r="O298">
            <v>-6.4400000000000004E-3</v>
          </cell>
        </row>
        <row r="299">
          <cell r="C299">
            <v>293</v>
          </cell>
          <cell r="D299">
            <v>3.5829999999999998E-3</v>
          </cell>
          <cell r="E299">
            <v>1.3583E-2</v>
          </cell>
          <cell r="F299">
            <v>-6.4170000000000008E-3</v>
          </cell>
          <cell r="L299">
            <v>293</v>
          </cell>
          <cell r="M299">
            <v>3.5699999999999998E-3</v>
          </cell>
          <cell r="N299">
            <v>1.357E-2</v>
          </cell>
          <cell r="O299">
            <v>-6.43E-3</v>
          </cell>
        </row>
        <row r="300">
          <cell r="C300">
            <v>294</v>
          </cell>
          <cell r="D300">
            <v>3.5929999999999998E-3</v>
          </cell>
          <cell r="E300">
            <v>1.3593000000000001E-2</v>
          </cell>
          <cell r="F300">
            <v>-6.4070000000000004E-3</v>
          </cell>
          <cell r="L300">
            <v>294</v>
          </cell>
          <cell r="M300">
            <v>3.5799999999999998E-3</v>
          </cell>
          <cell r="N300">
            <v>1.358E-2</v>
          </cell>
          <cell r="O300">
            <v>-6.4200000000000004E-3</v>
          </cell>
        </row>
        <row r="301">
          <cell r="C301">
            <v>295</v>
          </cell>
          <cell r="D301">
            <v>3.6029999999999999E-3</v>
          </cell>
          <cell r="E301">
            <v>1.3603000000000001E-2</v>
          </cell>
          <cell r="F301">
            <v>-6.3969999999999999E-3</v>
          </cell>
          <cell r="L301">
            <v>295</v>
          </cell>
          <cell r="M301">
            <v>3.5890000000000002E-3</v>
          </cell>
          <cell r="N301">
            <v>1.3589E-2</v>
          </cell>
          <cell r="O301">
            <v>-6.411E-3</v>
          </cell>
        </row>
        <row r="302">
          <cell r="C302">
            <v>296</v>
          </cell>
          <cell r="D302">
            <v>3.6120000000000002E-3</v>
          </cell>
          <cell r="E302">
            <v>1.3612000000000001E-2</v>
          </cell>
          <cell r="F302">
            <v>-6.3879999999999996E-3</v>
          </cell>
          <cell r="L302">
            <v>296</v>
          </cell>
          <cell r="M302">
            <v>3.5990000000000002E-3</v>
          </cell>
          <cell r="N302">
            <v>1.3599E-2</v>
          </cell>
          <cell r="O302">
            <v>-6.4010000000000004E-3</v>
          </cell>
        </row>
        <row r="303">
          <cell r="C303">
            <v>297</v>
          </cell>
          <cell r="D303">
            <v>3.6219999999999998E-3</v>
          </cell>
          <cell r="E303">
            <v>1.3622E-2</v>
          </cell>
          <cell r="F303">
            <v>-6.378E-3</v>
          </cell>
          <cell r="L303">
            <v>297</v>
          </cell>
          <cell r="M303">
            <v>3.6089999999999998E-3</v>
          </cell>
          <cell r="N303">
            <v>1.3609E-2</v>
          </cell>
          <cell r="O303">
            <v>-6.3910000000000008E-3</v>
          </cell>
        </row>
        <row r="304">
          <cell r="C304">
            <v>298</v>
          </cell>
          <cell r="D304">
            <v>3.6310000000000001E-3</v>
          </cell>
          <cell r="E304">
            <v>1.3631000000000001E-2</v>
          </cell>
          <cell r="F304">
            <v>-6.3689999999999997E-3</v>
          </cell>
          <cell r="L304">
            <v>298</v>
          </cell>
          <cell r="M304">
            <v>3.6189999999999998E-3</v>
          </cell>
          <cell r="N304">
            <v>1.3618999999999999E-2</v>
          </cell>
          <cell r="O304">
            <v>-6.3810000000000004E-3</v>
          </cell>
        </row>
        <row r="305">
          <cell r="C305">
            <v>299</v>
          </cell>
          <cell r="D305">
            <v>3.6410000000000001E-3</v>
          </cell>
          <cell r="E305">
            <v>1.3641E-2</v>
          </cell>
          <cell r="F305">
            <v>-6.3590000000000001E-3</v>
          </cell>
          <cell r="L305">
            <v>299</v>
          </cell>
          <cell r="M305">
            <v>3.6289999999999998E-3</v>
          </cell>
          <cell r="N305">
            <v>1.3629E-2</v>
          </cell>
          <cell r="O305">
            <v>-6.3709999999999999E-3</v>
          </cell>
        </row>
        <row r="306">
          <cell r="C306">
            <v>300</v>
          </cell>
          <cell r="D306">
            <v>3.65E-3</v>
          </cell>
          <cell r="E306">
            <v>1.3650000000000001E-2</v>
          </cell>
          <cell r="F306">
            <v>-6.3499999999999997E-3</v>
          </cell>
          <cell r="L306">
            <v>300</v>
          </cell>
          <cell r="M306">
            <v>3.6389999999999999E-3</v>
          </cell>
          <cell r="N306">
            <v>1.3639E-2</v>
          </cell>
          <cell r="O306">
            <v>-6.3610000000000003E-3</v>
          </cell>
        </row>
        <row r="307">
          <cell r="C307">
            <v>301</v>
          </cell>
          <cell r="D307">
            <v>3.6600000000000001E-3</v>
          </cell>
          <cell r="E307">
            <v>1.366E-2</v>
          </cell>
          <cell r="F307">
            <v>-6.3400000000000001E-3</v>
          </cell>
          <cell r="L307">
            <v>301</v>
          </cell>
          <cell r="M307">
            <v>3.6489999999999999E-3</v>
          </cell>
          <cell r="N307">
            <v>1.3649E-2</v>
          </cell>
          <cell r="O307">
            <v>-6.3510000000000007E-3</v>
          </cell>
        </row>
        <row r="308">
          <cell r="C308">
            <v>302</v>
          </cell>
          <cell r="D308">
            <v>3.669E-3</v>
          </cell>
          <cell r="E308">
            <v>1.3669000000000001E-2</v>
          </cell>
          <cell r="F308">
            <v>-6.3309999999999998E-3</v>
          </cell>
          <cell r="L308">
            <v>302</v>
          </cell>
          <cell r="M308">
            <v>3.6589999999999999E-3</v>
          </cell>
          <cell r="N308">
            <v>1.3659000000000001E-2</v>
          </cell>
          <cell r="O308">
            <v>-6.3410000000000003E-3</v>
          </cell>
        </row>
        <row r="309">
          <cell r="C309">
            <v>303</v>
          </cell>
          <cell r="D309">
            <v>3.679E-3</v>
          </cell>
          <cell r="E309">
            <v>1.3679E-2</v>
          </cell>
          <cell r="F309">
            <v>-6.3210000000000002E-3</v>
          </cell>
          <cell r="L309">
            <v>303</v>
          </cell>
          <cell r="M309">
            <v>3.669E-3</v>
          </cell>
          <cell r="N309">
            <v>1.3669000000000001E-2</v>
          </cell>
          <cell r="O309">
            <v>-6.3309999999999998E-3</v>
          </cell>
        </row>
        <row r="310">
          <cell r="C310">
            <v>304</v>
          </cell>
          <cell r="D310">
            <v>3.689E-3</v>
          </cell>
          <cell r="E310">
            <v>1.3689E-2</v>
          </cell>
          <cell r="F310">
            <v>-6.3110000000000006E-3</v>
          </cell>
          <cell r="L310">
            <v>304</v>
          </cell>
          <cell r="M310">
            <v>3.679E-3</v>
          </cell>
          <cell r="N310">
            <v>1.3679E-2</v>
          </cell>
          <cell r="O310">
            <v>-6.3210000000000002E-3</v>
          </cell>
        </row>
        <row r="311">
          <cell r="C311">
            <v>305</v>
          </cell>
          <cell r="D311">
            <v>3.6979999999999999E-3</v>
          </cell>
          <cell r="E311">
            <v>1.3698E-2</v>
          </cell>
          <cell r="F311">
            <v>-6.3020000000000003E-3</v>
          </cell>
          <cell r="L311">
            <v>305</v>
          </cell>
          <cell r="M311">
            <v>3.6879999999999999E-3</v>
          </cell>
          <cell r="N311">
            <v>1.3688000000000001E-2</v>
          </cell>
          <cell r="O311">
            <v>-6.3119999999999999E-3</v>
          </cell>
        </row>
        <row r="312">
          <cell r="C312">
            <v>306</v>
          </cell>
          <cell r="D312">
            <v>3.7079999999999999E-3</v>
          </cell>
          <cell r="E312">
            <v>1.3708E-2</v>
          </cell>
          <cell r="F312">
            <v>-6.2920000000000007E-3</v>
          </cell>
          <cell r="L312">
            <v>306</v>
          </cell>
          <cell r="M312">
            <v>3.6979999999999999E-3</v>
          </cell>
          <cell r="N312">
            <v>1.3698E-2</v>
          </cell>
          <cell r="O312">
            <v>-6.3020000000000003E-3</v>
          </cell>
        </row>
        <row r="313">
          <cell r="C313">
            <v>307</v>
          </cell>
          <cell r="D313">
            <v>3.7169999999999998E-3</v>
          </cell>
          <cell r="E313">
            <v>1.3717E-2</v>
          </cell>
          <cell r="F313">
            <v>-6.2830000000000004E-3</v>
          </cell>
          <cell r="L313">
            <v>307</v>
          </cell>
          <cell r="M313">
            <v>3.7079999999999999E-3</v>
          </cell>
          <cell r="N313">
            <v>1.3708E-2</v>
          </cell>
          <cell r="O313">
            <v>-6.2920000000000007E-3</v>
          </cell>
        </row>
        <row r="314">
          <cell r="C314">
            <v>308</v>
          </cell>
          <cell r="D314">
            <v>3.7269999999999998E-3</v>
          </cell>
          <cell r="E314">
            <v>1.3727E-2</v>
          </cell>
          <cell r="F314">
            <v>-6.2730000000000008E-3</v>
          </cell>
          <cell r="L314">
            <v>308</v>
          </cell>
          <cell r="M314">
            <v>3.718E-3</v>
          </cell>
          <cell r="N314">
            <v>1.3718000000000001E-2</v>
          </cell>
          <cell r="O314">
            <v>-6.2820000000000003E-3</v>
          </cell>
        </row>
        <row r="315">
          <cell r="C315">
            <v>309</v>
          </cell>
          <cell r="D315">
            <v>3.7360000000000002E-3</v>
          </cell>
          <cell r="E315">
            <v>1.3736E-2</v>
          </cell>
          <cell r="F315">
            <v>-6.2640000000000005E-3</v>
          </cell>
          <cell r="L315">
            <v>309</v>
          </cell>
          <cell r="M315">
            <v>3.728E-3</v>
          </cell>
          <cell r="N315">
            <v>1.3728000000000001E-2</v>
          </cell>
          <cell r="O315">
            <v>-6.2719999999999998E-3</v>
          </cell>
        </row>
        <row r="316">
          <cell r="C316">
            <v>310</v>
          </cell>
          <cell r="D316">
            <v>3.7460000000000002E-3</v>
          </cell>
          <cell r="E316">
            <v>1.3746000000000001E-2</v>
          </cell>
          <cell r="F316">
            <v>-6.254E-3</v>
          </cell>
          <cell r="L316">
            <v>310</v>
          </cell>
          <cell r="M316">
            <v>3.738E-3</v>
          </cell>
          <cell r="N316">
            <v>1.3738E-2</v>
          </cell>
          <cell r="O316">
            <v>-6.2620000000000002E-3</v>
          </cell>
        </row>
        <row r="317">
          <cell r="C317">
            <v>311</v>
          </cell>
          <cell r="D317">
            <v>3.7550000000000001E-3</v>
          </cell>
          <cell r="E317">
            <v>1.3755E-2</v>
          </cell>
          <cell r="F317">
            <v>-6.2450000000000006E-3</v>
          </cell>
          <cell r="L317">
            <v>311</v>
          </cell>
          <cell r="M317">
            <v>3.748E-3</v>
          </cell>
          <cell r="N317">
            <v>1.3748E-2</v>
          </cell>
          <cell r="O317">
            <v>-6.2520000000000006E-3</v>
          </cell>
        </row>
        <row r="318">
          <cell r="C318">
            <v>312</v>
          </cell>
          <cell r="D318">
            <v>3.7650000000000001E-3</v>
          </cell>
          <cell r="E318">
            <v>1.3764999999999999E-2</v>
          </cell>
          <cell r="F318">
            <v>-6.2350000000000001E-3</v>
          </cell>
          <cell r="L318">
            <v>312</v>
          </cell>
          <cell r="M318">
            <v>3.7580000000000001E-3</v>
          </cell>
          <cell r="N318">
            <v>1.3757999999999999E-2</v>
          </cell>
          <cell r="O318">
            <v>-6.2420000000000002E-3</v>
          </cell>
        </row>
        <row r="319">
          <cell r="C319">
            <v>313</v>
          </cell>
          <cell r="D319">
            <v>3.7750000000000001E-3</v>
          </cell>
          <cell r="E319">
            <v>1.3775000000000001E-2</v>
          </cell>
          <cell r="F319">
            <v>-6.2249999999999996E-3</v>
          </cell>
          <cell r="L319">
            <v>313</v>
          </cell>
          <cell r="M319">
            <v>3.7680000000000001E-3</v>
          </cell>
          <cell r="N319">
            <v>1.3768000000000001E-2</v>
          </cell>
          <cell r="O319">
            <v>-6.2319999999999997E-3</v>
          </cell>
        </row>
        <row r="320">
          <cell r="C320">
            <v>314</v>
          </cell>
          <cell r="D320">
            <v>3.784E-3</v>
          </cell>
          <cell r="E320">
            <v>1.3784000000000001E-2</v>
          </cell>
          <cell r="F320">
            <v>-6.2160000000000002E-3</v>
          </cell>
          <cell r="L320">
            <v>314</v>
          </cell>
          <cell r="M320">
            <v>3.7780000000000001E-3</v>
          </cell>
          <cell r="N320">
            <v>1.3778E-2</v>
          </cell>
          <cell r="O320">
            <v>-6.2220000000000001E-3</v>
          </cell>
        </row>
        <row r="321">
          <cell r="C321">
            <v>315</v>
          </cell>
          <cell r="D321">
            <v>3.7940000000000001E-3</v>
          </cell>
          <cell r="E321">
            <v>1.3794000000000001E-2</v>
          </cell>
          <cell r="F321">
            <v>-6.2059999999999997E-3</v>
          </cell>
          <cell r="L321">
            <v>315</v>
          </cell>
          <cell r="M321">
            <v>3.787E-3</v>
          </cell>
          <cell r="N321">
            <v>1.3787000000000001E-2</v>
          </cell>
          <cell r="O321">
            <v>-6.2129999999999998E-3</v>
          </cell>
        </row>
        <row r="322">
          <cell r="C322">
            <v>316</v>
          </cell>
          <cell r="D322">
            <v>3.803E-3</v>
          </cell>
          <cell r="E322">
            <v>1.3802999999999999E-2</v>
          </cell>
          <cell r="F322">
            <v>-6.1970000000000003E-3</v>
          </cell>
          <cell r="L322">
            <v>316</v>
          </cell>
          <cell r="M322">
            <v>3.797E-3</v>
          </cell>
          <cell r="N322">
            <v>1.3797E-2</v>
          </cell>
          <cell r="O322">
            <v>-6.2030000000000002E-3</v>
          </cell>
        </row>
        <row r="323">
          <cell r="C323">
            <v>317</v>
          </cell>
          <cell r="D323">
            <v>3.813E-3</v>
          </cell>
          <cell r="E323">
            <v>1.3813000000000001E-2</v>
          </cell>
          <cell r="F323">
            <v>-6.1869999999999998E-3</v>
          </cell>
          <cell r="L323">
            <v>317</v>
          </cell>
          <cell r="M323">
            <v>3.8070000000000001E-3</v>
          </cell>
          <cell r="N323">
            <v>1.3807E-2</v>
          </cell>
          <cell r="O323">
            <v>-6.1930000000000006E-3</v>
          </cell>
        </row>
        <row r="324">
          <cell r="C324">
            <v>318</v>
          </cell>
          <cell r="D324">
            <v>3.8219999999999999E-3</v>
          </cell>
          <cell r="E324">
            <v>1.3822000000000001E-2</v>
          </cell>
          <cell r="F324">
            <v>-6.1780000000000003E-3</v>
          </cell>
          <cell r="L324">
            <v>318</v>
          </cell>
          <cell r="M324">
            <v>3.8170000000000001E-3</v>
          </cell>
          <cell r="N324">
            <v>1.3816999999999999E-2</v>
          </cell>
          <cell r="O324">
            <v>-6.1830000000000001E-3</v>
          </cell>
        </row>
        <row r="325">
          <cell r="C325">
            <v>319</v>
          </cell>
          <cell r="D325">
            <v>3.8319999999999999E-3</v>
          </cell>
          <cell r="E325">
            <v>1.3832000000000001E-2</v>
          </cell>
          <cell r="F325">
            <v>-6.1679999999999999E-3</v>
          </cell>
          <cell r="L325">
            <v>319</v>
          </cell>
          <cell r="M325">
            <v>3.8270000000000001E-3</v>
          </cell>
          <cell r="N325">
            <v>1.3827000000000001E-2</v>
          </cell>
          <cell r="O325">
            <v>-6.1729999999999997E-3</v>
          </cell>
        </row>
        <row r="326">
          <cell r="C326">
            <v>320</v>
          </cell>
          <cell r="D326">
            <v>3.8409999999999998E-3</v>
          </cell>
          <cell r="E326">
            <v>1.3840999999999999E-2</v>
          </cell>
          <cell r="F326">
            <v>-6.1590000000000004E-3</v>
          </cell>
          <cell r="L326">
            <v>320</v>
          </cell>
          <cell r="M326">
            <v>3.8370000000000001E-3</v>
          </cell>
          <cell r="N326">
            <v>1.3837E-2</v>
          </cell>
          <cell r="O326">
            <v>-6.1630000000000001E-3</v>
          </cell>
        </row>
        <row r="327">
          <cell r="C327">
            <v>321</v>
          </cell>
          <cell r="D327">
            <v>3.8509999999999998E-3</v>
          </cell>
          <cell r="E327">
            <v>1.3851E-2</v>
          </cell>
          <cell r="F327">
            <v>-6.149E-3</v>
          </cell>
          <cell r="L327">
            <v>321</v>
          </cell>
          <cell r="M327">
            <v>3.8470000000000002E-3</v>
          </cell>
          <cell r="N327">
            <v>1.3847E-2</v>
          </cell>
          <cell r="O327">
            <v>-6.1530000000000005E-3</v>
          </cell>
        </row>
        <row r="328">
          <cell r="C328">
            <v>322</v>
          </cell>
          <cell r="D328">
            <v>3.8609999999999998E-3</v>
          </cell>
          <cell r="E328">
            <v>1.3861E-2</v>
          </cell>
          <cell r="F328">
            <v>-6.1390000000000004E-3</v>
          </cell>
          <cell r="L328">
            <v>322</v>
          </cell>
          <cell r="M328">
            <v>3.8570000000000002E-3</v>
          </cell>
          <cell r="N328">
            <v>1.3857000000000001E-2</v>
          </cell>
          <cell r="O328">
            <v>-6.143E-3</v>
          </cell>
        </row>
        <row r="329">
          <cell r="C329">
            <v>323</v>
          </cell>
          <cell r="D329">
            <v>3.8700000000000002E-3</v>
          </cell>
          <cell r="E329">
            <v>1.387E-2</v>
          </cell>
          <cell r="F329">
            <v>-6.13E-3</v>
          </cell>
          <cell r="L329">
            <v>323</v>
          </cell>
          <cell r="M329">
            <v>3.8670000000000002E-3</v>
          </cell>
          <cell r="N329">
            <v>1.3867000000000001E-2</v>
          </cell>
          <cell r="O329">
            <v>-6.1329999999999996E-3</v>
          </cell>
        </row>
        <row r="330">
          <cell r="C330">
            <v>324</v>
          </cell>
          <cell r="D330">
            <v>3.8800000000000002E-3</v>
          </cell>
          <cell r="E330">
            <v>1.388E-2</v>
          </cell>
          <cell r="F330">
            <v>-6.1200000000000004E-3</v>
          </cell>
          <cell r="L330">
            <v>324</v>
          </cell>
          <cell r="M330">
            <v>3.8769999999999998E-3</v>
          </cell>
          <cell r="N330">
            <v>1.3877E-2</v>
          </cell>
          <cell r="O330">
            <v>-6.123E-3</v>
          </cell>
        </row>
        <row r="331">
          <cell r="C331">
            <v>325</v>
          </cell>
          <cell r="D331">
            <v>3.8890000000000001E-3</v>
          </cell>
          <cell r="E331">
            <v>1.3889E-2</v>
          </cell>
          <cell r="F331">
            <v>-6.1110000000000001E-3</v>
          </cell>
          <cell r="L331">
            <v>325</v>
          </cell>
          <cell r="M331">
            <v>3.8860000000000001E-3</v>
          </cell>
          <cell r="N331">
            <v>1.3886000000000001E-2</v>
          </cell>
          <cell r="O331">
            <v>-6.1139999999999996E-3</v>
          </cell>
        </row>
        <row r="332">
          <cell r="C332">
            <v>326</v>
          </cell>
          <cell r="D332">
            <v>3.8990000000000001E-3</v>
          </cell>
          <cell r="E332">
            <v>1.3899E-2</v>
          </cell>
          <cell r="F332">
            <v>-6.1010000000000005E-3</v>
          </cell>
          <cell r="L332">
            <v>326</v>
          </cell>
          <cell r="M332">
            <v>3.8960000000000002E-3</v>
          </cell>
          <cell r="N332">
            <v>1.3896E-2</v>
          </cell>
          <cell r="O332">
            <v>-6.1040000000000001E-3</v>
          </cell>
        </row>
        <row r="333">
          <cell r="C333">
            <v>327</v>
          </cell>
          <cell r="D333">
            <v>3.908E-3</v>
          </cell>
          <cell r="E333">
            <v>1.3908E-2</v>
          </cell>
          <cell r="F333">
            <v>-6.0920000000000002E-3</v>
          </cell>
          <cell r="L333">
            <v>327</v>
          </cell>
          <cell r="M333">
            <v>3.9060000000000002E-3</v>
          </cell>
          <cell r="N333">
            <v>1.3906E-2</v>
          </cell>
          <cell r="O333">
            <v>-6.0940000000000005E-3</v>
          </cell>
        </row>
        <row r="334">
          <cell r="C334">
            <v>328</v>
          </cell>
          <cell r="D334">
            <v>3.9179999999999996E-3</v>
          </cell>
          <cell r="E334">
            <v>1.3918E-2</v>
          </cell>
          <cell r="F334">
            <v>-6.0820000000000006E-3</v>
          </cell>
          <cell r="L334">
            <v>328</v>
          </cell>
          <cell r="M334">
            <v>3.9160000000000002E-3</v>
          </cell>
          <cell r="N334">
            <v>1.3916000000000001E-2</v>
          </cell>
          <cell r="O334">
            <v>-6.084E-3</v>
          </cell>
        </row>
        <row r="335">
          <cell r="C335">
            <v>329</v>
          </cell>
          <cell r="D335">
            <v>3.9280000000000001E-3</v>
          </cell>
          <cell r="E335">
            <v>1.3927999999999999E-2</v>
          </cell>
          <cell r="F335">
            <v>-6.0720000000000001E-3</v>
          </cell>
          <cell r="L335">
            <v>329</v>
          </cell>
          <cell r="M335">
            <v>3.9259999999999998E-3</v>
          </cell>
          <cell r="N335">
            <v>1.3926000000000001E-2</v>
          </cell>
          <cell r="O335">
            <v>-6.0740000000000004E-3</v>
          </cell>
        </row>
        <row r="336">
          <cell r="C336">
            <v>330</v>
          </cell>
          <cell r="D336">
            <v>3.9370000000000004E-3</v>
          </cell>
          <cell r="E336">
            <v>1.3937000000000001E-2</v>
          </cell>
          <cell r="F336">
            <v>-6.0629999999999998E-3</v>
          </cell>
          <cell r="L336">
            <v>330</v>
          </cell>
          <cell r="M336">
            <v>3.9360000000000003E-3</v>
          </cell>
          <cell r="N336">
            <v>1.3936E-2</v>
          </cell>
          <cell r="O336">
            <v>-6.0639999999999999E-3</v>
          </cell>
        </row>
        <row r="337">
          <cell r="C337">
            <v>331</v>
          </cell>
          <cell r="D337">
            <v>3.947E-3</v>
          </cell>
          <cell r="E337">
            <v>1.3947000000000001E-2</v>
          </cell>
          <cell r="F337">
            <v>-6.0530000000000002E-3</v>
          </cell>
          <cell r="L337">
            <v>331</v>
          </cell>
          <cell r="M337">
            <v>3.9459999999999999E-3</v>
          </cell>
          <cell r="N337">
            <v>1.3946E-2</v>
          </cell>
          <cell r="O337">
            <v>-6.0540000000000004E-3</v>
          </cell>
        </row>
        <row r="338">
          <cell r="C338">
            <v>332</v>
          </cell>
          <cell r="D338">
            <v>3.9560000000000003E-3</v>
          </cell>
          <cell r="E338">
            <v>1.3956E-2</v>
          </cell>
          <cell r="F338">
            <v>-6.0439999999999999E-3</v>
          </cell>
          <cell r="L338">
            <v>332</v>
          </cell>
          <cell r="M338">
            <v>3.9560000000000003E-3</v>
          </cell>
          <cell r="N338">
            <v>1.3956E-2</v>
          </cell>
          <cell r="O338">
            <v>-6.0439999999999999E-3</v>
          </cell>
        </row>
        <row r="339">
          <cell r="C339">
            <v>333</v>
          </cell>
          <cell r="D339">
            <v>3.9659999999999999E-3</v>
          </cell>
          <cell r="E339">
            <v>1.3965999999999999E-2</v>
          </cell>
          <cell r="F339">
            <v>-6.0340000000000003E-3</v>
          </cell>
          <cell r="L339">
            <v>333</v>
          </cell>
          <cell r="M339">
            <v>3.9659999999999999E-3</v>
          </cell>
          <cell r="N339">
            <v>1.3965999999999999E-2</v>
          </cell>
          <cell r="O339">
            <v>-6.0340000000000003E-3</v>
          </cell>
        </row>
        <row r="340">
          <cell r="C340">
            <v>334</v>
          </cell>
          <cell r="D340">
            <v>3.9750000000000002E-3</v>
          </cell>
          <cell r="E340">
            <v>1.3975000000000001E-2</v>
          </cell>
          <cell r="F340">
            <v>-6.025E-3</v>
          </cell>
          <cell r="L340">
            <v>334</v>
          </cell>
          <cell r="M340">
            <v>3.9760000000000004E-3</v>
          </cell>
          <cell r="N340">
            <v>1.3976000000000001E-2</v>
          </cell>
          <cell r="O340">
            <v>-6.0239999999999998E-3</v>
          </cell>
        </row>
        <row r="341">
          <cell r="C341">
            <v>335</v>
          </cell>
          <cell r="D341">
            <v>3.9849999999999998E-3</v>
          </cell>
          <cell r="E341">
            <v>1.3985000000000001E-2</v>
          </cell>
          <cell r="F341">
            <v>-6.0150000000000004E-3</v>
          </cell>
          <cell r="L341">
            <v>335</v>
          </cell>
          <cell r="M341">
            <v>3.9849999999999998E-3</v>
          </cell>
          <cell r="N341">
            <v>1.3985000000000001E-2</v>
          </cell>
          <cell r="O341">
            <v>-6.0150000000000004E-3</v>
          </cell>
        </row>
        <row r="342">
          <cell r="C342">
            <v>336</v>
          </cell>
          <cell r="D342">
            <v>3.9940000000000002E-3</v>
          </cell>
          <cell r="E342">
            <v>1.3993999999999999E-2</v>
          </cell>
          <cell r="F342">
            <v>-6.0060000000000001E-3</v>
          </cell>
          <cell r="L342">
            <v>336</v>
          </cell>
          <cell r="M342">
            <v>3.9950000000000003E-3</v>
          </cell>
          <cell r="N342">
            <v>1.3995E-2</v>
          </cell>
          <cell r="O342">
            <v>-6.0049999999999999E-3</v>
          </cell>
        </row>
        <row r="343">
          <cell r="C343">
            <v>337</v>
          </cell>
          <cell r="D343">
            <v>4.0039999999999997E-3</v>
          </cell>
          <cell r="E343">
            <v>1.4003999999999999E-2</v>
          </cell>
          <cell r="F343">
            <v>-5.9960000000000005E-3</v>
          </cell>
          <cell r="L343">
            <v>337</v>
          </cell>
          <cell r="M343">
            <v>4.0049999999999999E-3</v>
          </cell>
          <cell r="N343">
            <v>1.4005E-2</v>
          </cell>
          <cell r="O343">
            <v>-5.9950000000000003E-3</v>
          </cell>
        </row>
        <row r="344">
          <cell r="C344">
            <v>338</v>
          </cell>
          <cell r="D344">
            <v>4.0140000000000002E-3</v>
          </cell>
          <cell r="E344">
            <v>1.4014E-2</v>
          </cell>
          <cell r="F344">
            <v>-5.986E-3</v>
          </cell>
          <cell r="L344">
            <v>338</v>
          </cell>
          <cell r="M344">
            <v>4.0150000000000003E-3</v>
          </cell>
          <cell r="N344">
            <v>1.4015E-2</v>
          </cell>
          <cell r="O344">
            <v>-5.9849999999999999E-3</v>
          </cell>
        </row>
        <row r="345">
          <cell r="C345">
            <v>339</v>
          </cell>
          <cell r="D345">
            <v>4.0229999999999997E-3</v>
          </cell>
          <cell r="E345">
            <v>1.4023000000000001E-2</v>
          </cell>
          <cell r="F345">
            <v>-5.9770000000000005E-3</v>
          </cell>
          <cell r="L345">
            <v>339</v>
          </cell>
          <cell r="M345">
            <v>4.0249999999999999E-3</v>
          </cell>
          <cell r="N345">
            <v>1.4024999999999999E-2</v>
          </cell>
          <cell r="O345">
            <v>-5.9750000000000003E-3</v>
          </cell>
        </row>
        <row r="346">
          <cell r="C346">
            <v>340</v>
          </cell>
          <cell r="D346">
            <v>4.0330000000000001E-3</v>
          </cell>
          <cell r="E346">
            <v>1.4033E-2</v>
          </cell>
          <cell r="F346">
            <v>-5.9670000000000001E-3</v>
          </cell>
          <cell r="L346">
            <v>340</v>
          </cell>
          <cell r="M346">
            <v>4.0350000000000004E-3</v>
          </cell>
          <cell r="N346">
            <v>1.4035000000000001E-2</v>
          </cell>
          <cell r="O346">
            <v>-5.9649999999999998E-3</v>
          </cell>
        </row>
        <row r="347">
          <cell r="C347">
            <v>341</v>
          </cell>
          <cell r="D347">
            <v>4.0419999999999996E-3</v>
          </cell>
          <cell r="E347">
            <v>1.4041999999999999E-2</v>
          </cell>
          <cell r="F347">
            <v>-5.9580000000000006E-3</v>
          </cell>
          <cell r="L347">
            <v>341</v>
          </cell>
          <cell r="M347">
            <v>4.045E-3</v>
          </cell>
          <cell r="N347">
            <v>1.4045E-2</v>
          </cell>
          <cell r="O347">
            <v>-5.9550000000000002E-3</v>
          </cell>
        </row>
        <row r="348">
          <cell r="C348">
            <v>342</v>
          </cell>
          <cell r="D348">
            <v>4.052E-3</v>
          </cell>
          <cell r="E348">
            <v>1.4052E-2</v>
          </cell>
          <cell r="F348">
            <v>-5.9480000000000002E-3</v>
          </cell>
          <cell r="L348">
            <v>342</v>
          </cell>
          <cell r="M348">
            <v>4.0549999999999996E-3</v>
          </cell>
          <cell r="N348">
            <v>1.4055E-2</v>
          </cell>
          <cell r="O348">
            <v>-5.9450000000000006E-3</v>
          </cell>
        </row>
        <row r="349">
          <cell r="C349">
            <v>343</v>
          </cell>
          <cell r="D349">
            <v>4.0610000000000004E-3</v>
          </cell>
          <cell r="E349">
            <v>1.4061000000000001E-2</v>
          </cell>
          <cell r="F349">
            <v>-5.9389999999999998E-3</v>
          </cell>
          <cell r="L349">
            <v>343</v>
          </cell>
          <cell r="M349">
            <v>4.065E-3</v>
          </cell>
          <cell r="N349">
            <v>1.4065000000000001E-2</v>
          </cell>
          <cell r="O349">
            <v>-5.9350000000000002E-3</v>
          </cell>
        </row>
        <row r="350">
          <cell r="C350">
            <v>344</v>
          </cell>
          <cell r="D350">
            <v>4.071E-3</v>
          </cell>
          <cell r="E350">
            <v>1.4071E-2</v>
          </cell>
          <cell r="F350">
            <v>-5.9290000000000002E-3</v>
          </cell>
          <cell r="L350">
            <v>344</v>
          </cell>
          <cell r="M350">
            <v>4.0749999999999996E-3</v>
          </cell>
          <cell r="N350">
            <v>1.4075000000000001E-2</v>
          </cell>
          <cell r="O350">
            <v>-5.9250000000000006E-3</v>
          </cell>
        </row>
        <row r="351">
          <cell r="C351">
            <v>345</v>
          </cell>
          <cell r="D351">
            <v>4.0810000000000004E-3</v>
          </cell>
          <cell r="E351">
            <v>1.4081E-2</v>
          </cell>
          <cell r="F351">
            <v>-5.9189999999999998E-3</v>
          </cell>
          <cell r="L351">
            <v>345</v>
          </cell>
          <cell r="M351">
            <v>4.084E-3</v>
          </cell>
          <cell r="N351">
            <v>1.4083999999999999E-2</v>
          </cell>
          <cell r="O351">
            <v>-5.9160000000000003E-3</v>
          </cell>
        </row>
        <row r="352">
          <cell r="C352">
            <v>346</v>
          </cell>
          <cell r="D352">
            <v>4.0899999999999999E-3</v>
          </cell>
          <cell r="E352">
            <v>1.409E-2</v>
          </cell>
          <cell r="F352">
            <v>-5.9100000000000003E-3</v>
          </cell>
          <cell r="L352">
            <v>346</v>
          </cell>
          <cell r="M352">
            <v>4.0940000000000004E-3</v>
          </cell>
          <cell r="N352">
            <v>1.4094000000000001E-2</v>
          </cell>
          <cell r="O352">
            <v>-5.9059999999999998E-3</v>
          </cell>
        </row>
        <row r="353">
          <cell r="C353">
            <v>347</v>
          </cell>
          <cell r="D353">
            <v>4.1000000000000003E-3</v>
          </cell>
          <cell r="E353">
            <v>1.4100000000000001E-2</v>
          </cell>
          <cell r="F353">
            <v>-5.8999999999999999E-3</v>
          </cell>
          <cell r="L353">
            <v>347</v>
          </cell>
          <cell r="M353">
            <v>4.104E-3</v>
          </cell>
          <cell r="N353">
            <v>1.4104E-2</v>
          </cell>
          <cell r="O353">
            <v>-5.8960000000000002E-3</v>
          </cell>
        </row>
        <row r="354">
          <cell r="C354">
            <v>348</v>
          </cell>
          <cell r="D354">
            <v>4.1089999999999998E-3</v>
          </cell>
          <cell r="E354">
            <v>1.4109E-2</v>
          </cell>
          <cell r="F354">
            <v>-5.8910000000000004E-3</v>
          </cell>
          <cell r="L354">
            <v>348</v>
          </cell>
          <cell r="M354">
            <v>4.1139999999999996E-3</v>
          </cell>
          <cell r="N354">
            <v>1.4114E-2</v>
          </cell>
          <cell r="O354">
            <v>-5.8860000000000006E-3</v>
          </cell>
        </row>
        <row r="355">
          <cell r="C355">
            <v>349</v>
          </cell>
          <cell r="D355">
            <v>4.1209999999999997E-3</v>
          </cell>
          <cell r="E355">
            <v>1.4121E-2</v>
          </cell>
          <cell r="F355">
            <v>-5.8790000000000005E-3</v>
          </cell>
          <cell r="L355">
            <v>349</v>
          </cell>
          <cell r="M355">
            <v>4.1240000000000001E-3</v>
          </cell>
          <cell r="N355">
            <v>1.4124000000000001E-2</v>
          </cell>
          <cell r="O355">
            <v>-5.8760000000000001E-3</v>
          </cell>
        </row>
        <row r="356">
          <cell r="C356">
            <v>350</v>
          </cell>
          <cell r="D356">
            <v>4.1320000000000003E-3</v>
          </cell>
          <cell r="E356">
            <v>1.4132E-2</v>
          </cell>
          <cell r="F356">
            <v>-5.868E-3</v>
          </cell>
          <cell r="L356">
            <v>350</v>
          </cell>
          <cell r="M356">
            <v>4.1339999999999997E-3</v>
          </cell>
          <cell r="N356">
            <v>1.4134000000000001E-2</v>
          </cell>
          <cell r="O356">
            <v>-5.8660000000000006E-3</v>
          </cell>
        </row>
        <row r="357">
          <cell r="C357">
            <v>351</v>
          </cell>
          <cell r="D357">
            <v>4.1440000000000001E-3</v>
          </cell>
          <cell r="E357">
            <v>1.4144E-2</v>
          </cell>
          <cell r="F357">
            <v>-5.8560000000000001E-3</v>
          </cell>
          <cell r="L357">
            <v>351</v>
          </cell>
          <cell r="M357">
            <v>4.1440000000000001E-3</v>
          </cell>
          <cell r="N357">
            <v>1.4144E-2</v>
          </cell>
          <cell r="O357">
            <v>-5.8560000000000001E-3</v>
          </cell>
        </row>
        <row r="358">
          <cell r="C358">
            <v>352</v>
          </cell>
          <cell r="D358">
            <v>4.1549999999999998E-3</v>
          </cell>
          <cell r="E358">
            <v>1.4155000000000001E-2</v>
          </cell>
          <cell r="F358">
            <v>-5.8450000000000004E-3</v>
          </cell>
          <cell r="L358">
            <v>352</v>
          </cell>
          <cell r="M358">
            <v>4.1539999999999997E-3</v>
          </cell>
          <cell r="N358">
            <v>1.4154E-2</v>
          </cell>
          <cell r="O358">
            <v>-5.8460000000000005E-3</v>
          </cell>
        </row>
        <row r="359">
          <cell r="C359">
            <v>353</v>
          </cell>
          <cell r="D359">
            <v>4.1669999999999997E-3</v>
          </cell>
          <cell r="E359">
            <v>1.4166999999999999E-2</v>
          </cell>
          <cell r="F359">
            <v>-5.8330000000000005E-3</v>
          </cell>
          <cell r="L359">
            <v>353</v>
          </cell>
          <cell r="M359">
            <v>4.1640000000000002E-3</v>
          </cell>
          <cell r="N359">
            <v>1.4164E-2</v>
          </cell>
          <cell r="O359">
            <v>-5.836E-3</v>
          </cell>
        </row>
        <row r="360">
          <cell r="C360">
            <v>354</v>
          </cell>
          <cell r="D360">
            <v>4.1790000000000004E-3</v>
          </cell>
          <cell r="E360">
            <v>1.4179000000000001E-2</v>
          </cell>
          <cell r="F360">
            <v>-5.8209999999999998E-3</v>
          </cell>
          <cell r="L360">
            <v>354</v>
          </cell>
          <cell r="M360">
            <v>4.1739999999999998E-3</v>
          </cell>
          <cell r="N360">
            <v>1.4173999999999999E-2</v>
          </cell>
          <cell r="O360">
            <v>-5.8260000000000004E-3</v>
          </cell>
        </row>
        <row r="361">
          <cell r="C361">
            <v>355</v>
          </cell>
          <cell r="D361">
            <v>4.1900000000000001E-3</v>
          </cell>
          <cell r="E361">
            <v>1.4190000000000001E-2</v>
          </cell>
          <cell r="F361">
            <v>-5.8100000000000001E-3</v>
          </cell>
          <cell r="L361">
            <v>355</v>
          </cell>
          <cell r="M361">
            <v>4.1840000000000002E-3</v>
          </cell>
          <cell r="N361">
            <v>1.4184E-2</v>
          </cell>
          <cell r="O361">
            <v>-5.816E-3</v>
          </cell>
        </row>
        <row r="362">
          <cell r="C362">
            <v>356</v>
          </cell>
          <cell r="D362">
            <v>4.202E-3</v>
          </cell>
          <cell r="E362">
            <v>1.4201999999999999E-2</v>
          </cell>
          <cell r="F362">
            <v>-5.7980000000000002E-3</v>
          </cell>
          <cell r="L362">
            <v>356</v>
          </cell>
          <cell r="M362">
            <v>4.1929999999999997E-3</v>
          </cell>
          <cell r="N362">
            <v>1.4193000000000001E-2</v>
          </cell>
          <cell r="O362">
            <v>-5.8070000000000005E-3</v>
          </cell>
        </row>
        <row r="363">
          <cell r="C363">
            <v>357</v>
          </cell>
          <cell r="D363">
            <v>4.2129999999999997E-3</v>
          </cell>
          <cell r="E363">
            <v>1.4213E-2</v>
          </cell>
          <cell r="F363">
            <v>-5.7870000000000005E-3</v>
          </cell>
          <cell r="L363">
            <v>357</v>
          </cell>
          <cell r="M363">
            <v>4.2059999999999997E-3</v>
          </cell>
          <cell r="N363">
            <v>1.4206E-2</v>
          </cell>
          <cell r="O363">
            <v>-5.7940000000000005E-3</v>
          </cell>
        </row>
        <row r="364">
          <cell r="C364">
            <v>358</v>
          </cell>
          <cell r="D364">
            <v>4.2249999999999996E-3</v>
          </cell>
          <cell r="E364">
            <v>1.4225E-2</v>
          </cell>
          <cell r="F364">
            <v>-5.7750000000000006E-3</v>
          </cell>
          <cell r="L364">
            <v>358</v>
          </cell>
          <cell r="M364">
            <v>4.2180000000000004E-3</v>
          </cell>
          <cell r="N364">
            <v>1.4218000000000001E-2</v>
          </cell>
          <cell r="O364">
            <v>-5.7819999999999998E-3</v>
          </cell>
        </row>
        <row r="365">
          <cell r="C365">
            <v>359</v>
          </cell>
          <cell r="D365">
            <v>4.2360000000000002E-3</v>
          </cell>
          <cell r="E365">
            <v>1.4236E-2</v>
          </cell>
          <cell r="F365">
            <v>-5.764E-3</v>
          </cell>
          <cell r="L365">
            <v>359</v>
          </cell>
          <cell r="M365">
            <v>4.2300000000000003E-3</v>
          </cell>
          <cell r="N365">
            <v>1.423E-2</v>
          </cell>
          <cell r="O365">
            <v>-5.77E-3</v>
          </cell>
        </row>
        <row r="366">
          <cell r="C366">
            <v>360</v>
          </cell>
          <cell r="D366">
            <v>4.248E-3</v>
          </cell>
          <cell r="E366">
            <v>1.4248E-2</v>
          </cell>
          <cell r="F366">
            <v>-5.7520000000000002E-3</v>
          </cell>
          <cell r="L366">
            <v>360</v>
          </cell>
          <cell r="M366">
            <v>4.2420000000000001E-3</v>
          </cell>
          <cell r="N366">
            <v>1.4242000000000001E-2</v>
          </cell>
          <cell r="O366">
            <v>-5.7580000000000001E-3</v>
          </cell>
        </row>
        <row r="367">
          <cell r="C367">
            <v>361</v>
          </cell>
          <cell r="D367">
            <v>4.2589999999999998E-3</v>
          </cell>
          <cell r="E367">
            <v>1.4259000000000001E-2</v>
          </cell>
          <cell r="F367">
            <v>-5.7410000000000004E-3</v>
          </cell>
          <cell r="L367">
            <v>361</v>
          </cell>
          <cell r="M367">
            <v>4.254E-3</v>
          </cell>
          <cell r="N367">
            <v>1.4253999999999999E-2</v>
          </cell>
          <cell r="O367">
            <v>-5.7460000000000002E-3</v>
          </cell>
        </row>
        <row r="368">
          <cell r="C368">
            <v>362</v>
          </cell>
          <cell r="D368">
            <v>4.2709999999999996E-3</v>
          </cell>
          <cell r="E368">
            <v>1.4270999999999999E-2</v>
          </cell>
          <cell r="F368">
            <v>-5.7290000000000006E-3</v>
          </cell>
          <cell r="L368">
            <v>362</v>
          </cell>
          <cell r="M368">
            <v>4.2659999999999998E-3</v>
          </cell>
          <cell r="N368">
            <v>1.4266000000000001E-2</v>
          </cell>
          <cell r="O368">
            <v>-5.7340000000000004E-3</v>
          </cell>
        </row>
        <row r="369">
          <cell r="C369">
            <v>363</v>
          </cell>
          <cell r="D369">
            <v>4.2830000000000003E-3</v>
          </cell>
          <cell r="E369">
            <v>1.4283000000000001E-2</v>
          </cell>
          <cell r="F369">
            <v>-5.7169999999999999E-3</v>
          </cell>
          <cell r="L369">
            <v>363</v>
          </cell>
          <cell r="M369">
            <v>4.2779999999999997E-3</v>
          </cell>
          <cell r="N369">
            <v>1.4277999999999999E-2</v>
          </cell>
          <cell r="O369">
            <v>-5.7220000000000005E-3</v>
          </cell>
        </row>
        <row r="370">
          <cell r="C370">
            <v>364</v>
          </cell>
          <cell r="D370">
            <v>4.2940000000000001E-3</v>
          </cell>
          <cell r="E370">
            <v>1.4294000000000001E-2</v>
          </cell>
          <cell r="F370">
            <v>-5.7060000000000001E-3</v>
          </cell>
          <cell r="L370">
            <v>364</v>
          </cell>
          <cell r="M370">
            <v>4.2900000000000004E-3</v>
          </cell>
          <cell r="N370">
            <v>1.4290000000000001E-2</v>
          </cell>
          <cell r="O370">
            <v>-5.7099999999999998E-3</v>
          </cell>
        </row>
        <row r="371">
          <cell r="C371">
            <v>365</v>
          </cell>
          <cell r="D371">
            <v>4.3059999999999999E-3</v>
          </cell>
          <cell r="E371">
            <v>1.4305999999999999E-2</v>
          </cell>
          <cell r="F371">
            <v>-5.6940000000000003E-3</v>
          </cell>
          <cell r="L371">
            <v>365</v>
          </cell>
          <cell r="M371">
            <v>4.3020000000000003E-3</v>
          </cell>
          <cell r="N371">
            <v>1.4302E-2</v>
          </cell>
          <cell r="O371">
            <v>-5.6979999999999999E-3</v>
          </cell>
        </row>
        <row r="372">
          <cell r="C372">
            <v>366</v>
          </cell>
          <cell r="D372">
            <v>4.3169999999999997E-3</v>
          </cell>
          <cell r="E372">
            <v>1.4317E-2</v>
          </cell>
          <cell r="F372">
            <v>-5.6830000000000006E-3</v>
          </cell>
          <cell r="L372">
            <v>366</v>
          </cell>
          <cell r="M372">
            <v>4.3140000000000001E-3</v>
          </cell>
          <cell r="N372">
            <v>1.4314E-2</v>
          </cell>
          <cell r="O372">
            <v>-5.6860000000000001E-3</v>
          </cell>
        </row>
        <row r="373">
          <cell r="C373">
            <v>367</v>
          </cell>
          <cell r="D373">
            <v>4.3290000000000004E-3</v>
          </cell>
          <cell r="E373">
            <v>1.4329000000000001E-2</v>
          </cell>
          <cell r="F373">
            <v>-5.6709999999999998E-3</v>
          </cell>
          <cell r="L373">
            <v>367</v>
          </cell>
          <cell r="M373">
            <v>4.326E-3</v>
          </cell>
          <cell r="N373">
            <v>1.4326E-2</v>
          </cell>
          <cell r="O373">
            <v>-5.6740000000000002E-3</v>
          </cell>
        </row>
        <row r="374">
          <cell r="C374">
            <v>368</v>
          </cell>
          <cell r="D374">
            <v>4.3400000000000001E-3</v>
          </cell>
          <cell r="E374">
            <v>1.434E-2</v>
          </cell>
          <cell r="F374">
            <v>-5.6600000000000001E-3</v>
          </cell>
          <cell r="L374">
            <v>368</v>
          </cell>
          <cell r="M374">
            <v>4.3379999999999998E-3</v>
          </cell>
          <cell r="N374">
            <v>1.4338E-2</v>
          </cell>
          <cell r="O374">
            <v>-5.6620000000000004E-3</v>
          </cell>
        </row>
        <row r="375">
          <cell r="C375">
            <v>369</v>
          </cell>
          <cell r="D375">
            <v>4.352E-3</v>
          </cell>
          <cell r="E375">
            <v>1.4352E-2</v>
          </cell>
          <cell r="F375">
            <v>-5.6480000000000002E-3</v>
          </cell>
          <cell r="L375">
            <v>369</v>
          </cell>
          <cell r="M375">
            <v>4.3499999999999997E-3</v>
          </cell>
          <cell r="N375">
            <v>1.435E-2</v>
          </cell>
          <cell r="O375">
            <v>-5.6500000000000005E-3</v>
          </cell>
        </row>
        <row r="376">
          <cell r="C376">
            <v>370</v>
          </cell>
          <cell r="D376">
            <v>4.3629999999999997E-3</v>
          </cell>
          <cell r="E376">
            <v>1.4363000000000001E-2</v>
          </cell>
          <cell r="F376">
            <v>-5.6370000000000005E-3</v>
          </cell>
          <cell r="L376">
            <v>370</v>
          </cell>
          <cell r="M376">
            <v>4.3620000000000004E-3</v>
          </cell>
          <cell r="N376">
            <v>1.4362E-2</v>
          </cell>
          <cell r="O376">
            <v>-5.6379999999999998E-3</v>
          </cell>
        </row>
        <row r="377">
          <cell r="C377">
            <v>371</v>
          </cell>
          <cell r="D377">
            <v>4.3750000000000004E-3</v>
          </cell>
          <cell r="E377">
            <v>1.4375000000000001E-2</v>
          </cell>
          <cell r="F377">
            <v>-5.6249999999999998E-3</v>
          </cell>
          <cell r="L377">
            <v>371</v>
          </cell>
          <cell r="M377">
            <v>4.3740000000000003E-3</v>
          </cell>
          <cell r="N377">
            <v>1.4374000000000001E-2</v>
          </cell>
          <cell r="O377">
            <v>-5.6259999999999999E-3</v>
          </cell>
        </row>
        <row r="378">
          <cell r="C378">
            <v>372</v>
          </cell>
          <cell r="D378">
            <v>4.3870000000000003E-3</v>
          </cell>
          <cell r="E378">
            <v>1.4387E-2</v>
          </cell>
          <cell r="F378">
            <v>-5.6129999999999999E-3</v>
          </cell>
          <cell r="L378">
            <v>372</v>
          </cell>
          <cell r="M378">
            <v>4.3860000000000001E-3</v>
          </cell>
          <cell r="N378">
            <v>1.4385999999999999E-2</v>
          </cell>
          <cell r="O378">
            <v>-5.6140000000000001E-3</v>
          </cell>
        </row>
        <row r="379">
          <cell r="C379">
            <v>373</v>
          </cell>
          <cell r="D379">
            <v>4.398E-3</v>
          </cell>
          <cell r="E379">
            <v>1.4398000000000001E-2</v>
          </cell>
          <cell r="F379">
            <v>-5.6020000000000002E-3</v>
          </cell>
          <cell r="L379">
            <v>373</v>
          </cell>
          <cell r="M379">
            <v>4.398E-3</v>
          </cell>
          <cell r="N379">
            <v>1.4398000000000001E-2</v>
          </cell>
          <cell r="O379">
            <v>-5.6020000000000002E-3</v>
          </cell>
        </row>
        <row r="380">
          <cell r="C380">
            <v>374</v>
          </cell>
          <cell r="D380">
            <v>4.4099999999999999E-3</v>
          </cell>
          <cell r="E380">
            <v>1.4409999999999999E-2</v>
          </cell>
          <cell r="F380">
            <v>-5.5900000000000004E-3</v>
          </cell>
          <cell r="L380">
            <v>374</v>
          </cell>
          <cell r="M380">
            <v>4.411E-3</v>
          </cell>
          <cell r="N380">
            <v>1.4411E-2</v>
          </cell>
          <cell r="O380">
            <v>-5.5890000000000002E-3</v>
          </cell>
        </row>
        <row r="381">
          <cell r="C381">
            <v>375</v>
          </cell>
          <cell r="D381">
            <v>4.4209999999999996E-3</v>
          </cell>
          <cell r="E381">
            <v>1.4421E-2</v>
          </cell>
          <cell r="F381">
            <v>-5.5790000000000006E-3</v>
          </cell>
          <cell r="L381">
            <v>375</v>
          </cell>
          <cell r="M381">
            <v>4.4229999999999998E-3</v>
          </cell>
          <cell r="N381">
            <v>1.4423E-2</v>
          </cell>
          <cell r="O381">
            <v>-5.5770000000000004E-3</v>
          </cell>
        </row>
        <row r="382">
          <cell r="C382">
            <v>376</v>
          </cell>
          <cell r="D382">
            <v>4.4330000000000003E-3</v>
          </cell>
          <cell r="E382">
            <v>1.4433000000000001E-2</v>
          </cell>
          <cell r="F382">
            <v>-5.5669999999999999E-3</v>
          </cell>
          <cell r="L382">
            <v>376</v>
          </cell>
          <cell r="M382">
            <v>4.4349999999999997E-3</v>
          </cell>
          <cell r="N382">
            <v>1.4435E-2</v>
          </cell>
          <cell r="O382">
            <v>-5.5650000000000005E-3</v>
          </cell>
        </row>
        <row r="383">
          <cell r="C383">
            <v>377</v>
          </cell>
          <cell r="D383">
            <v>4.444E-3</v>
          </cell>
          <cell r="E383">
            <v>1.4444E-2</v>
          </cell>
          <cell r="F383">
            <v>-5.5560000000000002E-3</v>
          </cell>
          <cell r="L383">
            <v>377</v>
          </cell>
          <cell r="M383">
            <v>4.4470000000000004E-3</v>
          </cell>
          <cell r="N383">
            <v>1.4447000000000002E-2</v>
          </cell>
          <cell r="O383">
            <v>-5.5529999999999998E-3</v>
          </cell>
        </row>
        <row r="384">
          <cell r="C384">
            <v>378</v>
          </cell>
          <cell r="D384">
            <v>4.4559999999999999E-3</v>
          </cell>
          <cell r="E384">
            <v>1.4456E-2</v>
          </cell>
          <cell r="F384">
            <v>-5.5440000000000003E-3</v>
          </cell>
          <cell r="L384">
            <v>378</v>
          </cell>
          <cell r="M384">
            <v>4.4590000000000003E-3</v>
          </cell>
          <cell r="N384">
            <v>1.4459E-2</v>
          </cell>
          <cell r="O384">
            <v>-5.5409999999999999E-3</v>
          </cell>
        </row>
        <row r="385">
          <cell r="C385">
            <v>379</v>
          </cell>
          <cell r="D385">
            <v>4.4669999999999996E-3</v>
          </cell>
          <cell r="E385">
            <v>1.4467000000000001E-2</v>
          </cell>
          <cell r="F385">
            <v>-5.5330000000000006E-3</v>
          </cell>
          <cell r="L385">
            <v>379</v>
          </cell>
          <cell r="M385">
            <v>4.4710000000000001E-3</v>
          </cell>
          <cell r="N385">
            <v>1.4471000000000001E-2</v>
          </cell>
          <cell r="O385">
            <v>-5.5290000000000001E-3</v>
          </cell>
        </row>
        <row r="386">
          <cell r="C386">
            <v>380</v>
          </cell>
          <cell r="D386">
            <v>4.4790000000000003E-3</v>
          </cell>
          <cell r="E386">
            <v>1.4479000000000001E-2</v>
          </cell>
          <cell r="F386">
            <v>-5.5209999999999999E-3</v>
          </cell>
          <cell r="L386">
            <v>380</v>
          </cell>
          <cell r="M386">
            <v>4.483E-3</v>
          </cell>
          <cell r="N386">
            <v>1.4482999999999999E-2</v>
          </cell>
          <cell r="O386">
            <v>-5.5170000000000002E-3</v>
          </cell>
        </row>
        <row r="387">
          <cell r="C387">
            <v>381</v>
          </cell>
          <cell r="D387">
            <v>4.4910000000000002E-3</v>
          </cell>
          <cell r="E387">
            <v>1.4491E-2</v>
          </cell>
          <cell r="F387">
            <v>-5.509E-3</v>
          </cell>
          <cell r="L387">
            <v>381</v>
          </cell>
          <cell r="M387">
            <v>4.4949999999999999E-3</v>
          </cell>
          <cell r="N387">
            <v>1.4495000000000001E-2</v>
          </cell>
          <cell r="O387">
            <v>-5.5050000000000003E-3</v>
          </cell>
        </row>
        <row r="388">
          <cell r="C388">
            <v>382</v>
          </cell>
          <cell r="D388">
            <v>4.5019999999999999E-3</v>
          </cell>
          <cell r="E388">
            <v>1.4502000000000001E-2</v>
          </cell>
          <cell r="F388">
            <v>-5.4980000000000003E-3</v>
          </cell>
          <cell r="L388">
            <v>382</v>
          </cell>
          <cell r="M388">
            <v>4.5069999999999997E-3</v>
          </cell>
          <cell r="N388">
            <v>1.4506999999999999E-2</v>
          </cell>
          <cell r="O388">
            <v>-5.4930000000000005E-3</v>
          </cell>
        </row>
        <row r="389">
          <cell r="C389">
            <v>383</v>
          </cell>
          <cell r="D389">
            <v>4.5139999999999998E-3</v>
          </cell>
          <cell r="E389">
            <v>1.4513999999999999E-2</v>
          </cell>
          <cell r="F389">
            <v>-5.4860000000000004E-3</v>
          </cell>
          <cell r="L389">
            <v>383</v>
          </cell>
          <cell r="M389">
            <v>4.5189999999999996E-3</v>
          </cell>
          <cell r="N389">
            <v>1.4519000000000001E-2</v>
          </cell>
          <cell r="O389">
            <v>-5.4810000000000006E-3</v>
          </cell>
        </row>
        <row r="390">
          <cell r="C390">
            <v>384</v>
          </cell>
          <cell r="D390">
            <v>4.5250000000000004E-3</v>
          </cell>
          <cell r="E390">
            <v>1.4525E-2</v>
          </cell>
          <cell r="F390">
            <v>-5.4749999999999998E-3</v>
          </cell>
          <cell r="L390">
            <v>384</v>
          </cell>
          <cell r="M390">
            <v>4.5310000000000003E-3</v>
          </cell>
          <cell r="N390">
            <v>1.4531000000000001E-2</v>
          </cell>
          <cell r="O390">
            <v>-5.4689999999999999E-3</v>
          </cell>
        </row>
        <row r="391">
          <cell r="C391">
            <v>385</v>
          </cell>
          <cell r="D391">
            <v>4.5370000000000002E-3</v>
          </cell>
          <cell r="E391">
            <v>1.4537000000000001E-2</v>
          </cell>
          <cell r="F391">
            <v>-5.463E-3</v>
          </cell>
          <cell r="L391">
            <v>385</v>
          </cell>
          <cell r="M391">
            <v>4.5430000000000002E-3</v>
          </cell>
          <cell r="N391">
            <v>1.4543E-2</v>
          </cell>
          <cell r="O391">
            <v>-5.457E-3</v>
          </cell>
        </row>
        <row r="392">
          <cell r="C392">
            <v>386</v>
          </cell>
          <cell r="D392">
            <v>4.548E-3</v>
          </cell>
          <cell r="E392">
            <v>1.4548E-2</v>
          </cell>
          <cell r="F392">
            <v>-5.4520000000000002E-3</v>
          </cell>
          <cell r="L392">
            <v>386</v>
          </cell>
          <cell r="M392">
            <v>4.555E-3</v>
          </cell>
          <cell r="N392">
            <v>1.4555E-2</v>
          </cell>
          <cell r="O392">
            <v>-5.4450000000000002E-3</v>
          </cell>
        </row>
        <row r="393">
          <cell r="C393">
            <v>387</v>
          </cell>
          <cell r="D393">
            <v>4.5599999999999998E-3</v>
          </cell>
          <cell r="E393">
            <v>1.456E-2</v>
          </cell>
          <cell r="F393">
            <v>-5.4400000000000004E-3</v>
          </cell>
          <cell r="L393">
            <v>387</v>
          </cell>
          <cell r="M393">
            <v>4.5669999999999999E-3</v>
          </cell>
          <cell r="N393">
            <v>1.4567E-2</v>
          </cell>
          <cell r="O393">
            <v>-5.4330000000000003E-3</v>
          </cell>
        </row>
        <row r="394">
          <cell r="C394">
            <v>388</v>
          </cell>
          <cell r="D394">
            <v>4.5710000000000004E-3</v>
          </cell>
          <cell r="E394">
            <v>1.4571000000000001E-2</v>
          </cell>
          <cell r="F394">
            <v>-5.4289999999999998E-3</v>
          </cell>
          <cell r="L394">
            <v>388</v>
          </cell>
          <cell r="M394">
            <v>4.5789999999999997E-3</v>
          </cell>
          <cell r="N394">
            <v>1.4579E-2</v>
          </cell>
          <cell r="O394">
            <v>-5.4210000000000005E-3</v>
          </cell>
        </row>
        <row r="395">
          <cell r="C395">
            <v>389</v>
          </cell>
          <cell r="D395">
            <v>4.5830000000000003E-3</v>
          </cell>
          <cell r="E395">
            <v>1.4583E-2</v>
          </cell>
          <cell r="F395">
            <v>-5.4169999999999999E-3</v>
          </cell>
          <cell r="L395">
            <v>389</v>
          </cell>
          <cell r="M395">
            <v>4.5919999999999997E-3</v>
          </cell>
          <cell r="N395">
            <v>1.4592000000000001E-2</v>
          </cell>
          <cell r="O395">
            <v>-5.4080000000000005E-3</v>
          </cell>
        </row>
        <row r="396">
          <cell r="C396">
            <v>390</v>
          </cell>
          <cell r="D396">
            <v>4.5950000000000001E-3</v>
          </cell>
          <cell r="E396">
            <v>1.4595E-2</v>
          </cell>
          <cell r="F396">
            <v>-5.4050000000000001E-3</v>
          </cell>
          <cell r="L396">
            <v>390</v>
          </cell>
          <cell r="M396">
            <v>4.6039999999999996E-3</v>
          </cell>
          <cell r="N396">
            <v>1.4603999999999999E-2</v>
          </cell>
          <cell r="O396">
            <v>-5.3960000000000006E-3</v>
          </cell>
        </row>
        <row r="397">
          <cell r="C397">
            <v>391</v>
          </cell>
          <cell r="D397">
            <v>4.6059999999999999E-3</v>
          </cell>
          <cell r="E397">
            <v>1.4606000000000001E-2</v>
          </cell>
          <cell r="F397">
            <v>-5.3940000000000004E-3</v>
          </cell>
          <cell r="L397">
            <v>391</v>
          </cell>
          <cell r="M397">
            <v>4.6160000000000003E-3</v>
          </cell>
          <cell r="N397">
            <v>1.4616000000000001E-2</v>
          </cell>
          <cell r="O397">
            <v>-5.3839999999999999E-3</v>
          </cell>
        </row>
        <row r="398">
          <cell r="C398">
            <v>392</v>
          </cell>
          <cell r="D398">
            <v>4.6179999999999997E-3</v>
          </cell>
          <cell r="E398">
            <v>1.4617999999999999E-2</v>
          </cell>
          <cell r="F398">
            <v>-5.3820000000000005E-3</v>
          </cell>
          <cell r="L398">
            <v>392</v>
          </cell>
          <cell r="M398">
            <v>4.6280000000000002E-3</v>
          </cell>
          <cell r="N398">
            <v>1.4628E-2</v>
          </cell>
          <cell r="O398">
            <v>-5.372E-3</v>
          </cell>
        </row>
        <row r="399">
          <cell r="C399">
            <v>393</v>
          </cell>
          <cell r="D399">
            <v>4.6290000000000003E-3</v>
          </cell>
          <cell r="E399">
            <v>1.4629E-2</v>
          </cell>
          <cell r="F399">
            <v>-5.3709999999999999E-3</v>
          </cell>
          <cell r="L399">
            <v>393</v>
          </cell>
          <cell r="M399">
            <v>4.64E-3</v>
          </cell>
          <cell r="N399">
            <v>1.464E-2</v>
          </cell>
          <cell r="O399">
            <v>-5.3600000000000002E-3</v>
          </cell>
        </row>
        <row r="400">
          <cell r="C400">
            <v>394</v>
          </cell>
          <cell r="D400">
            <v>4.6410000000000002E-3</v>
          </cell>
          <cell r="E400">
            <v>1.4641000000000001E-2</v>
          </cell>
          <cell r="F400">
            <v>-5.359E-3</v>
          </cell>
          <cell r="L400">
            <v>394</v>
          </cell>
          <cell r="M400">
            <v>4.6519999999999999E-3</v>
          </cell>
          <cell r="N400">
            <v>1.4652E-2</v>
          </cell>
          <cell r="O400">
            <v>-5.3480000000000003E-3</v>
          </cell>
        </row>
        <row r="401">
          <cell r="C401">
            <v>395</v>
          </cell>
          <cell r="D401">
            <v>4.6519999999999999E-3</v>
          </cell>
          <cell r="E401">
            <v>1.4652E-2</v>
          </cell>
          <cell r="F401">
            <v>-5.3480000000000003E-3</v>
          </cell>
          <cell r="L401">
            <v>395</v>
          </cell>
          <cell r="M401">
            <v>4.6639999999999997E-3</v>
          </cell>
          <cell r="N401">
            <v>1.4664E-2</v>
          </cell>
          <cell r="O401">
            <v>-5.3360000000000005E-3</v>
          </cell>
        </row>
        <row r="402">
          <cell r="C402">
            <v>396</v>
          </cell>
          <cell r="D402">
            <v>4.6639999999999997E-3</v>
          </cell>
          <cell r="E402">
            <v>1.4664E-2</v>
          </cell>
          <cell r="F402">
            <v>-5.3360000000000005E-3</v>
          </cell>
          <cell r="L402">
            <v>396</v>
          </cell>
          <cell r="M402">
            <v>4.6759999999999996E-3</v>
          </cell>
          <cell r="N402">
            <v>1.4676E-2</v>
          </cell>
          <cell r="O402">
            <v>-5.3240000000000006E-3</v>
          </cell>
        </row>
        <row r="403">
          <cell r="C403">
            <v>397</v>
          </cell>
          <cell r="D403">
            <v>4.6759999999999996E-3</v>
          </cell>
          <cell r="E403">
            <v>1.4676E-2</v>
          </cell>
          <cell r="F403">
            <v>-5.3240000000000006E-3</v>
          </cell>
          <cell r="L403">
            <v>397</v>
          </cell>
          <cell r="M403">
            <v>4.6880000000000003E-3</v>
          </cell>
          <cell r="N403">
            <v>1.4688E-2</v>
          </cell>
          <cell r="O403">
            <v>-5.3119999999999999E-3</v>
          </cell>
        </row>
        <row r="404">
          <cell r="C404">
            <v>398</v>
          </cell>
          <cell r="D404">
            <v>4.6870000000000002E-3</v>
          </cell>
          <cell r="E404">
            <v>1.4687E-2</v>
          </cell>
          <cell r="F404">
            <v>-5.313E-3</v>
          </cell>
          <cell r="L404">
            <v>398</v>
          </cell>
          <cell r="M404">
            <v>4.7000000000000002E-3</v>
          </cell>
          <cell r="N404">
            <v>1.4700000000000001E-2</v>
          </cell>
          <cell r="O404">
            <v>-5.3E-3</v>
          </cell>
        </row>
        <row r="405">
          <cell r="C405">
            <v>399</v>
          </cell>
          <cell r="D405">
            <v>4.6990000000000001E-3</v>
          </cell>
          <cell r="E405">
            <v>1.4699E-2</v>
          </cell>
          <cell r="F405">
            <v>-5.3010000000000002E-3</v>
          </cell>
          <cell r="L405">
            <v>399</v>
          </cell>
          <cell r="M405">
            <v>4.712E-3</v>
          </cell>
          <cell r="N405">
            <v>1.4711999999999999E-2</v>
          </cell>
          <cell r="O405">
            <v>-5.2880000000000002E-3</v>
          </cell>
        </row>
        <row r="406">
          <cell r="C406">
            <v>400</v>
          </cell>
          <cell r="D406">
            <v>4.7099999999999998E-3</v>
          </cell>
          <cell r="E406">
            <v>1.4710000000000001E-2</v>
          </cell>
          <cell r="F406">
            <v>-5.2900000000000004E-3</v>
          </cell>
          <cell r="L406">
            <v>400</v>
          </cell>
          <cell r="M406">
            <v>4.7239999999999999E-3</v>
          </cell>
          <cell r="N406">
            <v>1.4724000000000001E-2</v>
          </cell>
          <cell r="O406">
            <v>-5.2760000000000003E-3</v>
          </cell>
        </row>
        <row r="407">
          <cell r="C407">
            <v>401</v>
          </cell>
          <cell r="D407">
            <v>4.7219999999999996E-3</v>
          </cell>
          <cell r="E407">
            <v>1.4721999999999999E-2</v>
          </cell>
          <cell r="F407">
            <v>-5.2780000000000006E-3</v>
          </cell>
          <cell r="L407">
            <v>401</v>
          </cell>
          <cell r="M407">
            <v>4.7359999999999998E-3</v>
          </cell>
          <cell r="N407">
            <v>1.4735999999999999E-2</v>
          </cell>
          <cell r="O407">
            <v>-5.2640000000000004E-3</v>
          </cell>
        </row>
        <row r="408">
          <cell r="C408">
            <v>402</v>
          </cell>
          <cell r="D408">
            <v>4.7330000000000002E-3</v>
          </cell>
          <cell r="E408">
            <v>1.4733E-2</v>
          </cell>
          <cell r="F408">
            <v>-5.267E-3</v>
          </cell>
          <cell r="L408">
            <v>402</v>
          </cell>
          <cell r="M408">
            <v>4.7479999999999996E-3</v>
          </cell>
          <cell r="N408">
            <v>1.4748000000000001E-2</v>
          </cell>
          <cell r="O408">
            <v>-5.2520000000000006E-3</v>
          </cell>
        </row>
        <row r="409">
          <cell r="C409">
            <v>403</v>
          </cell>
          <cell r="D409">
            <v>4.7450000000000001E-3</v>
          </cell>
          <cell r="E409">
            <v>1.4745000000000001E-2</v>
          </cell>
          <cell r="F409">
            <v>-5.2550000000000001E-3</v>
          </cell>
          <cell r="L409">
            <v>403</v>
          </cell>
          <cell r="M409">
            <v>4.7600000000000003E-3</v>
          </cell>
          <cell r="N409">
            <v>1.4760000000000001E-2</v>
          </cell>
          <cell r="O409">
            <v>-5.2399999999999999E-3</v>
          </cell>
        </row>
        <row r="410">
          <cell r="C410">
            <v>404</v>
          </cell>
          <cell r="D410">
            <v>4.7569999999999999E-3</v>
          </cell>
          <cell r="E410">
            <v>1.4756999999999999E-2</v>
          </cell>
          <cell r="F410">
            <v>-5.2430000000000003E-3</v>
          </cell>
          <cell r="L410">
            <v>404</v>
          </cell>
          <cell r="M410">
            <v>4.7730000000000003E-3</v>
          </cell>
          <cell r="N410">
            <v>1.4773000000000001E-2</v>
          </cell>
          <cell r="O410">
            <v>-5.2269999999999999E-3</v>
          </cell>
        </row>
        <row r="411">
          <cell r="C411">
            <v>405</v>
          </cell>
          <cell r="D411">
            <v>4.7679999999999997E-3</v>
          </cell>
          <cell r="E411">
            <v>1.4768E-2</v>
          </cell>
          <cell r="F411">
            <v>-5.2320000000000005E-3</v>
          </cell>
          <cell r="L411">
            <v>405</v>
          </cell>
          <cell r="M411">
            <v>4.7850000000000002E-3</v>
          </cell>
          <cell r="N411">
            <v>1.4785E-2</v>
          </cell>
          <cell r="O411">
            <v>-5.215E-3</v>
          </cell>
        </row>
        <row r="412">
          <cell r="C412">
            <v>406</v>
          </cell>
          <cell r="D412">
            <v>4.7800000000000004E-3</v>
          </cell>
          <cell r="E412">
            <v>1.4780000000000001E-2</v>
          </cell>
          <cell r="F412">
            <v>-5.2199999999999998E-3</v>
          </cell>
          <cell r="L412">
            <v>406</v>
          </cell>
          <cell r="M412">
            <v>4.797E-3</v>
          </cell>
          <cell r="N412">
            <v>1.4797000000000001E-2</v>
          </cell>
          <cell r="O412">
            <v>-5.2030000000000002E-3</v>
          </cell>
        </row>
        <row r="413">
          <cell r="C413">
            <v>407</v>
          </cell>
          <cell r="D413">
            <v>4.7910000000000001E-3</v>
          </cell>
          <cell r="E413">
            <v>1.4791E-2</v>
          </cell>
          <cell r="F413">
            <v>-5.2090000000000001E-3</v>
          </cell>
          <cell r="L413">
            <v>407</v>
          </cell>
          <cell r="M413">
            <v>4.8089999999999999E-3</v>
          </cell>
          <cell r="N413">
            <v>1.4808999999999999E-2</v>
          </cell>
          <cell r="O413">
            <v>-5.1910000000000003E-3</v>
          </cell>
        </row>
        <row r="414">
          <cell r="C414">
            <v>408</v>
          </cell>
          <cell r="D414">
            <v>4.803E-3</v>
          </cell>
          <cell r="E414">
            <v>1.4803E-2</v>
          </cell>
          <cell r="F414">
            <v>-5.1970000000000002E-3</v>
          </cell>
          <cell r="L414">
            <v>408</v>
          </cell>
          <cell r="M414">
            <v>4.8209999999999998E-3</v>
          </cell>
          <cell r="N414">
            <v>1.4821000000000001E-2</v>
          </cell>
          <cell r="O414">
            <v>-5.1790000000000004E-3</v>
          </cell>
        </row>
        <row r="415">
          <cell r="C415">
            <v>409</v>
          </cell>
          <cell r="D415">
            <v>4.8139999999999997E-3</v>
          </cell>
          <cell r="E415">
            <v>1.4814000000000001E-2</v>
          </cell>
          <cell r="F415">
            <v>-5.1860000000000005E-3</v>
          </cell>
          <cell r="L415">
            <v>409</v>
          </cell>
          <cell r="M415">
            <v>4.8329999999999996E-3</v>
          </cell>
          <cell r="N415">
            <v>1.4832999999999999E-2</v>
          </cell>
          <cell r="O415">
            <v>-5.1670000000000006E-3</v>
          </cell>
        </row>
        <row r="416">
          <cell r="C416">
            <v>410</v>
          </cell>
          <cell r="D416">
            <v>4.8260000000000004E-3</v>
          </cell>
          <cell r="E416">
            <v>1.4826000000000001E-2</v>
          </cell>
          <cell r="F416">
            <v>-5.1739999999999998E-3</v>
          </cell>
          <cell r="L416">
            <v>410</v>
          </cell>
          <cell r="M416">
            <v>4.8450000000000003E-3</v>
          </cell>
          <cell r="N416">
            <v>1.4845000000000001E-2</v>
          </cell>
          <cell r="O416">
            <v>-5.1549999999999999E-3</v>
          </cell>
        </row>
        <row r="417">
          <cell r="C417">
            <v>411</v>
          </cell>
          <cell r="D417">
            <v>4.8380000000000003E-3</v>
          </cell>
          <cell r="E417">
            <v>1.4838E-2</v>
          </cell>
          <cell r="F417">
            <v>-5.1619999999999999E-3</v>
          </cell>
          <cell r="L417">
            <v>411</v>
          </cell>
          <cell r="M417">
            <v>4.8570000000000002E-3</v>
          </cell>
          <cell r="N417">
            <v>1.4857E-2</v>
          </cell>
          <cell r="O417">
            <v>-5.143E-3</v>
          </cell>
        </row>
        <row r="418">
          <cell r="C418">
            <v>412</v>
          </cell>
          <cell r="D418">
            <v>4.849E-3</v>
          </cell>
          <cell r="E418">
            <v>1.4849000000000001E-2</v>
          </cell>
          <cell r="F418">
            <v>-5.1510000000000002E-3</v>
          </cell>
          <cell r="L418">
            <v>412</v>
          </cell>
          <cell r="M418">
            <v>4.8690000000000001E-3</v>
          </cell>
          <cell r="N418">
            <v>1.4869E-2</v>
          </cell>
          <cell r="O418">
            <v>-5.1310000000000001E-3</v>
          </cell>
        </row>
        <row r="419">
          <cell r="C419">
            <v>413</v>
          </cell>
          <cell r="D419">
            <v>4.8609999999999999E-3</v>
          </cell>
          <cell r="E419">
            <v>1.4860999999999999E-2</v>
          </cell>
          <cell r="F419">
            <v>-5.1390000000000003E-3</v>
          </cell>
          <cell r="L419">
            <v>413</v>
          </cell>
          <cell r="M419">
            <v>4.8809999999999999E-3</v>
          </cell>
          <cell r="N419">
            <v>1.4881E-2</v>
          </cell>
          <cell r="O419">
            <v>-5.1190000000000003E-3</v>
          </cell>
        </row>
        <row r="420">
          <cell r="C420">
            <v>414</v>
          </cell>
          <cell r="D420">
            <v>4.8719999999999996E-3</v>
          </cell>
          <cell r="E420">
            <v>1.4872E-2</v>
          </cell>
          <cell r="F420">
            <v>-5.1280000000000006E-3</v>
          </cell>
          <cell r="L420">
            <v>414</v>
          </cell>
          <cell r="M420">
            <v>4.8929999999999998E-3</v>
          </cell>
          <cell r="N420">
            <v>1.4893E-2</v>
          </cell>
          <cell r="O420">
            <v>-5.1070000000000004E-3</v>
          </cell>
        </row>
        <row r="421">
          <cell r="C421">
            <v>415</v>
          </cell>
          <cell r="D421">
            <v>4.8840000000000003E-3</v>
          </cell>
          <cell r="E421">
            <v>1.4884000000000001E-2</v>
          </cell>
          <cell r="F421">
            <v>-5.1159999999999999E-3</v>
          </cell>
          <cell r="L421">
            <v>415</v>
          </cell>
          <cell r="M421">
            <v>4.9049999999999996E-3</v>
          </cell>
          <cell r="N421">
            <v>1.4905E-2</v>
          </cell>
          <cell r="O421">
            <v>-5.0950000000000006E-3</v>
          </cell>
        </row>
        <row r="422">
          <cell r="C422">
            <v>416</v>
          </cell>
          <cell r="D422">
            <v>4.895E-3</v>
          </cell>
          <cell r="E422">
            <v>1.4895E-2</v>
          </cell>
          <cell r="F422">
            <v>-5.1050000000000002E-3</v>
          </cell>
          <cell r="L422">
            <v>416</v>
          </cell>
          <cell r="M422">
            <v>4.9170000000000004E-3</v>
          </cell>
          <cell r="N422">
            <v>1.4917E-2</v>
          </cell>
          <cell r="O422">
            <v>-5.0829999999999998E-3</v>
          </cell>
        </row>
        <row r="423">
          <cell r="C423">
            <v>417</v>
          </cell>
          <cell r="D423">
            <v>4.9069999999999999E-3</v>
          </cell>
          <cell r="E423">
            <v>1.4907E-2</v>
          </cell>
          <cell r="F423">
            <v>-5.0930000000000003E-3</v>
          </cell>
          <cell r="L423">
            <v>417</v>
          </cell>
          <cell r="M423">
            <v>4.9300000000000004E-3</v>
          </cell>
          <cell r="N423">
            <v>1.4930000000000001E-2</v>
          </cell>
          <cell r="O423">
            <v>-5.0699999999999999E-3</v>
          </cell>
        </row>
        <row r="424">
          <cell r="C424">
            <v>418</v>
          </cell>
          <cell r="D424">
            <v>4.9189999999999998E-3</v>
          </cell>
          <cell r="E424">
            <v>1.4919E-2</v>
          </cell>
          <cell r="F424">
            <v>-5.0810000000000004E-3</v>
          </cell>
          <cell r="L424">
            <v>418</v>
          </cell>
          <cell r="M424">
            <v>4.9420000000000002E-3</v>
          </cell>
          <cell r="N424">
            <v>1.4942E-2</v>
          </cell>
          <cell r="O424">
            <v>-5.058E-3</v>
          </cell>
        </row>
        <row r="425">
          <cell r="C425">
            <v>419</v>
          </cell>
          <cell r="D425">
            <v>4.9300000000000004E-3</v>
          </cell>
          <cell r="E425">
            <v>1.4930000000000001E-2</v>
          </cell>
          <cell r="F425">
            <v>-5.0699999999999999E-3</v>
          </cell>
          <cell r="L425">
            <v>419</v>
          </cell>
          <cell r="M425">
            <v>4.9540000000000001E-3</v>
          </cell>
          <cell r="N425">
            <v>1.4954E-2</v>
          </cell>
          <cell r="O425">
            <v>-5.0460000000000001E-3</v>
          </cell>
        </row>
        <row r="426">
          <cell r="C426">
            <v>420</v>
          </cell>
          <cell r="D426">
            <v>4.9420000000000002E-3</v>
          </cell>
          <cell r="E426">
            <v>1.4942E-2</v>
          </cell>
          <cell r="F426">
            <v>-5.058E-3</v>
          </cell>
          <cell r="L426">
            <v>420</v>
          </cell>
          <cell r="M426">
            <v>4.9659999999999999E-3</v>
          </cell>
          <cell r="N426">
            <v>1.4966E-2</v>
          </cell>
          <cell r="O426">
            <v>-5.0340000000000003E-3</v>
          </cell>
        </row>
        <row r="427">
          <cell r="C427">
            <v>421</v>
          </cell>
          <cell r="D427">
            <v>4.9529999999999999E-3</v>
          </cell>
          <cell r="E427">
            <v>1.4953000000000001E-2</v>
          </cell>
          <cell r="F427">
            <v>-5.0470000000000003E-3</v>
          </cell>
          <cell r="L427">
            <v>421</v>
          </cell>
          <cell r="M427">
            <v>4.9779999999999998E-3</v>
          </cell>
          <cell r="N427">
            <v>1.4978E-2</v>
          </cell>
          <cell r="O427">
            <v>-5.0220000000000004E-3</v>
          </cell>
        </row>
        <row r="428">
          <cell r="C428">
            <v>422</v>
          </cell>
          <cell r="D428">
            <v>4.9649999999999998E-3</v>
          </cell>
          <cell r="E428">
            <v>1.4964999999999999E-2</v>
          </cell>
          <cell r="F428">
            <v>-5.0350000000000004E-3</v>
          </cell>
          <cell r="L428">
            <v>422</v>
          </cell>
          <cell r="M428">
            <v>4.9899999999999996E-3</v>
          </cell>
          <cell r="N428">
            <v>1.499E-2</v>
          </cell>
          <cell r="O428">
            <v>-5.0100000000000006E-3</v>
          </cell>
        </row>
        <row r="429">
          <cell r="C429">
            <v>423</v>
          </cell>
          <cell r="D429">
            <v>4.9760000000000004E-3</v>
          </cell>
          <cell r="E429">
            <v>1.4976E-2</v>
          </cell>
          <cell r="F429">
            <v>-5.0239999999999998E-3</v>
          </cell>
          <cell r="L429">
            <v>423</v>
          </cell>
          <cell r="M429">
            <v>5.0020000000000004E-3</v>
          </cell>
          <cell r="N429">
            <v>1.5002000000000001E-2</v>
          </cell>
          <cell r="O429">
            <v>-4.9979999999999998E-3</v>
          </cell>
        </row>
        <row r="430">
          <cell r="C430">
            <v>424</v>
          </cell>
          <cell r="D430">
            <v>4.9880000000000002E-3</v>
          </cell>
          <cell r="E430">
            <v>1.4988000000000001E-2</v>
          </cell>
          <cell r="F430">
            <v>-5.012E-3</v>
          </cell>
          <cell r="L430">
            <v>424</v>
          </cell>
          <cell r="M430">
            <v>5.0140000000000002E-3</v>
          </cell>
          <cell r="N430">
            <v>1.5014E-2</v>
          </cell>
          <cell r="O430">
            <v>-4.986E-3</v>
          </cell>
        </row>
        <row r="431">
          <cell r="C431">
            <v>425</v>
          </cell>
          <cell r="D431">
            <v>5.0000000000000001E-3</v>
          </cell>
          <cell r="E431">
            <v>1.4999999999999999E-2</v>
          </cell>
          <cell r="F431">
            <v>-5.0000000000000001E-3</v>
          </cell>
          <cell r="L431">
            <v>425</v>
          </cell>
          <cell r="M431">
            <v>5.0260000000000001E-3</v>
          </cell>
          <cell r="N431">
            <v>1.5026000000000001E-2</v>
          </cell>
          <cell r="O431">
            <v>-4.9740000000000001E-3</v>
          </cell>
        </row>
        <row r="432">
          <cell r="C432">
            <v>426</v>
          </cell>
          <cell r="D432">
            <v>5.0109999999999998E-3</v>
          </cell>
          <cell r="E432">
            <v>1.5011E-2</v>
          </cell>
          <cell r="F432">
            <v>-4.9890000000000004E-3</v>
          </cell>
          <cell r="L432">
            <v>426</v>
          </cell>
          <cell r="M432">
            <v>5.0379999999999999E-3</v>
          </cell>
          <cell r="N432">
            <v>1.5037999999999999E-2</v>
          </cell>
          <cell r="O432">
            <v>-4.9620000000000003E-3</v>
          </cell>
        </row>
        <row r="433">
          <cell r="C433">
            <v>427</v>
          </cell>
          <cell r="D433">
            <v>5.0229999999999997E-3</v>
          </cell>
          <cell r="E433">
            <v>1.5023E-2</v>
          </cell>
          <cell r="F433">
            <v>-4.9770000000000005E-3</v>
          </cell>
          <cell r="L433">
            <v>427</v>
          </cell>
          <cell r="M433">
            <v>5.0499999999999998E-3</v>
          </cell>
          <cell r="N433">
            <v>1.5050000000000001E-2</v>
          </cell>
          <cell r="O433">
            <v>-4.9500000000000004E-3</v>
          </cell>
        </row>
        <row r="434">
          <cell r="C434">
            <v>428</v>
          </cell>
          <cell r="D434">
            <v>5.0340000000000003E-3</v>
          </cell>
          <cell r="E434">
            <v>1.5034E-2</v>
          </cell>
          <cell r="F434">
            <v>-4.9659999999999999E-3</v>
          </cell>
          <cell r="L434">
            <v>428</v>
          </cell>
          <cell r="M434">
            <v>5.0619999999999997E-3</v>
          </cell>
          <cell r="N434">
            <v>1.5061999999999999E-2</v>
          </cell>
          <cell r="O434">
            <v>-4.9380000000000005E-3</v>
          </cell>
        </row>
        <row r="435">
          <cell r="C435">
            <v>429</v>
          </cell>
          <cell r="D435">
            <v>5.0460000000000001E-3</v>
          </cell>
          <cell r="E435">
            <v>1.5046E-2</v>
          </cell>
          <cell r="F435">
            <v>-4.9540000000000001E-3</v>
          </cell>
          <cell r="L435">
            <v>429</v>
          </cell>
          <cell r="M435">
            <v>5.0740000000000004E-3</v>
          </cell>
          <cell r="N435">
            <v>1.5074000000000001E-2</v>
          </cell>
          <cell r="O435">
            <v>-4.9259999999999998E-3</v>
          </cell>
        </row>
        <row r="436">
          <cell r="C436">
            <v>430</v>
          </cell>
          <cell r="D436">
            <v>5.0569999999999999E-3</v>
          </cell>
          <cell r="E436">
            <v>1.5057000000000001E-2</v>
          </cell>
          <cell r="F436">
            <v>-4.9430000000000003E-3</v>
          </cell>
          <cell r="L436">
            <v>430</v>
          </cell>
          <cell r="M436">
            <v>5.0870000000000004E-3</v>
          </cell>
          <cell r="N436">
            <v>1.5087E-2</v>
          </cell>
          <cell r="O436">
            <v>-4.9129999999999998E-3</v>
          </cell>
        </row>
        <row r="437">
          <cell r="C437">
            <v>431</v>
          </cell>
          <cell r="D437">
            <v>5.0689999999999997E-3</v>
          </cell>
          <cell r="E437">
            <v>1.5068999999999999E-2</v>
          </cell>
          <cell r="F437">
            <v>-4.9310000000000005E-3</v>
          </cell>
          <cell r="L437">
            <v>431</v>
          </cell>
          <cell r="M437">
            <v>5.0990000000000002E-3</v>
          </cell>
          <cell r="N437">
            <v>1.5099000000000001E-2</v>
          </cell>
          <cell r="O437">
            <v>-4.901E-3</v>
          </cell>
        </row>
        <row r="438">
          <cell r="C438">
            <v>432</v>
          </cell>
          <cell r="D438">
            <v>5.0809999999999996E-3</v>
          </cell>
          <cell r="E438">
            <v>1.5081000000000001E-2</v>
          </cell>
          <cell r="F438">
            <v>-4.9190000000000006E-3</v>
          </cell>
          <cell r="L438">
            <v>432</v>
          </cell>
          <cell r="M438">
            <v>5.1110000000000001E-3</v>
          </cell>
          <cell r="N438">
            <v>1.5110999999999999E-2</v>
          </cell>
          <cell r="O438">
            <v>-4.8890000000000001E-3</v>
          </cell>
        </row>
        <row r="439">
          <cell r="C439">
            <v>433</v>
          </cell>
          <cell r="D439">
            <v>5.0920000000000002E-3</v>
          </cell>
          <cell r="E439">
            <v>1.5092000000000001E-2</v>
          </cell>
          <cell r="F439">
            <v>-4.908E-3</v>
          </cell>
          <cell r="L439">
            <v>433</v>
          </cell>
          <cell r="M439">
            <v>5.1229999999999999E-3</v>
          </cell>
          <cell r="N439">
            <v>1.5123000000000001E-2</v>
          </cell>
          <cell r="O439">
            <v>-4.8770000000000003E-3</v>
          </cell>
        </row>
        <row r="440">
          <cell r="C440">
            <v>434</v>
          </cell>
          <cell r="D440">
            <v>5.104E-3</v>
          </cell>
          <cell r="E440">
            <v>1.5103999999999999E-2</v>
          </cell>
          <cell r="F440">
            <v>-4.8960000000000002E-3</v>
          </cell>
          <cell r="L440">
            <v>434</v>
          </cell>
          <cell r="M440">
            <v>5.1349999999999998E-3</v>
          </cell>
          <cell r="N440">
            <v>1.5134999999999999E-2</v>
          </cell>
          <cell r="O440">
            <v>-4.8650000000000004E-3</v>
          </cell>
        </row>
        <row r="441">
          <cell r="C441">
            <v>435</v>
          </cell>
          <cell r="D441">
            <v>5.1149999999999998E-3</v>
          </cell>
          <cell r="E441">
            <v>1.5115E-2</v>
          </cell>
          <cell r="F441">
            <v>-4.8850000000000005E-3</v>
          </cell>
          <cell r="L441">
            <v>435</v>
          </cell>
          <cell r="M441">
            <v>5.1469999999999997E-3</v>
          </cell>
          <cell r="N441">
            <v>1.5147000000000001E-2</v>
          </cell>
          <cell r="O441">
            <v>-4.8530000000000005E-3</v>
          </cell>
        </row>
        <row r="442">
          <cell r="C442">
            <v>436</v>
          </cell>
          <cell r="D442">
            <v>5.1269999999999996E-3</v>
          </cell>
          <cell r="E442">
            <v>1.5127E-2</v>
          </cell>
          <cell r="F442">
            <v>-4.8730000000000006E-3</v>
          </cell>
          <cell r="L442">
            <v>436</v>
          </cell>
          <cell r="M442">
            <v>5.1590000000000004E-3</v>
          </cell>
          <cell r="N442">
            <v>1.5159000000000001E-2</v>
          </cell>
          <cell r="O442">
            <v>-4.8409999999999998E-3</v>
          </cell>
        </row>
        <row r="443">
          <cell r="C443">
            <v>437</v>
          </cell>
          <cell r="D443">
            <v>5.1380000000000002E-3</v>
          </cell>
          <cell r="E443">
            <v>1.5138E-2</v>
          </cell>
          <cell r="F443">
            <v>-4.862E-3</v>
          </cell>
          <cell r="L443">
            <v>437</v>
          </cell>
          <cell r="M443">
            <v>5.1710000000000002E-3</v>
          </cell>
          <cell r="N443">
            <v>1.5171E-2</v>
          </cell>
          <cell r="O443">
            <v>-4.829E-3</v>
          </cell>
        </row>
        <row r="444">
          <cell r="C444">
            <v>438</v>
          </cell>
          <cell r="D444">
            <v>5.1500000000000001E-3</v>
          </cell>
          <cell r="E444">
            <v>1.515E-2</v>
          </cell>
          <cell r="F444">
            <v>-4.8500000000000001E-3</v>
          </cell>
          <cell r="L444">
            <v>438</v>
          </cell>
          <cell r="M444">
            <v>5.1830000000000001E-3</v>
          </cell>
          <cell r="N444">
            <v>1.5183E-2</v>
          </cell>
          <cell r="O444">
            <v>-4.8170000000000001E-3</v>
          </cell>
        </row>
        <row r="445">
          <cell r="C445">
            <v>439</v>
          </cell>
          <cell r="D445">
            <v>5.1619999999999999E-3</v>
          </cell>
          <cell r="E445">
            <v>1.5162E-2</v>
          </cell>
          <cell r="F445">
            <v>-4.8380000000000003E-3</v>
          </cell>
          <cell r="L445">
            <v>439</v>
          </cell>
          <cell r="M445">
            <v>5.195E-3</v>
          </cell>
          <cell r="N445">
            <v>1.5195E-2</v>
          </cell>
          <cell r="O445">
            <v>-4.8050000000000002E-3</v>
          </cell>
        </row>
        <row r="446">
          <cell r="C446">
            <v>440</v>
          </cell>
          <cell r="D446">
            <v>5.1739999999999998E-3</v>
          </cell>
          <cell r="E446">
            <v>1.5174E-2</v>
          </cell>
          <cell r="F446">
            <v>-4.8260000000000004E-3</v>
          </cell>
          <cell r="L446">
            <v>440</v>
          </cell>
          <cell r="M446">
            <v>5.2069999999999998E-3</v>
          </cell>
          <cell r="N446">
            <v>1.5207E-2</v>
          </cell>
          <cell r="O446">
            <v>-4.7930000000000004E-3</v>
          </cell>
        </row>
        <row r="447">
          <cell r="C447">
            <v>441</v>
          </cell>
          <cell r="D447">
            <v>5.1869999999999998E-3</v>
          </cell>
          <cell r="E447">
            <v>1.5186999999999999E-2</v>
          </cell>
          <cell r="F447">
            <v>-4.8130000000000004E-3</v>
          </cell>
          <cell r="L447">
            <v>441</v>
          </cell>
          <cell r="M447">
            <v>5.2189999999999997E-3</v>
          </cell>
          <cell r="N447">
            <v>1.5219E-2</v>
          </cell>
          <cell r="O447">
            <v>-4.7810000000000005E-3</v>
          </cell>
        </row>
        <row r="448">
          <cell r="C448">
            <v>442</v>
          </cell>
          <cell r="D448">
            <v>5.1999999999999998E-3</v>
          </cell>
          <cell r="E448">
            <v>1.52E-2</v>
          </cell>
          <cell r="F448">
            <v>-4.8000000000000004E-3</v>
          </cell>
          <cell r="L448">
            <v>442</v>
          </cell>
          <cell r="M448">
            <v>5.2319999999999997E-3</v>
          </cell>
          <cell r="N448">
            <v>1.5231999999999999E-2</v>
          </cell>
          <cell r="O448">
            <v>-4.7680000000000005E-3</v>
          </cell>
        </row>
        <row r="449">
          <cell r="C449">
            <v>443</v>
          </cell>
          <cell r="D449">
            <v>5.2119999999999996E-3</v>
          </cell>
          <cell r="E449">
            <v>1.5212E-2</v>
          </cell>
          <cell r="F449">
            <v>-4.7880000000000006E-3</v>
          </cell>
          <cell r="L449">
            <v>443</v>
          </cell>
          <cell r="M449">
            <v>5.2440000000000004E-3</v>
          </cell>
          <cell r="N449">
            <v>1.5244000000000001E-2</v>
          </cell>
          <cell r="O449">
            <v>-4.7559999999999998E-3</v>
          </cell>
        </row>
        <row r="450">
          <cell r="C450">
            <v>444</v>
          </cell>
          <cell r="D450">
            <v>5.2249999999999996E-3</v>
          </cell>
          <cell r="E450">
            <v>1.5224999999999999E-2</v>
          </cell>
          <cell r="F450">
            <v>-4.7750000000000006E-3</v>
          </cell>
          <cell r="L450">
            <v>444</v>
          </cell>
          <cell r="M450">
            <v>5.2560000000000003E-3</v>
          </cell>
          <cell r="N450">
            <v>1.5256E-2</v>
          </cell>
          <cell r="O450">
            <v>-4.744E-3</v>
          </cell>
        </row>
        <row r="451">
          <cell r="C451">
            <v>445</v>
          </cell>
          <cell r="D451">
            <v>5.2379999999999996E-3</v>
          </cell>
          <cell r="E451">
            <v>1.5238E-2</v>
          </cell>
          <cell r="F451">
            <v>-4.7620000000000006E-3</v>
          </cell>
          <cell r="L451">
            <v>445</v>
          </cell>
          <cell r="M451">
            <v>5.2680000000000001E-3</v>
          </cell>
          <cell r="N451">
            <v>1.5268E-2</v>
          </cell>
          <cell r="O451">
            <v>-4.7320000000000001E-3</v>
          </cell>
        </row>
        <row r="452">
          <cell r="C452">
            <v>446</v>
          </cell>
          <cell r="D452">
            <v>5.2500000000000003E-3</v>
          </cell>
          <cell r="E452">
            <v>1.525E-2</v>
          </cell>
          <cell r="F452">
            <v>-4.7499999999999999E-3</v>
          </cell>
          <cell r="L452">
            <v>446</v>
          </cell>
          <cell r="M452">
            <v>5.28E-3</v>
          </cell>
          <cell r="N452">
            <v>1.528E-2</v>
          </cell>
          <cell r="O452">
            <v>-4.7200000000000002E-3</v>
          </cell>
        </row>
        <row r="453">
          <cell r="C453">
            <v>447</v>
          </cell>
          <cell r="D453">
            <v>5.2630000000000003E-3</v>
          </cell>
          <cell r="E453">
            <v>1.5263000000000001E-2</v>
          </cell>
          <cell r="F453">
            <v>-4.7369999999999999E-3</v>
          </cell>
          <cell r="L453">
            <v>447</v>
          </cell>
          <cell r="M453">
            <v>5.2919999999999998E-3</v>
          </cell>
          <cell r="N453">
            <v>1.5292E-2</v>
          </cell>
          <cell r="O453">
            <v>-4.7080000000000004E-3</v>
          </cell>
        </row>
        <row r="454">
          <cell r="C454">
            <v>448</v>
          </cell>
          <cell r="D454">
            <v>5.2750000000000002E-3</v>
          </cell>
          <cell r="E454">
            <v>1.5275E-2</v>
          </cell>
          <cell r="F454">
            <v>-4.725E-3</v>
          </cell>
          <cell r="L454">
            <v>448</v>
          </cell>
          <cell r="M454">
            <v>5.3049999999999998E-3</v>
          </cell>
          <cell r="N454">
            <v>1.5304999999999999E-2</v>
          </cell>
          <cell r="O454">
            <v>-4.6950000000000004E-3</v>
          </cell>
        </row>
        <row r="455">
          <cell r="C455">
            <v>449</v>
          </cell>
          <cell r="D455">
            <v>5.2880000000000002E-3</v>
          </cell>
          <cell r="E455">
            <v>1.5288E-2</v>
          </cell>
          <cell r="F455">
            <v>-4.712E-3</v>
          </cell>
          <cell r="L455">
            <v>449</v>
          </cell>
          <cell r="M455">
            <v>5.3179999999999998E-3</v>
          </cell>
          <cell r="N455">
            <v>1.5318E-2</v>
          </cell>
          <cell r="O455">
            <v>-4.6820000000000004E-3</v>
          </cell>
        </row>
        <row r="456">
          <cell r="C456">
            <v>450</v>
          </cell>
          <cell r="D456">
            <v>5.3010000000000002E-3</v>
          </cell>
          <cell r="E456">
            <v>1.5301E-2</v>
          </cell>
          <cell r="F456">
            <v>-4.6990000000000001E-3</v>
          </cell>
          <cell r="L456">
            <v>450</v>
          </cell>
          <cell r="M456">
            <v>5.3319999999999999E-3</v>
          </cell>
          <cell r="N456">
            <v>1.5332E-2</v>
          </cell>
          <cell r="O456">
            <v>-4.6680000000000003E-3</v>
          </cell>
        </row>
        <row r="457">
          <cell r="C457">
            <v>451</v>
          </cell>
          <cell r="D457">
            <v>5.313E-3</v>
          </cell>
          <cell r="E457">
            <v>1.5313E-2</v>
          </cell>
          <cell r="F457">
            <v>-4.6870000000000002E-3</v>
          </cell>
          <cell r="L457">
            <v>451</v>
          </cell>
          <cell r="M457">
            <v>5.3449999999999999E-3</v>
          </cell>
          <cell r="N457">
            <v>1.5345000000000001E-2</v>
          </cell>
          <cell r="O457">
            <v>-4.6550000000000003E-3</v>
          </cell>
        </row>
        <row r="458">
          <cell r="C458">
            <v>452</v>
          </cell>
          <cell r="D458">
            <v>5.326E-3</v>
          </cell>
          <cell r="E458">
            <v>1.5325999999999999E-2</v>
          </cell>
          <cell r="F458">
            <v>-4.6740000000000002E-3</v>
          </cell>
          <cell r="L458">
            <v>452</v>
          </cell>
          <cell r="M458">
            <v>5.3579999999999999E-3</v>
          </cell>
          <cell r="N458">
            <v>1.5358E-2</v>
          </cell>
          <cell r="O458">
            <v>-4.6420000000000003E-3</v>
          </cell>
        </row>
        <row r="459">
          <cell r="C459">
            <v>453</v>
          </cell>
          <cell r="D459">
            <v>5.339E-3</v>
          </cell>
          <cell r="E459">
            <v>1.5339E-2</v>
          </cell>
          <cell r="F459">
            <v>-4.6610000000000002E-3</v>
          </cell>
          <cell r="L459">
            <v>453</v>
          </cell>
          <cell r="M459">
            <v>5.3709999999999999E-3</v>
          </cell>
          <cell r="N459">
            <v>1.5370999999999999E-2</v>
          </cell>
          <cell r="O459">
            <v>-4.6290000000000003E-3</v>
          </cell>
        </row>
        <row r="460">
          <cell r="C460">
            <v>454</v>
          </cell>
          <cell r="D460">
            <v>5.3509999999999999E-3</v>
          </cell>
          <cell r="E460">
            <v>1.5351E-2</v>
          </cell>
          <cell r="F460">
            <v>-4.6490000000000004E-3</v>
          </cell>
          <cell r="L460">
            <v>454</v>
          </cell>
          <cell r="M460">
            <v>5.385E-3</v>
          </cell>
          <cell r="N460">
            <v>1.5384999999999999E-2</v>
          </cell>
          <cell r="O460">
            <v>-4.6150000000000002E-3</v>
          </cell>
        </row>
        <row r="461">
          <cell r="C461">
            <v>455</v>
          </cell>
          <cell r="D461">
            <v>5.3639999999999998E-3</v>
          </cell>
          <cell r="E461">
            <v>1.5363999999999999E-2</v>
          </cell>
          <cell r="F461">
            <v>-4.6360000000000004E-3</v>
          </cell>
          <cell r="L461">
            <v>455</v>
          </cell>
          <cell r="M461">
            <v>5.398E-3</v>
          </cell>
          <cell r="N461">
            <v>1.5398E-2</v>
          </cell>
          <cell r="O461">
            <v>-4.6020000000000002E-3</v>
          </cell>
        </row>
        <row r="462">
          <cell r="C462">
            <v>456</v>
          </cell>
          <cell r="D462">
            <v>5.3769999999999998E-3</v>
          </cell>
          <cell r="E462">
            <v>1.5377E-2</v>
          </cell>
          <cell r="F462">
            <v>-4.6230000000000004E-3</v>
          </cell>
          <cell r="L462">
            <v>456</v>
          </cell>
          <cell r="M462">
            <v>5.411E-3</v>
          </cell>
          <cell r="N462">
            <v>1.5411000000000001E-2</v>
          </cell>
          <cell r="O462">
            <v>-4.5890000000000002E-3</v>
          </cell>
        </row>
        <row r="463">
          <cell r="C463">
            <v>457</v>
          </cell>
          <cell r="D463">
            <v>5.3889999999999997E-3</v>
          </cell>
          <cell r="E463">
            <v>1.5389E-2</v>
          </cell>
          <cell r="F463">
            <v>-4.6110000000000005E-3</v>
          </cell>
          <cell r="L463">
            <v>457</v>
          </cell>
          <cell r="M463">
            <v>5.4250000000000001E-3</v>
          </cell>
          <cell r="N463">
            <v>1.5425000000000001E-2</v>
          </cell>
          <cell r="O463">
            <v>-4.5750000000000001E-3</v>
          </cell>
        </row>
        <row r="464">
          <cell r="C464">
            <v>458</v>
          </cell>
          <cell r="D464">
            <v>5.4019999999999997E-3</v>
          </cell>
          <cell r="E464">
            <v>1.5401999999999999E-2</v>
          </cell>
          <cell r="F464">
            <v>-4.5980000000000005E-3</v>
          </cell>
          <cell r="L464">
            <v>458</v>
          </cell>
          <cell r="M464">
            <v>5.4380000000000001E-3</v>
          </cell>
          <cell r="N464">
            <v>1.5438E-2</v>
          </cell>
          <cell r="O464">
            <v>-4.5620000000000001E-3</v>
          </cell>
        </row>
        <row r="465">
          <cell r="C465">
            <v>459</v>
          </cell>
          <cell r="D465">
            <v>5.4149999999999997E-3</v>
          </cell>
          <cell r="E465">
            <v>1.5415E-2</v>
          </cell>
          <cell r="F465">
            <v>-4.5850000000000005E-3</v>
          </cell>
          <cell r="L465">
            <v>459</v>
          </cell>
          <cell r="M465">
            <v>5.4510000000000001E-3</v>
          </cell>
          <cell r="N465">
            <v>1.5450999999999999E-2</v>
          </cell>
          <cell r="O465">
            <v>-4.5490000000000001E-3</v>
          </cell>
        </row>
        <row r="466">
          <cell r="C466">
            <v>460</v>
          </cell>
          <cell r="D466">
            <v>5.4270000000000004E-3</v>
          </cell>
          <cell r="E466">
            <v>1.5427E-2</v>
          </cell>
          <cell r="F466">
            <v>-4.5729999999999998E-3</v>
          </cell>
          <cell r="L466">
            <v>460</v>
          </cell>
          <cell r="M466">
            <v>5.4640000000000001E-3</v>
          </cell>
          <cell r="N466">
            <v>1.5464E-2</v>
          </cell>
          <cell r="O466">
            <v>-4.5360000000000001E-3</v>
          </cell>
        </row>
        <row r="467">
          <cell r="C467">
            <v>461</v>
          </cell>
          <cell r="D467">
            <v>5.4400000000000004E-3</v>
          </cell>
          <cell r="E467">
            <v>1.5440000000000001E-2</v>
          </cell>
          <cell r="F467">
            <v>-4.5599999999999998E-3</v>
          </cell>
          <cell r="L467">
            <v>461</v>
          </cell>
          <cell r="M467">
            <v>5.4780000000000002E-3</v>
          </cell>
          <cell r="N467">
            <v>1.5478E-2</v>
          </cell>
          <cell r="O467">
            <v>-4.522E-3</v>
          </cell>
        </row>
        <row r="468">
          <cell r="C468">
            <v>462</v>
          </cell>
          <cell r="D468">
            <v>5.4530000000000004E-3</v>
          </cell>
          <cell r="E468">
            <v>1.5453000000000001E-2</v>
          </cell>
          <cell r="F468">
            <v>-4.5469999999999998E-3</v>
          </cell>
          <cell r="L468">
            <v>462</v>
          </cell>
          <cell r="M468">
            <v>5.4910000000000002E-3</v>
          </cell>
          <cell r="N468">
            <v>1.5491000000000001E-2</v>
          </cell>
          <cell r="O468">
            <v>-4.509E-3</v>
          </cell>
        </row>
        <row r="469">
          <cell r="C469">
            <v>463</v>
          </cell>
          <cell r="D469">
            <v>5.4650000000000002E-3</v>
          </cell>
          <cell r="E469">
            <v>1.5465E-2</v>
          </cell>
          <cell r="F469">
            <v>-4.535E-3</v>
          </cell>
          <cell r="L469">
            <v>463</v>
          </cell>
          <cell r="M469">
            <v>5.5040000000000002E-3</v>
          </cell>
          <cell r="N469">
            <v>1.5504E-2</v>
          </cell>
          <cell r="O469">
            <v>-4.496E-3</v>
          </cell>
        </row>
        <row r="470">
          <cell r="C470">
            <v>464</v>
          </cell>
          <cell r="D470">
            <v>5.4780000000000002E-3</v>
          </cell>
          <cell r="E470">
            <v>1.5478E-2</v>
          </cell>
          <cell r="F470">
            <v>-4.522E-3</v>
          </cell>
          <cell r="L470">
            <v>464</v>
          </cell>
          <cell r="M470">
            <v>5.5170000000000002E-3</v>
          </cell>
          <cell r="N470">
            <v>1.5517E-2</v>
          </cell>
          <cell r="O470">
            <v>-4.483E-3</v>
          </cell>
        </row>
        <row r="471">
          <cell r="C471">
            <v>465</v>
          </cell>
          <cell r="D471">
            <v>5.4910000000000002E-3</v>
          </cell>
          <cell r="E471">
            <v>1.5491000000000001E-2</v>
          </cell>
          <cell r="F471">
            <v>-4.509E-3</v>
          </cell>
          <cell r="L471">
            <v>465</v>
          </cell>
          <cell r="M471">
            <v>5.5310000000000003E-3</v>
          </cell>
          <cell r="N471">
            <v>1.5531E-2</v>
          </cell>
          <cell r="O471">
            <v>-4.4689999999999999E-3</v>
          </cell>
        </row>
        <row r="472">
          <cell r="C472">
            <v>466</v>
          </cell>
          <cell r="D472">
            <v>5.5030000000000001E-3</v>
          </cell>
          <cell r="E472">
            <v>1.5502999999999999E-2</v>
          </cell>
          <cell r="F472">
            <v>-4.4970000000000001E-3</v>
          </cell>
          <cell r="L472">
            <v>466</v>
          </cell>
          <cell r="M472">
            <v>5.5440000000000003E-3</v>
          </cell>
          <cell r="N472">
            <v>1.5544000000000001E-2</v>
          </cell>
          <cell r="O472">
            <v>-4.4559999999999999E-3</v>
          </cell>
        </row>
        <row r="473">
          <cell r="C473">
            <v>467</v>
          </cell>
          <cell r="D473">
            <v>5.5160000000000001E-3</v>
          </cell>
          <cell r="E473">
            <v>1.5516E-2</v>
          </cell>
          <cell r="F473">
            <v>-4.4840000000000001E-3</v>
          </cell>
          <cell r="L473">
            <v>467</v>
          </cell>
          <cell r="M473">
            <v>5.5570000000000003E-3</v>
          </cell>
          <cell r="N473">
            <v>1.5557000000000001E-2</v>
          </cell>
          <cell r="O473">
            <v>-4.4429999999999999E-3</v>
          </cell>
        </row>
        <row r="474">
          <cell r="C474">
            <v>468</v>
          </cell>
          <cell r="D474">
            <v>5.5290000000000001E-3</v>
          </cell>
          <cell r="E474">
            <v>1.5529000000000001E-2</v>
          </cell>
          <cell r="F474">
            <v>-4.4710000000000001E-3</v>
          </cell>
          <cell r="L474">
            <v>468</v>
          </cell>
          <cell r="M474">
            <v>5.5700000000000003E-3</v>
          </cell>
          <cell r="N474">
            <v>1.5570000000000001E-2</v>
          </cell>
          <cell r="O474">
            <v>-4.4299999999999999E-3</v>
          </cell>
        </row>
        <row r="475">
          <cell r="C475">
            <v>469</v>
          </cell>
          <cell r="D475">
            <v>5.5409999999999999E-3</v>
          </cell>
          <cell r="E475">
            <v>1.5540999999999999E-2</v>
          </cell>
          <cell r="F475">
            <v>-4.4590000000000003E-3</v>
          </cell>
          <cell r="L475">
            <v>469</v>
          </cell>
          <cell r="M475">
            <v>5.5840000000000004E-3</v>
          </cell>
          <cell r="N475">
            <v>1.5584000000000001E-2</v>
          </cell>
          <cell r="O475">
            <v>-4.4159999999999998E-3</v>
          </cell>
        </row>
        <row r="476">
          <cell r="C476">
            <v>470</v>
          </cell>
          <cell r="D476">
            <v>5.5539999999999999E-3</v>
          </cell>
          <cell r="E476">
            <v>1.5554E-2</v>
          </cell>
          <cell r="F476">
            <v>-4.4460000000000003E-3</v>
          </cell>
          <cell r="L476">
            <v>470</v>
          </cell>
          <cell r="M476">
            <v>5.5970000000000004E-3</v>
          </cell>
          <cell r="N476">
            <v>1.5597E-2</v>
          </cell>
          <cell r="O476">
            <v>-4.4029999999999998E-3</v>
          </cell>
        </row>
        <row r="477">
          <cell r="C477">
            <v>471</v>
          </cell>
          <cell r="D477">
            <v>5.5669999999999999E-3</v>
          </cell>
          <cell r="E477">
            <v>1.5567000000000001E-2</v>
          </cell>
          <cell r="F477">
            <v>-4.4330000000000003E-3</v>
          </cell>
          <cell r="L477">
            <v>471</v>
          </cell>
          <cell r="M477">
            <v>5.6100000000000004E-3</v>
          </cell>
          <cell r="N477">
            <v>1.5610000000000001E-2</v>
          </cell>
          <cell r="O477">
            <v>-4.3899999999999998E-3</v>
          </cell>
        </row>
        <row r="478">
          <cell r="C478">
            <v>472</v>
          </cell>
          <cell r="D478">
            <v>5.5789999999999998E-3</v>
          </cell>
          <cell r="E478">
            <v>1.5578999999999999E-2</v>
          </cell>
          <cell r="F478">
            <v>-4.4210000000000005E-3</v>
          </cell>
          <cell r="L478">
            <v>472</v>
          </cell>
          <cell r="M478">
            <v>5.6230000000000004E-3</v>
          </cell>
          <cell r="N478">
            <v>1.5623000000000001E-2</v>
          </cell>
          <cell r="O478">
            <v>-4.3769999999999998E-3</v>
          </cell>
        </row>
        <row r="479">
          <cell r="C479">
            <v>473</v>
          </cell>
          <cell r="D479">
            <v>5.5919999999999997E-3</v>
          </cell>
          <cell r="E479">
            <v>1.5592E-2</v>
          </cell>
          <cell r="F479">
            <v>-4.4080000000000005E-3</v>
          </cell>
          <cell r="L479">
            <v>473</v>
          </cell>
          <cell r="M479">
            <v>5.6369999999999996E-3</v>
          </cell>
          <cell r="N479">
            <v>1.5636999999999998E-2</v>
          </cell>
          <cell r="O479">
            <v>-4.3630000000000006E-3</v>
          </cell>
        </row>
        <row r="480">
          <cell r="C480">
            <v>474</v>
          </cell>
          <cell r="D480">
            <v>5.6039999999999996E-3</v>
          </cell>
          <cell r="E480">
            <v>1.5604E-2</v>
          </cell>
          <cell r="F480">
            <v>-4.3960000000000006E-3</v>
          </cell>
          <cell r="L480">
            <v>474</v>
          </cell>
          <cell r="M480">
            <v>5.6499999999999996E-3</v>
          </cell>
          <cell r="N480">
            <v>1.5650000000000001E-2</v>
          </cell>
          <cell r="O480">
            <v>-4.3500000000000006E-3</v>
          </cell>
        </row>
        <row r="481">
          <cell r="C481">
            <v>475</v>
          </cell>
          <cell r="D481">
            <v>5.6169999999999996E-3</v>
          </cell>
          <cell r="E481">
            <v>1.5616999999999999E-2</v>
          </cell>
          <cell r="F481">
            <v>-4.3830000000000006E-3</v>
          </cell>
          <cell r="L481">
            <v>475</v>
          </cell>
          <cell r="M481">
            <v>5.6629999999999996E-3</v>
          </cell>
          <cell r="N481">
            <v>1.5663E-2</v>
          </cell>
          <cell r="O481">
            <v>-4.3370000000000006E-3</v>
          </cell>
        </row>
        <row r="482">
          <cell r="C482">
            <v>476</v>
          </cell>
          <cell r="D482">
            <v>5.6299999999999996E-3</v>
          </cell>
          <cell r="E482">
            <v>1.5629999999999998E-2</v>
          </cell>
          <cell r="F482">
            <v>-4.3700000000000006E-3</v>
          </cell>
          <cell r="L482">
            <v>476</v>
          </cell>
          <cell r="M482">
            <v>5.6759999999999996E-3</v>
          </cell>
          <cell r="N482">
            <v>1.5675999999999999E-2</v>
          </cell>
          <cell r="O482">
            <v>-4.3240000000000006E-3</v>
          </cell>
        </row>
        <row r="483">
          <cell r="C483">
            <v>477</v>
          </cell>
          <cell r="D483">
            <v>5.6420000000000003E-3</v>
          </cell>
          <cell r="E483">
            <v>1.5642E-2</v>
          </cell>
          <cell r="F483">
            <v>-4.3579999999999999E-3</v>
          </cell>
          <cell r="L483">
            <v>477</v>
          </cell>
          <cell r="M483">
            <v>5.6899999999999997E-3</v>
          </cell>
          <cell r="N483">
            <v>1.5689999999999999E-2</v>
          </cell>
          <cell r="O483">
            <v>-4.3100000000000005E-3</v>
          </cell>
        </row>
        <row r="484">
          <cell r="C484">
            <v>478</v>
          </cell>
          <cell r="D484">
            <v>5.6550000000000003E-3</v>
          </cell>
          <cell r="E484">
            <v>1.5655000000000002E-2</v>
          </cell>
          <cell r="F484">
            <v>-4.3449999999999999E-3</v>
          </cell>
          <cell r="L484">
            <v>478</v>
          </cell>
          <cell r="M484">
            <v>5.7029999999999997E-3</v>
          </cell>
          <cell r="N484">
            <v>1.5703000000000002E-2</v>
          </cell>
          <cell r="O484">
            <v>-4.2970000000000005E-3</v>
          </cell>
        </row>
        <row r="485">
          <cell r="C485">
            <v>479</v>
          </cell>
          <cell r="D485">
            <v>5.6680000000000003E-3</v>
          </cell>
          <cell r="E485">
            <v>1.5668000000000001E-2</v>
          </cell>
          <cell r="F485">
            <v>-4.3319999999999999E-3</v>
          </cell>
          <cell r="L485">
            <v>479</v>
          </cell>
          <cell r="M485">
            <v>5.7159999999999997E-3</v>
          </cell>
          <cell r="N485">
            <v>1.5716000000000001E-2</v>
          </cell>
          <cell r="O485">
            <v>-4.2840000000000005E-3</v>
          </cell>
        </row>
        <row r="486">
          <cell r="C486">
            <v>480</v>
          </cell>
          <cell r="D486">
            <v>5.6800000000000002E-3</v>
          </cell>
          <cell r="E486">
            <v>1.5679999999999999E-2</v>
          </cell>
          <cell r="F486">
            <v>-4.3200000000000001E-3</v>
          </cell>
          <cell r="L486">
            <v>480</v>
          </cell>
          <cell r="M486">
            <v>5.7289999999999997E-3</v>
          </cell>
          <cell r="N486">
            <v>1.5729E-2</v>
          </cell>
          <cell r="O486">
            <v>-4.2710000000000005E-3</v>
          </cell>
        </row>
        <row r="487">
          <cell r="C487">
            <v>481</v>
          </cell>
          <cell r="D487">
            <v>5.6930000000000001E-3</v>
          </cell>
          <cell r="E487">
            <v>1.5692999999999999E-2</v>
          </cell>
          <cell r="F487">
            <v>-4.3070000000000001E-3</v>
          </cell>
          <cell r="L487">
            <v>481</v>
          </cell>
          <cell r="M487">
            <v>5.7429999999999998E-3</v>
          </cell>
          <cell r="N487">
            <v>1.5743E-2</v>
          </cell>
          <cell r="O487">
            <v>-4.2570000000000004E-3</v>
          </cell>
        </row>
        <row r="488">
          <cell r="C488">
            <v>482</v>
          </cell>
          <cell r="D488">
            <v>5.7060000000000001E-3</v>
          </cell>
          <cell r="E488">
            <v>1.5706000000000001E-2</v>
          </cell>
          <cell r="F488">
            <v>-4.2940000000000001E-3</v>
          </cell>
          <cell r="L488">
            <v>482</v>
          </cell>
          <cell r="M488">
            <v>5.7559999999999998E-3</v>
          </cell>
          <cell r="N488">
            <v>1.5755999999999999E-2</v>
          </cell>
          <cell r="O488">
            <v>-4.2440000000000004E-3</v>
          </cell>
        </row>
        <row r="489">
          <cell r="C489">
            <v>483</v>
          </cell>
          <cell r="D489">
            <v>5.718E-3</v>
          </cell>
          <cell r="E489">
            <v>1.5717999999999999E-2</v>
          </cell>
          <cell r="F489">
            <v>-4.2820000000000002E-3</v>
          </cell>
          <cell r="L489">
            <v>483</v>
          </cell>
          <cell r="M489">
            <v>5.7689999999999998E-3</v>
          </cell>
          <cell r="N489">
            <v>1.5768999999999998E-2</v>
          </cell>
          <cell r="O489">
            <v>-4.2310000000000004E-3</v>
          </cell>
        </row>
        <row r="490">
          <cell r="C490">
            <v>484</v>
          </cell>
          <cell r="D490">
            <v>5.731E-3</v>
          </cell>
          <cell r="E490">
            <v>1.5731000000000002E-2</v>
          </cell>
          <cell r="F490">
            <v>-4.2690000000000002E-3</v>
          </cell>
          <cell r="L490">
            <v>484</v>
          </cell>
          <cell r="M490">
            <v>5.7819999999999998E-3</v>
          </cell>
          <cell r="N490">
            <v>1.5782000000000001E-2</v>
          </cell>
          <cell r="O490">
            <v>-4.2180000000000004E-3</v>
          </cell>
        </row>
        <row r="491">
          <cell r="C491">
            <v>485</v>
          </cell>
          <cell r="D491">
            <v>5.744E-3</v>
          </cell>
          <cell r="E491">
            <v>1.5744000000000001E-2</v>
          </cell>
          <cell r="F491">
            <v>-4.2560000000000002E-3</v>
          </cell>
          <cell r="L491">
            <v>485</v>
          </cell>
          <cell r="M491">
            <v>5.7959999999999999E-3</v>
          </cell>
          <cell r="N491">
            <v>1.5796000000000001E-2</v>
          </cell>
          <cell r="O491">
            <v>-4.2040000000000003E-3</v>
          </cell>
        </row>
        <row r="492">
          <cell r="C492">
            <v>486</v>
          </cell>
          <cell r="D492">
            <v>5.7559999999999998E-3</v>
          </cell>
          <cell r="E492">
            <v>1.5755999999999999E-2</v>
          </cell>
          <cell r="F492">
            <v>-4.2440000000000004E-3</v>
          </cell>
          <cell r="L492">
            <v>486</v>
          </cell>
          <cell r="M492">
            <v>5.8089999999999999E-3</v>
          </cell>
          <cell r="N492">
            <v>1.5809E-2</v>
          </cell>
          <cell r="O492">
            <v>-4.1910000000000003E-3</v>
          </cell>
        </row>
        <row r="493">
          <cell r="C493">
            <v>487</v>
          </cell>
          <cell r="D493">
            <v>5.7689999999999998E-3</v>
          </cell>
          <cell r="E493">
            <v>1.5768999999999998E-2</v>
          </cell>
          <cell r="F493">
            <v>-4.2310000000000004E-3</v>
          </cell>
          <cell r="L493">
            <v>487</v>
          </cell>
          <cell r="M493">
            <v>5.8219999999999999E-3</v>
          </cell>
          <cell r="N493">
            <v>1.5821999999999999E-2</v>
          </cell>
          <cell r="O493">
            <v>-4.1780000000000003E-3</v>
          </cell>
        </row>
        <row r="494">
          <cell r="C494">
            <v>488</v>
          </cell>
          <cell r="D494">
            <v>5.7819999999999998E-3</v>
          </cell>
          <cell r="E494">
            <v>1.5782000000000001E-2</v>
          </cell>
          <cell r="F494">
            <v>-4.2180000000000004E-3</v>
          </cell>
          <cell r="L494">
            <v>488</v>
          </cell>
          <cell r="M494">
            <v>5.836E-3</v>
          </cell>
          <cell r="N494">
            <v>1.5835999999999999E-2</v>
          </cell>
          <cell r="O494">
            <v>-4.1640000000000002E-3</v>
          </cell>
        </row>
        <row r="495">
          <cell r="C495">
            <v>489</v>
          </cell>
          <cell r="D495">
            <v>5.7939999999999997E-3</v>
          </cell>
          <cell r="E495">
            <v>1.5793999999999999E-2</v>
          </cell>
          <cell r="F495">
            <v>-4.2060000000000005E-3</v>
          </cell>
          <cell r="L495">
            <v>489</v>
          </cell>
          <cell r="M495">
            <v>5.849E-3</v>
          </cell>
          <cell r="N495">
            <v>1.5849000000000002E-2</v>
          </cell>
          <cell r="O495">
            <v>-4.1510000000000002E-3</v>
          </cell>
        </row>
        <row r="496">
          <cell r="C496">
            <v>490</v>
          </cell>
          <cell r="D496">
            <v>5.8069999999999997E-3</v>
          </cell>
          <cell r="E496">
            <v>1.5807000000000002E-2</v>
          </cell>
          <cell r="F496">
            <v>-4.1930000000000005E-3</v>
          </cell>
          <cell r="L496">
            <v>490</v>
          </cell>
          <cell r="M496">
            <v>5.862E-3</v>
          </cell>
          <cell r="N496">
            <v>1.5862000000000001E-2</v>
          </cell>
          <cell r="O496">
            <v>-4.1380000000000002E-3</v>
          </cell>
        </row>
        <row r="497">
          <cell r="C497">
            <v>491</v>
          </cell>
          <cell r="D497">
            <v>5.8199999999999997E-3</v>
          </cell>
          <cell r="E497">
            <v>1.5820000000000001E-2</v>
          </cell>
          <cell r="F497">
            <v>-4.1800000000000006E-3</v>
          </cell>
          <cell r="L497">
            <v>491</v>
          </cell>
          <cell r="M497">
            <v>5.875E-3</v>
          </cell>
          <cell r="N497">
            <v>1.5875E-2</v>
          </cell>
          <cell r="O497">
            <v>-4.1250000000000002E-3</v>
          </cell>
        </row>
        <row r="498">
          <cell r="C498">
            <v>492</v>
          </cell>
          <cell r="D498">
            <v>5.8320000000000004E-3</v>
          </cell>
          <cell r="E498">
            <v>1.5831999999999999E-2</v>
          </cell>
          <cell r="F498">
            <v>-4.1679999999999998E-3</v>
          </cell>
          <cell r="L498">
            <v>492</v>
          </cell>
          <cell r="M498">
            <v>5.8890000000000001E-3</v>
          </cell>
          <cell r="N498">
            <v>1.5889E-2</v>
          </cell>
          <cell r="O498">
            <v>-4.1110000000000001E-3</v>
          </cell>
        </row>
        <row r="499">
          <cell r="C499">
            <v>493</v>
          </cell>
          <cell r="D499">
            <v>5.8450000000000004E-3</v>
          </cell>
          <cell r="E499">
            <v>1.5845000000000001E-2</v>
          </cell>
          <cell r="F499">
            <v>-4.1549999999999998E-3</v>
          </cell>
          <cell r="L499">
            <v>493</v>
          </cell>
          <cell r="M499">
            <v>5.9020000000000001E-3</v>
          </cell>
          <cell r="N499">
            <v>1.5901999999999999E-2</v>
          </cell>
          <cell r="O499">
            <v>-4.0980000000000001E-3</v>
          </cell>
        </row>
        <row r="500">
          <cell r="C500">
            <v>494</v>
          </cell>
          <cell r="D500">
            <v>5.8580000000000004E-3</v>
          </cell>
          <cell r="E500">
            <v>1.5858000000000001E-2</v>
          </cell>
          <cell r="F500">
            <v>-4.1419999999999998E-3</v>
          </cell>
          <cell r="L500">
            <v>494</v>
          </cell>
          <cell r="M500">
            <v>5.9150000000000001E-3</v>
          </cell>
          <cell r="N500">
            <v>1.5914999999999999E-2</v>
          </cell>
          <cell r="O500">
            <v>-4.0850000000000001E-3</v>
          </cell>
        </row>
        <row r="501">
          <cell r="C501">
            <v>495</v>
          </cell>
          <cell r="D501">
            <v>5.8700000000000002E-3</v>
          </cell>
          <cell r="E501">
            <v>1.5870000000000002E-2</v>
          </cell>
          <cell r="F501">
            <v>-4.13E-3</v>
          </cell>
          <cell r="L501">
            <v>495</v>
          </cell>
          <cell r="M501">
            <v>5.9280000000000001E-3</v>
          </cell>
          <cell r="N501">
            <v>1.5928000000000001E-2</v>
          </cell>
          <cell r="O501">
            <v>-4.0720000000000001E-3</v>
          </cell>
        </row>
        <row r="502">
          <cell r="C502">
            <v>496</v>
          </cell>
          <cell r="D502">
            <v>5.8830000000000002E-3</v>
          </cell>
          <cell r="E502">
            <v>1.5883000000000001E-2</v>
          </cell>
          <cell r="F502">
            <v>-4.117E-3</v>
          </cell>
          <cell r="L502">
            <v>496</v>
          </cell>
          <cell r="M502">
            <v>5.9420000000000002E-3</v>
          </cell>
          <cell r="N502">
            <v>1.5942000000000001E-2</v>
          </cell>
          <cell r="O502">
            <v>-4.058E-3</v>
          </cell>
        </row>
        <row r="503">
          <cell r="C503">
            <v>497</v>
          </cell>
          <cell r="D503">
            <v>5.8960000000000002E-3</v>
          </cell>
          <cell r="E503">
            <v>1.5896E-2</v>
          </cell>
          <cell r="F503">
            <v>-4.104E-3</v>
          </cell>
          <cell r="L503">
            <v>497</v>
          </cell>
          <cell r="M503">
            <v>5.9550000000000002E-3</v>
          </cell>
          <cell r="N503">
            <v>1.5955E-2</v>
          </cell>
          <cell r="O503">
            <v>-4.045E-3</v>
          </cell>
        </row>
        <row r="504">
          <cell r="C504">
            <v>498</v>
          </cell>
          <cell r="D504">
            <v>5.9080000000000001E-3</v>
          </cell>
          <cell r="E504">
            <v>1.5907999999999999E-2</v>
          </cell>
          <cell r="F504">
            <v>-4.0920000000000002E-3</v>
          </cell>
          <cell r="L504">
            <v>498</v>
          </cell>
          <cell r="M504">
            <v>5.9680000000000002E-3</v>
          </cell>
          <cell r="N504">
            <v>1.5968E-2</v>
          </cell>
          <cell r="O504">
            <v>-4.032E-3</v>
          </cell>
        </row>
        <row r="505">
          <cell r="C505">
            <v>499</v>
          </cell>
          <cell r="D505">
            <v>5.921E-3</v>
          </cell>
          <cell r="E505">
            <v>1.5921000000000001E-2</v>
          </cell>
          <cell r="F505">
            <v>-4.0790000000000002E-3</v>
          </cell>
          <cell r="L505">
            <v>499</v>
          </cell>
          <cell r="M505">
            <v>5.9820000000000003E-3</v>
          </cell>
          <cell r="N505">
            <v>1.5982E-2</v>
          </cell>
          <cell r="O505">
            <v>-4.0179999999999999E-3</v>
          </cell>
        </row>
        <row r="506">
          <cell r="C506">
            <v>500</v>
          </cell>
          <cell r="D506">
            <v>5.934E-3</v>
          </cell>
          <cell r="E506">
            <v>1.5934E-2</v>
          </cell>
          <cell r="F506">
            <v>-4.0660000000000002E-3</v>
          </cell>
          <cell r="L506">
            <v>500</v>
          </cell>
          <cell r="M506">
            <v>5.9950000000000003E-3</v>
          </cell>
          <cell r="N506">
            <v>1.5995000000000002E-2</v>
          </cell>
          <cell r="O506">
            <v>-4.0049999999999999E-3</v>
          </cell>
        </row>
        <row r="507">
          <cell r="C507">
            <v>501</v>
          </cell>
          <cell r="D507">
            <v>5.9459999999999999E-3</v>
          </cell>
          <cell r="E507">
            <v>1.5946000000000002E-2</v>
          </cell>
          <cell r="F507">
            <v>-4.0540000000000003E-3</v>
          </cell>
          <cell r="L507">
            <v>501</v>
          </cell>
          <cell r="M507">
            <v>6.0080000000000003E-3</v>
          </cell>
          <cell r="N507">
            <v>1.6008000000000001E-2</v>
          </cell>
          <cell r="O507">
            <v>-3.9919999999999999E-3</v>
          </cell>
        </row>
        <row r="508">
          <cell r="C508">
            <v>502</v>
          </cell>
          <cell r="D508">
            <v>5.9589999999999999E-3</v>
          </cell>
          <cell r="E508">
            <v>1.5959000000000001E-2</v>
          </cell>
          <cell r="F508">
            <v>-4.0410000000000003E-3</v>
          </cell>
          <cell r="L508">
            <v>502</v>
          </cell>
          <cell r="M508">
            <v>6.0210000000000003E-3</v>
          </cell>
          <cell r="N508">
            <v>1.6021000000000001E-2</v>
          </cell>
          <cell r="O508">
            <v>-3.9789999999999999E-3</v>
          </cell>
        </row>
        <row r="509">
          <cell r="C509">
            <v>503</v>
          </cell>
          <cell r="D509">
            <v>5.9719999999999999E-3</v>
          </cell>
          <cell r="E509">
            <v>1.5972E-2</v>
          </cell>
          <cell r="F509">
            <v>-4.0280000000000003E-3</v>
          </cell>
          <cell r="L509">
            <v>503</v>
          </cell>
          <cell r="M509">
            <v>6.0350000000000004E-3</v>
          </cell>
          <cell r="N509">
            <v>1.6035000000000001E-2</v>
          </cell>
          <cell r="O509">
            <v>-3.9649999999999998E-3</v>
          </cell>
        </row>
        <row r="510">
          <cell r="C510">
            <v>504</v>
          </cell>
          <cell r="D510">
            <v>5.9839999999999997E-3</v>
          </cell>
          <cell r="E510">
            <v>1.5983999999999998E-2</v>
          </cell>
          <cell r="F510">
            <v>-4.0160000000000005E-3</v>
          </cell>
          <cell r="L510">
            <v>504</v>
          </cell>
          <cell r="M510">
            <v>6.0480000000000004E-3</v>
          </cell>
          <cell r="N510">
            <v>1.6048E-2</v>
          </cell>
          <cell r="O510">
            <v>-3.9519999999999998E-3</v>
          </cell>
        </row>
        <row r="511">
          <cell r="C511">
            <v>505</v>
          </cell>
          <cell r="D511">
            <v>5.9969999999999997E-3</v>
          </cell>
          <cell r="E511">
            <v>1.5997000000000001E-2</v>
          </cell>
          <cell r="F511">
            <v>-4.0030000000000005E-3</v>
          </cell>
          <cell r="L511">
            <v>505</v>
          </cell>
          <cell r="M511">
            <v>6.0610000000000004E-3</v>
          </cell>
          <cell r="N511">
            <v>1.6060999999999999E-2</v>
          </cell>
          <cell r="O511">
            <v>-3.9389999999999998E-3</v>
          </cell>
        </row>
        <row r="512">
          <cell r="C512">
            <v>506</v>
          </cell>
          <cell r="D512">
            <v>6.0099999999999997E-3</v>
          </cell>
          <cell r="E512">
            <v>1.601E-2</v>
          </cell>
          <cell r="F512">
            <v>-3.9900000000000005E-3</v>
          </cell>
          <cell r="L512">
            <v>506</v>
          </cell>
          <cell r="M512">
            <v>6.0740000000000004E-3</v>
          </cell>
          <cell r="N512">
            <v>1.6074000000000001E-2</v>
          </cell>
          <cell r="O512">
            <v>-3.9259999999999998E-3</v>
          </cell>
        </row>
        <row r="513">
          <cell r="C513">
            <v>507</v>
          </cell>
          <cell r="D513">
            <v>6.0229999999999997E-3</v>
          </cell>
          <cell r="E513">
            <v>1.6022999999999999E-2</v>
          </cell>
          <cell r="F513">
            <v>-3.9770000000000005E-3</v>
          </cell>
          <cell r="L513">
            <v>507</v>
          </cell>
          <cell r="M513">
            <v>6.0879999999999997E-3</v>
          </cell>
          <cell r="N513">
            <v>1.6087999999999998E-2</v>
          </cell>
          <cell r="O513">
            <v>-3.9120000000000005E-3</v>
          </cell>
        </row>
        <row r="514">
          <cell r="C514">
            <v>508</v>
          </cell>
          <cell r="D514">
            <v>6.0350000000000004E-3</v>
          </cell>
          <cell r="E514">
            <v>1.6035000000000001E-2</v>
          </cell>
          <cell r="F514">
            <v>-3.9649999999999998E-3</v>
          </cell>
          <cell r="L514">
            <v>508</v>
          </cell>
          <cell r="M514">
            <v>6.1009999999999997E-3</v>
          </cell>
          <cell r="N514">
            <v>1.6101000000000001E-2</v>
          </cell>
          <cell r="O514">
            <v>-3.8990000000000006E-3</v>
          </cell>
        </row>
        <row r="515">
          <cell r="C515">
            <v>509</v>
          </cell>
          <cell r="D515">
            <v>6.0480000000000004E-3</v>
          </cell>
          <cell r="E515">
            <v>1.6048E-2</v>
          </cell>
          <cell r="F515">
            <v>-3.9519999999999998E-3</v>
          </cell>
          <cell r="L515">
            <v>509</v>
          </cell>
          <cell r="M515">
            <v>6.1139999999999996E-3</v>
          </cell>
          <cell r="N515">
            <v>1.6114E-2</v>
          </cell>
          <cell r="O515">
            <v>-3.8860000000000006E-3</v>
          </cell>
        </row>
        <row r="516">
          <cell r="C516">
            <v>510</v>
          </cell>
          <cell r="D516">
            <v>6.0610000000000004E-3</v>
          </cell>
          <cell r="E516">
            <v>1.6060999999999999E-2</v>
          </cell>
          <cell r="F516">
            <v>-3.9389999999999998E-3</v>
          </cell>
          <cell r="L516">
            <v>510</v>
          </cell>
          <cell r="M516">
            <v>6.1279999999999998E-3</v>
          </cell>
          <cell r="N516">
            <v>1.6128E-2</v>
          </cell>
          <cell r="O516">
            <v>-3.8720000000000004E-3</v>
          </cell>
        </row>
        <row r="517">
          <cell r="C517">
            <v>511</v>
          </cell>
          <cell r="D517">
            <v>6.0730000000000003E-3</v>
          </cell>
          <cell r="E517">
            <v>1.6073E-2</v>
          </cell>
          <cell r="F517">
            <v>-3.9269999999999999E-3</v>
          </cell>
          <cell r="L517">
            <v>511</v>
          </cell>
          <cell r="M517">
            <v>6.1409999999999998E-3</v>
          </cell>
          <cell r="N517">
            <v>1.6140999999999999E-2</v>
          </cell>
          <cell r="O517">
            <v>-3.8590000000000005E-3</v>
          </cell>
        </row>
        <row r="518">
          <cell r="C518">
            <v>512</v>
          </cell>
          <cell r="D518">
            <v>6.0860000000000003E-3</v>
          </cell>
          <cell r="E518">
            <v>1.6086E-2</v>
          </cell>
          <cell r="F518">
            <v>-3.9139999999999999E-3</v>
          </cell>
          <cell r="L518">
            <v>512</v>
          </cell>
          <cell r="M518">
            <v>6.1539999999999997E-3</v>
          </cell>
          <cell r="N518">
            <v>1.6154000000000002E-2</v>
          </cell>
          <cell r="O518">
            <v>-3.8460000000000005E-3</v>
          </cell>
        </row>
        <row r="519">
          <cell r="C519">
            <v>513</v>
          </cell>
          <cell r="D519">
            <v>6.0990000000000003E-3</v>
          </cell>
          <cell r="E519">
            <v>1.6099000000000002E-2</v>
          </cell>
          <cell r="F519">
            <v>-3.901E-3</v>
          </cell>
          <cell r="L519">
            <v>513</v>
          </cell>
          <cell r="M519">
            <v>6.1669999999999997E-3</v>
          </cell>
          <cell r="N519">
            <v>1.6167000000000001E-2</v>
          </cell>
          <cell r="O519">
            <v>-3.8330000000000005E-3</v>
          </cell>
        </row>
        <row r="520">
          <cell r="C520">
            <v>514</v>
          </cell>
          <cell r="D520">
            <v>6.1110000000000001E-3</v>
          </cell>
          <cell r="E520">
            <v>1.6111E-2</v>
          </cell>
          <cell r="F520">
            <v>-3.8890000000000001E-3</v>
          </cell>
          <cell r="L520">
            <v>514</v>
          </cell>
          <cell r="M520">
            <v>6.1809999999999999E-3</v>
          </cell>
          <cell r="N520">
            <v>1.6181000000000001E-2</v>
          </cell>
          <cell r="O520">
            <v>-3.8190000000000003E-3</v>
          </cell>
        </row>
        <row r="521">
          <cell r="C521">
            <v>515</v>
          </cell>
          <cell r="D521">
            <v>6.1240000000000001E-3</v>
          </cell>
          <cell r="E521">
            <v>1.6123999999999999E-2</v>
          </cell>
          <cell r="F521">
            <v>-3.8760000000000001E-3</v>
          </cell>
          <cell r="L521">
            <v>515</v>
          </cell>
          <cell r="M521">
            <v>6.1939999999999999E-3</v>
          </cell>
          <cell r="N521">
            <v>1.6194E-2</v>
          </cell>
          <cell r="O521">
            <v>-3.8060000000000004E-3</v>
          </cell>
        </row>
        <row r="522">
          <cell r="C522">
            <v>516</v>
          </cell>
          <cell r="D522">
            <v>6.1370000000000001E-3</v>
          </cell>
          <cell r="E522">
            <v>1.6136999999999999E-2</v>
          </cell>
          <cell r="F522">
            <v>-3.8630000000000001E-3</v>
          </cell>
          <cell r="L522">
            <v>516</v>
          </cell>
          <cell r="M522">
            <v>6.2069999999999998E-3</v>
          </cell>
          <cell r="N522">
            <v>1.6206999999999999E-2</v>
          </cell>
          <cell r="O522">
            <v>-3.7930000000000004E-3</v>
          </cell>
        </row>
        <row r="523">
          <cell r="C523">
            <v>517</v>
          </cell>
          <cell r="D523">
            <v>6.149E-3</v>
          </cell>
          <cell r="E523">
            <v>1.6149E-2</v>
          </cell>
          <cell r="F523">
            <v>-3.8510000000000003E-3</v>
          </cell>
          <cell r="L523">
            <v>517</v>
          </cell>
          <cell r="M523">
            <v>6.221E-3</v>
          </cell>
          <cell r="N523">
            <v>1.6220999999999999E-2</v>
          </cell>
          <cell r="O523">
            <v>-3.7790000000000002E-3</v>
          </cell>
        </row>
        <row r="524">
          <cell r="C524">
            <v>518</v>
          </cell>
          <cell r="D524">
            <v>6.1619999999999999E-3</v>
          </cell>
          <cell r="E524">
            <v>1.6161999999999999E-2</v>
          </cell>
          <cell r="F524">
            <v>-3.8380000000000003E-3</v>
          </cell>
          <cell r="L524">
            <v>518</v>
          </cell>
          <cell r="M524">
            <v>6.234E-3</v>
          </cell>
          <cell r="N524">
            <v>1.6233999999999998E-2</v>
          </cell>
          <cell r="O524">
            <v>-3.7660000000000003E-3</v>
          </cell>
        </row>
        <row r="525">
          <cell r="C525">
            <v>519</v>
          </cell>
          <cell r="D525">
            <v>6.1749999999999999E-3</v>
          </cell>
          <cell r="E525">
            <v>1.6175000000000002E-2</v>
          </cell>
          <cell r="F525">
            <v>-3.8250000000000003E-3</v>
          </cell>
          <cell r="L525">
            <v>519</v>
          </cell>
          <cell r="M525">
            <v>6.2469999999999999E-3</v>
          </cell>
          <cell r="N525">
            <v>1.6247000000000001E-2</v>
          </cell>
          <cell r="O525">
            <v>-3.7530000000000003E-3</v>
          </cell>
        </row>
        <row r="526">
          <cell r="C526">
            <v>520</v>
          </cell>
          <cell r="D526">
            <v>6.1869999999999998E-3</v>
          </cell>
          <cell r="E526">
            <v>1.6187E-2</v>
          </cell>
          <cell r="F526">
            <v>-3.8130000000000004E-3</v>
          </cell>
          <cell r="L526">
            <v>520</v>
          </cell>
          <cell r="M526">
            <v>6.2599999999999999E-3</v>
          </cell>
          <cell r="N526">
            <v>1.626E-2</v>
          </cell>
          <cell r="O526">
            <v>-3.7400000000000003E-3</v>
          </cell>
        </row>
        <row r="527">
          <cell r="C527">
            <v>521</v>
          </cell>
          <cell r="D527">
            <v>6.1999999999999998E-3</v>
          </cell>
          <cell r="E527">
            <v>1.6199999999999999E-2</v>
          </cell>
          <cell r="F527">
            <v>-3.8000000000000004E-3</v>
          </cell>
          <cell r="L527">
            <v>521</v>
          </cell>
          <cell r="M527">
            <v>6.2740000000000001E-3</v>
          </cell>
          <cell r="N527">
            <v>1.6274E-2</v>
          </cell>
          <cell r="O527">
            <v>-3.7260000000000001E-3</v>
          </cell>
        </row>
        <row r="528">
          <cell r="C528">
            <v>522</v>
          </cell>
          <cell r="D528">
            <v>6.2129999999999998E-3</v>
          </cell>
          <cell r="E528">
            <v>1.6212999999999998E-2</v>
          </cell>
          <cell r="F528">
            <v>-3.7870000000000004E-3</v>
          </cell>
          <cell r="L528">
            <v>522</v>
          </cell>
          <cell r="M528">
            <v>6.2870000000000001E-3</v>
          </cell>
          <cell r="N528">
            <v>1.6286999999999999E-2</v>
          </cell>
          <cell r="O528">
            <v>-3.7130000000000002E-3</v>
          </cell>
        </row>
        <row r="529">
          <cell r="C529">
            <v>523</v>
          </cell>
          <cell r="D529">
            <v>6.2249999999999996E-3</v>
          </cell>
          <cell r="E529">
            <v>1.6225E-2</v>
          </cell>
          <cell r="F529">
            <v>-3.7750000000000006E-3</v>
          </cell>
          <cell r="L529">
            <v>523</v>
          </cell>
          <cell r="M529">
            <v>6.3E-3</v>
          </cell>
          <cell r="N529">
            <v>1.6300000000000002E-2</v>
          </cell>
          <cell r="O529">
            <v>-3.7000000000000002E-3</v>
          </cell>
        </row>
        <row r="530">
          <cell r="C530">
            <v>524</v>
          </cell>
          <cell r="D530">
            <v>6.2379999999999996E-3</v>
          </cell>
          <cell r="E530">
            <v>1.6237999999999999E-2</v>
          </cell>
          <cell r="F530">
            <v>-3.7620000000000006E-3</v>
          </cell>
          <cell r="L530">
            <v>524</v>
          </cell>
          <cell r="M530">
            <v>6.3140000000000002E-3</v>
          </cell>
          <cell r="N530">
            <v>1.6314000000000002E-2</v>
          </cell>
          <cell r="O530">
            <v>-3.686E-3</v>
          </cell>
        </row>
        <row r="531">
          <cell r="C531">
            <v>525</v>
          </cell>
          <cell r="D531">
            <v>6.2509999999999996E-3</v>
          </cell>
          <cell r="E531">
            <v>1.6251000000000002E-2</v>
          </cell>
          <cell r="F531">
            <v>-3.7490000000000006E-3</v>
          </cell>
          <cell r="L531">
            <v>525</v>
          </cell>
          <cell r="M531">
            <v>6.3270000000000002E-3</v>
          </cell>
          <cell r="N531">
            <v>1.6327000000000001E-2</v>
          </cell>
          <cell r="O531">
            <v>-3.673E-3</v>
          </cell>
        </row>
        <row r="532">
          <cell r="C532">
            <v>526</v>
          </cell>
          <cell r="D532">
            <v>6.2630000000000003E-3</v>
          </cell>
          <cell r="E532">
            <v>1.6263E-2</v>
          </cell>
          <cell r="F532">
            <v>-3.7369999999999999E-3</v>
          </cell>
          <cell r="L532">
            <v>526</v>
          </cell>
          <cell r="M532">
            <v>6.3400000000000001E-3</v>
          </cell>
          <cell r="N532">
            <v>1.634E-2</v>
          </cell>
          <cell r="O532">
            <v>-3.6600000000000001E-3</v>
          </cell>
        </row>
        <row r="533">
          <cell r="C533">
            <v>527</v>
          </cell>
          <cell r="D533">
            <v>6.2760000000000003E-3</v>
          </cell>
          <cell r="E533">
            <v>1.6275999999999999E-2</v>
          </cell>
          <cell r="F533">
            <v>-3.7239999999999999E-3</v>
          </cell>
          <cell r="L533">
            <v>527</v>
          </cell>
          <cell r="M533">
            <v>6.3530000000000001E-3</v>
          </cell>
          <cell r="N533">
            <v>1.6352999999999999E-2</v>
          </cell>
          <cell r="O533">
            <v>-3.6470000000000001E-3</v>
          </cell>
        </row>
        <row r="534">
          <cell r="C534">
            <v>528</v>
          </cell>
          <cell r="D534">
            <v>6.2890000000000003E-3</v>
          </cell>
          <cell r="E534">
            <v>1.6289000000000001E-2</v>
          </cell>
          <cell r="F534">
            <v>-3.7109999999999999E-3</v>
          </cell>
          <cell r="L534">
            <v>528</v>
          </cell>
          <cell r="M534">
            <v>6.3670000000000003E-3</v>
          </cell>
          <cell r="N534">
            <v>1.6367E-2</v>
          </cell>
          <cell r="O534">
            <v>-3.6329999999999999E-3</v>
          </cell>
        </row>
        <row r="535">
          <cell r="C535">
            <v>529</v>
          </cell>
          <cell r="D535">
            <v>6.3010000000000002E-3</v>
          </cell>
          <cell r="E535">
            <v>1.6301E-2</v>
          </cell>
          <cell r="F535">
            <v>-3.699E-3</v>
          </cell>
          <cell r="L535">
            <v>529</v>
          </cell>
          <cell r="M535">
            <v>6.3800000000000003E-3</v>
          </cell>
          <cell r="N535">
            <v>1.6379999999999999E-2</v>
          </cell>
          <cell r="O535">
            <v>-3.62E-3</v>
          </cell>
        </row>
        <row r="536">
          <cell r="C536">
            <v>530</v>
          </cell>
          <cell r="D536">
            <v>6.3140000000000002E-3</v>
          </cell>
          <cell r="E536">
            <v>1.6314000000000002E-2</v>
          </cell>
          <cell r="F536">
            <v>-3.686E-3</v>
          </cell>
          <cell r="L536">
            <v>530</v>
          </cell>
          <cell r="M536">
            <v>6.3930000000000002E-3</v>
          </cell>
          <cell r="N536">
            <v>1.6393000000000001E-2</v>
          </cell>
          <cell r="O536">
            <v>-3.607E-3</v>
          </cell>
        </row>
        <row r="537">
          <cell r="C537">
            <v>531</v>
          </cell>
          <cell r="D537">
            <v>6.3270000000000002E-3</v>
          </cell>
          <cell r="E537">
            <v>1.6327000000000001E-2</v>
          </cell>
          <cell r="F537">
            <v>-3.673E-3</v>
          </cell>
          <cell r="L537">
            <v>531</v>
          </cell>
          <cell r="M537">
            <v>6.4070000000000004E-3</v>
          </cell>
          <cell r="N537">
            <v>1.6407000000000001E-2</v>
          </cell>
          <cell r="O537">
            <v>-3.5929999999999998E-3</v>
          </cell>
        </row>
        <row r="538">
          <cell r="C538">
            <v>532</v>
          </cell>
          <cell r="D538">
            <v>6.3400000000000001E-3</v>
          </cell>
          <cell r="E538">
            <v>1.634E-2</v>
          </cell>
          <cell r="F538">
            <v>-3.6600000000000001E-3</v>
          </cell>
          <cell r="L538">
            <v>532</v>
          </cell>
          <cell r="M538">
            <v>6.4200000000000004E-3</v>
          </cell>
          <cell r="N538">
            <v>1.6420000000000001E-2</v>
          </cell>
          <cell r="O538">
            <v>-3.5799999999999998E-3</v>
          </cell>
        </row>
        <row r="539">
          <cell r="C539">
            <v>533</v>
          </cell>
          <cell r="D539">
            <v>6.3530000000000001E-3</v>
          </cell>
          <cell r="E539">
            <v>1.6352999999999999E-2</v>
          </cell>
          <cell r="F539">
            <v>-3.6470000000000001E-3</v>
          </cell>
          <cell r="L539">
            <v>533</v>
          </cell>
          <cell r="M539">
            <v>6.4330000000000003E-3</v>
          </cell>
          <cell r="N539">
            <v>1.6433E-2</v>
          </cell>
          <cell r="O539">
            <v>-3.5669999999999999E-3</v>
          </cell>
        </row>
        <row r="540">
          <cell r="C540">
            <v>534</v>
          </cell>
          <cell r="D540">
            <v>6.3660000000000001E-3</v>
          </cell>
          <cell r="E540">
            <v>1.6365999999999999E-2</v>
          </cell>
          <cell r="F540">
            <v>-3.6340000000000001E-3</v>
          </cell>
          <cell r="L540">
            <v>534</v>
          </cell>
          <cell r="M540">
            <v>6.4460000000000003E-3</v>
          </cell>
          <cell r="N540">
            <v>1.6446000000000002E-2</v>
          </cell>
          <cell r="O540">
            <v>-3.5539999999999999E-3</v>
          </cell>
        </row>
        <row r="541">
          <cell r="C541">
            <v>535</v>
          </cell>
          <cell r="D541">
            <v>6.3790000000000001E-3</v>
          </cell>
          <cell r="E541">
            <v>1.6379000000000001E-2</v>
          </cell>
          <cell r="F541">
            <v>-3.6210000000000001E-3</v>
          </cell>
          <cell r="L541">
            <v>535</v>
          </cell>
          <cell r="M541">
            <v>6.4599999999999996E-3</v>
          </cell>
          <cell r="N541">
            <v>1.6459999999999999E-2</v>
          </cell>
          <cell r="O541">
            <v>-3.5400000000000006E-3</v>
          </cell>
        </row>
        <row r="542">
          <cell r="C542">
            <v>536</v>
          </cell>
          <cell r="D542">
            <v>6.3920000000000001E-3</v>
          </cell>
          <cell r="E542">
            <v>1.6392E-2</v>
          </cell>
          <cell r="F542">
            <v>-3.6080000000000001E-3</v>
          </cell>
          <cell r="L542">
            <v>536</v>
          </cell>
          <cell r="M542">
            <v>6.4729999999999996E-3</v>
          </cell>
          <cell r="N542">
            <v>1.6473000000000002E-2</v>
          </cell>
          <cell r="O542">
            <v>-3.5270000000000006E-3</v>
          </cell>
        </row>
        <row r="543">
          <cell r="C543">
            <v>537</v>
          </cell>
          <cell r="D543">
            <v>6.4060000000000002E-3</v>
          </cell>
          <cell r="E543">
            <v>1.6406E-2</v>
          </cell>
          <cell r="F543">
            <v>-3.594E-3</v>
          </cell>
          <cell r="L543">
            <v>537</v>
          </cell>
          <cell r="M543">
            <v>6.4859999999999996E-3</v>
          </cell>
          <cell r="N543">
            <v>1.6486000000000001E-2</v>
          </cell>
          <cell r="O543">
            <v>-3.5140000000000006E-3</v>
          </cell>
        </row>
        <row r="544">
          <cell r="C544">
            <v>538</v>
          </cell>
          <cell r="D544">
            <v>6.4190000000000002E-3</v>
          </cell>
          <cell r="E544">
            <v>1.6419E-2</v>
          </cell>
          <cell r="F544">
            <v>-3.581E-3</v>
          </cell>
          <cell r="L544">
            <v>538</v>
          </cell>
          <cell r="M544">
            <v>6.4999999999999997E-3</v>
          </cell>
          <cell r="N544">
            <v>1.6500000000000001E-2</v>
          </cell>
          <cell r="O544">
            <v>-3.5000000000000005E-3</v>
          </cell>
        </row>
        <row r="545">
          <cell r="C545">
            <v>539</v>
          </cell>
          <cell r="D545">
            <v>6.4320000000000002E-3</v>
          </cell>
          <cell r="E545">
            <v>1.6432000000000002E-2</v>
          </cell>
          <cell r="F545">
            <v>-3.568E-3</v>
          </cell>
          <cell r="L545">
            <v>539</v>
          </cell>
          <cell r="M545">
            <v>6.5129999999999997E-3</v>
          </cell>
          <cell r="N545">
            <v>1.6513E-2</v>
          </cell>
          <cell r="O545">
            <v>-3.4870000000000005E-3</v>
          </cell>
        </row>
        <row r="546">
          <cell r="C546">
            <v>540</v>
          </cell>
          <cell r="D546">
            <v>6.4450000000000002E-3</v>
          </cell>
          <cell r="E546">
            <v>1.6445000000000001E-2</v>
          </cell>
          <cell r="F546">
            <v>-3.555E-3</v>
          </cell>
          <cell r="L546">
            <v>540</v>
          </cell>
          <cell r="M546">
            <v>6.5269999999999998E-3</v>
          </cell>
          <cell r="N546">
            <v>1.6527E-2</v>
          </cell>
          <cell r="O546">
            <v>-3.4730000000000004E-3</v>
          </cell>
        </row>
        <row r="547">
          <cell r="C547">
            <v>541</v>
          </cell>
          <cell r="D547">
            <v>6.4580000000000002E-3</v>
          </cell>
          <cell r="E547">
            <v>1.6458E-2</v>
          </cell>
          <cell r="F547">
            <v>-3.542E-3</v>
          </cell>
          <cell r="L547">
            <v>541</v>
          </cell>
          <cell r="M547">
            <v>6.5409999999999999E-3</v>
          </cell>
          <cell r="N547">
            <v>1.6541E-2</v>
          </cell>
          <cell r="O547">
            <v>-3.4590000000000003E-3</v>
          </cell>
        </row>
        <row r="548">
          <cell r="C548">
            <v>542</v>
          </cell>
          <cell r="D548">
            <v>6.4710000000000002E-3</v>
          </cell>
          <cell r="E548">
            <v>1.6471E-2</v>
          </cell>
          <cell r="F548">
            <v>-3.529E-3</v>
          </cell>
          <cell r="L548">
            <v>542</v>
          </cell>
          <cell r="M548">
            <v>6.5539999999999999E-3</v>
          </cell>
          <cell r="N548">
            <v>1.6553999999999999E-2</v>
          </cell>
          <cell r="O548">
            <v>-3.4460000000000003E-3</v>
          </cell>
        </row>
        <row r="549">
          <cell r="C549">
            <v>543</v>
          </cell>
          <cell r="D549">
            <v>6.4840000000000002E-3</v>
          </cell>
          <cell r="E549">
            <v>1.6483999999999999E-2</v>
          </cell>
          <cell r="F549">
            <v>-3.516E-3</v>
          </cell>
          <cell r="L549">
            <v>543</v>
          </cell>
          <cell r="M549">
            <v>6.5680000000000001E-3</v>
          </cell>
          <cell r="N549">
            <v>1.6567999999999999E-2</v>
          </cell>
          <cell r="O549">
            <v>-3.4320000000000002E-3</v>
          </cell>
        </row>
        <row r="550">
          <cell r="C550">
            <v>544</v>
          </cell>
          <cell r="D550">
            <v>6.4970000000000002E-3</v>
          </cell>
          <cell r="E550">
            <v>1.6497000000000001E-2</v>
          </cell>
          <cell r="F550">
            <v>-3.503E-3</v>
          </cell>
          <cell r="L550">
            <v>544</v>
          </cell>
          <cell r="M550">
            <v>6.5820000000000002E-3</v>
          </cell>
          <cell r="N550">
            <v>1.6582E-2</v>
          </cell>
          <cell r="O550">
            <v>-3.418E-3</v>
          </cell>
        </row>
        <row r="551">
          <cell r="C551">
            <v>545</v>
          </cell>
          <cell r="D551">
            <v>6.5100000000000002E-3</v>
          </cell>
          <cell r="E551">
            <v>1.651E-2</v>
          </cell>
          <cell r="F551">
            <v>-3.49E-3</v>
          </cell>
          <cell r="L551">
            <v>545</v>
          </cell>
          <cell r="M551">
            <v>6.5960000000000003E-3</v>
          </cell>
          <cell r="N551">
            <v>1.6596E-2</v>
          </cell>
          <cell r="O551">
            <v>-3.4039999999999999E-3</v>
          </cell>
        </row>
        <row r="552">
          <cell r="C552">
            <v>546</v>
          </cell>
          <cell r="D552">
            <v>6.5230000000000002E-3</v>
          </cell>
          <cell r="E552">
            <v>1.6522999999999999E-2</v>
          </cell>
          <cell r="F552">
            <v>-3.4770000000000001E-3</v>
          </cell>
          <cell r="L552">
            <v>546</v>
          </cell>
          <cell r="M552">
            <v>6.6090000000000003E-3</v>
          </cell>
          <cell r="N552">
            <v>1.6608999999999999E-2</v>
          </cell>
          <cell r="O552">
            <v>-3.3909999999999999E-3</v>
          </cell>
        </row>
        <row r="553">
          <cell r="C553">
            <v>547</v>
          </cell>
          <cell r="D553">
            <v>6.5360000000000001E-3</v>
          </cell>
          <cell r="E553">
            <v>1.6536000000000002E-2</v>
          </cell>
          <cell r="F553">
            <v>-3.4640000000000001E-3</v>
          </cell>
          <cell r="L553">
            <v>547</v>
          </cell>
          <cell r="M553">
            <v>6.6230000000000004E-3</v>
          </cell>
          <cell r="N553">
            <v>1.6622999999999999E-2</v>
          </cell>
          <cell r="O553">
            <v>-3.3769999999999998E-3</v>
          </cell>
        </row>
        <row r="554">
          <cell r="C554">
            <v>548</v>
          </cell>
          <cell r="D554">
            <v>6.5490000000000001E-3</v>
          </cell>
          <cell r="E554">
            <v>1.6549000000000001E-2</v>
          </cell>
          <cell r="F554">
            <v>-3.4510000000000001E-3</v>
          </cell>
          <cell r="L554">
            <v>548</v>
          </cell>
          <cell r="M554">
            <v>6.6369999999999997E-3</v>
          </cell>
          <cell r="N554">
            <v>1.6636999999999999E-2</v>
          </cell>
          <cell r="O554">
            <v>-3.3630000000000005E-3</v>
          </cell>
        </row>
        <row r="555">
          <cell r="C555">
            <v>549</v>
          </cell>
          <cell r="D555">
            <v>6.5620000000000001E-3</v>
          </cell>
          <cell r="E555">
            <v>1.6562E-2</v>
          </cell>
          <cell r="F555">
            <v>-3.4380000000000001E-3</v>
          </cell>
          <cell r="L555">
            <v>549</v>
          </cell>
          <cell r="M555">
            <v>6.6499999999999997E-3</v>
          </cell>
          <cell r="N555">
            <v>1.6649999999999998E-2</v>
          </cell>
          <cell r="O555">
            <v>-3.3500000000000005E-3</v>
          </cell>
        </row>
        <row r="556">
          <cell r="C556">
            <v>550</v>
          </cell>
          <cell r="D556">
            <v>6.5750000000000001E-3</v>
          </cell>
          <cell r="E556">
            <v>1.6574999999999999E-2</v>
          </cell>
          <cell r="F556">
            <v>-3.4250000000000001E-3</v>
          </cell>
          <cell r="L556">
            <v>550</v>
          </cell>
          <cell r="M556">
            <v>6.6639999999999998E-3</v>
          </cell>
          <cell r="N556">
            <v>1.6663999999999998E-2</v>
          </cell>
          <cell r="O556">
            <v>-3.3360000000000004E-3</v>
          </cell>
        </row>
        <row r="557">
          <cell r="C557">
            <v>551</v>
          </cell>
          <cell r="D557">
            <v>6.5880000000000001E-3</v>
          </cell>
          <cell r="E557">
            <v>1.6587999999999999E-2</v>
          </cell>
          <cell r="F557">
            <v>-3.4120000000000001E-3</v>
          </cell>
          <cell r="L557">
            <v>551</v>
          </cell>
          <cell r="M557">
            <v>6.6779999999999999E-3</v>
          </cell>
          <cell r="N557">
            <v>1.6677999999999998E-2</v>
          </cell>
          <cell r="O557">
            <v>-3.3220000000000003E-3</v>
          </cell>
        </row>
        <row r="558">
          <cell r="C558">
            <v>552</v>
          </cell>
          <cell r="D558">
            <v>6.6010000000000001E-3</v>
          </cell>
          <cell r="E558">
            <v>1.6601000000000001E-2</v>
          </cell>
          <cell r="F558">
            <v>-3.3990000000000001E-3</v>
          </cell>
          <cell r="L558">
            <v>552</v>
          </cell>
          <cell r="M558">
            <v>6.692E-3</v>
          </cell>
          <cell r="N558">
            <v>1.6691999999999999E-2</v>
          </cell>
          <cell r="O558">
            <v>-3.3080000000000002E-3</v>
          </cell>
        </row>
        <row r="559">
          <cell r="C559">
            <v>553</v>
          </cell>
          <cell r="D559">
            <v>6.6140000000000001E-3</v>
          </cell>
          <cell r="E559">
            <v>1.6614E-2</v>
          </cell>
          <cell r="F559">
            <v>-3.3860000000000001E-3</v>
          </cell>
          <cell r="L559">
            <v>553</v>
          </cell>
          <cell r="M559">
            <v>6.705E-3</v>
          </cell>
          <cell r="N559">
            <v>1.6705000000000001E-2</v>
          </cell>
          <cell r="O559">
            <v>-3.2950000000000002E-3</v>
          </cell>
        </row>
        <row r="560">
          <cell r="C560">
            <v>554</v>
          </cell>
          <cell r="D560">
            <v>6.6270000000000001E-3</v>
          </cell>
          <cell r="E560">
            <v>1.6626999999999999E-2</v>
          </cell>
          <cell r="F560">
            <v>-3.3730000000000001E-3</v>
          </cell>
          <cell r="L560">
            <v>554</v>
          </cell>
          <cell r="M560">
            <v>6.7190000000000001E-3</v>
          </cell>
          <cell r="N560">
            <v>1.6719000000000001E-2</v>
          </cell>
          <cell r="O560">
            <v>-3.2810000000000001E-3</v>
          </cell>
        </row>
        <row r="561">
          <cell r="C561">
            <v>555</v>
          </cell>
          <cell r="D561">
            <v>6.6410000000000002E-3</v>
          </cell>
          <cell r="E561">
            <v>1.6641E-2</v>
          </cell>
          <cell r="F561">
            <v>-3.359E-3</v>
          </cell>
          <cell r="L561">
            <v>555</v>
          </cell>
          <cell r="M561">
            <v>6.7330000000000003E-3</v>
          </cell>
          <cell r="N561">
            <v>1.6733000000000001E-2</v>
          </cell>
          <cell r="O561">
            <v>-3.2669999999999999E-3</v>
          </cell>
        </row>
        <row r="562">
          <cell r="C562">
            <v>556</v>
          </cell>
          <cell r="D562">
            <v>6.6540000000000002E-3</v>
          </cell>
          <cell r="E562">
            <v>1.6654000000000002E-2</v>
          </cell>
          <cell r="F562">
            <v>-3.346E-3</v>
          </cell>
          <cell r="L562">
            <v>556</v>
          </cell>
          <cell r="M562">
            <v>6.7470000000000004E-3</v>
          </cell>
          <cell r="N562">
            <v>1.6747000000000001E-2</v>
          </cell>
          <cell r="O562">
            <v>-3.2529999999999998E-3</v>
          </cell>
        </row>
        <row r="563">
          <cell r="C563">
            <v>557</v>
          </cell>
          <cell r="D563">
            <v>6.6670000000000002E-3</v>
          </cell>
          <cell r="E563">
            <v>1.6667000000000001E-2</v>
          </cell>
          <cell r="F563">
            <v>-3.333E-3</v>
          </cell>
          <cell r="L563">
            <v>557</v>
          </cell>
          <cell r="M563">
            <v>6.7600000000000004E-3</v>
          </cell>
          <cell r="N563">
            <v>1.6760000000000001E-2</v>
          </cell>
          <cell r="O563">
            <v>-3.2399999999999998E-3</v>
          </cell>
        </row>
        <row r="564">
          <cell r="C564">
            <v>558</v>
          </cell>
          <cell r="D564">
            <v>6.6800000000000002E-3</v>
          </cell>
          <cell r="E564">
            <v>1.668E-2</v>
          </cell>
          <cell r="F564">
            <v>-3.32E-3</v>
          </cell>
          <cell r="L564">
            <v>558</v>
          </cell>
          <cell r="M564">
            <v>6.7739999999999996E-3</v>
          </cell>
          <cell r="N564">
            <v>1.6774000000000001E-2</v>
          </cell>
          <cell r="O564">
            <v>-3.2260000000000006E-3</v>
          </cell>
        </row>
        <row r="565">
          <cell r="C565">
            <v>559</v>
          </cell>
          <cell r="D565">
            <v>6.6930000000000002E-3</v>
          </cell>
          <cell r="E565">
            <v>1.6693E-2</v>
          </cell>
          <cell r="F565">
            <v>-3.307E-3</v>
          </cell>
          <cell r="L565">
            <v>559</v>
          </cell>
          <cell r="M565">
            <v>6.7879999999999998E-3</v>
          </cell>
          <cell r="N565">
            <v>1.6788000000000001E-2</v>
          </cell>
          <cell r="O565">
            <v>-3.2120000000000004E-3</v>
          </cell>
        </row>
        <row r="566">
          <cell r="C566">
            <v>560</v>
          </cell>
          <cell r="D566">
            <v>6.7060000000000002E-3</v>
          </cell>
          <cell r="E566">
            <v>1.6705999999999999E-2</v>
          </cell>
          <cell r="F566">
            <v>-3.2940000000000001E-3</v>
          </cell>
          <cell r="L566">
            <v>560</v>
          </cell>
          <cell r="M566">
            <v>6.8009999999999998E-3</v>
          </cell>
          <cell r="N566">
            <v>1.6801E-2</v>
          </cell>
          <cell r="O566">
            <v>-3.1990000000000005E-3</v>
          </cell>
        </row>
        <row r="567">
          <cell r="C567">
            <v>561</v>
          </cell>
          <cell r="D567">
            <v>6.7190000000000001E-3</v>
          </cell>
          <cell r="E567">
            <v>1.6719000000000001E-2</v>
          </cell>
          <cell r="F567">
            <v>-3.2810000000000001E-3</v>
          </cell>
          <cell r="L567">
            <v>561</v>
          </cell>
          <cell r="M567">
            <v>6.8149999999999999E-3</v>
          </cell>
          <cell r="N567">
            <v>1.6815E-2</v>
          </cell>
          <cell r="O567">
            <v>-3.1850000000000003E-3</v>
          </cell>
        </row>
        <row r="568">
          <cell r="C568">
            <v>562</v>
          </cell>
          <cell r="D568">
            <v>6.7320000000000001E-3</v>
          </cell>
          <cell r="E568">
            <v>1.6732E-2</v>
          </cell>
          <cell r="F568">
            <v>-3.2680000000000001E-3</v>
          </cell>
          <cell r="L568">
            <v>562</v>
          </cell>
          <cell r="M568">
            <v>6.829E-3</v>
          </cell>
          <cell r="N568">
            <v>1.6829E-2</v>
          </cell>
          <cell r="O568">
            <v>-3.1710000000000002E-3</v>
          </cell>
        </row>
        <row r="569">
          <cell r="C569">
            <v>563</v>
          </cell>
          <cell r="D569">
            <v>6.7450000000000001E-3</v>
          </cell>
          <cell r="E569">
            <v>1.6744999999999999E-2</v>
          </cell>
          <cell r="F569">
            <v>-3.2550000000000001E-3</v>
          </cell>
          <cell r="L569">
            <v>563</v>
          </cell>
          <cell r="M569">
            <v>6.8430000000000001E-3</v>
          </cell>
          <cell r="N569">
            <v>1.6843E-2</v>
          </cell>
          <cell r="O569">
            <v>-3.1570000000000001E-3</v>
          </cell>
        </row>
        <row r="570">
          <cell r="C570">
            <v>564</v>
          </cell>
          <cell r="D570">
            <v>6.7580000000000001E-3</v>
          </cell>
          <cell r="E570">
            <v>1.6758000000000002E-2</v>
          </cell>
          <cell r="F570">
            <v>-3.2420000000000001E-3</v>
          </cell>
          <cell r="L570">
            <v>564</v>
          </cell>
          <cell r="M570">
            <v>6.8560000000000001E-3</v>
          </cell>
          <cell r="N570">
            <v>1.6855999999999999E-2</v>
          </cell>
          <cell r="O570">
            <v>-3.1440000000000001E-3</v>
          </cell>
        </row>
        <row r="571">
          <cell r="C571">
            <v>565</v>
          </cell>
          <cell r="D571">
            <v>6.7710000000000001E-3</v>
          </cell>
          <cell r="E571">
            <v>1.6771000000000001E-2</v>
          </cell>
          <cell r="F571">
            <v>-3.2290000000000001E-3</v>
          </cell>
          <cell r="L571">
            <v>565</v>
          </cell>
          <cell r="M571">
            <v>6.8700000000000002E-3</v>
          </cell>
          <cell r="N571">
            <v>1.687E-2</v>
          </cell>
          <cell r="O571">
            <v>-3.13E-3</v>
          </cell>
        </row>
        <row r="572">
          <cell r="C572">
            <v>566</v>
          </cell>
          <cell r="D572">
            <v>6.7840000000000001E-3</v>
          </cell>
          <cell r="E572">
            <v>1.6784E-2</v>
          </cell>
          <cell r="F572">
            <v>-3.2160000000000001E-3</v>
          </cell>
          <cell r="L572">
            <v>566</v>
          </cell>
          <cell r="M572">
            <v>6.8840000000000004E-3</v>
          </cell>
          <cell r="N572">
            <v>1.6884E-2</v>
          </cell>
          <cell r="O572">
            <v>-3.1159999999999998E-3</v>
          </cell>
        </row>
        <row r="573">
          <cell r="C573">
            <v>567</v>
          </cell>
          <cell r="D573">
            <v>6.7970000000000001E-3</v>
          </cell>
          <cell r="E573">
            <v>1.6796999999999999E-2</v>
          </cell>
          <cell r="F573">
            <v>-3.2030000000000001E-3</v>
          </cell>
          <cell r="L573">
            <v>567</v>
          </cell>
          <cell r="M573">
            <v>6.8979999999999996E-3</v>
          </cell>
          <cell r="N573">
            <v>1.6898E-2</v>
          </cell>
          <cell r="O573">
            <v>-3.1020000000000006E-3</v>
          </cell>
        </row>
        <row r="574">
          <cell r="C574">
            <v>568</v>
          </cell>
          <cell r="D574">
            <v>6.8100000000000001E-3</v>
          </cell>
          <cell r="E574">
            <v>1.6809999999999999E-2</v>
          </cell>
          <cell r="F574">
            <v>-3.1900000000000001E-3</v>
          </cell>
          <cell r="L574">
            <v>568</v>
          </cell>
          <cell r="M574">
            <v>6.9109999999999996E-3</v>
          </cell>
          <cell r="N574">
            <v>1.6910999999999999E-2</v>
          </cell>
          <cell r="O574">
            <v>-3.0890000000000006E-3</v>
          </cell>
        </row>
        <row r="575">
          <cell r="C575">
            <v>569</v>
          </cell>
          <cell r="D575">
            <v>6.8230000000000001E-3</v>
          </cell>
          <cell r="E575">
            <v>1.6823000000000001E-2</v>
          </cell>
          <cell r="F575">
            <v>-3.1770000000000001E-3</v>
          </cell>
          <cell r="L575">
            <v>569</v>
          </cell>
          <cell r="M575">
            <v>6.9249999999999997E-3</v>
          </cell>
          <cell r="N575">
            <v>1.6924999999999999E-2</v>
          </cell>
          <cell r="O575">
            <v>-3.0750000000000005E-3</v>
          </cell>
        </row>
        <row r="576">
          <cell r="C576">
            <v>570</v>
          </cell>
          <cell r="D576">
            <v>6.8370000000000002E-3</v>
          </cell>
          <cell r="E576">
            <v>1.6837000000000001E-2</v>
          </cell>
          <cell r="F576">
            <v>-3.163E-3</v>
          </cell>
          <cell r="L576">
            <v>570</v>
          </cell>
          <cell r="M576">
            <v>6.9389999999999999E-3</v>
          </cell>
          <cell r="N576">
            <v>1.6938999999999999E-2</v>
          </cell>
          <cell r="O576">
            <v>-3.0610000000000004E-3</v>
          </cell>
        </row>
        <row r="577">
          <cell r="C577">
            <v>571</v>
          </cell>
          <cell r="D577">
            <v>6.8500000000000002E-3</v>
          </cell>
          <cell r="E577">
            <v>1.685E-2</v>
          </cell>
          <cell r="F577">
            <v>-3.15E-3</v>
          </cell>
          <cell r="L577">
            <v>571</v>
          </cell>
          <cell r="M577">
            <v>6.953E-3</v>
          </cell>
          <cell r="N577">
            <v>1.6952999999999999E-2</v>
          </cell>
          <cell r="O577">
            <v>-3.0470000000000002E-3</v>
          </cell>
        </row>
        <row r="578">
          <cell r="C578">
            <v>572</v>
          </cell>
          <cell r="D578">
            <v>6.8630000000000002E-3</v>
          </cell>
          <cell r="E578">
            <v>1.6863E-2</v>
          </cell>
          <cell r="F578">
            <v>-3.137E-3</v>
          </cell>
          <cell r="L578">
            <v>572</v>
          </cell>
          <cell r="M578">
            <v>6.966E-3</v>
          </cell>
          <cell r="N578">
            <v>1.6966000000000002E-2</v>
          </cell>
          <cell r="O578">
            <v>-3.0340000000000002E-3</v>
          </cell>
        </row>
        <row r="579">
          <cell r="C579">
            <v>573</v>
          </cell>
          <cell r="D579">
            <v>6.8760000000000002E-3</v>
          </cell>
          <cell r="E579">
            <v>1.6876000000000002E-2</v>
          </cell>
          <cell r="F579">
            <v>-3.124E-3</v>
          </cell>
          <cell r="L579">
            <v>573</v>
          </cell>
          <cell r="M579">
            <v>6.9800000000000001E-3</v>
          </cell>
          <cell r="N579">
            <v>1.6980000000000002E-2</v>
          </cell>
          <cell r="O579">
            <v>-3.0200000000000001E-3</v>
          </cell>
        </row>
        <row r="580">
          <cell r="C580">
            <v>574</v>
          </cell>
          <cell r="D580">
            <v>6.8890000000000002E-3</v>
          </cell>
          <cell r="E580">
            <v>1.6889000000000001E-2</v>
          </cell>
          <cell r="F580">
            <v>-3.1110000000000001E-3</v>
          </cell>
          <cell r="L580">
            <v>574</v>
          </cell>
          <cell r="M580">
            <v>6.9940000000000002E-3</v>
          </cell>
          <cell r="N580">
            <v>1.6994000000000002E-2</v>
          </cell>
          <cell r="O580">
            <v>-3.006E-3</v>
          </cell>
        </row>
        <row r="581">
          <cell r="C581">
            <v>575</v>
          </cell>
          <cell r="D581">
            <v>6.9020000000000001E-3</v>
          </cell>
          <cell r="E581">
            <v>1.6902E-2</v>
          </cell>
          <cell r="F581">
            <v>-3.0980000000000001E-3</v>
          </cell>
          <cell r="L581">
            <v>575</v>
          </cell>
          <cell r="M581">
            <v>7.0080000000000003E-3</v>
          </cell>
          <cell r="N581">
            <v>1.7008000000000002E-2</v>
          </cell>
          <cell r="O581">
            <v>-2.9919999999999999E-3</v>
          </cell>
        </row>
        <row r="582">
          <cell r="C582">
            <v>576</v>
          </cell>
          <cell r="D582">
            <v>6.9150000000000001E-3</v>
          </cell>
          <cell r="E582">
            <v>1.6914999999999999E-2</v>
          </cell>
          <cell r="F582">
            <v>-3.0850000000000001E-3</v>
          </cell>
          <cell r="L582">
            <v>576</v>
          </cell>
          <cell r="M582">
            <v>7.0210000000000003E-3</v>
          </cell>
          <cell r="N582">
            <v>1.7021000000000001E-2</v>
          </cell>
          <cell r="O582">
            <v>-2.9789999999999999E-3</v>
          </cell>
        </row>
        <row r="583">
          <cell r="C583">
            <v>577</v>
          </cell>
          <cell r="D583">
            <v>6.9280000000000001E-3</v>
          </cell>
          <cell r="E583">
            <v>1.6927999999999999E-2</v>
          </cell>
          <cell r="F583">
            <v>-3.0720000000000001E-3</v>
          </cell>
          <cell r="L583">
            <v>577</v>
          </cell>
          <cell r="M583">
            <v>7.0349999999999996E-3</v>
          </cell>
          <cell r="N583">
            <v>1.7035000000000002E-2</v>
          </cell>
          <cell r="O583">
            <v>-2.9650000000000006E-3</v>
          </cell>
        </row>
        <row r="584">
          <cell r="C584">
            <v>578</v>
          </cell>
          <cell r="D584">
            <v>6.9410000000000001E-3</v>
          </cell>
          <cell r="E584">
            <v>1.6941000000000001E-2</v>
          </cell>
          <cell r="F584">
            <v>-3.0590000000000001E-3</v>
          </cell>
          <cell r="L584">
            <v>578</v>
          </cell>
          <cell r="M584">
            <v>7.0489999999999997E-3</v>
          </cell>
          <cell r="N584">
            <v>1.7049000000000002E-2</v>
          </cell>
          <cell r="O584">
            <v>-2.9510000000000005E-3</v>
          </cell>
        </row>
        <row r="585">
          <cell r="C585">
            <v>579</v>
          </cell>
          <cell r="D585">
            <v>6.9540000000000001E-3</v>
          </cell>
          <cell r="E585">
            <v>1.6954E-2</v>
          </cell>
          <cell r="F585">
            <v>-3.0460000000000001E-3</v>
          </cell>
          <cell r="L585">
            <v>579</v>
          </cell>
          <cell r="M585">
            <v>7.0619999999999997E-3</v>
          </cell>
          <cell r="N585">
            <v>1.7062000000000001E-2</v>
          </cell>
          <cell r="O585">
            <v>-2.9380000000000005E-3</v>
          </cell>
        </row>
        <row r="586">
          <cell r="C586">
            <v>580</v>
          </cell>
          <cell r="D586">
            <v>6.9670000000000001E-3</v>
          </cell>
          <cell r="E586">
            <v>1.6966999999999999E-2</v>
          </cell>
          <cell r="F586">
            <v>-3.0330000000000001E-3</v>
          </cell>
          <cell r="L586">
            <v>580</v>
          </cell>
          <cell r="M586">
            <v>7.0759999999999998E-3</v>
          </cell>
          <cell r="N586">
            <v>1.7076000000000001E-2</v>
          </cell>
          <cell r="O586">
            <v>-2.9240000000000004E-3</v>
          </cell>
        </row>
        <row r="587">
          <cell r="C587">
            <v>581</v>
          </cell>
          <cell r="D587">
            <v>6.9800000000000001E-3</v>
          </cell>
          <cell r="E587">
            <v>1.6980000000000002E-2</v>
          </cell>
          <cell r="F587">
            <v>-3.0200000000000001E-3</v>
          </cell>
          <cell r="L587">
            <v>581</v>
          </cell>
          <cell r="M587">
            <v>7.0899999999999999E-3</v>
          </cell>
          <cell r="N587">
            <v>1.7090000000000001E-2</v>
          </cell>
          <cell r="O587">
            <v>-2.9100000000000003E-3</v>
          </cell>
        </row>
        <row r="588">
          <cell r="C588">
            <v>582</v>
          </cell>
          <cell r="D588">
            <v>6.9930000000000001E-3</v>
          </cell>
          <cell r="E588">
            <v>1.6993000000000001E-2</v>
          </cell>
          <cell r="F588">
            <v>-3.0070000000000001E-3</v>
          </cell>
          <cell r="L588">
            <v>582</v>
          </cell>
          <cell r="M588">
            <v>7.1040000000000001E-3</v>
          </cell>
          <cell r="N588">
            <v>1.7104000000000001E-2</v>
          </cell>
          <cell r="O588">
            <v>-2.8960000000000001E-3</v>
          </cell>
        </row>
        <row r="589">
          <cell r="C589">
            <v>583</v>
          </cell>
          <cell r="D589">
            <v>7.0060000000000001E-3</v>
          </cell>
          <cell r="E589">
            <v>1.7006E-2</v>
          </cell>
          <cell r="F589">
            <v>-2.9940000000000001E-3</v>
          </cell>
          <cell r="L589">
            <v>583</v>
          </cell>
          <cell r="M589">
            <v>7.1170000000000001E-3</v>
          </cell>
          <cell r="N589">
            <v>1.7117E-2</v>
          </cell>
          <cell r="O589">
            <v>-2.8830000000000001E-3</v>
          </cell>
        </row>
        <row r="590">
          <cell r="C590">
            <v>584</v>
          </cell>
          <cell r="D590">
            <v>7.0200000000000002E-3</v>
          </cell>
          <cell r="E590">
            <v>1.702E-2</v>
          </cell>
          <cell r="F590">
            <v>-2.98E-3</v>
          </cell>
          <cell r="L590">
            <v>584</v>
          </cell>
          <cell r="M590">
            <v>7.1310000000000002E-3</v>
          </cell>
          <cell r="N590">
            <v>1.7131E-2</v>
          </cell>
          <cell r="O590">
            <v>-2.869E-3</v>
          </cell>
        </row>
        <row r="591">
          <cell r="C591">
            <v>585</v>
          </cell>
          <cell r="D591">
            <v>7.0330000000000002E-3</v>
          </cell>
          <cell r="E591">
            <v>1.7033E-2</v>
          </cell>
          <cell r="F591">
            <v>-2.967E-3</v>
          </cell>
          <cell r="L591">
            <v>585</v>
          </cell>
          <cell r="M591">
            <v>7.1450000000000003E-3</v>
          </cell>
          <cell r="N591">
            <v>1.7145000000000001E-2</v>
          </cell>
          <cell r="O591">
            <v>-2.8549999999999999E-3</v>
          </cell>
        </row>
        <row r="592">
          <cell r="C592">
            <v>586</v>
          </cell>
          <cell r="D592">
            <v>7.0460000000000002E-3</v>
          </cell>
          <cell r="E592">
            <v>1.7045999999999999E-2</v>
          </cell>
          <cell r="F592">
            <v>-2.954E-3</v>
          </cell>
          <cell r="L592">
            <v>586</v>
          </cell>
          <cell r="M592">
            <v>7.1590000000000004E-3</v>
          </cell>
          <cell r="N592">
            <v>1.7159000000000001E-2</v>
          </cell>
          <cell r="O592">
            <v>-2.8409999999999998E-3</v>
          </cell>
        </row>
        <row r="593">
          <cell r="C593">
            <v>587</v>
          </cell>
          <cell r="D593">
            <v>7.0590000000000002E-3</v>
          </cell>
          <cell r="E593">
            <v>1.7059000000000001E-2</v>
          </cell>
          <cell r="F593">
            <v>-2.941E-3</v>
          </cell>
          <cell r="L593">
            <v>587</v>
          </cell>
          <cell r="M593">
            <v>7.1720000000000004E-3</v>
          </cell>
          <cell r="N593">
            <v>1.7172E-2</v>
          </cell>
          <cell r="O593">
            <v>-2.8279999999999998E-3</v>
          </cell>
        </row>
        <row r="594">
          <cell r="C594">
            <v>588</v>
          </cell>
          <cell r="D594">
            <v>7.0720000000000002E-3</v>
          </cell>
          <cell r="E594">
            <v>1.7072E-2</v>
          </cell>
          <cell r="F594">
            <v>-2.928E-3</v>
          </cell>
          <cell r="L594">
            <v>588</v>
          </cell>
          <cell r="M594">
            <v>7.1859999999999997E-3</v>
          </cell>
          <cell r="N594">
            <v>1.7186E-2</v>
          </cell>
          <cell r="O594">
            <v>-2.8140000000000005E-3</v>
          </cell>
        </row>
        <row r="595">
          <cell r="C595">
            <v>589</v>
          </cell>
          <cell r="D595">
            <v>7.0850000000000002E-3</v>
          </cell>
          <cell r="E595">
            <v>1.7084999999999999E-2</v>
          </cell>
          <cell r="F595">
            <v>-2.9150000000000001E-3</v>
          </cell>
          <cell r="L595">
            <v>589</v>
          </cell>
          <cell r="M595">
            <v>7.1999999999999998E-3</v>
          </cell>
          <cell r="N595">
            <v>1.72E-2</v>
          </cell>
          <cell r="O595">
            <v>-2.8000000000000004E-3</v>
          </cell>
        </row>
        <row r="596">
          <cell r="C596">
            <v>590</v>
          </cell>
          <cell r="D596">
            <v>7.0980000000000001E-3</v>
          </cell>
          <cell r="E596">
            <v>1.7098000000000002E-2</v>
          </cell>
          <cell r="F596">
            <v>-2.9020000000000001E-3</v>
          </cell>
          <cell r="L596">
            <v>590</v>
          </cell>
          <cell r="M596">
            <v>7.2139999999999999E-3</v>
          </cell>
          <cell r="N596">
            <v>1.7214E-2</v>
          </cell>
          <cell r="O596">
            <v>-2.7860000000000003E-3</v>
          </cell>
        </row>
        <row r="597">
          <cell r="C597">
            <v>591</v>
          </cell>
          <cell r="D597">
            <v>7.1110000000000001E-3</v>
          </cell>
          <cell r="E597">
            <v>1.7111000000000001E-2</v>
          </cell>
          <cell r="F597">
            <v>-2.8890000000000001E-3</v>
          </cell>
          <cell r="L597">
            <v>591</v>
          </cell>
          <cell r="M597">
            <v>7.2269999999999999E-3</v>
          </cell>
          <cell r="N597">
            <v>1.7226999999999999E-2</v>
          </cell>
          <cell r="O597">
            <v>-2.7730000000000003E-3</v>
          </cell>
        </row>
        <row r="598">
          <cell r="C598">
            <v>592</v>
          </cell>
          <cell r="D598">
            <v>7.1240000000000001E-3</v>
          </cell>
          <cell r="E598">
            <v>1.7124E-2</v>
          </cell>
          <cell r="F598">
            <v>-2.8760000000000001E-3</v>
          </cell>
          <cell r="L598">
            <v>592</v>
          </cell>
          <cell r="M598">
            <v>7.241E-3</v>
          </cell>
          <cell r="N598">
            <v>1.7240999999999999E-2</v>
          </cell>
          <cell r="O598">
            <v>-2.7590000000000002E-3</v>
          </cell>
        </row>
        <row r="599">
          <cell r="C599">
            <v>593</v>
          </cell>
          <cell r="D599">
            <v>7.1370000000000001E-3</v>
          </cell>
          <cell r="E599">
            <v>1.7136999999999999E-2</v>
          </cell>
          <cell r="F599">
            <v>-2.8630000000000001E-3</v>
          </cell>
          <cell r="L599">
            <v>593</v>
          </cell>
          <cell r="M599">
            <v>7.2550000000000002E-3</v>
          </cell>
          <cell r="N599">
            <v>1.7255E-2</v>
          </cell>
          <cell r="O599">
            <v>-2.745E-3</v>
          </cell>
        </row>
        <row r="600">
          <cell r="C600">
            <v>594</v>
          </cell>
          <cell r="D600">
            <v>7.1500000000000001E-3</v>
          </cell>
          <cell r="E600">
            <v>1.7149999999999999E-2</v>
          </cell>
          <cell r="F600">
            <v>-2.8500000000000001E-3</v>
          </cell>
          <cell r="L600">
            <v>594</v>
          </cell>
          <cell r="M600">
            <v>7.2690000000000003E-3</v>
          </cell>
          <cell r="N600">
            <v>1.7269E-2</v>
          </cell>
          <cell r="O600">
            <v>-2.7309999999999999E-3</v>
          </cell>
        </row>
        <row r="601">
          <cell r="C601">
            <v>595</v>
          </cell>
          <cell r="D601">
            <v>7.1630000000000001E-3</v>
          </cell>
          <cell r="E601">
            <v>1.7163000000000001E-2</v>
          </cell>
          <cell r="F601">
            <v>-2.8370000000000001E-3</v>
          </cell>
          <cell r="L601">
            <v>595</v>
          </cell>
          <cell r="M601">
            <v>7.2820000000000003E-3</v>
          </cell>
          <cell r="N601">
            <v>1.7281999999999999E-2</v>
          </cell>
          <cell r="O601">
            <v>-2.7179999999999999E-3</v>
          </cell>
        </row>
        <row r="602">
          <cell r="C602">
            <v>596</v>
          </cell>
          <cell r="D602">
            <v>7.1770000000000002E-3</v>
          </cell>
          <cell r="E602">
            <v>1.7177000000000001E-2</v>
          </cell>
          <cell r="F602">
            <v>-2.823E-3</v>
          </cell>
          <cell r="L602">
            <v>596</v>
          </cell>
          <cell r="M602">
            <v>7.2960000000000004E-3</v>
          </cell>
          <cell r="N602">
            <v>1.7295999999999999E-2</v>
          </cell>
          <cell r="O602">
            <v>-2.7039999999999998E-3</v>
          </cell>
        </row>
        <row r="603">
          <cell r="C603">
            <v>597</v>
          </cell>
          <cell r="D603">
            <v>7.1900000000000002E-3</v>
          </cell>
          <cell r="E603">
            <v>1.719E-2</v>
          </cell>
          <cell r="F603">
            <v>-2.81E-3</v>
          </cell>
          <cell r="L603">
            <v>597</v>
          </cell>
          <cell r="M603">
            <v>7.3099999999999997E-3</v>
          </cell>
          <cell r="N603">
            <v>1.7309999999999999E-2</v>
          </cell>
          <cell r="O603">
            <v>-2.6900000000000006E-3</v>
          </cell>
        </row>
        <row r="604">
          <cell r="C604">
            <v>598</v>
          </cell>
          <cell r="D604">
            <v>7.2030000000000002E-3</v>
          </cell>
          <cell r="E604">
            <v>1.7203E-2</v>
          </cell>
          <cell r="F604">
            <v>-2.797E-3</v>
          </cell>
          <cell r="L604">
            <v>598</v>
          </cell>
          <cell r="M604">
            <v>7.3239999999999998E-3</v>
          </cell>
          <cell r="N604">
            <v>1.7323999999999999E-2</v>
          </cell>
          <cell r="O604">
            <v>-2.6760000000000004E-3</v>
          </cell>
        </row>
        <row r="605">
          <cell r="C605">
            <v>599</v>
          </cell>
          <cell r="D605">
            <v>7.2160000000000002E-3</v>
          </cell>
          <cell r="E605">
            <v>1.7216000000000002E-2</v>
          </cell>
          <cell r="F605">
            <v>-2.784E-3</v>
          </cell>
          <cell r="L605">
            <v>599</v>
          </cell>
          <cell r="M605">
            <v>7.3369999999999998E-3</v>
          </cell>
          <cell r="N605">
            <v>1.7336999999999998E-2</v>
          </cell>
          <cell r="O605">
            <v>-2.6630000000000004E-3</v>
          </cell>
        </row>
        <row r="606">
          <cell r="C606">
            <v>600</v>
          </cell>
          <cell r="D606">
            <v>7.2290000000000002E-3</v>
          </cell>
          <cell r="E606">
            <v>1.7229000000000001E-2</v>
          </cell>
          <cell r="F606">
            <v>-2.771E-3</v>
          </cell>
          <cell r="L606">
            <v>600</v>
          </cell>
          <cell r="M606">
            <v>7.3509999999999999E-3</v>
          </cell>
          <cell r="N606">
            <v>1.7350999999999998E-2</v>
          </cell>
          <cell r="O606">
            <v>-2.6490000000000003E-3</v>
          </cell>
        </row>
        <row r="607">
          <cell r="C607">
            <v>601</v>
          </cell>
          <cell r="D607">
            <v>7.2420000000000002E-3</v>
          </cell>
          <cell r="E607">
            <v>1.7242E-2</v>
          </cell>
          <cell r="F607">
            <v>-2.758E-3</v>
          </cell>
          <cell r="L607">
            <v>601</v>
          </cell>
          <cell r="M607">
            <v>7.365E-3</v>
          </cell>
          <cell r="N607">
            <v>1.7364999999999998E-2</v>
          </cell>
          <cell r="O607">
            <v>-2.6350000000000002E-3</v>
          </cell>
        </row>
        <row r="608">
          <cell r="C608">
            <v>602</v>
          </cell>
          <cell r="D608">
            <v>7.2550000000000002E-3</v>
          </cell>
          <cell r="E608">
            <v>1.7255E-2</v>
          </cell>
          <cell r="F608">
            <v>-2.745E-3</v>
          </cell>
          <cell r="L608">
            <v>602</v>
          </cell>
          <cell r="M608">
            <v>7.3790000000000001E-3</v>
          </cell>
          <cell r="N608">
            <v>1.7378999999999999E-2</v>
          </cell>
          <cell r="O608">
            <v>-2.6210000000000001E-3</v>
          </cell>
        </row>
        <row r="609">
          <cell r="C609">
            <v>603</v>
          </cell>
          <cell r="D609">
            <v>7.2680000000000002E-3</v>
          </cell>
          <cell r="E609">
            <v>1.7267999999999999E-2</v>
          </cell>
          <cell r="F609">
            <v>-2.7320000000000001E-3</v>
          </cell>
          <cell r="L609">
            <v>603</v>
          </cell>
          <cell r="M609">
            <v>7.3920000000000001E-3</v>
          </cell>
          <cell r="N609">
            <v>1.7392000000000001E-2</v>
          </cell>
          <cell r="O609">
            <v>-2.6080000000000001E-3</v>
          </cell>
        </row>
        <row r="610">
          <cell r="C610">
            <v>604</v>
          </cell>
          <cell r="D610">
            <v>7.2810000000000001E-3</v>
          </cell>
          <cell r="E610">
            <v>1.7281000000000001E-2</v>
          </cell>
          <cell r="F610">
            <v>-2.7190000000000001E-3</v>
          </cell>
          <cell r="L610">
            <v>604</v>
          </cell>
          <cell r="M610">
            <v>7.4060000000000003E-3</v>
          </cell>
          <cell r="N610">
            <v>1.7406000000000001E-2</v>
          </cell>
          <cell r="O610">
            <v>-2.594E-3</v>
          </cell>
        </row>
        <row r="611">
          <cell r="C611">
            <v>605</v>
          </cell>
          <cell r="D611">
            <v>7.2940000000000001E-3</v>
          </cell>
          <cell r="E611">
            <v>1.7294E-2</v>
          </cell>
          <cell r="F611">
            <v>-2.7060000000000001E-3</v>
          </cell>
          <cell r="L611">
            <v>605</v>
          </cell>
          <cell r="M611">
            <v>7.4200000000000004E-3</v>
          </cell>
          <cell r="N611">
            <v>1.7420000000000001E-2</v>
          </cell>
          <cell r="O611">
            <v>-2.5799999999999998E-3</v>
          </cell>
        </row>
        <row r="612">
          <cell r="C612">
            <v>606</v>
          </cell>
          <cell r="D612">
            <v>7.3070000000000001E-3</v>
          </cell>
          <cell r="E612">
            <v>1.7306999999999999E-2</v>
          </cell>
          <cell r="F612">
            <v>-2.6930000000000001E-3</v>
          </cell>
          <cell r="L612">
            <v>606</v>
          </cell>
          <cell r="M612">
            <v>7.4339999999999996E-3</v>
          </cell>
          <cell r="N612">
            <v>1.7433999999999998E-2</v>
          </cell>
          <cell r="O612">
            <v>-2.5660000000000006E-3</v>
          </cell>
        </row>
        <row r="613">
          <cell r="C613">
            <v>607</v>
          </cell>
          <cell r="D613">
            <v>7.3210000000000003E-3</v>
          </cell>
          <cell r="E613">
            <v>1.7321E-2</v>
          </cell>
          <cell r="F613">
            <v>-2.679E-3</v>
          </cell>
          <cell r="L613">
            <v>607</v>
          </cell>
          <cell r="M613">
            <v>7.4479999999999998E-3</v>
          </cell>
          <cell r="N613">
            <v>1.7447999999999998E-2</v>
          </cell>
          <cell r="O613">
            <v>-2.5520000000000004E-3</v>
          </cell>
        </row>
        <row r="614">
          <cell r="C614">
            <v>608</v>
          </cell>
          <cell r="D614">
            <v>7.3340000000000002E-3</v>
          </cell>
          <cell r="E614">
            <v>1.7334000000000002E-2</v>
          </cell>
          <cell r="F614">
            <v>-2.666E-3</v>
          </cell>
          <cell r="L614">
            <v>608</v>
          </cell>
          <cell r="M614">
            <v>7.4609999999999998E-3</v>
          </cell>
          <cell r="N614">
            <v>1.7461000000000001E-2</v>
          </cell>
          <cell r="O614">
            <v>-2.5390000000000005E-3</v>
          </cell>
        </row>
        <row r="615">
          <cell r="C615">
            <v>609</v>
          </cell>
          <cell r="D615">
            <v>7.3470000000000002E-3</v>
          </cell>
          <cell r="E615">
            <v>1.7347000000000001E-2</v>
          </cell>
          <cell r="F615">
            <v>-2.653E-3</v>
          </cell>
          <cell r="L615">
            <v>609</v>
          </cell>
          <cell r="M615">
            <v>7.4749999999999999E-3</v>
          </cell>
          <cell r="N615">
            <v>1.7475000000000001E-2</v>
          </cell>
          <cell r="O615">
            <v>-2.5250000000000003E-3</v>
          </cell>
        </row>
        <row r="616">
          <cell r="C616">
            <v>610</v>
          </cell>
          <cell r="D616">
            <v>7.3600000000000002E-3</v>
          </cell>
          <cell r="E616">
            <v>1.736E-2</v>
          </cell>
          <cell r="F616">
            <v>-2.64E-3</v>
          </cell>
          <cell r="L616">
            <v>610</v>
          </cell>
          <cell r="M616">
            <v>7.489E-3</v>
          </cell>
          <cell r="N616">
            <v>1.7489000000000001E-2</v>
          </cell>
          <cell r="O616">
            <v>-2.5110000000000002E-3</v>
          </cell>
        </row>
        <row r="617">
          <cell r="C617">
            <v>611</v>
          </cell>
          <cell r="D617">
            <v>7.3730000000000002E-3</v>
          </cell>
          <cell r="E617">
            <v>1.7373E-2</v>
          </cell>
          <cell r="F617">
            <v>-2.627E-3</v>
          </cell>
          <cell r="L617">
            <v>611</v>
          </cell>
          <cell r="M617">
            <v>7.5030000000000001E-3</v>
          </cell>
          <cell r="N617">
            <v>1.7503000000000001E-2</v>
          </cell>
          <cell r="O617">
            <v>-2.4970000000000001E-3</v>
          </cell>
        </row>
        <row r="618">
          <cell r="C618">
            <v>612</v>
          </cell>
          <cell r="D618">
            <v>7.3860000000000002E-3</v>
          </cell>
          <cell r="E618">
            <v>1.7385999999999999E-2</v>
          </cell>
          <cell r="F618">
            <v>-2.614E-3</v>
          </cell>
          <cell r="L618">
            <v>612</v>
          </cell>
          <cell r="M618">
            <v>7.5160000000000001E-3</v>
          </cell>
          <cell r="N618">
            <v>1.7516E-2</v>
          </cell>
          <cell r="O618">
            <v>-2.4840000000000001E-3</v>
          </cell>
        </row>
        <row r="619">
          <cell r="C619">
            <v>613</v>
          </cell>
          <cell r="D619">
            <v>7.3990000000000002E-3</v>
          </cell>
          <cell r="E619">
            <v>1.7399000000000001E-2</v>
          </cell>
          <cell r="F619">
            <v>-2.601E-3</v>
          </cell>
          <cell r="L619">
            <v>613</v>
          </cell>
          <cell r="M619">
            <v>7.5300000000000002E-3</v>
          </cell>
          <cell r="N619">
            <v>1.753E-2</v>
          </cell>
          <cell r="O619">
            <v>-2.47E-3</v>
          </cell>
        </row>
        <row r="620">
          <cell r="C620">
            <v>614</v>
          </cell>
          <cell r="D620">
            <v>7.4120000000000002E-3</v>
          </cell>
          <cell r="E620">
            <v>1.7412E-2</v>
          </cell>
          <cell r="F620">
            <v>-2.588E-3</v>
          </cell>
          <cell r="L620">
            <v>614</v>
          </cell>
          <cell r="M620">
            <v>7.5440000000000004E-3</v>
          </cell>
          <cell r="N620">
            <v>1.7544000000000001E-2</v>
          </cell>
          <cell r="O620">
            <v>-2.4559999999999998E-3</v>
          </cell>
        </row>
        <row r="621">
          <cell r="C621">
            <v>615</v>
          </cell>
          <cell r="D621">
            <v>7.4250000000000002E-3</v>
          </cell>
          <cell r="E621">
            <v>1.7425E-2</v>
          </cell>
          <cell r="F621">
            <v>-2.575E-3</v>
          </cell>
          <cell r="L621">
            <v>615</v>
          </cell>
          <cell r="M621">
            <v>7.5579999999999996E-3</v>
          </cell>
          <cell r="N621">
            <v>1.7558000000000001E-2</v>
          </cell>
          <cell r="O621">
            <v>-2.4420000000000006E-3</v>
          </cell>
        </row>
        <row r="622">
          <cell r="C622">
            <v>616</v>
          </cell>
          <cell r="D622">
            <v>7.4380000000000002E-3</v>
          </cell>
          <cell r="E622">
            <v>1.7438000000000002E-2</v>
          </cell>
          <cell r="F622">
            <v>-2.562E-3</v>
          </cell>
          <cell r="L622">
            <v>616</v>
          </cell>
          <cell r="M622">
            <v>7.5709999999999996E-3</v>
          </cell>
          <cell r="N622">
            <v>1.7571E-2</v>
          </cell>
          <cell r="O622">
            <v>-2.4290000000000006E-3</v>
          </cell>
        </row>
        <row r="623">
          <cell r="C623">
            <v>617</v>
          </cell>
          <cell r="D623">
            <v>7.4510000000000002E-3</v>
          </cell>
          <cell r="E623">
            <v>1.7451000000000001E-2</v>
          </cell>
          <cell r="F623">
            <v>-2.5490000000000001E-3</v>
          </cell>
          <cell r="L623">
            <v>617</v>
          </cell>
          <cell r="M623">
            <v>7.5849999999999997E-3</v>
          </cell>
          <cell r="N623">
            <v>1.7585E-2</v>
          </cell>
          <cell r="O623">
            <v>-2.4150000000000005E-3</v>
          </cell>
        </row>
        <row r="624">
          <cell r="C624">
            <v>618</v>
          </cell>
          <cell r="D624">
            <v>7.4650000000000003E-3</v>
          </cell>
          <cell r="E624">
            <v>1.7465000000000001E-2</v>
          </cell>
          <cell r="F624">
            <v>-2.5349999999999999E-3</v>
          </cell>
          <cell r="L624">
            <v>618</v>
          </cell>
          <cell r="M624">
            <v>7.5989999999999999E-3</v>
          </cell>
          <cell r="N624">
            <v>1.7599E-2</v>
          </cell>
          <cell r="O624">
            <v>-2.4010000000000004E-3</v>
          </cell>
        </row>
        <row r="625">
          <cell r="C625">
            <v>619</v>
          </cell>
          <cell r="D625">
            <v>7.4780000000000003E-3</v>
          </cell>
          <cell r="E625">
            <v>1.7478E-2</v>
          </cell>
          <cell r="F625">
            <v>-2.5219999999999999E-3</v>
          </cell>
          <cell r="L625">
            <v>619</v>
          </cell>
          <cell r="M625">
            <v>7.613E-3</v>
          </cell>
          <cell r="N625">
            <v>1.7613E-2</v>
          </cell>
          <cell r="O625">
            <v>-2.3870000000000002E-3</v>
          </cell>
        </row>
        <row r="626">
          <cell r="C626">
            <v>620</v>
          </cell>
          <cell r="D626">
            <v>7.4910000000000003E-3</v>
          </cell>
          <cell r="E626">
            <v>1.7491E-2</v>
          </cell>
          <cell r="F626">
            <v>-2.5089999999999999E-3</v>
          </cell>
          <cell r="L626">
            <v>620</v>
          </cell>
          <cell r="M626">
            <v>7.626E-3</v>
          </cell>
          <cell r="N626">
            <v>1.7625999999999999E-2</v>
          </cell>
          <cell r="O626">
            <v>-2.3740000000000002E-3</v>
          </cell>
        </row>
        <row r="627">
          <cell r="C627">
            <v>621</v>
          </cell>
          <cell r="D627">
            <v>7.5040000000000003E-3</v>
          </cell>
          <cell r="E627">
            <v>1.7503999999999999E-2</v>
          </cell>
          <cell r="F627">
            <v>-2.496E-3</v>
          </cell>
          <cell r="L627">
            <v>621</v>
          </cell>
          <cell r="M627">
            <v>7.6400000000000001E-3</v>
          </cell>
          <cell r="N627">
            <v>1.7639999999999999E-2</v>
          </cell>
          <cell r="O627">
            <v>-2.3600000000000001E-3</v>
          </cell>
        </row>
        <row r="628">
          <cell r="C628">
            <v>622</v>
          </cell>
          <cell r="D628">
            <v>7.5160000000000001E-3</v>
          </cell>
          <cell r="E628">
            <v>1.7516E-2</v>
          </cell>
          <cell r="F628">
            <v>-2.4840000000000001E-3</v>
          </cell>
          <cell r="L628">
            <v>622</v>
          </cell>
          <cell r="M628">
            <v>7.6540000000000002E-3</v>
          </cell>
          <cell r="N628">
            <v>1.7654E-2</v>
          </cell>
          <cell r="O628">
            <v>-2.346E-3</v>
          </cell>
        </row>
        <row r="629">
          <cell r="C629">
            <v>623</v>
          </cell>
          <cell r="D629">
            <v>7.528E-3</v>
          </cell>
          <cell r="E629">
            <v>1.7528000000000002E-2</v>
          </cell>
          <cell r="F629">
            <v>-2.4720000000000002E-3</v>
          </cell>
          <cell r="L629">
            <v>623</v>
          </cell>
          <cell r="M629">
            <v>7.6680000000000003E-3</v>
          </cell>
          <cell r="N629">
            <v>1.7668E-2</v>
          </cell>
          <cell r="O629">
            <v>-2.3319999999999999E-3</v>
          </cell>
        </row>
        <row r="630">
          <cell r="C630">
            <v>624</v>
          </cell>
          <cell r="D630">
            <v>7.5399999999999998E-3</v>
          </cell>
          <cell r="E630">
            <v>1.754E-2</v>
          </cell>
          <cell r="F630">
            <v>-2.4600000000000004E-3</v>
          </cell>
          <cell r="L630">
            <v>624</v>
          </cell>
          <cell r="M630">
            <v>7.6819999999999996E-3</v>
          </cell>
          <cell r="N630">
            <v>1.7682E-2</v>
          </cell>
          <cell r="O630">
            <v>-2.3180000000000006E-3</v>
          </cell>
        </row>
        <row r="631">
          <cell r="C631">
            <v>625</v>
          </cell>
          <cell r="D631">
            <v>7.5519999999999997E-3</v>
          </cell>
          <cell r="E631">
            <v>1.7551999999999998E-2</v>
          </cell>
          <cell r="F631">
            <v>-2.4480000000000005E-3</v>
          </cell>
          <cell r="L631">
            <v>625</v>
          </cell>
          <cell r="M631">
            <v>7.6949999999999996E-3</v>
          </cell>
          <cell r="N631">
            <v>1.7694999999999999E-2</v>
          </cell>
          <cell r="O631">
            <v>-2.3050000000000006E-3</v>
          </cell>
        </row>
        <row r="632">
          <cell r="C632">
            <v>626</v>
          </cell>
          <cell r="D632">
            <v>7.5640000000000004E-3</v>
          </cell>
          <cell r="E632">
            <v>1.7564E-2</v>
          </cell>
          <cell r="F632">
            <v>-2.4359999999999998E-3</v>
          </cell>
          <cell r="L632">
            <v>626</v>
          </cell>
          <cell r="M632">
            <v>7.7089999999999997E-3</v>
          </cell>
          <cell r="N632">
            <v>1.7708999999999999E-2</v>
          </cell>
          <cell r="O632">
            <v>-2.2910000000000005E-3</v>
          </cell>
        </row>
        <row r="633">
          <cell r="C633">
            <v>627</v>
          </cell>
          <cell r="D633">
            <v>7.5760000000000003E-3</v>
          </cell>
          <cell r="E633">
            <v>1.7576000000000001E-2</v>
          </cell>
          <cell r="F633">
            <v>-2.4239999999999999E-3</v>
          </cell>
          <cell r="L633">
            <v>627</v>
          </cell>
          <cell r="M633">
            <v>7.7229999999999998E-3</v>
          </cell>
          <cell r="N633">
            <v>1.7722999999999999E-2</v>
          </cell>
          <cell r="O633">
            <v>-2.2770000000000004E-3</v>
          </cell>
        </row>
        <row r="634">
          <cell r="C634">
            <v>628</v>
          </cell>
          <cell r="D634">
            <v>7.5880000000000001E-3</v>
          </cell>
          <cell r="E634">
            <v>1.7587999999999999E-2</v>
          </cell>
          <cell r="F634">
            <v>-2.4120000000000001E-3</v>
          </cell>
          <cell r="L634">
            <v>628</v>
          </cell>
          <cell r="M634">
            <v>7.737E-3</v>
          </cell>
          <cell r="N634">
            <v>1.7736999999999999E-2</v>
          </cell>
          <cell r="O634">
            <v>-2.2630000000000003E-3</v>
          </cell>
        </row>
        <row r="635">
          <cell r="C635">
            <v>629</v>
          </cell>
          <cell r="D635">
            <v>7.6E-3</v>
          </cell>
          <cell r="E635">
            <v>1.7600000000000001E-2</v>
          </cell>
          <cell r="F635">
            <v>-2.4000000000000002E-3</v>
          </cell>
          <cell r="L635">
            <v>629</v>
          </cell>
          <cell r="M635">
            <v>7.7499999999999999E-3</v>
          </cell>
          <cell r="N635">
            <v>1.7750000000000002E-2</v>
          </cell>
          <cell r="O635">
            <v>-2.2500000000000003E-3</v>
          </cell>
        </row>
        <row r="636">
          <cell r="C636">
            <v>630</v>
          </cell>
          <cell r="D636">
            <v>7.613E-3</v>
          </cell>
          <cell r="E636">
            <v>1.7613E-2</v>
          </cell>
          <cell r="F636">
            <v>-2.3870000000000002E-3</v>
          </cell>
          <cell r="L636">
            <v>630</v>
          </cell>
          <cell r="M636">
            <v>7.7629999999999999E-3</v>
          </cell>
          <cell r="N636">
            <v>1.7763000000000001E-2</v>
          </cell>
          <cell r="O636">
            <v>-2.2370000000000003E-3</v>
          </cell>
        </row>
        <row r="637">
          <cell r="C637">
            <v>631</v>
          </cell>
          <cell r="D637">
            <v>7.6249999999999998E-3</v>
          </cell>
          <cell r="E637">
            <v>1.7625000000000002E-2</v>
          </cell>
          <cell r="F637">
            <v>-2.3750000000000004E-3</v>
          </cell>
          <cell r="L637">
            <v>631</v>
          </cell>
          <cell r="M637">
            <v>7.7759999999999999E-3</v>
          </cell>
          <cell r="N637">
            <v>1.7776E-2</v>
          </cell>
          <cell r="O637">
            <v>-2.2240000000000003E-3</v>
          </cell>
        </row>
        <row r="638">
          <cell r="C638">
            <v>632</v>
          </cell>
          <cell r="D638">
            <v>7.6369999999999997E-3</v>
          </cell>
          <cell r="E638">
            <v>1.7637E-2</v>
          </cell>
          <cell r="F638">
            <v>-2.3630000000000005E-3</v>
          </cell>
          <cell r="L638">
            <v>632</v>
          </cell>
          <cell r="M638">
            <v>7.7879999999999998E-3</v>
          </cell>
          <cell r="N638">
            <v>1.7787999999999998E-2</v>
          </cell>
          <cell r="O638">
            <v>-2.2120000000000004E-3</v>
          </cell>
        </row>
        <row r="639">
          <cell r="C639">
            <v>633</v>
          </cell>
          <cell r="D639">
            <v>7.6490000000000004E-3</v>
          </cell>
          <cell r="E639">
            <v>1.7649000000000001E-2</v>
          </cell>
          <cell r="F639">
            <v>-2.3509999999999998E-3</v>
          </cell>
          <cell r="L639">
            <v>633</v>
          </cell>
          <cell r="M639">
            <v>7.8009999999999998E-3</v>
          </cell>
          <cell r="N639">
            <v>1.7801000000000001E-2</v>
          </cell>
          <cell r="O639">
            <v>-2.1990000000000004E-3</v>
          </cell>
        </row>
        <row r="640">
          <cell r="C640">
            <v>634</v>
          </cell>
          <cell r="D640">
            <v>7.6610000000000003E-3</v>
          </cell>
          <cell r="E640">
            <v>1.7661E-2</v>
          </cell>
          <cell r="F640">
            <v>-2.3389999999999999E-3</v>
          </cell>
          <cell r="L640">
            <v>634</v>
          </cell>
          <cell r="M640">
            <v>7.8139999999999998E-3</v>
          </cell>
          <cell r="N640">
            <v>1.7814E-2</v>
          </cell>
          <cell r="O640">
            <v>-2.1860000000000004E-3</v>
          </cell>
        </row>
        <row r="641">
          <cell r="C641">
            <v>635</v>
          </cell>
          <cell r="D641">
            <v>7.6730000000000001E-3</v>
          </cell>
          <cell r="E641">
            <v>1.7673000000000001E-2</v>
          </cell>
          <cell r="F641">
            <v>-2.3270000000000001E-3</v>
          </cell>
          <cell r="L641">
            <v>635</v>
          </cell>
          <cell r="M641">
            <v>7.8259999999999996E-3</v>
          </cell>
          <cell r="N641">
            <v>1.7826000000000002E-2</v>
          </cell>
          <cell r="O641">
            <v>-2.1740000000000006E-3</v>
          </cell>
        </row>
        <row r="642">
          <cell r="C642">
            <v>636</v>
          </cell>
          <cell r="D642">
            <v>7.685E-3</v>
          </cell>
          <cell r="E642">
            <v>1.7684999999999999E-2</v>
          </cell>
          <cell r="F642">
            <v>-2.3150000000000002E-3</v>
          </cell>
          <cell r="L642">
            <v>636</v>
          </cell>
          <cell r="M642">
            <v>7.8390000000000005E-3</v>
          </cell>
          <cell r="N642">
            <v>1.7839000000000001E-2</v>
          </cell>
          <cell r="O642">
            <v>-2.1609999999999997E-3</v>
          </cell>
        </row>
        <row r="643">
          <cell r="C643">
            <v>637</v>
          </cell>
          <cell r="D643">
            <v>7.6969999999999998E-3</v>
          </cell>
          <cell r="E643">
            <v>1.7697000000000001E-2</v>
          </cell>
          <cell r="F643">
            <v>-2.3030000000000004E-3</v>
          </cell>
          <cell r="L643">
            <v>637</v>
          </cell>
          <cell r="M643">
            <v>7.8519999999999996E-3</v>
          </cell>
          <cell r="N643">
            <v>1.7852E-2</v>
          </cell>
          <cell r="O643">
            <v>-2.1480000000000006E-3</v>
          </cell>
        </row>
        <row r="644">
          <cell r="C644">
            <v>638</v>
          </cell>
          <cell r="D644">
            <v>7.7089999999999997E-3</v>
          </cell>
          <cell r="E644">
            <v>1.7708999999999999E-2</v>
          </cell>
          <cell r="F644">
            <v>-2.2910000000000005E-3</v>
          </cell>
          <cell r="L644">
            <v>638</v>
          </cell>
          <cell r="M644">
            <v>7.8639999999999995E-3</v>
          </cell>
          <cell r="N644">
            <v>1.7863999999999998E-2</v>
          </cell>
          <cell r="O644">
            <v>-2.1360000000000007E-3</v>
          </cell>
        </row>
        <row r="645">
          <cell r="C645">
            <v>639</v>
          </cell>
          <cell r="D645">
            <v>7.7210000000000004E-3</v>
          </cell>
          <cell r="E645">
            <v>1.7721000000000001E-2</v>
          </cell>
          <cell r="F645">
            <v>-2.2789999999999998E-3</v>
          </cell>
          <cell r="L645">
            <v>639</v>
          </cell>
          <cell r="M645">
            <v>7.8770000000000003E-3</v>
          </cell>
          <cell r="N645">
            <v>1.7877000000000001E-2</v>
          </cell>
          <cell r="O645">
            <v>-2.1229999999999999E-3</v>
          </cell>
        </row>
        <row r="646">
          <cell r="C646">
            <v>640</v>
          </cell>
          <cell r="D646">
            <v>7.7330000000000003E-3</v>
          </cell>
          <cell r="E646">
            <v>1.7732999999999999E-2</v>
          </cell>
          <cell r="F646">
            <v>-2.2669999999999999E-3</v>
          </cell>
          <cell r="L646">
            <v>640</v>
          </cell>
          <cell r="M646">
            <v>7.8899999999999994E-3</v>
          </cell>
          <cell r="N646">
            <v>1.789E-2</v>
          </cell>
          <cell r="O646">
            <v>-2.1100000000000008E-3</v>
          </cell>
        </row>
        <row r="647">
          <cell r="C647">
            <v>641</v>
          </cell>
          <cell r="D647">
            <v>7.7450000000000001E-3</v>
          </cell>
          <cell r="E647">
            <v>1.7745E-2</v>
          </cell>
          <cell r="F647">
            <v>-2.2550000000000001E-3</v>
          </cell>
          <cell r="L647">
            <v>641</v>
          </cell>
          <cell r="M647">
            <v>7.9019999999999993E-3</v>
          </cell>
          <cell r="N647">
            <v>1.7902000000000001E-2</v>
          </cell>
          <cell r="O647">
            <v>-2.0980000000000009E-3</v>
          </cell>
        </row>
        <row r="648">
          <cell r="C648">
            <v>642</v>
          </cell>
          <cell r="D648">
            <v>7.757E-3</v>
          </cell>
          <cell r="E648">
            <v>1.7757000000000002E-2</v>
          </cell>
          <cell r="F648">
            <v>-2.2430000000000002E-3</v>
          </cell>
          <cell r="L648">
            <v>642</v>
          </cell>
          <cell r="M648">
            <v>7.9150000000000002E-3</v>
          </cell>
          <cell r="N648">
            <v>1.7915E-2</v>
          </cell>
          <cell r="O648">
            <v>-2.085E-3</v>
          </cell>
        </row>
        <row r="649">
          <cell r="C649">
            <v>643</v>
          </cell>
          <cell r="D649">
            <v>7.77E-3</v>
          </cell>
          <cell r="E649">
            <v>1.7770000000000001E-2</v>
          </cell>
          <cell r="F649">
            <v>-2.2300000000000002E-3</v>
          </cell>
          <cell r="L649">
            <v>643</v>
          </cell>
          <cell r="M649">
            <v>7.9279999999999993E-3</v>
          </cell>
          <cell r="N649">
            <v>1.7927999999999999E-2</v>
          </cell>
          <cell r="O649">
            <v>-2.0720000000000009E-3</v>
          </cell>
        </row>
        <row r="650">
          <cell r="C650">
            <v>644</v>
          </cell>
          <cell r="D650">
            <v>7.7819999999999999E-3</v>
          </cell>
          <cell r="E650">
            <v>1.7781999999999999E-2</v>
          </cell>
          <cell r="F650">
            <v>-2.2180000000000004E-3</v>
          </cell>
          <cell r="L650">
            <v>644</v>
          </cell>
          <cell r="M650">
            <v>7.9399999999999991E-3</v>
          </cell>
          <cell r="N650">
            <v>1.7939999999999998E-2</v>
          </cell>
          <cell r="O650">
            <v>-2.0600000000000011E-3</v>
          </cell>
        </row>
        <row r="651">
          <cell r="C651">
            <v>645</v>
          </cell>
          <cell r="D651">
            <v>7.7939999999999997E-3</v>
          </cell>
          <cell r="E651">
            <v>1.7794000000000001E-2</v>
          </cell>
          <cell r="F651">
            <v>-2.2060000000000005E-3</v>
          </cell>
          <cell r="L651">
            <v>645</v>
          </cell>
          <cell r="M651">
            <v>7.953E-3</v>
          </cell>
          <cell r="N651">
            <v>1.7953E-2</v>
          </cell>
          <cell r="O651">
            <v>-2.0470000000000002E-3</v>
          </cell>
        </row>
        <row r="652">
          <cell r="C652">
            <v>646</v>
          </cell>
          <cell r="D652">
            <v>7.8059999999999996E-3</v>
          </cell>
          <cell r="E652">
            <v>1.7805999999999999E-2</v>
          </cell>
          <cell r="F652">
            <v>-2.1940000000000006E-3</v>
          </cell>
          <cell r="L652">
            <v>646</v>
          </cell>
          <cell r="M652">
            <v>7.9660000000000009E-3</v>
          </cell>
          <cell r="N652">
            <v>1.7966000000000003E-2</v>
          </cell>
          <cell r="O652">
            <v>-2.0339999999999994E-3</v>
          </cell>
        </row>
        <row r="653">
          <cell r="C653">
            <v>647</v>
          </cell>
          <cell r="D653">
            <v>7.8180000000000003E-3</v>
          </cell>
          <cell r="E653">
            <v>1.7818000000000001E-2</v>
          </cell>
          <cell r="F653">
            <v>-2.1819999999999999E-3</v>
          </cell>
          <cell r="L653">
            <v>647</v>
          </cell>
          <cell r="M653">
            <v>7.979E-3</v>
          </cell>
          <cell r="N653">
            <v>1.7979000000000002E-2</v>
          </cell>
          <cell r="O653">
            <v>-2.0210000000000002E-3</v>
          </cell>
        </row>
        <row r="654">
          <cell r="C654">
            <v>648</v>
          </cell>
          <cell r="D654">
            <v>7.8300000000000002E-3</v>
          </cell>
          <cell r="E654">
            <v>1.7829999999999999E-2</v>
          </cell>
          <cell r="F654">
            <v>-2.1700000000000001E-3</v>
          </cell>
          <cell r="L654">
            <v>648</v>
          </cell>
          <cell r="M654">
            <v>7.9909999999999998E-3</v>
          </cell>
          <cell r="N654">
            <v>1.7991E-2</v>
          </cell>
          <cell r="O654">
            <v>-2.0090000000000004E-3</v>
          </cell>
        </row>
        <row r="655">
          <cell r="C655">
            <v>649</v>
          </cell>
          <cell r="D655">
            <v>7.842E-3</v>
          </cell>
          <cell r="E655">
            <v>1.7842E-2</v>
          </cell>
          <cell r="F655">
            <v>-2.1580000000000002E-3</v>
          </cell>
          <cell r="L655">
            <v>649</v>
          </cell>
          <cell r="M655">
            <v>8.0040000000000007E-3</v>
          </cell>
          <cell r="N655">
            <v>1.8003999999999999E-2</v>
          </cell>
          <cell r="O655">
            <v>-1.9959999999999995E-3</v>
          </cell>
        </row>
        <row r="656">
          <cell r="C656">
            <v>650</v>
          </cell>
          <cell r="D656">
            <v>7.8539999999999999E-3</v>
          </cell>
          <cell r="E656">
            <v>1.7854000000000002E-2</v>
          </cell>
          <cell r="F656">
            <v>-2.1460000000000003E-3</v>
          </cell>
          <cell r="L656">
            <v>650</v>
          </cell>
          <cell r="M656">
            <v>8.0169999999999998E-3</v>
          </cell>
          <cell r="N656">
            <v>1.8016999999999998E-2</v>
          </cell>
          <cell r="O656">
            <v>-1.9830000000000004E-3</v>
          </cell>
        </row>
        <row r="657">
          <cell r="C657">
            <v>651</v>
          </cell>
          <cell r="D657">
            <v>7.8659999999999997E-3</v>
          </cell>
          <cell r="E657">
            <v>1.7866E-2</v>
          </cell>
          <cell r="F657">
            <v>-2.1340000000000005E-3</v>
          </cell>
          <cell r="L657">
            <v>651</v>
          </cell>
          <cell r="M657">
            <v>8.0289999999999997E-3</v>
          </cell>
          <cell r="N657">
            <v>1.8029E-2</v>
          </cell>
          <cell r="O657">
            <v>-1.9710000000000005E-3</v>
          </cell>
        </row>
        <row r="658">
          <cell r="C658">
            <v>652</v>
          </cell>
          <cell r="D658">
            <v>7.8779999999999996E-3</v>
          </cell>
          <cell r="E658">
            <v>1.7877999999999998E-2</v>
          </cell>
          <cell r="F658">
            <v>-2.1220000000000006E-3</v>
          </cell>
          <cell r="L658">
            <v>652</v>
          </cell>
          <cell r="M658">
            <v>8.0420000000000005E-3</v>
          </cell>
          <cell r="N658">
            <v>1.8042000000000002E-2</v>
          </cell>
          <cell r="O658">
            <v>-1.9579999999999997E-3</v>
          </cell>
        </row>
        <row r="659">
          <cell r="C659">
            <v>653</v>
          </cell>
          <cell r="D659">
            <v>7.8899999999999994E-3</v>
          </cell>
          <cell r="E659">
            <v>1.789E-2</v>
          </cell>
          <cell r="F659">
            <v>-2.1100000000000008E-3</v>
          </cell>
          <cell r="L659">
            <v>653</v>
          </cell>
          <cell r="M659">
            <v>8.0549999999999997E-3</v>
          </cell>
          <cell r="N659">
            <v>1.8055000000000002E-2</v>
          </cell>
          <cell r="O659">
            <v>-1.9450000000000005E-3</v>
          </cell>
        </row>
        <row r="660">
          <cell r="C660">
            <v>654</v>
          </cell>
          <cell r="D660">
            <v>7.9019999999999993E-3</v>
          </cell>
          <cell r="E660">
            <v>1.7902000000000001E-2</v>
          </cell>
          <cell r="F660">
            <v>-2.0980000000000009E-3</v>
          </cell>
          <cell r="L660">
            <v>654</v>
          </cell>
          <cell r="M660">
            <v>8.0669999999999995E-3</v>
          </cell>
          <cell r="N660">
            <v>1.8067E-2</v>
          </cell>
          <cell r="O660">
            <v>-1.9330000000000007E-3</v>
          </cell>
        </row>
        <row r="661">
          <cell r="C661">
            <v>655</v>
          </cell>
          <cell r="D661">
            <v>7.9150000000000002E-3</v>
          </cell>
          <cell r="E661">
            <v>1.7915E-2</v>
          </cell>
          <cell r="F661">
            <v>-2.085E-3</v>
          </cell>
          <cell r="L661">
            <v>655</v>
          </cell>
          <cell r="M661">
            <v>8.0800000000000004E-3</v>
          </cell>
          <cell r="N661">
            <v>1.8079999999999999E-2</v>
          </cell>
          <cell r="O661">
            <v>-1.9199999999999998E-3</v>
          </cell>
        </row>
        <row r="662">
          <cell r="C662">
            <v>656</v>
          </cell>
          <cell r="D662">
            <v>7.927E-3</v>
          </cell>
          <cell r="E662">
            <v>1.7926999999999998E-2</v>
          </cell>
          <cell r="F662">
            <v>-2.0730000000000002E-3</v>
          </cell>
          <cell r="L662">
            <v>656</v>
          </cell>
          <cell r="M662">
            <v>8.0929999999999995E-3</v>
          </cell>
          <cell r="N662">
            <v>1.8092999999999998E-2</v>
          </cell>
          <cell r="O662">
            <v>-1.9070000000000007E-3</v>
          </cell>
        </row>
        <row r="663">
          <cell r="C663">
            <v>657</v>
          </cell>
          <cell r="D663">
            <v>7.9389999999999999E-3</v>
          </cell>
          <cell r="E663">
            <v>1.7939E-2</v>
          </cell>
          <cell r="F663">
            <v>-2.0610000000000003E-3</v>
          </cell>
          <cell r="L663">
            <v>657</v>
          </cell>
          <cell r="M663">
            <v>8.1049999999999994E-3</v>
          </cell>
          <cell r="N663">
            <v>1.8105E-2</v>
          </cell>
          <cell r="O663">
            <v>-1.8950000000000009E-3</v>
          </cell>
        </row>
        <row r="664">
          <cell r="C664">
            <v>658</v>
          </cell>
          <cell r="D664">
            <v>7.9509999999999997E-3</v>
          </cell>
          <cell r="E664">
            <v>1.7951000000000002E-2</v>
          </cell>
          <cell r="F664">
            <v>-2.0490000000000005E-3</v>
          </cell>
          <cell r="L664">
            <v>658</v>
          </cell>
          <cell r="M664">
            <v>8.1180000000000002E-3</v>
          </cell>
          <cell r="N664">
            <v>1.8118000000000002E-2</v>
          </cell>
          <cell r="O664">
            <v>-1.882E-3</v>
          </cell>
        </row>
        <row r="665">
          <cell r="C665">
            <v>659</v>
          </cell>
          <cell r="D665">
            <v>7.9629999999999996E-3</v>
          </cell>
          <cell r="E665">
            <v>1.7963E-2</v>
          </cell>
          <cell r="F665">
            <v>-2.0370000000000006E-3</v>
          </cell>
          <cell r="L665">
            <v>659</v>
          </cell>
          <cell r="M665">
            <v>8.1309999999999993E-3</v>
          </cell>
          <cell r="N665">
            <v>1.8131000000000001E-2</v>
          </cell>
          <cell r="O665">
            <v>-1.8690000000000009E-3</v>
          </cell>
        </row>
        <row r="666">
          <cell r="C666">
            <v>660</v>
          </cell>
          <cell r="D666">
            <v>7.9749999999999995E-3</v>
          </cell>
          <cell r="E666">
            <v>1.7974999999999998E-2</v>
          </cell>
          <cell r="F666">
            <v>-2.0250000000000008E-3</v>
          </cell>
          <cell r="L666">
            <v>660</v>
          </cell>
          <cell r="M666">
            <v>8.1429999999999992E-3</v>
          </cell>
          <cell r="N666">
            <v>1.8142999999999999E-2</v>
          </cell>
          <cell r="O666">
            <v>-1.857000000000001E-3</v>
          </cell>
        </row>
        <row r="667">
          <cell r="C667">
            <v>661</v>
          </cell>
          <cell r="D667">
            <v>7.9869999999999993E-3</v>
          </cell>
          <cell r="E667">
            <v>1.7987E-2</v>
          </cell>
          <cell r="F667">
            <v>-2.0130000000000009E-3</v>
          </cell>
          <cell r="L667">
            <v>661</v>
          </cell>
          <cell r="M667">
            <v>8.1560000000000001E-3</v>
          </cell>
          <cell r="N667">
            <v>1.8155999999999999E-2</v>
          </cell>
          <cell r="O667">
            <v>-1.8440000000000002E-3</v>
          </cell>
        </row>
        <row r="668">
          <cell r="C668">
            <v>662</v>
          </cell>
          <cell r="D668">
            <v>7.9989999999999992E-3</v>
          </cell>
          <cell r="E668">
            <v>1.7999000000000001E-2</v>
          </cell>
          <cell r="F668">
            <v>-2.001000000000001E-3</v>
          </cell>
          <cell r="L668">
            <v>662</v>
          </cell>
          <cell r="M668">
            <v>8.1689999999999992E-3</v>
          </cell>
          <cell r="N668">
            <v>1.8168999999999998E-2</v>
          </cell>
          <cell r="O668">
            <v>-1.831000000000001E-3</v>
          </cell>
        </row>
        <row r="669">
          <cell r="C669">
            <v>663</v>
          </cell>
          <cell r="D669">
            <v>8.0110000000000008E-3</v>
          </cell>
          <cell r="E669">
            <v>1.8010999999999999E-2</v>
          </cell>
          <cell r="F669">
            <v>-1.9889999999999994E-3</v>
          </cell>
          <cell r="L669">
            <v>663</v>
          </cell>
          <cell r="M669">
            <v>8.1810000000000008E-3</v>
          </cell>
          <cell r="N669">
            <v>1.8181000000000003E-2</v>
          </cell>
          <cell r="O669">
            <v>-1.8189999999999994E-3</v>
          </cell>
        </row>
        <row r="670">
          <cell r="C670">
            <v>664</v>
          </cell>
          <cell r="D670">
            <v>8.0230000000000006E-3</v>
          </cell>
          <cell r="E670">
            <v>1.8023000000000001E-2</v>
          </cell>
          <cell r="F670">
            <v>-1.9769999999999996E-3</v>
          </cell>
          <cell r="L670">
            <v>664</v>
          </cell>
          <cell r="M670">
            <v>8.1939999999999999E-3</v>
          </cell>
          <cell r="N670">
            <v>1.8194000000000002E-2</v>
          </cell>
          <cell r="O670">
            <v>-1.8060000000000003E-3</v>
          </cell>
        </row>
        <row r="671">
          <cell r="C671">
            <v>665</v>
          </cell>
          <cell r="D671">
            <v>8.0350000000000005E-3</v>
          </cell>
          <cell r="E671">
            <v>1.8035000000000002E-2</v>
          </cell>
          <cell r="F671">
            <v>-1.9649999999999997E-3</v>
          </cell>
          <cell r="L671">
            <v>665</v>
          </cell>
          <cell r="M671">
            <v>8.2070000000000008E-3</v>
          </cell>
          <cell r="N671">
            <v>1.8207000000000001E-2</v>
          </cell>
          <cell r="O671">
            <v>-1.7929999999999995E-3</v>
          </cell>
        </row>
        <row r="672">
          <cell r="C672">
            <v>666</v>
          </cell>
          <cell r="D672">
            <v>8.0479999999999996E-3</v>
          </cell>
          <cell r="E672">
            <v>1.8048000000000002E-2</v>
          </cell>
          <cell r="F672">
            <v>-1.9520000000000006E-3</v>
          </cell>
          <cell r="L672">
            <v>666</v>
          </cell>
          <cell r="M672">
            <v>8.2190000000000006E-3</v>
          </cell>
          <cell r="N672">
            <v>1.8218999999999999E-2</v>
          </cell>
          <cell r="O672">
            <v>-1.7809999999999996E-3</v>
          </cell>
        </row>
        <row r="673">
          <cell r="C673">
            <v>667</v>
          </cell>
          <cell r="D673">
            <v>8.0599999999999995E-3</v>
          </cell>
          <cell r="E673">
            <v>1.806E-2</v>
          </cell>
          <cell r="F673">
            <v>-1.9400000000000008E-3</v>
          </cell>
          <cell r="L673">
            <v>667</v>
          </cell>
          <cell r="M673">
            <v>8.2319999999999997E-3</v>
          </cell>
          <cell r="N673">
            <v>1.8231999999999998E-2</v>
          </cell>
          <cell r="O673">
            <v>-1.7680000000000005E-3</v>
          </cell>
        </row>
        <row r="674">
          <cell r="C674">
            <v>668</v>
          </cell>
          <cell r="D674">
            <v>8.0719999999999993E-3</v>
          </cell>
          <cell r="E674">
            <v>1.8071999999999998E-2</v>
          </cell>
          <cell r="F674">
            <v>-1.9280000000000009E-3</v>
          </cell>
          <cell r="L674">
            <v>668</v>
          </cell>
          <cell r="M674">
            <v>8.2450000000000006E-3</v>
          </cell>
          <cell r="N674">
            <v>1.8245000000000001E-2</v>
          </cell>
          <cell r="O674">
            <v>-1.7549999999999996E-3</v>
          </cell>
        </row>
        <row r="675">
          <cell r="C675">
            <v>669</v>
          </cell>
          <cell r="D675">
            <v>8.0839999999999992E-3</v>
          </cell>
          <cell r="E675">
            <v>1.8083999999999999E-2</v>
          </cell>
          <cell r="F675">
            <v>-1.916000000000001E-3</v>
          </cell>
          <cell r="L675">
            <v>669</v>
          </cell>
          <cell r="M675">
            <v>8.2579999999999997E-3</v>
          </cell>
          <cell r="N675">
            <v>1.8258E-2</v>
          </cell>
          <cell r="O675">
            <v>-1.7420000000000005E-3</v>
          </cell>
        </row>
        <row r="676">
          <cell r="C676">
            <v>670</v>
          </cell>
          <cell r="D676">
            <v>8.0960000000000008E-3</v>
          </cell>
          <cell r="E676">
            <v>1.8096000000000001E-2</v>
          </cell>
          <cell r="F676">
            <v>-1.9039999999999994E-3</v>
          </cell>
          <cell r="L676">
            <v>670</v>
          </cell>
          <cell r="M676">
            <v>8.2699999999999996E-3</v>
          </cell>
          <cell r="N676">
            <v>1.8270000000000002E-2</v>
          </cell>
          <cell r="O676">
            <v>-1.7300000000000006E-3</v>
          </cell>
        </row>
        <row r="677">
          <cell r="C677">
            <v>671</v>
          </cell>
          <cell r="D677">
            <v>8.1080000000000006E-3</v>
          </cell>
          <cell r="E677">
            <v>1.8107999999999999E-2</v>
          </cell>
          <cell r="F677">
            <v>-1.8919999999999996E-3</v>
          </cell>
          <cell r="L677">
            <v>671</v>
          </cell>
          <cell r="M677">
            <v>8.2830000000000004E-3</v>
          </cell>
          <cell r="N677">
            <v>1.8283000000000001E-2</v>
          </cell>
          <cell r="O677">
            <v>-1.7169999999999998E-3</v>
          </cell>
        </row>
        <row r="678">
          <cell r="C678">
            <v>672</v>
          </cell>
          <cell r="D678">
            <v>8.1200000000000005E-3</v>
          </cell>
          <cell r="E678">
            <v>1.8120000000000001E-2</v>
          </cell>
          <cell r="F678">
            <v>-1.8799999999999997E-3</v>
          </cell>
          <cell r="L678">
            <v>672</v>
          </cell>
          <cell r="M678">
            <v>8.2959999999999996E-3</v>
          </cell>
          <cell r="N678">
            <v>1.8296E-2</v>
          </cell>
          <cell r="O678">
            <v>-1.7040000000000007E-3</v>
          </cell>
        </row>
        <row r="679">
          <cell r="C679">
            <v>673</v>
          </cell>
          <cell r="D679">
            <v>8.1320000000000003E-3</v>
          </cell>
          <cell r="E679">
            <v>1.8132000000000002E-2</v>
          </cell>
          <cell r="F679">
            <v>-1.8679999999999999E-3</v>
          </cell>
          <cell r="L679">
            <v>673</v>
          </cell>
          <cell r="M679">
            <v>8.3079999999999994E-3</v>
          </cell>
          <cell r="N679">
            <v>1.8307999999999998E-2</v>
          </cell>
          <cell r="O679">
            <v>-1.6920000000000008E-3</v>
          </cell>
        </row>
        <row r="680">
          <cell r="C680">
            <v>674</v>
          </cell>
          <cell r="D680">
            <v>8.1440000000000002E-3</v>
          </cell>
          <cell r="E680">
            <v>1.8144E-2</v>
          </cell>
          <cell r="F680">
            <v>-1.856E-3</v>
          </cell>
          <cell r="L680">
            <v>674</v>
          </cell>
          <cell r="M680">
            <v>8.3210000000000003E-3</v>
          </cell>
          <cell r="N680">
            <v>1.8321E-2</v>
          </cell>
          <cell r="O680">
            <v>-1.6789999999999999E-3</v>
          </cell>
        </row>
        <row r="681">
          <cell r="C681">
            <v>675</v>
          </cell>
          <cell r="D681">
            <v>8.1560000000000001E-3</v>
          </cell>
          <cell r="E681">
            <v>1.8155999999999999E-2</v>
          </cell>
          <cell r="F681">
            <v>-1.8440000000000002E-3</v>
          </cell>
          <cell r="L681">
            <v>675</v>
          </cell>
          <cell r="M681">
            <v>8.3339999999999994E-3</v>
          </cell>
          <cell r="N681">
            <v>1.8334E-2</v>
          </cell>
          <cell r="O681">
            <v>-1.6660000000000008E-3</v>
          </cell>
        </row>
        <row r="682">
          <cell r="C682">
            <v>676</v>
          </cell>
          <cell r="D682">
            <v>8.1689999999999992E-3</v>
          </cell>
          <cell r="E682">
            <v>1.8168999999999998E-2</v>
          </cell>
          <cell r="F682">
            <v>-1.831000000000001E-3</v>
          </cell>
          <cell r="L682">
            <v>676</v>
          </cell>
          <cell r="M682">
            <v>8.3459999999999993E-3</v>
          </cell>
          <cell r="N682">
            <v>1.8346000000000001E-2</v>
          </cell>
          <cell r="O682">
            <v>-1.654000000000001E-3</v>
          </cell>
        </row>
        <row r="683">
          <cell r="C683">
            <v>677</v>
          </cell>
          <cell r="D683">
            <v>8.1810000000000008E-3</v>
          </cell>
          <cell r="E683">
            <v>1.8181000000000003E-2</v>
          </cell>
          <cell r="F683">
            <v>-1.8189999999999994E-3</v>
          </cell>
          <cell r="L683">
            <v>677</v>
          </cell>
          <cell r="M683">
            <v>8.3590000000000001E-3</v>
          </cell>
          <cell r="N683">
            <v>1.8359E-2</v>
          </cell>
          <cell r="O683">
            <v>-1.6410000000000001E-3</v>
          </cell>
        </row>
        <row r="684">
          <cell r="C684">
            <v>678</v>
          </cell>
          <cell r="D684">
            <v>8.1930000000000006E-3</v>
          </cell>
          <cell r="E684">
            <v>1.8193000000000001E-2</v>
          </cell>
          <cell r="F684">
            <v>-1.8069999999999996E-3</v>
          </cell>
          <cell r="L684">
            <v>678</v>
          </cell>
          <cell r="M684">
            <v>8.3719999999999992E-3</v>
          </cell>
          <cell r="N684">
            <v>1.8371999999999999E-2</v>
          </cell>
          <cell r="O684">
            <v>-1.628000000000001E-3</v>
          </cell>
        </row>
        <row r="685">
          <cell r="C685">
            <v>679</v>
          </cell>
          <cell r="D685">
            <v>8.2050000000000005E-3</v>
          </cell>
          <cell r="E685">
            <v>1.8204999999999999E-2</v>
          </cell>
          <cell r="F685">
            <v>-1.7949999999999997E-3</v>
          </cell>
          <cell r="L685">
            <v>679</v>
          </cell>
          <cell r="M685">
            <v>8.3850000000000001E-3</v>
          </cell>
          <cell r="N685">
            <v>1.8384999999999999E-2</v>
          </cell>
          <cell r="O685">
            <v>-1.6150000000000001E-3</v>
          </cell>
        </row>
        <row r="686">
          <cell r="C686">
            <v>680</v>
          </cell>
          <cell r="D686">
            <v>8.2170000000000003E-3</v>
          </cell>
          <cell r="E686">
            <v>1.8217000000000001E-2</v>
          </cell>
          <cell r="F686">
            <v>-1.7829999999999999E-3</v>
          </cell>
          <cell r="L686">
            <v>680</v>
          </cell>
          <cell r="M686">
            <v>8.397E-3</v>
          </cell>
          <cell r="N686">
            <v>1.8397E-2</v>
          </cell>
          <cell r="O686">
            <v>-1.6030000000000003E-3</v>
          </cell>
        </row>
        <row r="687">
          <cell r="C687">
            <v>681</v>
          </cell>
          <cell r="D687">
            <v>8.2290000000000002E-3</v>
          </cell>
          <cell r="E687">
            <v>1.8229000000000002E-2</v>
          </cell>
          <cell r="F687">
            <v>-1.771E-3</v>
          </cell>
          <cell r="L687">
            <v>681</v>
          </cell>
          <cell r="M687">
            <v>8.4100000000000008E-3</v>
          </cell>
          <cell r="N687">
            <v>1.8410000000000003E-2</v>
          </cell>
          <cell r="O687">
            <v>-1.5899999999999994E-3</v>
          </cell>
        </row>
        <row r="688">
          <cell r="C688">
            <v>682</v>
          </cell>
          <cell r="D688">
            <v>8.2410000000000001E-3</v>
          </cell>
          <cell r="E688">
            <v>1.8241E-2</v>
          </cell>
          <cell r="F688">
            <v>-1.7590000000000001E-3</v>
          </cell>
          <cell r="L688">
            <v>682</v>
          </cell>
          <cell r="M688">
            <v>8.4229999999999999E-3</v>
          </cell>
          <cell r="N688">
            <v>1.8423000000000002E-2</v>
          </cell>
          <cell r="O688">
            <v>-1.5770000000000003E-3</v>
          </cell>
        </row>
        <row r="689">
          <cell r="C689">
            <v>683</v>
          </cell>
          <cell r="D689">
            <v>8.2529999999999999E-3</v>
          </cell>
          <cell r="E689">
            <v>1.8252999999999998E-2</v>
          </cell>
          <cell r="F689">
            <v>-1.7470000000000003E-3</v>
          </cell>
          <cell r="L689">
            <v>683</v>
          </cell>
          <cell r="M689">
            <v>8.4349999999999998E-3</v>
          </cell>
          <cell r="N689">
            <v>1.8435E-2</v>
          </cell>
          <cell r="O689">
            <v>-1.5650000000000004E-3</v>
          </cell>
        </row>
        <row r="690">
          <cell r="C690">
            <v>684</v>
          </cell>
          <cell r="D690">
            <v>8.2649999999999998E-3</v>
          </cell>
          <cell r="E690">
            <v>1.8265E-2</v>
          </cell>
          <cell r="F690">
            <v>-1.7350000000000004E-3</v>
          </cell>
          <cell r="L690">
            <v>684</v>
          </cell>
          <cell r="M690">
            <v>8.4480000000000006E-3</v>
          </cell>
          <cell r="N690">
            <v>1.8447999999999999E-2</v>
          </cell>
          <cell r="O690">
            <v>-1.5519999999999996E-3</v>
          </cell>
        </row>
        <row r="691">
          <cell r="C691">
            <v>685</v>
          </cell>
          <cell r="D691">
            <v>8.2769999999999996E-3</v>
          </cell>
          <cell r="E691">
            <v>1.8277000000000002E-2</v>
          </cell>
          <cell r="F691">
            <v>-1.7230000000000006E-3</v>
          </cell>
          <cell r="L691">
            <v>685</v>
          </cell>
          <cell r="M691">
            <v>8.4609999999999998E-3</v>
          </cell>
          <cell r="N691">
            <v>1.8460999999999998E-2</v>
          </cell>
          <cell r="O691">
            <v>-1.5390000000000004E-3</v>
          </cell>
        </row>
        <row r="692">
          <cell r="C692">
            <v>686</v>
          </cell>
          <cell r="D692">
            <v>8.2900000000000005E-3</v>
          </cell>
          <cell r="E692">
            <v>1.8290000000000001E-2</v>
          </cell>
          <cell r="F692">
            <v>-1.7099999999999997E-3</v>
          </cell>
          <cell r="L692">
            <v>686</v>
          </cell>
          <cell r="M692">
            <v>8.4729999999999996E-3</v>
          </cell>
          <cell r="N692">
            <v>1.8473E-2</v>
          </cell>
          <cell r="O692">
            <v>-1.5270000000000006E-3</v>
          </cell>
        </row>
        <row r="693">
          <cell r="C693">
            <v>687</v>
          </cell>
          <cell r="D693">
            <v>8.3020000000000004E-3</v>
          </cell>
          <cell r="E693">
            <v>1.8301999999999999E-2</v>
          </cell>
          <cell r="F693">
            <v>-1.6979999999999999E-3</v>
          </cell>
          <cell r="L693">
            <v>687</v>
          </cell>
          <cell r="M693">
            <v>8.4860000000000005E-3</v>
          </cell>
          <cell r="N693">
            <v>1.8486000000000002E-2</v>
          </cell>
          <cell r="O693">
            <v>-1.5139999999999997E-3</v>
          </cell>
        </row>
        <row r="694">
          <cell r="C694">
            <v>688</v>
          </cell>
          <cell r="D694">
            <v>8.3140000000000002E-3</v>
          </cell>
          <cell r="E694">
            <v>1.8314E-2</v>
          </cell>
          <cell r="F694">
            <v>-1.686E-3</v>
          </cell>
          <cell r="L694">
            <v>688</v>
          </cell>
          <cell r="M694">
            <v>8.4989999999999996E-3</v>
          </cell>
          <cell r="N694">
            <v>1.8499000000000002E-2</v>
          </cell>
          <cell r="O694">
            <v>-1.5010000000000006E-3</v>
          </cell>
        </row>
        <row r="695">
          <cell r="C695">
            <v>689</v>
          </cell>
          <cell r="D695">
            <v>8.3260000000000001E-3</v>
          </cell>
          <cell r="E695">
            <v>1.8326000000000002E-2</v>
          </cell>
          <cell r="F695">
            <v>-1.6740000000000001E-3</v>
          </cell>
          <cell r="L695">
            <v>689</v>
          </cell>
          <cell r="M695">
            <v>8.5120000000000005E-3</v>
          </cell>
          <cell r="N695">
            <v>1.8512000000000001E-2</v>
          </cell>
          <cell r="O695">
            <v>-1.4879999999999997E-3</v>
          </cell>
        </row>
        <row r="696">
          <cell r="C696">
            <v>690</v>
          </cell>
          <cell r="D696">
            <v>8.3379999999999999E-3</v>
          </cell>
          <cell r="E696">
            <v>1.8338E-2</v>
          </cell>
          <cell r="F696">
            <v>-1.6620000000000003E-3</v>
          </cell>
          <cell r="L696">
            <v>690</v>
          </cell>
          <cell r="M696">
            <v>8.5240000000000003E-3</v>
          </cell>
          <cell r="N696">
            <v>1.8523999999999999E-2</v>
          </cell>
          <cell r="O696">
            <v>-1.4759999999999999E-3</v>
          </cell>
        </row>
        <row r="697">
          <cell r="C697">
            <v>691</v>
          </cell>
          <cell r="D697">
            <v>8.3499999999999998E-3</v>
          </cell>
          <cell r="E697">
            <v>1.8349999999999998E-2</v>
          </cell>
          <cell r="F697">
            <v>-1.6500000000000004E-3</v>
          </cell>
          <cell r="L697">
            <v>691</v>
          </cell>
          <cell r="M697">
            <v>8.5369999999999994E-3</v>
          </cell>
          <cell r="N697">
            <v>1.8536999999999998E-2</v>
          </cell>
          <cell r="O697">
            <v>-1.4630000000000008E-3</v>
          </cell>
        </row>
        <row r="698">
          <cell r="C698">
            <v>692</v>
          </cell>
          <cell r="D698">
            <v>8.3619999999999996E-3</v>
          </cell>
          <cell r="E698">
            <v>1.8362E-2</v>
          </cell>
          <cell r="F698">
            <v>-1.6380000000000006E-3</v>
          </cell>
          <cell r="L698">
            <v>692</v>
          </cell>
          <cell r="M698">
            <v>8.5500000000000003E-3</v>
          </cell>
          <cell r="N698">
            <v>1.8550000000000001E-2</v>
          </cell>
          <cell r="O698">
            <v>-1.4499999999999999E-3</v>
          </cell>
        </row>
        <row r="699">
          <cell r="C699">
            <v>693</v>
          </cell>
          <cell r="D699">
            <v>8.3739999999999995E-3</v>
          </cell>
          <cell r="E699">
            <v>1.8374000000000001E-2</v>
          </cell>
          <cell r="F699">
            <v>-1.6260000000000007E-3</v>
          </cell>
          <cell r="L699">
            <v>693</v>
          </cell>
          <cell r="M699">
            <v>8.5620000000000002E-3</v>
          </cell>
          <cell r="N699">
            <v>1.8562000000000002E-2</v>
          </cell>
          <cell r="O699">
            <v>-1.438E-3</v>
          </cell>
        </row>
        <row r="700">
          <cell r="C700">
            <v>694</v>
          </cell>
          <cell r="D700">
            <v>8.3859999999999994E-3</v>
          </cell>
          <cell r="E700">
            <v>1.8386E-2</v>
          </cell>
          <cell r="F700">
            <v>-1.6140000000000009E-3</v>
          </cell>
          <cell r="L700">
            <v>694</v>
          </cell>
          <cell r="M700">
            <v>8.5749999999999993E-3</v>
          </cell>
          <cell r="N700">
            <v>1.8575000000000001E-2</v>
          </cell>
          <cell r="O700">
            <v>-1.4250000000000009E-3</v>
          </cell>
        </row>
        <row r="701">
          <cell r="C701">
            <v>695</v>
          </cell>
          <cell r="D701">
            <v>8.3990000000000002E-3</v>
          </cell>
          <cell r="E701">
            <v>1.8398999999999999E-2</v>
          </cell>
          <cell r="F701">
            <v>-1.601E-3</v>
          </cell>
          <cell r="L701">
            <v>695</v>
          </cell>
          <cell r="M701">
            <v>8.5880000000000001E-3</v>
          </cell>
          <cell r="N701">
            <v>1.8588E-2</v>
          </cell>
          <cell r="O701">
            <v>-1.4120000000000001E-3</v>
          </cell>
        </row>
        <row r="702">
          <cell r="C702">
            <v>696</v>
          </cell>
          <cell r="D702">
            <v>8.4110000000000001E-3</v>
          </cell>
          <cell r="E702">
            <v>1.8411E-2</v>
          </cell>
          <cell r="F702">
            <v>-1.5890000000000001E-3</v>
          </cell>
          <cell r="L702">
            <v>696</v>
          </cell>
          <cell r="M702">
            <v>8.6009999999999993E-3</v>
          </cell>
          <cell r="N702">
            <v>1.8600999999999999E-2</v>
          </cell>
          <cell r="O702">
            <v>-1.3990000000000009E-3</v>
          </cell>
        </row>
        <row r="703">
          <cell r="C703">
            <v>697</v>
          </cell>
          <cell r="D703">
            <v>8.4229999999999999E-3</v>
          </cell>
          <cell r="E703">
            <v>1.8423000000000002E-2</v>
          </cell>
          <cell r="F703">
            <v>-1.5770000000000003E-3</v>
          </cell>
          <cell r="L703">
            <v>697</v>
          </cell>
          <cell r="M703">
            <v>8.6130000000000009E-3</v>
          </cell>
          <cell r="N703">
            <v>1.8613000000000001E-2</v>
          </cell>
          <cell r="O703">
            <v>-1.3869999999999993E-3</v>
          </cell>
        </row>
        <row r="704">
          <cell r="C704">
            <v>698</v>
          </cell>
          <cell r="D704">
            <v>8.4349999999999998E-3</v>
          </cell>
          <cell r="E704">
            <v>1.8435E-2</v>
          </cell>
          <cell r="F704">
            <v>-1.5650000000000004E-3</v>
          </cell>
          <cell r="L704">
            <v>698</v>
          </cell>
          <cell r="M704">
            <v>8.626E-3</v>
          </cell>
          <cell r="N704">
            <v>1.8626E-2</v>
          </cell>
          <cell r="O704">
            <v>-1.3740000000000002E-3</v>
          </cell>
        </row>
        <row r="705">
          <cell r="C705">
            <v>699</v>
          </cell>
          <cell r="D705">
            <v>8.4469999999999996E-3</v>
          </cell>
          <cell r="E705">
            <v>1.8446999999999998E-2</v>
          </cell>
          <cell r="F705">
            <v>-1.5530000000000006E-3</v>
          </cell>
          <cell r="L705">
            <v>699</v>
          </cell>
          <cell r="M705">
            <v>8.6390000000000008E-3</v>
          </cell>
          <cell r="N705">
            <v>1.8639000000000003E-2</v>
          </cell>
          <cell r="O705">
            <v>-1.3609999999999994E-3</v>
          </cell>
        </row>
        <row r="706">
          <cell r="C706">
            <v>700</v>
          </cell>
          <cell r="D706">
            <v>8.4589999999999995E-3</v>
          </cell>
          <cell r="E706">
            <v>1.8459E-2</v>
          </cell>
          <cell r="F706">
            <v>-1.5410000000000007E-3</v>
          </cell>
          <cell r="L706">
            <v>700</v>
          </cell>
          <cell r="M706">
            <v>8.6510000000000007E-3</v>
          </cell>
          <cell r="N706">
            <v>1.8651000000000001E-2</v>
          </cell>
          <cell r="O706">
            <v>-1.3489999999999995E-3</v>
          </cell>
        </row>
        <row r="707">
          <cell r="C707">
            <v>701</v>
          </cell>
          <cell r="D707">
            <v>8.4709999999999994E-3</v>
          </cell>
          <cell r="E707">
            <v>1.8471000000000001E-2</v>
          </cell>
          <cell r="F707">
            <v>-1.5290000000000008E-3</v>
          </cell>
          <cell r="L707">
            <v>701</v>
          </cell>
          <cell r="M707">
            <v>8.6639999999999998E-3</v>
          </cell>
          <cell r="N707">
            <v>1.8664E-2</v>
          </cell>
          <cell r="O707">
            <v>-1.3360000000000004E-3</v>
          </cell>
        </row>
        <row r="708">
          <cell r="C708">
            <v>702</v>
          </cell>
          <cell r="D708">
            <v>8.4829999999999992E-3</v>
          </cell>
          <cell r="E708">
            <v>1.8482999999999999E-2</v>
          </cell>
          <cell r="F708">
            <v>-1.517000000000001E-3</v>
          </cell>
          <cell r="L708">
            <v>702</v>
          </cell>
          <cell r="M708">
            <v>8.6770000000000007E-3</v>
          </cell>
          <cell r="N708">
            <v>1.8676999999999999E-2</v>
          </cell>
          <cell r="O708">
            <v>-1.3229999999999995E-3</v>
          </cell>
        </row>
        <row r="709">
          <cell r="C709">
            <v>703</v>
          </cell>
          <cell r="D709">
            <v>8.4960000000000001E-3</v>
          </cell>
          <cell r="E709">
            <v>1.8495999999999999E-2</v>
          </cell>
          <cell r="F709">
            <v>-1.5040000000000001E-3</v>
          </cell>
          <cell r="L709">
            <v>703</v>
          </cell>
          <cell r="M709">
            <v>8.6899999999999998E-3</v>
          </cell>
          <cell r="N709">
            <v>1.8689999999999998E-2</v>
          </cell>
          <cell r="O709">
            <v>-1.3100000000000004E-3</v>
          </cell>
        </row>
        <row r="710">
          <cell r="C710">
            <v>704</v>
          </cell>
          <cell r="D710">
            <v>8.5079999999999999E-3</v>
          </cell>
          <cell r="E710">
            <v>1.8508E-2</v>
          </cell>
          <cell r="F710">
            <v>-1.4920000000000003E-3</v>
          </cell>
          <cell r="L710">
            <v>704</v>
          </cell>
          <cell r="M710">
            <v>8.7019999999999997E-3</v>
          </cell>
          <cell r="N710">
            <v>1.8702E-2</v>
          </cell>
          <cell r="O710">
            <v>-1.2980000000000005E-3</v>
          </cell>
        </row>
        <row r="711">
          <cell r="C711">
            <v>705</v>
          </cell>
          <cell r="D711">
            <v>8.5199999999999998E-3</v>
          </cell>
          <cell r="E711">
            <v>1.8520000000000002E-2</v>
          </cell>
          <cell r="F711">
            <v>-1.4800000000000004E-3</v>
          </cell>
          <cell r="L711">
            <v>705</v>
          </cell>
          <cell r="M711">
            <v>8.7150000000000005E-3</v>
          </cell>
          <cell r="N711">
            <v>1.8715000000000002E-2</v>
          </cell>
          <cell r="O711">
            <v>-1.2849999999999997E-3</v>
          </cell>
        </row>
        <row r="712">
          <cell r="C712">
            <v>706</v>
          </cell>
          <cell r="D712">
            <v>8.5319999999999997E-3</v>
          </cell>
          <cell r="E712">
            <v>1.8532E-2</v>
          </cell>
          <cell r="F712">
            <v>-1.4680000000000006E-3</v>
          </cell>
          <cell r="L712">
            <v>706</v>
          </cell>
          <cell r="M712">
            <v>8.7279999999999996E-3</v>
          </cell>
          <cell r="N712">
            <v>1.8728000000000002E-2</v>
          </cell>
          <cell r="O712">
            <v>-1.2720000000000006E-3</v>
          </cell>
        </row>
        <row r="713">
          <cell r="C713">
            <v>707</v>
          </cell>
          <cell r="D713">
            <v>8.5439999999999995E-3</v>
          </cell>
          <cell r="E713">
            <v>1.8543999999999998E-2</v>
          </cell>
          <cell r="F713">
            <v>-1.4560000000000007E-3</v>
          </cell>
          <cell r="L713">
            <v>707</v>
          </cell>
          <cell r="M713">
            <v>8.7399999999999995E-3</v>
          </cell>
          <cell r="N713">
            <v>1.874E-2</v>
          </cell>
          <cell r="O713">
            <v>-1.2600000000000007E-3</v>
          </cell>
        </row>
        <row r="714">
          <cell r="C714">
            <v>708</v>
          </cell>
          <cell r="D714">
            <v>8.5559999999999994E-3</v>
          </cell>
          <cell r="E714">
            <v>1.8556E-2</v>
          </cell>
          <cell r="F714">
            <v>-1.4440000000000008E-3</v>
          </cell>
          <cell r="L714">
            <v>708</v>
          </cell>
          <cell r="M714">
            <v>8.7530000000000004E-3</v>
          </cell>
          <cell r="N714">
            <v>1.8752999999999999E-2</v>
          </cell>
          <cell r="O714">
            <v>-1.2469999999999998E-3</v>
          </cell>
        </row>
        <row r="715">
          <cell r="C715">
            <v>709</v>
          </cell>
          <cell r="D715">
            <v>8.5679999999999992E-3</v>
          </cell>
          <cell r="E715">
            <v>1.8568000000000001E-2</v>
          </cell>
          <cell r="F715">
            <v>-1.432000000000001E-3</v>
          </cell>
          <cell r="L715">
            <v>709</v>
          </cell>
          <cell r="M715">
            <v>8.7659999999999995E-3</v>
          </cell>
          <cell r="N715">
            <v>1.8765999999999998E-2</v>
          </cell>
          <cell r="O715">
            <v>-1.2340000000000007E-3</v>
          </cell>
        </row>
        <row r="716">
          <cell r="C716">
            <v>710</v>
          </cell>
          <cell r="D716">
            <v>8.5800000000000008E-3</v>
          </cell>
          <cell r="E716">
            <v>1.8579999999999999E-2</v>
          </cell>
          <cell r="F716">
            <v>-1.4199999999999994E-3</v>
          </cell>
          <cell r="L716">
            <v>710</v>
          </cell>
          <cell r="M716">
            <v>8.7790000000000003E-3</v>
          </cell>
          <cell r="N716">
            <v>1.8779000000000001E-2</v>
          </cell>
          <cell r="O716">
            <v>-1.2209999999999999E-3</v>
          </cell>
        </row>
        <row r="717">
          <cell r="C717">
            <v>711</v>
          </cell>
          <cell r="D717">
            <v>8.5920000000000007E-3</v>
          </cell>
          <cell r="E717">
            <v>1.8592000000000001E-2</v>
          </cell>
          <cell r="F717">
            <v>-1.4079999999999995E-3</v>
          </cell>
          <cell r="L717">
            <v>711</v>
          </cell>
          <cell r="M717">
            <v>8.7910000000000002E-3</v>
          </cell>
          <cell r="N717">
            <v>1.8791000000000002E-2</v>
          </cell>
          <cell r="O717">
            <v>-1.209E-3</v>
          </cell>
        </row>
        <row r="718">
          <cell r="C718">
            <v>712</v>
          </cell>
          <cell r="D718">
            <v>8.6049999999999998E-3</v>
          </cell>
          <cell r="E718">
            <v>1.8605E-2</v>
          </cell>
          <cell r="F718">
            <v>-1.3950000000000004E-3</v>
          </cell>
          <cell r="L718">
            <v>712</v>
          </cell>
          <cell r="M718">
            <v>8.8039999999999993E-3</v>
          </cell>
          <cell r="N718">
            <v>1.8804000000000001E-2</v>
          </cell>
          <cell r="O718">
            <v>-1.1960000000000009E-3</v>
          </cell>
        </row>
        <row r="719">
          <cell r="C719">
            <v>713</v>
          </cell>
          <cell r="D719">
            <v>8.6169999999999997E-3</v>
          </cell>
          <cell r="E719">
            <v>1.8617000000000002E-2</v>
          </cell>
          <cell r="F719">
            <v>-1.3830000000000005E-3</v>
          </cell>
          <cell r="L719">
            <v>713</v>
          </cell>
          <cell r="M719">
            <v>8.8170000000000002E-3</v>
          </cell>
          <cell r="N719">
            <v>1.8817E-2</v>
          </cell>
          <cell r="O719">
            <v>-1.183E-3</v>
          </cell>
        </row>
        <row r="720">
          <cell r="C720">
            <v>714</v>
          </cell>
          <cell r="D720">
            <v>8.6289999999999995E-3</v>
          </cell>
          <cell r="E720">
            <v>1.8629E-2</v>
          </cell>
          <cell r="F720">
            <v>-1.3710000000000007E-3</v>
          </cell>
          <cell r="L720">
            <v>714</v>
          </cell>
          <cell r="M720">
            <v>8.829E-3</v>
          </cell>
          <cell r="N720">
            <v>1.8828999999999999E-2</v>
          </cell>
          <cell r="O720">
            <v>-1.1710000000000002E-3</v>
          </cell>
        </row>
        <row r="721">
          <cell r="C721">
            <v>715</v>
          </cell>
          <cell r="D721">
            <v>8.6409999999999994E-3</v>
          </cell>
          <cell r="E721">
            <v>1.8640999999999998E-2</v>
          </cell>
          <cell r="F721">
            <v>-1.3590000000000008E-3</v>
          </cell>
          <cell r="L721">
            <v>715</v>
          </cell>
          <cell r="M721">
            <v>8.8419999999999992E-3</v>
          </cell>
          <cell r="N721">
            <v>1.8841999999999998E-2</v>
          </cell>
          <cell r="O721">
            <v>-1.158000000000001E-3</v>
          </cell>
        </row>
        <row r="722">
          <cell r="C722">
            <v>716</v>
          </cell>
          <cell r="D722">
            <v>8.6529999999999992E-3</v>
          </cell>
          <cell r="E722">
            <v>1.8652999999999999E-2</v>
          </cell>
          <cell r="F722">
            <v>-1.347000000000001E-3</v>
          </cell>
          <cell r="L722">
            <v>716</v>
          </cell>
          <cell r="M722">
            <v>8.855E-3</v>
          </cell>
          <cell r="N722">
            <v>1.8855E-2</v>
          </cell>
          <cell r="O722">
            <v>-1.1450000000000002E-3</v>
          </cell>
        </row>
        <row r="723">
          <cell r="C723">
            <v>717</v>
          </cell>
          <cell r="D723">
            <v>8.6650000000000008E-3</v>
          </cell>
          <cell r="E723">
            <v>1.8665000000000001E-2</v>
          </cell>
          <cell r="F723">
            <v>-1.3349999999999994E-3</v>
          </cell>
          <cell r="L723">
            <v>717</v>
          </cell>
          <cell r="M723">
            <v>8.8679999999999991E-3</v>
          </cell>
          <cell r="N723">
            <v>1.8867999999999999E-2</v>
          </cell>
          <cell r="O723">
            <v>-1.1320000000000011E-3</v>
          </cell>
        </row>
        <row r="724">
          <cell r="C724">
            <v>718</v>
          </cell>
          <cell r="D724">
            <v>8.6770000000000007E-3</v>
          </cell>
          <cell r="E724">
            <v>1.8676999999999999E-2</v>
          </cell>
          <cell r="F724">
            <v>-1.3229999999999995E-3</v>
          </cell>
          <cell r="L724">
            <v>718</v>
          </cell>
          <cell r="M724">
            <v>8.8800000000000007E-3</v>
          </cell>
          <cell r="N724">
            <v>1.8880000000000001E-2</v>
          </cell>
          <cell r="O724">
            <v>-1.1199999999999995E-3</v>
          </cell>
        </row>
        <row r="725">
          <cell r="C725">
            <v>719</v>
          </cell>
          <cell r="D725">
            <v>8.6899999999999998E-3</v>
          </cell>
          <cell r="E725">
            <v>1.8689999999999998E-2</v>
          </cell>
          <cell r="F725">
            <v>-1.3100000000000004E-3</v>
          </cell>
          <cell r="L725">
            <v>719</v>
          </cell>
          <cell r="M725">
            <v>8.8929999999999999E-3</v>
          </cell>
          <cell r="N725">
            <v>1.8893E-2</v>
          </cell>
          <cell r="O725">
            <v>-1.1070000000000003E-3</v>
          </cell>
        </row>
        <row r="726">
          <cell r="C726">
            <v>720</v>
          </cell>
          <cell r="D726">
            <v>8.7019999999999997E-3</v>
          </cell>
          <cell r="E726">
            <v>1.8702E-2</v>
          </cell>
          <cell r="F726">
            <v>-1.2980000000000005E-3</v>
          </cell>
          <cell r="L726">
            <v>720</v>
          </cell>
          <cell r="M726">
            <v>8.9060000000000007E-3</v>
          </cell>
          <cell r="N726">
            <v>1.8905999999999999E-2</v>
          </cell>
          <cell r="O726">
            <v>-1.0939999999999995E-3</v>
          </cell>
        </row>
        <row r="727">
          <cell r="C727">
            <v>721</v>
          </cell>
          <cell r="D727">
            <v>8.7150000000000005E-3</v>
          </cell>
          <cell r="E727">
            <v>1.8715000000000002E-2</v>
          </cell>
          <cell r="F727">
            <v>-1.2849999999999997E-3</v>
          </cell>
          <cell r="L727">
            <v>721</v>
          </cell>
          <cell r="M727">
            <v>8.9189999999999998E-3</v>
          </cell>
          <cell r="N727">
            <v>1.8918999999999998E-2</v>
          </cell>
          <cell r="O727">
            <v>-1.0810000000000004E-3</v>
          </cell>
        </row>
        <row r="728">
          <cell r="C728">
            <v>722</v>
          </cell>
          <cell r="D728">
            <v>8.7279999999999996E-3</v>
          </cell>
          <cell r="E728">
            <v>1.8728000000000002E-2</v>
          </cell>
          <cell r="F728">
            <v>-1.2720000000000006E-3</v>
          </cell>
          <cell r="L728">
            <v>722</v>
          </cell>
          <cell r="M728">
            <v>8.9309999999999997E-3</v>
          </cell>
          <cell r="N728">
            <v>1.8931E-2</v>
          </cell>
          <cell r="O728">
            <v>-1.0690000000000005E-3</v>
          </cell>
        </row>
        <row r="729">
          <cell r="C729">
            <v>723</v>
          </cell>
          <cell r="D729">
            <v>8.7399999999999995E-3</v>
          </cell>
          <cell r="E729">
            <v>1.874E-2</v>
          </cell>
          <cell r="F729">
            <v>-1.2600000000000007E-3</v>
          </cell>
          <cell r="L729">
            <v>723</v>
          </cell>
          <cell r="M729">
            <v>8.9440000000000006E-3</v>
          </cell>
          <cell r="N729">
            <v>1.8944000000000003E-2</v>
          </cell>
          <cell r="O729">
            <v>-1.0559999999999996E-3</v>
          </cell>
        </row>
        <row r="730">
          <cell r="C730">
            <v>724</v>
          </cell>
          <cell r="D730">
            <v>8.7530000000000004E-3</v>
          </cell>
          <cell r="E730">
            <v>1.8752999999999999E-2</v>
          </cell>
          <cell r="F730">
            <v>-1.2469999999999998E-3</v>
          </cell>
          <cell r="L730">
            <v>724</v>
          </cell>
          <cell r="M730">
            <v>8.9569999999999997E-3</v>
          </cell>
          <cell r="N730">
            <v>1.8957000000000002E-2</v>
          </cell>
          <cell r="O730">
            <v>-1.0430000000000005E-3</v>
          </cell>
        </row>
        <row r="731">
          <cell r="C731">
            <v>725</v>
          </cell>
          <cell r="D731">
            <v>8.7659999999999995E-3</v>
          </cell>
          <cell r="E731">
            <v>1.8765999999999998E-2</v>
          </cell>
          <cell r="F731">
            <v>-1.2340000000000007E-3</v>
          </cell>
          <cell r="L731">
            <v>725</v>
          </cell>
          <cell r="M731">
            <v>8.9689999999999995E-3</v>
          </cell>
          <cell r="N731">
            <v>1.8969E-2</v>
          </cell>
          <cell r="O731">
            <v>-1.0310000000000007E-3</v>
          </cell>
        </row>
        <row r="732">
          <cell r="C732">
            <v>726</v>
          </cell>
          <cell r="D732">
            <v>8.7790000000000003E-3</v>
          </cell>
          <cell r="E732">
            <v>1.8779000000000001E-2</v>
          </cell>
          <cell r="F732">
            <v>-1.2209999999999999E-3</v>
          </cell>
          <cell r="L732">
            <v>726</v>
          </cell>
          <cell r="M732">
            <v>8.9820000000000004E-3</v>
          </cell>
          <cell r="N732">
            <v>1.8981999999999999E-2</v>
          </cell>
          <cell r="O732">
            <v>-1.0179999999999998E-3</v>
          </cell>
        </row>
        <row r="733">
          <cell r="C733">
            <v>727</v>
          </cell>
          <cell r="D733">
            <v>8.7910000000000002E-3</v>
          </cell>
          <cell r="E733">
            <v>1.8791000000000002E-2</v>
          </cell>
          <cell r="F733">
            <v>-1.209E-3</v>
          </cell>
          <cell r="L733">
            <v>727</v>
          </cell>
          <cell r="M733">
            <v>8.9949999999999995E-3</v>
          </cell>
          <cell r="N733">
            <v>1.8994999999999998E-2</v>
          </cell>
          <cell r="O733">
            <v>-1.0050000000000007E-3</v>
          </cell>
        </row>
        <row r="734">
          <cell r="C734">
            <v>728</v>
          </cell>
          <cell r="D734">
            <v>8.8039999999999993E-3</v>
          </cell>
          <cell r="E734">
            <v>1.8804000000000001E-2</v>
          </cell>
          <cell r="F734">
            <v>-1.1960000000000009E-3</v>
          </cell>
          <cell r="L734">
            <v>728</v>
          </cell>
          <cell r="M734">
            <v>9.0080000000000004E-3</v>
          </cell>
          <cell r="N734">
            <v>1.9008000000000001E-2</v>
          </cell>
          <cell r="O734">
            <v>-9.9199999999999983E-4</v>
          </cell>
        </row>
        <row r="735">
          <cell r="C735">
            <v>729</v>
          </cell>
          <cell r="D735">
            <v>8.8170000000000002E-3</v>
          </cell>
          <cell r="E735">
            <v>1.8817E-2</v>
          </cell>
          <cell r="F735">
            <v>-1.183E-3</v>
          </cell>
          <cell r="L735">
            <v>729</v>
          </cell>
          <cell r="M735">
            <v>9.0220000000000005E-3</v>
          </cell>
          <cell r="N735">
            <v>1.9022000000000001E-2</v>
          </cell>
          <cell r="O735">
            <v>-9.779999999999997E-4</v>
          </cell>
        </row>
        <row r="736">
          <cell r="C736">
            <v>730</v>
          </cell>
          <cell r="D736">
            <v>8.8299999999999993E-3</v>
          </cell>
          <cell r="E736">
            <v>1.883E-2</v>
          </cell>
          <cell r="F736">
            <v>-1.1700000000000009E-3</v>
          </cell>
          <cell r="L736">
            <v>730</v>
          </cell>
          <cell r="M736">
            <v>9.0349999999999996E-3</v>
          </cell>
          <cell r="N736">
            <v>1.9035E-2</v>
          </cell>
          <cell r="O736">
            <v>-9.6500000000000058E-4</v>
          </cell>
        </row>
        <row r="737">
          <cell r="C737">
            <v>731</v>
          </cell>
          <cell r="D737">
            <v>8.8419999999999992E-3</v>
          </cell>
          <cell r="E737">
            <v>1.8841999999999998E-2</v>
          </cell>
          <cell r="F737">
            <v>-1.158000000000001E-3</v>
          </cell>
          <cell r="L737">
            <v>731</v>
          </cell>
          <cell r="M737">
            <v>9.0480000000000005E-3</v>
          </cell>
          <cell r="N737">
            <v>1.9048000000000002E-2</v>
          </cell>
          <cell r="O737">
            <v>-9.5199999999999972E-4</v>
          </cell>
        </row>
        <row r="738">
          <cell r="C738">
            <v>732</v>
          </cell>
          <cell r="D738">
            <v>8.855E-3</v>
          </cell>
          <cell r="E738">
            <v>1.8855E-2</v>
          </cell>
          <cell r="F738">
            <v>-1.1450000000000002E-3</v>
          </cell>
          <cell r="L738">
            <v>732</v>
          </cell>
          <cell r="M738">
            <v>9.0609999999999996E-3</v>
          </cell>
          <cell r="N738">
            <v>1.9061000000000002E-2</v>
          </cell>
          <cell r="O738">
            <v>-9.390000000000006E-4</v>
          </cell>
        </row>
        <row r="739">
          <cell r="C739">
            <v>733</v>
          </cell>
          <cell r="D739">
            <v>8.8679999999999991E-3</v>
          </cell>
          <cell r="E739">
            <v>1.8867999999999999E-2</v>
          </cell>
          <cell r="F739">
            <v>-1.1320000000000011E-3</v>
          </cell>
          <cell r="L739">
            <v>733</v>
          </cell>
          <cell r="M739">
            <v>9.0749999999999997E-3</v>
          </cell>
          <cell r="N739">
            <v>1.9075000000000002E-2</v>
          </cell>
          <cell r="O739">
            <v>-9.2500000000000047E-4</v>
          </cell>
        </row>
        <row r="740">
          <cell r="C740">
            <v>734</v>
          </cell>
          <cell r="D740">
            <v>8.8800000000000007E-3</v>
          </cell>
          <cell r="E740">
            <v>1.8880000000000001E-2</v>
          </cell>
          <cell r="F740">
            <v>-1.1199999999999995E-3</v>
          </cell>
          <cell r="L740">
            <v>734</v>
          </cell>
          <cell r="M740">
            <v>9.0880000000000006E-3</v>
          </cell>
          <cell r="N740">
            <v>1.9088000000000001E-2</v>
          </cell>
          <cell r="O740">
            <v>-9.1199999999999962E-4</v>
          </cell>
        </row>
        <row r="741">
          <cell r="C741">
            <v>735</v>
          </cell>
          <cell r="D741">
            <v>8.8929999999999999E-3</v>
          </cell>
          <cell r="E741">
            <v>1.8893E-2</v>
          </cell>
          <cell r="F741">
            <v>-1.1070000000000003E-3</v>
          </cell>
          <cell r="L741">
            <v>735</v>
          </cell>
          <cell r="M741">
            <v>9.1009999999999997E-3</v>
          </cell>
          <cell r="N741">
            <v>1.9101E-2</v>
          </cell>
          <cell r="O741">
            <v>-8.9900000000000049E-4</v>
          </cell>
        </row>
        <row r="742">
          <cell r="C742">
            <v>736</v>
          </cell>
          <cell r="D742">
            <v>8.9060000000000007E-3</v>
          </cell>
          <cell r="E742">
            <v>1.8905999999999999E-2</v>
          </cell>
          <cell r="F742">
            <v>-1.0939999999999995E-3</v>
          </cell>
          <cell r="L742">
            <v>736</v>
          </cell>
          <cell r="M742">
            <v>9.1149999999999998E-3</v>
          </cell>
          <cell r="N742">
            <v>1.9115E-2</v>
          </cell>
          <cell r="O742">
            <v>-8.8500000000000037E-4</v>
          </cell>
        </row>
        <row r="743">
          <cell r="C743">
            <v>737</v>
          </cell>
          <cell r="D743">
            <v>8.9189999999999998E-3</v>
          </cell>
          <cell r="E743">
            <v>1.8918999999999998E-2</v>
          </cell>
          <cell r="F743">
            <v>-1.0810000000000004E-3</v>
          </cell>
          <cell r="L743">
            <v>737</v>
          </cell>
          <cell r="M743">
            <v>9.1280000000000007E-3</v>
          </cell>
          <cell r="N743">
            <v>1.9127999999999999E-2</v>
          </cell>
          <cell r="O743">
            <v>-8.7199999999999951E-4</v>
          </cell>
        </row>
        <row r="744">
          <cell r="C744">
            <v>738</v>
          </cell>
          <cell r="D744">
            <v>8.9309999999999997E-3</v>
          </cell>
          <cell r="E744">
            <v>1.8931E-2</v>
          </cell>
          <cell r="F744">
            <v>-1.0690000000000005E-3</v>
          </cell>
          <cell r="L744">
            <v>738</v>
          </cell>
          <cell r="M744">
            <v>9.1409999999999998E-3</v>
          </cell>
          <cell r="N744">
            <v>1.9140999999999998E-2</v>
          </cell>
          <cell r="O744">
            <v>-8.5900000000000039E-4</v>
          </cell>
        </row>
        <row r="745">
          <cell r="C745">
            <v>739</v>
          </cell>
          <cell r="D745">
            <v>8.9440000000000006E-3</v>
          </cell>
          <cell r="E745">
            <v>1.8944000000000003E-2</v>
          </cell>
          <cell r="F745">
            <v>-1.0559999999999996E-3</v>
          </cell>
          <cell r="L745">
            <v>739</v>
          </cell>
          <cell r="M745">
            <v>9.1549999999999999E-3</v>
          </cell>
          <cell r="N745">
            <v>1.9154999999999998E-2</v>
          </cell>
          <cell r="O745">
            <v>-8.4500000000000026E-4</v>
          </cell>
        </row>
        <row r="746">
          <cell r="C746">
            <v>740</v>
          </cell>
          <cell r="D746">
            <v>8.9569999999999997E-3</v>
          </cell>
          <cell r="E746">
            <v>1.8957000000000002E-2</v>
          </cell>
          <cell r="F746">
            <v>-1.0430000000000005E-3</v>
          </cell>
          <cell r="L746">
            <v>740</v>
          </cell>
          <cell r="M746">
            <v>9.1680000000000008E-3</v>
          </cell>
          <cell r="N746">
            <v>1.9168000000000001E-2</v>
          </cell>
          <cell r="O746">
            <v>-8.3199999999999941E-4</v>
          </cell>
        </row>
        <row r="747">
          <cell r="C747">
            <v>741</v>
          </cell>
          <cell r="D747">
            <v>8.9700000000000005E-3</v>
          </cell>
          <cell r="E747">
            <v>1.8970000000000001E-2</v>
          </cell>
          <cell r="F747">
            <v>-1.0299999999999997E-3</v>
          </cell>
          <cell r="L747">
            <v>741</v>
          </cell>
          <cell r="M747">
            <v>9.1809999999999999E-3</v>
          </cell>
          <cell r="N747">
            <v>1.9181E-2</v>
          </cell>
          <cell r="O747">
            <v>-8.1900000000000028E-4</v>
          </cell>
        </row>
        <row r="748">
          <cell r="C748">
            <v>742</v>
          </cell>
          <cell r="D748">
            <v>8.9820000000000004E-3</v>
          </cell>
          <cell r="E748">
            <v>1.8981999999999999E-2</v>
          </cell>
          <cell r="F748">
            <v>-1.0179999999999998E-3</v>
          </cell>
          <cell r="L748">
            <v>742</v>
          </cell>
          <cell r="M748">
            <v>9.195E-3</v>
          </cell>
          <cell r="N748">
            <v>1.9195E-2</v>
          </cell>
          <cell r="O748">
            <v>-8.0500000000000016E-4</v>
          </cell>
        </row>
        <row r="749">
          <cell r="C749">
            <v>743</v>
          </cell>
          <cell r="D749">
            <v>8.9949999999999995E-3</v>
          </cell>
          <cell r="E749">
            <v>1.8994999999999998E-2</v>
          </cell>
          <cell r="F749">
            <v>-1.0050000000000007E-3</v>
          </cell>
          <cell r="L749">
            <v>743</v>
          </cell>
          <cell r="M749">
            <v>9.2079999999999992E-3</v>
          </cell>
          <cell r="N749">
            <v>1.9207999999999999E-2</v>
          </cell>
          <cell r="O749">
            <v>-7.9200000000000104E-4</v>
          </cell>
        </row>
        <row r="750">
          <cell r="C750">
            <v>744</v>
          </cell>
          <cell r="D750">
            <v>9.0080000000000004E-3</v>
          </cell>
          <cell r="E750">
            <v>1.9008000000000001E-2</v>
          </cell>
          <cell r="F750">
            <v>-9.9199999999999983E-4</v>
          </cell>
          <cell r="L750">
            <v>744</v>
          </cell>
          <cell r="M750">
            <v>9.221E-3</v>
          </cell>
          <cell r="N750">
            <v>1.9221000000000002E-2</v>
          </cell>
          <cell r="O750">
            <v>-7.7900000000000018E-4</v>
          </cell>
        </row>
        <row r="751">
          <cell r="C751">
            <v>745</v>
          </cell>
          <cell r="D751">
            <v>9.0209999999999995E-3</v>
          </cell>
          <cell r="E751">
            <v>1.9021E-2</v>
          </cell>
          <cell r="F751">
            <v>-9.790000000000007E-4</v>
          </cell>
          <cell r="L751">
            <v>745</v>
          </cell>
          <cell r="M751">
            <v>9.2339999999999992E-3</v>
          </cell>
          <cell r="N751">
            <v>1.9234000000000001E-2</v>
          </cell>
          <cell r="O751">
            <v>-7.6600000000000106E-4</v>
          </cell>
        </row>
        <row r="752">
          <cell r="C752">
            <v>746</v>
          </cell>
          <cell r="D752">
            <v>9.0329999999999994E-3</v>
          </cell>
          <cell r="E752">
            <v>1.9033000000000001E-2</v>
          </cell>
          <cell r="F752">
            <v>-9.6700000000000084E-4</v>
          </cell>
          <cell r="L752">
            <v>746</v>
          </cell>
          <cell r="M752">
            <v>9.2479999999999993E-3</v>
          </cell>
          <cell r="N752">
            <v>1.9248000000000001E-2</v>
          </cell>
          <cell r="O752">
            <v>-7.5200000000000093E-4</v>
          </cell>
        </row>
        <row r="753">
          <cell r="C753">
            <v>747</v>
          </cell>
          <cell r="D753">
            <v>9.0460000000000002E-3</v>
          </cell>
          <cell r="E753">
            <v>1.9046E-2</v>
          </cell>
          <cell r="F753">
            <v>-9.5399999999999999E-4</v>
          </cell>
          <cell r="L753">
            <v>747</v>
          </cell>
          <cell r="M753">
            <v>9.2610000000000001E-3</v>
          </cell>
          <cell r="N753">
            <v>1.9261E-2</v>
          </cell>
          <cell r="O753">
            <v>-7.3900000000000007E-4</v>
          </cell>
        </row>
        <row r="754">
          <cell r="C754">
            <v>748</v>
          </cell>
          <cell r="D754">
            <v>9.0589999999999993E-3</v>
          </cell>
          <cell r="E754">
            <v>1.9059E-2</v>
          </cell>
          <cell r="F754">
            <v>-9.4100000000000086E-4</v>
          </cell>
          <cell r="L754">
            <v>748</v>
          </cell>
          <cell r="M754">
            <v>9.2739999999999993E-3</v>
          </cell>
          <cell r="N754">
            <v>1.9273999999999999E-2</v>
          </cell>
          <cell r="O754">
            <v>-7.2600000000000095E-4</v>
          </cell>
        </row>
        <row r="755">
          <cell r="C755">
            <v>749</v>
          </cell>
          <cell r="D755">
            <v>9.0720000000000002E-3</v>
          </cell>
          <cell r="E755">
            <v>1.9071999999999999E-2</v>
          </cell>
          <cell r="F755">
            <v>-9.2800000000000001E-4</v>
          </cell>
          <cell r="L755">
            <v>749</v>
          </cell>
          <cell r="M755">
            <v>9.2879999999999994E-3</v>
          </cell>
          <cell r="N755">
            <v>1.9288E-2</v>
          </cell>
          <cell r="O755">
            <v>-7.1200000000000083E-4</v>
          </cell>
        </row>
        <row r="756">
          <cell r="C756">
            <v>750</v>
          </cell>
          <cell r="D756">
            <v>9.0840000000000001E-3</v>
          </cell>
          <cell r="E756">
            <v>1.9084E-2</v>
          </cell>
          <cell r="F756">
            <v>-9.1600000000000015E-4</v>
          </cell>
          <cell r="L756">
            <v>750</v>
          </cell>
          <cell r="M756">
            <v>9.3010000000000002E-3</v>
          </cell>
          <cell r="N756">
            <v>1.9300999999999999E-2</v>
          </cell>
          <cell r="O756">
            <v>-6.9899999999999997E-4</v>
          </cell>
        </row>
        <row r="757">
          <cell r="C757">
            <v>751</v>
          </cell>
          <cell r="D757">
            <v>9.0969999999999992E-3</v>
          </cell>
          <cell r="E757">
            <v>1.9096999999999999E-2</v>
          </cell>
          <cell r="F757">
            <v>-9.0300000000000102E-4</v>
          </cell>
          <cell r="L757">
            <v>751</v>
          </cell>
          <cell r="M757">
            <v>9.3139999999999994E-3</v>
          </cell>
          <cell r="N757">
            <v>1.9313999999999998E-2</v>
          </cell>
          <cell r="O757">
            <v>-6.8600000000000085E-4</v>
          </cell>
        </row>
        <row r="758">
          <cell r="C758">
            <v>752</v>
          </cell>
          <cell r="D758">
            <v>9.11E-3</v>
          </cell>
          <cell r="E758">
            <v>1.9110000000000002E-2</v>
          </cell>
          <cell r="F758">
            <v>-8.9000000000000017E-4</v>
          </cell>
          <cell r="L758">
            <v>752</v>
          </cell>
          <cell r="M758">
            <v>9.3279999999999995E-3</v>
          </cell>
          <cell r="N758">
            <v>1.9327999999999998E-2</v>
          </cell>
          <cell r="O758">
            <v>-6.7200000000000072E-4</v>
          </cell>
        </row>
        <row r="759">
          <cell r="C759">
            <v>753</v>
          </cell>
          <cell r="D759">
            <v>9.1229999999999992E-3</v>
          </cell>
          <cell r="E759">
            <v>1.9123000000000001E-2</v>
          </cell>
          <cell r="F759">
            <v>-8.7700000000000104E-4</v>
          </cell>
          <cell r="L759">
            <v>753</v>
          </cell>
          <cell r="M759">
            <v>9.3410000000000003E-3</v>
          </cell>
          <cell r="N759">
            <v>1.9341000000000001E-2</v>
          </cell>
          <cell r="O759">
            <v>-6.5899999999999986E-4</v>
          </cell>
        </row>
        <row r="760">
          <cell r="C760">
            <v>754</v>
          </cell>
          <cell r="D760">
            <v>9.1350000000000008E-3</v>
          </cell>
          <cell r="E760">
            <v>1.9134999999999999E-2</v>
          </cell>
          <cell r="F760">
            <v>-8.6499999999999945E-4</v>
          </cell>
          <cell r="L760">
            <v>754</v>
          </cell>
          <cell r="M760">
            <v>9.3539999999999995E-3</v>
          </cell>
          <cell r="N760">
            <v>1.9354E-2</v>
          </cell>
          <cell r="O760">
            <v>-6.4600000000000074E-4</v>
          </cell>
        </row>
        <row r="761">
          <cell r="C761">
            <v>755</v>
          </cell>
          <cell r="D761">
            <v>9.1479999999999999E-3</v>
          </cell>
          <cell r="E761">
            <v>1.9147999999999998E-2</v>
          </cell>
          <cell r="F761">
            <v>-8.5200000000000033E-4</v>
          </cell>
          <cell r="L761">
            <v>755</v>
          </cell>
          <cell r="M761">
            <v>9.3679999999999996E-3</v>
          </cell>
          <cell r="N761">
            <v>1.9368E-2</v>
          </cell>
          <cell r="O761">
            <v>-6.3200000000000062E-4</v>
          </cell>
        </row>
        <row r="762">
          <cell r="C762">
            <v>756</v>
          </cell>
          <cell r="D762">
            <v>9.1610000000000007E-3</v>
          </cell>
          <cell r="E762">
            <v>1.9161000000000001E-2</v>
          </cell>
          <cell r="F762">
            <v>-8.3899999999999947E-4</v>
          </cell>
          <cell r="L762">
            <v>756</v>
          </cell>
          <cell r="M762">
            <v>9.3810000000000004E-3</v>
          </cell>
          <cell r="N762">
            <v>1.9381000000000002E-2</v>
          </cell>
          <cell r="O762">
            <v>-6.1899999999999976E-4</v>
          </cell>
        </row>
        <row r="763">
          <cell r="C763">
            <v>757</v>
          </cell>
          <cell r="D763">
            <v>9.1739999999999999E-3</v>
          </cell>
          <cell r="E763">
            <v>1.9174E-2</v>
          </cell>
          <cell r="F763">
            <v>-8.2600000000000035E-4</v>
          </cell>
          <cell r="L763">
            <v>757</v>
          </cell>
          <cell r="M763">
            <v>9.3939999999999996E-3</v>
          </cell>
          <cell r="N763">
            <v>1.9394000000000002E-2</v>
          </cell>
          <cell r="O763">
            <v>-6.0600000000000064E-4</v>
          </cell>
        </row>
        <row r="764">
          <cell r="C764">
            <v>758</v>
          </cell>
          <cell r="D764">
            <v>9.1859999999999997E-3</v>
          </cell>
          <cell r="E764">
            <v>1.9186000000000002E-2</v>
          </cell>
          <cell r="F764">
            <v>-8.1400000000000049E-4</v>
          </cell>
          <cell r="L764">
            <v>758</v>
          </cell>
          <cell r="M764">
            <v>9.4079999999999997E-3</v>
          </cell>
          <cell r="N764">
            <v>1.9408000000000002E-2</v>
          </cell>
          <cell r="O764">
            <v>-5.9200000000000051E-4</v>
          </cell>
        </row>
        <row r="765">
          <cell r="C765">
            <v>759</v>
          </cell>
          <cell r="D765">
            <v>9.1990000000000006E-3</v>
          </cell>
          <cell r="E765">
            <v>1.9199000000000001E-2</v>
          </cell>
          <cell r="F765">
            <v>-8.0099999999999963E-4</v>
          </cell>
          <cell r="L765">
            <v>759</v>
          </cell>
          <cell r="M765">
            <v>9.4210000000000006E-3</v>
          </cell>
          <cell r="N765">
            <v>1.9421000000000001E-2</v>
          </cell>
          <cell r="O765">
            <v>-5.7899999999999965E-4</v>
          </cell>
        </row>
        <row r="766">
          <cell r="C766">
            <v>760</v>
          </cell>
          <cell r="D766">
            <v>9.2119999999999997E-3</v>
          </cell>
          <cell r="E766">
            <v>1.9212E-2</v>
          </cell>
          <cell r="F766">
            <v>-7.8800000000000051E-4</v>
          </cell>
          <cell r="L766">
            <v>760</v>
          </cell>
          <cell r="M766">
            <v>9.4339999999999997E-3</v>
          </cell>
          <cell r="N766">
            <v>1.9434E-2</v>
          </cell>
          <cell r="O766">
            <v>-5.6600000000000053E-4</v>
          </cell>
        </row>
        <row r="767">
          <cell r="C767">
            <v>761</v>
          </cell>
          <cell r="D767">
            <v>9.2250000000000006E-3</v>
          </cell>
          <cell r="E767">
            <v>1.9224999999999999E-2</v>
          </cell>
          <cell r="F767">
            <v>-7.7499999999999965E-4</v>
          </cell>
          <cell r="L767">
            <v>761</v>
          </cell>
          <cell r="M767">
            <v>9.4479999999999998E-3</v>
          </cell>
          <cell r="N767">
            <v>1.9448E-2</v>
          </cell>
          <cell r="O767">
            <v>-5.5200000000000041E-4</v>
          </cell>
        </row>
        <row r="768">
          <cell r="C768">
            <v>762</v>
          </cell>
          <cell r="D768">
            <v>9.2370000000000004E-3</v>
          </cell>
          <cell r="E768">
            <v>1.9237000000000001E-2</v>
          </cell>
          <cell r="F768">
            <v>-7.6299999999999979E-4</v>
          </cell>
          <cell r="L768">
            <v>762</v>
          </cell>
          <cell r="M768">
            <v>9.4610000000000007E-3</v>
          </cell>
          <cell r="N768">
            <v>1.9460999999999999E-2</v>
          </cell>
          <cell r="O768">
            <v>-5.3899999999999955E-4</v>
          </cell>
        </row>
        <row r="769">
          <cell r="C769">
            <v>763</v>
          </cell>
          <cell r="D769">
            <v>9.2499999999999995E-3</v>
          </cell>
          <cell r="E769">
            <v>1.925E-2</v>
          </cell>
          <cell r="F769">
            <v>-7.5000000000000067E-4</v>
          </cell>
          <cell r="L769">
            <v>763</v>
          </cell>
          <cell r="M769">
            <v>9.4739999999999998E-3</v>
          </cell>
          <cell r="N769">
            <v>1.9473999999999998E-2</v>
          </cell>
          <cell r="O769">
            <v>-5.2600000000000043E-4</v>
          </cell>
        </row>
        <row r="770">
          <cell r="C770">
            <v>764</v>
          </cell>
          <cell r="D770">
            <v>9.2630000000000004E-3</v>
          </cell>
          <cell r="E770">
            <v>1.9263000000000002E-2</v>
          </cell>
          <cell r="F770">
            <v>-7.3699999999999981E-4</v>
          </cell>
          <cell r="L770">
            <v>764</v>
          </cell>
          <cell r="M770">
            <v>9.4879999999999999E-3</v>
          </cell>
          <cell r="N770">
            <v>1.9487999999999998E-2</v>
          </cell>
          <cell r="O770">
            <v>-5.120000000000003E-4</v>
          </cell>
        </row>
        <row r="771">
          <cell r="C771">
            <v>765</v>
          </cell>
          <cell r="D771">
            <v>9.2759999999999995E-3</v>
          </cell>
          <cell r="E771">
            <v>1.9276000000000001E-2</v>
          </cell>
          <cell r="F771">
            <v>-7.2400000000000068E-4</v>
          </cell>
          <cell r="L771">
            <v>765</v>
          </cell>
          <cell r="M771">
            <v>9.5010000000000008E-3</v>
          </cell>
          <cell r="N771">
            <v>1.9501000000000001E-2</v>
          </cell>
          <cell r="O771">
            <v>-4.9899999999999944E-4</v>
          </cell>
        </row>
        <row r="772">
          <cell r="C772">
            <v>766</v>
          </cell>
          <cell r="D772">
            <v>9.2879999999999994E-3</v>
          </cell>
          <cell r="E772">
            <v>1.9288E-2</v>
          </cell>
          <cell r="F772">
            <v>-7.1200000000000083E-4</v>
          </cell>
          <cell r="L772">
            <v>766</v>
          </cell>
          <cell r="M772">
            <v>9.5139999999999999E-3</v>
          </cell>
          <cell r="N772">
            <v>1.9514E-2</v>
          </cell>
          <cell r="O772">
            <v>-4.8600000000000032E-4</v>
          </cell>
        </row>
        <row r="773">
          <cell r="C773">
            <v>767</v>
          </cell>
          <cell r="D773">
            <v>9.3010000000000002E-3</v>
          </cell>
          <cell r="E773">
            <v>1.9300999999999999E-2</v>
          </cell>
          <cell r="F773">
            <v>-6.9899999999999997E-4</v>
          </cell>
          <cell r="L773">
            <v>767</v>
          </cell>
          <cell r="M773">
            <v>9.528E-3</v>
          </cell>
          <cell r="N773">
            <v>1.9528E-2</v>
          </cell>
          <cell r="O773">
            <v>-4.720000000000002E-4</v>
          </cell>
        </row>
        <row r="774">
          <cell r="C774">
            <v>768</v>
          </cell>
          <cell r="D774">
            <v>9.3139999999999994E-3</v>
          </cell>
          <cell r="E774">
            <v>1.9313999999999998E-2</v>
          </cell>
          <cell r="F774">
            <v>-6.8600000000000085E-4</v>
          </cell>
          <cell r="L774">
            <v>768</v>
          </cell>
          <cell r="M774">
            <v>9.5409999999999991E-3</v>
          </cell>
          <cell r="N774">
            <v>1.9540999999999999E-2</v>
          </cell>
          <cell r="O774">
            <v>-4.5900000000000107E-4</v>
          </cell>
        </row>
        <row r="775">
          <cell r="C775">
            <v>769</v>
          </cell>
          <cell r="D775">
            <v>9.3270000000000002E-3</v>
          </cell>
          <cell r="E775">
            <v>1.9327E-2</v>
          </cell>
          <cell r="F775">
            <v>-6.7299999999999999E-4</v>
          </cell>
          <cell r="L775">
            <v>769</v>
          </cell>
          <cell r="M775">
            <v>9.554E-3</v>
          </cell>
          <cell r="N775">
            <v>1.9554000000000002E-2</v>
          </cell>
          <cell r="O775">
            <v>-4.4600000000000022E-4</v>
          </cell>
        </row>
        <row r="776">
          <cell r="C776">
            <v>770</v>
          </cell>
          <cell r="D776">
            <v>9.3390000000000001E-3</v>
          </cell>
          <cell r="E776">
            <v>1.9339000000000002E-2</v>
          </cell>
          <cell r="F776">
            <v>-6.6100000000000013E-4</v>
          </cell>
          <cell r="L776">
            <v>770</v>
          </cell>
          <cell r="M776">
            <v>9.5680000000000001E-3</v>
          </cell>
          <cell r="N776">
            <v>1.9568000000000002E-2</v>
          </cell>
          <cell r="O776">
            <v>-4.3200000000000009E-4</v>
          </cell>
        </row>
        <row r="777">
          <cell r="C777">
            <v>771</v>
          </cell>
          <cell r="D777">
            <v>9.3519999999999992E-3</v>
          </cell>
          <cell r="E777">
            <v>1.9352000000000001E-2</v>
          </cell>
          <cell r="F777">
            <v>-6.4800000000000101E-4</v>
          </cell>
          <cell r="L777">
            <v>771</v>
          </cell>
          <cell r="M777">
            <v>9.5809999999999992E-3</v>
          </cell>
          <cell r="N777">
            <v>1.9581000000000001E-2</v>
          </cell>
          <cell r="O777">
            <v>-4.1900000000000097E-4</v>
          </cell>
        </row>
        <row r="778">
          <cell r="C778">
            <v>772</v>
          </cell>
          <cell r="D778">
            <v>9.3650000000000001E-3</v>
          </cell>
          <cell r="E778">
            <v>1.9365E-2</v>
          </cell>
          <cell r="F778">
            <v>-6.3500000000000015E-4</v>
          </cell>
          <cell r="L778">
            <v>772</v>
          </cell>
          <cell r="M778">
            <v>9.5940000000000001E-3</v>
          </cell>
          <cell r="N778">
            <v>1.9594E-2</v>
          </cell>
          <cell r="O778">
            <v>-4.0600000000000011E-4</v>
          </cell>
        </row>
        <row r="779">
          <cell r="C779">
            <v>773</v>
          </cell>
          <cell r="D779">
            <v>9.3779999999999992E-3</v>
          </cell>
          <cell r="E779">
            <v>1.9377999999999999E-2</v>
          </cell>
          <cell r="F779">
            <v>-6.2200000000000102E-4</v>
          </cell>
          <cell r="L779">
            <v>773</v>
          </cell>
          <cell r="M779">
            <v>9.6080000000000002E-3</v>
          </cell>
          <cell r="N779">
            <v>1.9608E-2</v>
          </cell>
          <cell r="O779">
            <v>-3.9199999999999999E-4</v>
          </cell>
        </row>
        <row r="780">
          <cell r="C780">
            <v>774</v>
          </cell>
          <cell r="D780">
            <v>9.3900000000000008E-3</v>
          </cell>
          <cell r="E780">
            <v>1.9390000000000001E-2</v>
          </cell>
          <cell r="F780">
            <v>-6.0999999999999943E-4</v>
          </cell>
          <cell r="L780">
            <v>774</v>
          </cell>
          <cell r="M780">
            <v>9.6209999999999993E-3</v>
          </cell>
          <cell r="N780">
            <v>1.9621E-2</v>
          </cell>
          <cell r="O780">
            <v>-3.7900000000000086E-4</v>
          </cell>
        </row>
        <row r="781">
          <cell r="C781">
            <v>775</v>
          </cell>
          <cell r="D781">
            <v>9.4029999999999999E-3</v>
          </cell>
          <cell r="E781">
            <v>1.9403E-2</v>
          </cell>
          <cell r="F781">
            <v>-5.9700000000000031E-4</v>
          </cell>
          <cell r="L781">
            <v>775</v>
          </cell>
          <cell r="M781">
            <v>9.6340000000000002E-3</v>
          </cell>
          <cell r="N781">
            <v>1.9633999999999999E-2</v>
          </cell>
          <cell r="O781">
            <v>-3.6600000000000001E-4</v>
          </cell>
        </row>
        <row r="782">
          <cell r="C782">
            <v>776</v>
          </cell>
          <cell r="D782">
            <v>9.4160000000000008E-3</v>
          </cell>
          <cell r="E782">
            <v>1.9416000000000003E-2</v>
          </cell>
          <cell r="F782">
            <v>-5.8399999999999945E-4</v>
          </cell>
          <cell r="L782">
            <v>776</v>
          </cell>
          <cell r="M782">
            <v>9.6480000000000003E-3</v>
          </cell>
          <cell r="N782">
            <v>1.9647999999999999E-2</v>
          </cell>
          <cell r="O782">
            <v>-3.5199999999999988E-4</v>
          </cell>
        </row>
        <row r="783">
          <cell r="C783">
            <v>777</v>
          </cell>
          <cell r="D783">
            <v>9.4289999999999999E-3</v>
          </cell>
          <cell r="E783">
            <v>1.9429000000000002E-2</v>
          </cell>
          <cell r="F783">
            <v>-5.7100000000000033E-4</v>
          </cell>
          <cell r="L783">
            <v>777</v>
          </cell>
          <cell r="M783">
            <v>9.6609999999999994E-3</v>
          </cell>
          <cell r="N783">
            <v>1.9660999999999998E-2</v>
          </cell>
          <cell r="O783">
            <v>-3.3900000000000076E-4</v>
          </cell>
        </row>
        <row r="784">
          <cell r="C784">
            <v>778</v>
          </cell>
          <cell r="D784">
            <v>9.4420000000000007E-3</v>
          </cell>
          <cell r="E784">
            <v>1.9442000000000001E-2</v>
          </cell>
          <cell r="F784">
            <v>-5.5799999999999947E-4</v>
          </cell>
          <cell r="L784">
            <v>778</v>
          </cell>
          <cell r="M784">
            <v>9.6740000000000003E-3</v>
          </cell>
          <cell r="N784">
            <v>1.9674000000000001E-2</v>
          </cell>
          <cell r="O784">
            <v>-3.259999999999999E-4</v>
          </cell>
        </row>
        <row r="785">
          <cell r="C785">
            <v>779</v>
          </cell>
          <cell r="D785">
            <v>9.4540000000000006E-3</v>
          </cell>
          <cell r="E785">
            <v>1.9453999999999999E-2</v>
          </cell>
          <cell r="F785">
            <v>-5.4599999999999961E-4</v>
          </cell>
          <cell r="L785">
            <v>779</v>
          </cell>
          <cell r="M785">
            <v>9.6880000000000004E-3</v>
          </cell>
          <cell r="N785">
            <v>1.9688000000000001E-2</v>
          </cell>
          <cell r="O785">
            <v>-3.1199999999999978E-4</v>
          </cell>
        </row>
        <row r="786">
          <cell r="C786">
            <v>780</v>
          </cell>
          <cell r="D786">
            <v>9.4669999999999997E-3</v>
          </cell>
          <cell r="E786">
            <v>1.9466999999999998E-2</v>
          </cell>
          <cell r="F786">
            <v>-5.3300000000000049E-4</v>
          </cell>
          <cell r="L786">
            <v>780</v>
          </cell>
          <cell r="M786">
            <v>9.7009999999999996E-3</v>
          </cell>
          <cell r="N786">
            <v>1.9701E-2</v>
          </cell>
          <cell r="O786">
            <v>-2.9900000000000065E-4</v>
          </cell>
        </row>
        <row r="787">
          <cell r="C787">
            <v>781</v>
          </cell>
          <cell r="D787">
            <v>9.4800000000000006E-3</v>
          </cell>
          <cell r="E787">
            <v>1.9480000000000001E-2</v>
          </cell>
          <cell r="F787">
            <v>-5.1999999999999963E-4</v>
          </cell>
          <cell r="L787">
            <v>781</v>
          </cell>
          <cell r="M787">
            <v>9.7140000000000004E-3</v>
          </cell>
          <cell r="N787">
            <v>1.9714000000000002E-2</v>
          </cell>
          <cell r="O787">
            <v>-2.859999999999998E-4</v>
          </cell>
        </row>
        <row r="788">
          <cell r="C788">
            <v>782</v>
          </cell>
          <cell r="D788">
            <v>9.4929999999999997E-3</v>
          </cell>
          <cell r="E788">
            <v>1.9493E-2</v>
          </cell>
          <cell r="F788">
            <v>-5.0700000000000051E-4</v>
          </cell>
          <cell r="L788">
            <v>782</v>
          </cell>
          <cell r="M788">
            <v>9.7280000000000005E-3</v>
          </cell>
          <cell r="N788">
            <v>1.9728000000000002E-2</v>
          </cell>
          <cell r="O788">
            <v>-2.7199999999999967E-4</v>
          </cell>
        </row>
        <row r="789">
          <cell r="C789">
            <v>783</v>
          </cell>
          <cell r="D789">
            <v>9.5049999999999996E-3</v>
          </cell>
          <cell r="E789">
            <v>1.9505000000000002E-2</v>
          </cell>
          <cell r="F789">
            <v>-4.9500000000000065E-4</v>
          </cell>
          <cell r="L789">
            <v>783</v>
          </cell>
          <cell r="M789">
            <v>9.7409999999999997E-3</v>
          </cell>
          <cell r="N789">
            <v>1.9741000000000002E-2</v>
          </cell>
          <cell r="O789">
            <v>-2.5900000000000055E-4</v>
          </cell>
        </row>
        <row r="790">
          <cell r="C790">
            <v>784</v>
          </cell>
          <cell r="D790">
            <v>9.5180000000000004E-3</v>
          </cell>
          <cell r="E790">
            <v>1.9518000000000001E-2</v>
          </cell>
          <cell r="F790">
            <v>-4.8199999999999979E-4</v>
          </cell>
          <cell r="L790">
            <v>784</v>
          </cell>
          <cell r="M790">
            <v>9.7540000000000005E-3</v>
          </cell>
          <cell r="N790">
            <v>1.9754000000000001E-2</v>
          </cell>
          <cell r="O790">
            <v>-2.4599999999999969E-4</v>
          </cell>
        </row>
        <row r="791">
          <cell r="C791">
            <v>785</v>
          </cell>
          <cell r="D791">
            <v>9.5309999999999995E-3</v>
          </cell>
          <cell r="E791">
            <v>1.9531E-2</v>
          </cell>
          <cell r="F791">
            <v>-4.6900000000000067E-4</v>
          </cell>
          <cell r="L791">
            <v>785</v>
          </cell>
          <cell r="M791">
            <v>9.7680000000000006E-3</v>
          </cell>
          <cell r="N791">
            <v>1.9768000000000001E-2</v>
          </cell>
          <cell r="O791">
            <v>-2.3199999999999957E-4</v>
          </cell>
        </row>
        <row r="792">
          <cell r="C792">
            <v>786</v>
          </cell>
          <cell r="D792">
            <v>9.5440000000000004E-3</v>
          </cell>
          <cell r="E792">
            <v>1.9543999999999999E-2</v>
          </cell>
          <cell r="F792">
            <v>-4.5599999999999981E-4</v>
          </cell>
          <cell r="L792">
            <v>786</v>
          </cell>
          <cell r="M792">
            <v>9.7809999999999998E-3</v>
          </cell>
          <cell r="N792">
            <v>1.9781E-2</v>
          </cell>
          <cell r="O792">
            <v>-2.1900000000000044E-4</v>
          </cell>
        </row>
        <row r="793">
          <cell r="C793">
            <v>787</v>
          </cell>
          <cell r="D793">
            <v>9.5569999999999995E-3</v>
          </cell>
          <cell r="E793">
            <v>1.9556999999999998E-2</v>
          </cell>
          <cell r="F793">
            <v>-4.4300000000000068E-4</v>
          </cell>
          <cell r="L793">
            <v>787</v>
          </cell>
          <cell r="M793">
            <v>9.7940000000000006E-3</v>
          </cell>
          <cell r="N793">
            <v>1.9793999999999999E-2</v>
          </cell>
          <cell r="O793">
            <v>-2.0599999999999959E-4</v>
          </cell>
        </row>
        <row r="794">
          <cell r="C794">
            <v>788</v>
          </cell>
          <cell r="D794">
            <v>9.5689999999999994E-3</v>
          </cell>
          <cell r="E794">
            <v>1.9569E-2</v>
          </cell>
          <cell r="F794">
            <v>-4.3100000000000083E-4</v>
          </cell>
          <cell r="L794">
            <v>788</v>
          </cell>
          <cell r="M794">
            <v>9.8080000000000007E-3</v>
          </cell>
          <cell r="N794">
            <v>1.9807999999999999E-2</v>
          </cell>
          <cell r="O794">
            <v>-1.9199999999999946E-4</v>
          </cell>
        </row>
        <row r="795">
          <cell r="C795">
            <v>789</v>
          </cell>
          <cell r="D795">
            <v>9.5820000000000002E-3</v>
          </cell>
          <cell r="E795">
            <v>1.9582000000000002E-2</v>
          </cell>
          <cell r="F795">
            <v>-4.1799999999999997E-4</v>
          </cell>
          <cell r="L795">
            <v>789</v>
          </cell>
          <cell r="M795">
            <v>9.8209999999999999E-3</v>
          </cell>
          <cell r="N795">
            <v>1.9820999999999998E-2</v>
          </cell>
          <cell r="O795">
            <v>-1.7900000000000034E-4</v>
          </cell>
        </row>
        <row r="796">
          <cell r="C796">
            <v>790</v>
          </cell>
          <cell r="D796">
            <v>9.5949999999999994E-3</v>
          </cell>
          <cell r="E796">
            <v>1.9595000000000001E-2</v>
          </cell>
          <cell r="F796">
            <v>-4.0500000000000085E-4</v>
          </cell>
          <cell r="L796">
            <v>790</v>
          </cell>
          <cell r="M796">
            <v>9.8340000000000007E-3</v>
          </cell>
          <cell r="N796">
            <v>1.9834000000000001E-2</v>
          </cell>
          <cell r="O796">
            <v>-1.6599999999999948E-4</v>
          </cell>
        </row>
        <row r="797">
          <cell r="C797">
            <v>791</v>
          </cell>
          <cell r="D797">
            <v>9.6080000000000002E-3</v>
          </cell>
          <cell r="E797">
            <v>1.9608E-2</v>
          </cell>
          <cell r="F797">
            <v>-3.9199999999999999E-4</v>
          </cell>
          <cell r="L797">
            <v>791</v>
          </cell>
          <cell r="M797">
            <v>9.8480000000000009E-3</v>
          </cell>
          <cell r="N797">
            <v>1.9848000000000001E-2</v>
          </cell>
          <cell r="O797">
            <v>-1.5199999999999936E-4</v>
          </cell>
        </row>
        <row r="798">
          <cell r="C798">
            <v>792</v>
          </cell>
          <cell r="D798">
            <v>9.6200000000000001E-3</v>
          </cell>
          <cell r="E798">
            <v>1.9619999999999999E-2</v>
          </cell>
          <cell r="F798">
            <v>-3.8000000000000013E-4</v>
          </cell>
          <cell r="L798">
            <v>792</v>
          </cell>
          <cell r="M798">
            <v>9.861E-3</v>
          </cell>
          <cell r="N798">
            <v>1.9861E-2</v>
          </cell>
          <cell r="O798">
            <v>-1.3900000000000023E-4</v>
          </cell>
        </row>
        <row r="799">
          <cell r="C799">
            <v>793</v>
          </cell>
          <cell r="D799">
            <v>9.6329999999999992E-3</v>
          </cell>
          <cell r="E799">
            <v>1.9632999999999998E-2</v>
          </cell>
          <cell r="F799">
            <v>-3.6700000000000101E-4</v>
          </cell>
          <cell r="L799">
            <v>793</v>
          </cell>
          <cell r="M799">
            <v>9.8740000000000008E-3</v>
          </cell>
          <cell r="N799">
            <v>1.9874000000000003E-2</v>
          </cell>
          <cell r="O799">
            <v>-1.2599999999999938E-4</v>
          </cell>
        </row>
        <row r="800">
          <cell r="C800">
            <v>794</v>
          </cell>
          <cell r="D800">
            <v>9.6460000000000001E-3</v>
          </cell>
          <cell r="E800">
            <v>1.9646E-2</v>
          </cell>
          <cell r="F800">
            <v>-3.5400000000000015E-4</v>
          </cell>
          <cell r="L800">
            <v>794</v>
          </cell>
          <cell r="M800">
            <v>9.8879999999999992E-3</v>
          </cell>
          <cell r="N800">
            <v>1.9887999999999999E-2</v>
          </cell>
          <cell r="O800">
            <v>-1.1200000000000099E-4</v>
          </cell>
        </row>
        <row r="801">
          <cell r="C801">
            <v>795</v>
          </cell>
          <cell r="D801">
            <v>9.6589999999999992E-3</v>
          </cell>
          <cell r="E801">
            <v>1.9658999999999999E-2</v>
          </cell>
          <cell r="F801">
            <v>-3.4100000000000102E-4</v>
          </cell>
          <cell r="L801">
            <v>795</v>
          </cell>
          <cell r="M801">
            <v>9.9010000000000001E-3</v>
          </cell>
          <cell r="N801">
            <v>1.9901000000000002E-2</v>
          </cell>
          <cell r="O801">
            <v>-9.900000000000013E-5</v>
          </cell>
        </row>
        <row r="802">
          <cell r="C802">
            <v>796</v>
          </cell>
          <cell r="D802">
            <v>9.672E-3</v>
          </cell>
          <cell r="E802">
            <v>1.9672000000000002E-2</v>
          </cell>
          <cell r="F802">
            <v>-3.2800000000000017E-4</v>
          </cell>
          <cell r="L802">
            <v>796</v>
          </cell>
          <cell r="M802">
            <v>9.9150000000000002E-3</v>
          </cell>
          <cell r="N802">
            <v>1.9915000000000002E-2</v>
          </cell>
          <cell r="O802">
            <v>-8.5000000000000006E-5</v>
          </cell>
        </row>
        <row r="803">
          <cell r="C803">
            <v>797</v>
          </cell>
          <cell r="D803">
            <v>9.6839999999999999E-3</v>
          </cell>
          <cell r="E803">
            <v>1.9684E-2</v>
          </cell>
          <cell r="F803">
            <v>-3.1600000000000031E-4</v>
          </cell>
          <cell r="L803">
            <v>797</v>
          </cell>
          <cell r="M803">
            <v>9.9279999999999993E-3</v>
          </cell>
          <cell r="N803">
            <v>1.9928000000000001E-2</v>
          </cell>
          <cell r="O803">
            <v>-7.2000000000000883E-5</v>
          </cell>
        </row>
        <row r="804">
          <cell r="C804">
            <v>798</v>
          </cell>
          <cell r="D804">
            <v>9.6970000000000008E-3</v>
          </cell>
          <cell r="E804">
            <v>1.9696999999999999E-2</v>
          </cell>
          <cell r="F804">
            <v>-3.0299999999999945E-4</v>
          </cell>
          <cell r="L804">
            <v>798</v>
          </cell>
          <cell r="M804">
            <v>9.9410000000000002E-3</v>
          </cell>
          <cell r="N804">
            <v>1.9941E-2</v>
          </cell>
          <cell r="O804">
            <v>-5.9000000000000025E-5</v>
          </cell>
        </row>
        <row r="805">
          <cell r="C805">
            <v>799</v>
          </cell>
          <cell r="D805">
            <v>9.7099999999999999E-3</v>
          </cell>
          <cell r="E805">
            <v>1.9709999999999998E-2</v>
          </cell>
          <cell r="F805">
            <v>-2.9000000000000033E-4</v>
          </cell>
          <cell r="L805">
            <v>799</v>
          </cell>
          <cell r="M805">
            <v>9.9550000000000003E-3</v>
          </cell>
          <cell r="N805">
            <v>1.9955000000000001E-2</v>
          </cell>
          <cell r="O805">
            <v>-4.4999999999999901E-5</v>
          </cell>
        </row>
        <row r="806">
          <cell r="C806">
            <v>800</v>
          </cell>
          <cell r="D806">
            <v>9.7230000000000007E-3</v>
          </cell>
          <cell r="E806">
            <v>1.9723000000000001E-2</v>
          </cell>
          <cell r="F806">
            <v>-2.7699999999999947E-4</v>
          </cell>
          <cell r="L806">
            <v>800</v>
          </cell>
          <cell r="M806">
            <v>9.9679999999999994E-3</v>
          </cell>
          <cell r="N806">
            <v>1.9968E-2</v>
          </cell>
          <cell r="O806">
            <v>-3.2000000000000778E-5</v>
          </cell>
        </row>
        <row r="807">
          <cell r="C807">
            <v>801</v>
          </cell>
          <cell r="D807">
            <v>9.7350000000000006E-3</v>
          </cell>
          <cell r="E807">
            <v>1.9735000000000003E-2</v>
          </cell>
          <cell r="F807">
            <v>-2.6499999999999961E-4</v>
          </cell>
          <cell r="L807">
            <v>801</v>
          </cell>
          <cell r="M807">
            <v>9.9810000000000003E-3</v>
          </cell>
          <cell r="N807">
            <v>1.9980999999999999E-2</v>
          </cell>
          <cell r="O807">
            <v>-1.899999999999992E-5</v>
          </cell>
        </row>
        <row r="808">
          <cell r="C808">
            <v>802</v>
          </cell>
          <cell r="D808">
            <v>9.7479999999999997E-3</v>
          </cell>
          <cell r="E808">
            <v>1.9748000000000002E-2</v>
          </cell>
          <cell r="F808">
            <v>-2.5200000000000049E-4</v>
          </cell>
          <cell r="L808">
            <v>802</v>
          </cell>
          <cell r="M808">
            <v>9.9950000000000004E-3</v>
          </cell>
          <cell r="N808">
            <v>1.9994999999999999E-2</v>
          </cell>
          <cell r="O808">
            <v>-4.9999999999997963E-6</v>
          </cell>
        </row>
        <row r="809">
          <cell r="C809">
            <v>803</v>
          </cell>
          <cell r="D809">
            <v>9.7610000000000006E-3</v>
          </cell>
          <cell r="E809">
            <v>1.9761000000000001E-2</v>
          </cell>
          <cell r="F809">
            <v>-2.3899999999999963E-4</v>
          </cell>
          <cell r="L809">
            <v>803</v>
          </cell>
          <cell r="M809">
            <v>1.0008E-2</v>
          </cell>
          <cell r="N809">
            <v>2.0007999999999998E-2</v>
          </cell>
          <cell r="O809">
            <v>7.9999999999993271E-6</v>
          </cell>
        </row>
        <row r="810">
          <cell r="C810">
            <v>804</v>
          </cell>
          <cell r="D810">
            <v>9.7739999999999997E-3</v>
          </cell>
          <cell r="E810">
            <v>1.9774E-2</v>
          </cell>
          <cell r="F810">
            <v>-2.2600000000000051E-4</v>
          </cell>
          <cell r="L810">
            <v>804</v>
          </cell>
          <cell r="M810">
            <v>1.0021E-2</v>
          </cell>
          <cell r="N810">
            <v>2.0021000000000001E-2</v>
          </cell>
          <cell r="O810">
            <v>2.1000000000000185E-5</v>
          </cell>
        </row>
        <row r="811">
          <cell r="C811">
            <v>805</v>
          </cell>
          <cell r="D811">
            <v>9.7870000000000006E-3</v>
          </cell>
          <cell r="E811">
            <v>1.9786999999999999E-2</v>
          </cell>
          <cell r="F811">
            <v>-2.1299999999999965E-4</v>
          </cell>
          <cell r="L811">
            <v>805</v>
          </cell>
          <cell r="M811">
            <v>1.0035000000000001E-2</v>
          </cell>
          <cell r="N811">
            <v>2.0035000000000001E-2</v>
          </cell>
          <cell r="O811">
            <v>3.5000000000000309E-5</v>
          </cell>
        </row>
        <row r="812">
          <cell r="C812">
            <v>806</v>
          </cell>
          <cell r="D812">
            <v>9.7990000000000004E-3</v>
          </cell>
          <cell r="E812">
            <v>1.9799000000000001E-2</v>
          </cell>
          <cell r="F812">
            <v>-2.0099999999999979E-4</v>
          </cell>
          <cell r="L812">
            <v>806</v>
          </cell>
          <cell r="M812">
            <v>1.0048E-2</v>
          </cell>
          <cell r="N812">
            <v>2.0048E-2</v>
          </cell>
          <cell r="O812">
            <v>4.7999999999999432E-5</v>
          </cell>
        </row>
        <row r="813">
          <cell r="C813">
            <v>807</v>
          </cell>
          <cell r="D813">
            <v>9.8119999999999995E-3</v>
          </cell>
          <cell r="E813">
            <v>1.9812E-2</v>
          </cell>
          <cell r="F813">
            <v>-1.8800000000000067E-4</v>
          </cell>
          <cell r="L813">
            <v>807</v>
          </cell>
          <cell r="M813">
            <v>1.0062E-2</v>
          </cell>
          <cell r="N813">
            <v>2.0062E-2</v>
          </cell>
          <cell r="O813">
            <v>6.1999999999999555E-5</v>
          </cell>
        </row>
        <row r="814">
          <cell r="C814">
            <v>808</v>
          </cell>
          <cell r="D814">
            <v>9.8250000000000004E-3</v>
          </cell>
          <cell r="E814">
            <v>1.9825000000000002E-2</v>
          </cell>
          <cell r="F814">
            <v>-1.7499999999999981E-4</v>
          </cell>
          <cell r="L814">
            <v>808</v>
          </cell>
          <cell r="M814">
            <v>1.0075000000000001E-2</v>
          </cell>
          <cell r="N814">
            <v>2.0075000000000003E-2</v>
          </cell>
          <cell r="O814">
            <v>7.5000000000000414E-5</v>
          </cell>
        </row>
        <row r="815">
          <cell r="C815">
            <v>809</v>
          </cell>
          <cell r="D815">
            <v>9.8379999999999995E-3</v>
          </cell>
          <cell r="E815">
            <v>1.9838000000000001E-2</v>
          </cell>
          <cell r="F815">
            <v>-1.6200000000000069E-4</v>
          </cell>
          <cell r="L815">
            <v>809</v>
          </cell>
          <cell r="M815">
            <v>1.0088E-2</v>
          </cell>
          <cell r="N815">
            <v>2.0088000000000002E-2</v>
          </cell>
          <cell r="O815">
            <v>8.7999999999999537E-5</v>
          </cell>
        </row>
        <row r="816">
          <cell r="C816">
            <v>810</v>
          </cell>
          <cell r="D816">
            <v>9.8510000000000004E-3</v>
          </cell>
          <cell r="E816">
            <v>1.9851000000000001E-2</v>
          </cell>
          <cell r="F816">
            <v>-1.4899999999999983E-4</v>
          </cell>
          <cell r="L816">
            <v>810</v>
          </cell>
          <cell r="M816">
            <v>1.0102E-2</v>
          </cell>
          <cell r="N816">
            <v>2.0102000000000002E-2</v>
          </cell>
          <cell r="O816">
            <v>1.0199999999999966E-4</v>
          </cell>
        </row>
        <row r="817">
          <cell r="C817">
            <v>811</v>
          </cell>
          <cell r="D817">
            <v>9.8630000000000002E-3</v>
          </cell>
          <cell r="E817">
            <v>1.9862999999999999E-2</v>
          </cell>
          <cell r="F817">
            <v>-1.3699999999999997E-4</v>
          </cell>
          <cell r="L817">
            <v>811</v>
          </cell>
          <cell r="M817">
            <v>1.0115000000000001E-2</v>
          </cell>
          <cell r="N817">
            <v>2.0115000000000001E-2</v>
          </cell>
          <cell r="O817">
            <v>1.1500000000000052E-4</v>
          </cell>
        </row>
        <row r="818">
          <cell r="C818">
            <v>812</v>
          </cell>
          <cell r="D818">
            <v>9.8750000000000001E-3</v>
          </cell>
          <cell r="E818">
            <v>1.9875E-2</v>
          </cell>
          <cell r="F818">
            <v>-1.2500000000000011E-4</v>
          </cell>
          <cell r="L818">
            <v>812</v>
          </cell>
          <cell r="M818">
            <v>1.0128E-2</v>
          </cell>
          <cell r="N818">
            <v>2.0128E-2</v>
          </cell>
          <cell r="O818">
            <v>1.2799999999999964E-4</v>
          </cell>
        </row>
        <row r="819">
          <cell r="C819">
            <v>813</v>
          </cell>
          <cell r="D819">
            <v>9.887E-3</v>
          </cell>
          <cell r="E819">
            <v>1.9887000000000002E-2</v>
          </cell>
          <cell r="F819">
            <v>-1.1300000000000025E-4</v>
          </cell>
          <cell r="L819">
            <v>813</v>
          </cell>
          <cell r="M819">
            <v>1.0142E-2</v>
          </cell>
          <cell r="N819">
            <v>2.0142E-2</v>
          </cell>
          <cell r="O819">
            <v>1.4199999999999977E-4</v>
          </cell>
        </row>
        <row r="820">
          <cell r="C820">
            <v>814</v>
          </cell>
          <cell r="D820">
            <v>9.8989999999999998E-3</v>
          </cell>
          <cell r="E820">
            <v>1.9899E-2</v>
          </cell>
          <cell r="F820">
            <v>-1.010000000000004E-4</v>
          </cell>
          <cell r="L820">
            <v>814</v>
          </cell>
          <cell r="M820">
            <v>1.0155000000000001E-2</v>
          </cell>
          <cell r="N820">
            <v>2.0154999999999999E-2</v>
          </cell>
          <cell r="O820">
            <v>1.5500000000000062E-4</v>
          </cell>
        </row>
        <row r="821">
          <cell r="C821">
            <v>815</v>
          </cell>
          <cell r="D821">
            <v>9.9120000000000007E-3</v>
          </cell>
          <cell r="E821">
            <v>1.9911999999999999E-2</v>
          </cell>
          <cell r="F821">
            <v>-8.7999999999999537E-5</v>
          </cell>
          <cell r="L821">
            <v>815</v>
          </cell>
          <cell r="M821">
            <v>1.0168999999999999E-2</v>
          </cell>
          <cell r="N821">
            <v>2.0168999999999999E-2</v>
          </cell>
          <cell r="O821">
            <v>1.6899999999999901E-4</v>
          </cell>
        </row>
        <row r="822">
          <cell r="C822">
            <v>816</v>
          </cell>
          <cell r="D822">
            <v>9.9240000000000005E-3</v>
          </cell>
          <cell r="E822">
            <v>1.9924000000000001E-2</v>
          </cell>
          <cell r="F822">
            <v>-7.5999999999999679E-5</v>
          </cell>
          <cell r="L822">
            <v>816</v>
          </cell>
          <cell r="M822">
            <v>1.0182E-2</v>
          </cell>
          <cell r="N822">
            <v>2.0181999999999999E-2</v>
          </cell>
          <cell r="O822">
            <v>1.8199999999999987E-4</v>
          </cell>
        </row>
        <row r="823">
          <cell r="C823">
            <v>817</v>
          </cell>
          <cell r="D823">
            <v>9.9360000000000004E-3</v>
          </cell>
          <cell r="E823">
            <v>1.9936000000000002E-2</v>
          </cell>
          <cell r="F823">
            <v>-6.3999999999999821E-5</v>
          </cell>
          <cell r="L823">
            <v>817</v>
          </cell>
          <cell r="M823">
            <v>1.0194999999999999E-2</v>
          </cell>
          <cell r="N823">
            <v>2.0194999999999998E-2</v>
          </cell>
          <cell r="O823">
            <v>1.9499999999999899E-4</v>
          </cell>
        </row>
        <row r="824">
          <cell r="C824">
            <v>818</v>
          </cell>
          <cell r="D824">
            <v>9.9480000000000002E-3</v>
          </cell>
          <cell r="E824">
            <v>1.9948E-2</v>
          </cell>
          <cell r="F824">
            <v>-5.1999999999999963E-5</v>
          </cell>
          <cell r="L824">
            <v>818</v>
          </cell>
          <cell r="M824">
            <v>1.0208999999999999E-2</v>
          </cell>
          <cell r="N824">
            <v>2.0208999999999998E-2</v>
          </cell>
          <cell r="O824">
            <v>2.0899999999999912E-4</v>
          </cell>
        </row>
        <row r="825">
          <cell r="C825">
            <v>819</v>
          </cell>
          <cell r="D825">
            <v>9.9600000000000001E-3</v>
          </cell>
          <cell r="E825">
            <v>1.9959999999999999E-2</v>
          </cell>
          <cell r="F825">
            <v>-4.0000000000000105E-5</v>
          </cell>
          <cell r="L825">
            <v>819</v>
          </cell>
          <cell r="M825">
            <v>1.0222E-2</v>
          </cell>
          <cell r="N825">
            <v>2.0222E-2</v>
          </cell>
          <cell r="O825">
            <v>2.2199999999999998E-4</v>
          </cell>
        </row>
        <row r="826">
          <cell r="C826">
            <v>820</v>
          </cell>
          <cell r="D826">
            <v>9.9729999999999992E-3</v>
          </cell>
          <cell r="E826">
            <v>1.9972999999999998E-2</v>
          </cell>
          <cell r="F826">
            <v>-2.7000000000000982E-5</v>
          </cell>
          <cell r="L826">
            <v>820</v>
          </cell>
          <cell r="M826">
            <v>1.0234E-2</v>
          </cell>
          <cell r="N826">
            <v>2.0234000000000002E-2</v>
          </cell>
          <cell r="O826">
            <v>2.3399999999999983E-4</v>
          </cell>
        </row>
        <row r="827">
          <cell r="C827">
            <v>821</v>
          </cell>
          <cell r="D827">
            <v>9.9850000000000008E-3</v>
          </cell>
          <cell r="E827">
            <v>1.9985000000000003E-2</v>
          </cell>
          <cell r="F827">
            <v>-1.4999999999999389E-5</v>
          </cell>
          <cell r="L827">
            <v>821</v>
          </cell>
          <cell r="M827">
            <v>1.0246999999999999E-2</v>
          </cell>
          <cell r="N827">
            <v>2.0247000000000001E-2</v>
          </cell>
          <cell r="O827">
            <v>2.4699999999999896E-4</v>
          </cell>
        </row>
        <row r="828">
          <cell r="C828">
            <v>822</v>
          </cell>
          <cell r="D828">
            <v>9.9970000000000007E-3</v>
          </cell>
          <cell r="E828">
            <v>1.9997000000000001E-2</v>
          </cell>
          <cell r="F828">
            <v>-2.9999999999995308E-6</v>
          </cell>
          <cell r="L828">
            <v>822</v>
          </cell>
          <cell r="M828">
            <v>1.026E-2</v>
          </cell>
          <cell r="N828">
            <v>2.026E-2</v>
          </cell>
          <cell r="O828">
            <v>2.5999999999999981E-4</v>
          </cell>
        </row>
        <row r="829">
          <cell r="C829">
            <v>823</v>
          </cell>
          <cell r="D829">
            <v>1.0009000000000001E-2</v>
          </cell>
          <cell r="E829">
            <v>2.0008999999999999E-2</v>
          </cell>
          <cell r="F829">
            <v>9.0000000000003272E-6</v>
          </cell>
          <cell r="L829">
            <v>823</v>
          </cell>
          <cell r="M829">
            <v>1.0272999999999999E-2</v>
          </cell>
          <cell r="N829">
            <v>2.0272999999999999E-2</v>
          </cell>
          <cell r="O829">
            <v>2.7299999999999894E-4</v>
          </cell>
        </row>
        <row r="830">
          <cell r="C830">
            <v>824</v>
          </cell>
          <cell r="D830">
            <v>1.0022E-2</v>
          </cell>
          <cell r="E830">
            <v>2.0021999999999998E-2</v>
          </cell>
          <cell r="F830">
            <v>2.1999999999999451E-5</v>
          </cell>
          <cell r="L830">
            <v>824</v>
          </cell>
          <cell r="M830">
            <v>1.0286E-2</v>
          </cell>
          <cell r="N830">
            <v>2.0285999999999998E-2</v>
          </cell>
          <cell r="O830">
            <v>2.859999999999998E-4</v>
          </cell>
        </row>
        <row r="831">
          <cell r="C831">
            <v>825</v>
          </cell>
          <cell r="D831">
            <v>1.0034E-2</v>
          </cell>
          <cell r="E831">
            <v>2.0034E-2</v>
          </cell>
          <cell r="F831">
            <v>3.3999999999999309E-5</v>
          </cell>
          <cell r="L831">
            <v>825</v>
          </cell>
          <cell r="M831">
            <v>1.0299000000000001E-2</v>
          </cell>
          <cell r="N831">
            <v>2.0299000000000001E-2</v>
          </cell>
          <cell r="O831">
            <v>2.9900000000000065E-4</v>
          </cell>
        </row>
        <row r="832">
          <cell r="C832">
            <v>826</v>
          </cell>
          <cell r="D832">
            <v>1.0045999999999999E-2</v>
          </cell>
          <cell r="E832">
            <v>2.0046000000000001E-2</v>
          </cell>
          <cell r="F832">
            <v>4.5999999999999167E-5</v>
          </cell>
          <cell r="L832">
            <v>826</v>
          </cell>
          <cell r="M832">
            <v>1.0312E-2</v>
          </cell>
          <cell r="N832">
            <v>2.0312E-2</v>
          </cell>
          <cell r="O832">
            <v>3.1199999999999978E-4</v>
          </cell>
        </row>
        <row r="833">
          <cell r="C833">
            <v>827</v>
          </cell>
          <cell r="D833">
            <v>1.0057999999999999E-2</v>
          </cell>
          <cell r="E833">
            <v>2.0057999999999999E-2</v>
          </cell>
          <cell r="F833">
            <v>5.7999999999999025E-5</v>
          </cell>
          <cell r="L833">
            <v>827</v>
          </cell>
          <cell r="M833">
            <v>1.0324E-2</v>
          </cell>
          <cell r="N833">
            <v>2.0324000000000002E-2</v>
          </cell>
          <cell r="O833">
            <v>3.2399999999999964E-4</v>
          </cell>
        </row>
        <row r="834">
          <cell r="C834">
            <v>828</v>
          </cell>
          <cell r="D834">
            <v>1.0070000000000001E-2</v>
          </cell>
          <cell r="E834">
            <v>2.0070000000000001E-2</v>
          </cell>
          <cell r="F834">
            <v>7.0000000000000617E-5</v>
          </cell>
          <cell r="L834">
            <v>828</v>
          </cell>
          <cell r="M834">
            <v>1.0337000000000001E-2</v>
          </cell>
          <cell r="N834">
            <v>2.0337000000000001E-2</v>
          </cell>
          <cell r="O834">
            <v>3.3700000000000049E-4</v>
          </cell>
        </row>
        <row r="835">
          <cell r="C835">
            <v>829</v>
          </cell>
          <cell r="D835">
            <v>1.0083E-2</v>
          </cell>
          <cell r="E835">
            <v>2.0083E-2</v>
          </cell>
          <cell r="F835">
            <v>8.2999999999999741E-5</v>
          </cell>
          <cell r="L835">
            <v>829</v>
          </cell>
          <cell r="M835">
            <v>1.035E-2</v>
          </cell>
          <cell r="N835">
            <v>2.035E-2</v>
          </cell>
          <cell r="O835">
            <v>3.4999999999999962E-4</v>
          </cell>
        </row>
        <row r="836">
          <cell r="C836">
            <v>830</v>
          </cell>
          <cell r="D836">
            <v>1.0095E-2</v>
          </cell>
          <cell r="E836">
            <v>2.0095000000000002E-2</v>
          </cell>
          <cell r="F836">
            <v>9.4999999999999599E-5</v>
          </cell>
          <cell r="L836">
            <v>830</v>
          </cell>
          <cell r="M836">
            <v>1.0363000000000001E-2</v>
          </cell>
          <cell r="N836">
            <v>2.0362999999999999E-2</v>
          </cell>
          <cell r="O836">
            <v>3.6300000000000048E-4</v>
          </cell>
        </row>
        <row r="837">
          <cell r="C837">
            <v>831</v>
          </cell>
          <cell r="D837">
            <v>1.0107E-2</v>
          </cell>
          <cell r="E837">
            <v>2.0107E-2</v>
          </cell>
          <cell r="F837">
            <v>1.0699999999999946E-4</v>
          </cell>
          <cell r="L837">
            <v>831</v>
          </cell>
          <cell r="M837">
            <v>1.0376E-2</v>
          </cell>
          <cell r="N837">
            <v>2.0375999999999998E-2</v>
          </cell>
          <cell r="O837">
            <v>3.759999999999996E-4</v>
          </cell>
        </row>
        <row r="838">
          <cell r="C838">
            <v>832</v>
          </cell>
          <cell r="D838">
            <v>1.0119E-2</v>
          </cell>
          <cell r="E838">
            <v>2.0118999999999998E-2</v>
          </cell>
          <cell r="F838">
            <v>1.1899999999999931E-4</v>
          </cell>
          <cell r="L838">
            <v>832</v>
          </cell>
          <cell r="M838">
            <v>1.0389000000000001E-2</v>
          </cell>
          <cell r="N838">
            <v>2.0389000000000001E-2</v>
          </cell>
          <cell r="O838">
            <v>3.8900000000000046E-4</v>
          </cell>
        </row>
        <row r="839">
          <cell r="C839">
            <v>833</v>
          </cell>
          <cell r="D839">
            <v>1.0132E-2</v>
          </cell>
          <cell r="E839">
            <v>2.0132000000000001E-2</v>
          </cell>
          <cell r="F839">
            <v>1.3200000000000017E-4</v>
          </cell>
          <cell r="L839">
            <v>833</v>
          </cell>
          <cell r="M839">
            <v>1.0402E-2</v>
          </cell>
          <cell r="N839">
            <v>2.0402E-2</v>
          </cell>
          <cell r="O839">
            <v>4.0199999999999958E-4</v>
          </cell>
        </row>
        <row r="840">
          <cell r="C840">
            <v>834</v>
          </cell>
          <cell r="D840">
            <v>1.0144E-2</v>
          </cell>
          <cell r="E840">
            <v>2.0144000000000002E-2</v>
          </cell>
          <cell r="F840">
            <v>1.4400000000000003E-4</v>
          </cell>
          <cell r="L840">
            <v>834</v>
          </cell>
          <cell r="M840">
            <v>1.0415000000000001E-2</v>
          </cell>
          <cell r="N840">
            <v>2.0415000000000003E-2</v>
          </cell>
          <cell r="O840">
            <v>4.1500000000000044E-4</v>
          </cell>
        </row>
        <row r="841">
          <cell r="C841">
            <v>835</v>
          </cell>
          <cell r="D841">
            <v>1.0156E-2</v>
          </cell>
          <cell r="E841">
            <v>2.0156E-2</v>
          </cell>
          <cell r="F841">
            <v>1.5599999999999989E-4</v>
          </cell>
          <cell r="L841">
            <v>835</v>
          </cell>
          <cell r="M841">
            <v>1.0427000000000001E-2</v>
          </cell>
          <cell r="N841">
            <v>2.0427000000000001E-2</v>
          </cell>
          <cell r="O841">
            <v>4.270000000000003E-4</v>
          </cell>
        </row>
        <row r="842">
          <cell r="C842">
            <v>836</v>
          </cell>
          <cell r="D842">
            <v>1.0168E-2</v>
          </cell>
          <cell r="E842">
            <v>2.0167999999999998E-2</v>
          </cell>
          <cell r="F842">
            <v>1.6799999999999975E-4</v>
          </cell>
          <cell r="L842">
            <v>836</v>
          </cell>
          <cell r="M842">
            <v>1.044E-2</v>
          </cell>
          <cell r="N842">
            <v>2.044E-2</v>
          </cell>
          <cell r="O842">
            <v>4.3999999999999942E-4</v>
          </cell>
        </row>
        <row r="843">
          <cell r="C843">
            <v>837</v>
          </cell>
          <cell r="D843">
            <v>1.018E-2</v>
          </cell>
          <cell r="E843">
            <v>2.018E-2</v>
          </cell>
          <cell r="F843">
            <v>1.799999999999996E-4</v>
          </cell>
          <cell r="L843">
            <v>837</v>
          </cell>
          <cell r="M843">
            <v>1.0453E-2</v>
          </cell>
          <cell r="N843">
            <v>2.0452999999999999E-2</v>
          </cell>
          <cell r="O843">
            <v>4.5300000000000028E-4</v>
          </cell>
        </row>
        <row r="844">
          <cell r="C844">
            <v>838</v>
          </cell>
          <cell r="D844">
            <v>1.0193000000000001E-2</v>
          </cell>
          <cell r="E844">
            <v>2.0193000000000003E-2</v>
          </cell>
          <cell r="F844">
            <v>1.9300000000000046E-4</v>
          </cell>
          <cell r="L844">
            <v>838</v>
          </cell>
          <cell r="M844">
            <v>1.0466E-2</v>
          </cell>
          <cell r="N844">
            <v>2.0465999999999998E-2</v>
          </cell>
          <cell r="O844">
            <v>4.659999999999994E-4</v>
          </cell>
        </row>
        <row r="845">
          <cell r="C845">
            <v>839</v>
          </cell>
          <cell r="D845">
            <v>1.0205000000000001E-2</v>
          </cell>
          <cell r="E845">
            <v>2.0205000000000001E-2</v>
          </cell>
          <cell r="F845">
            <v>2.0500000000000032E-4</v>
          </cell>
          <cell r="L845">
            <v>839</v>
          </cell>
          <cell r="M845">
            <v>1.0479E-2</v>
          </cell>
          <cell r="N845">
            <v>2.0479000000000001E-2</v>
          </cell>
          <cell r="O845">
            <v>4.7900000000000026E-4</v>
          </cell>
        </row>
        <row r="846">
          <cell r="C846">
            <v>840</v>
          </cell>
          <cell r="D846">
            <v>1.0217E-2</v>
          </cell>
          <cell r="E846">
            <v>2.0216999999999999E-2</v>
          </cell>
          <cell r="F846">
            <v>2.1700000000000018E-4</v>
          </cell>
          <cell r="L846">
            <v>840</v>
          </cell>
          <cell r="M846">
            <v>1.0492E-2</v>
          </cell>
          <cell r="N846">
            <v>2.0492E-2</v>
          </cell>
          <cell r="O846">
            <v>4.9199999999999938E-4</v>
          </cell>
        </row>
        <row r="847">
          <cell r="C847">
            <v>841</v>
          </cell>
          <cell r="D847">
            <v>1.0229E-2</v>
          </cell>
          <cell r="E847">
            <v>2.0229E-2</v>
          </cell>
          <cell r="F847">
            <v>2.2900000000000004E-4</v>
          </cell>
          <cell r="L847">
            <v>841</v>
          </cell>
          <cell r="M847">
            <v>1.0505E-2</v>
          </cell>
          <cell r="N847">
            <v>2.0505000000000002E-2</v>
          </cell>
          <cell r="O847">
            <v>5.0500000000000024E-4</v>
          </cell>
        </row>
        <row r="848">
          <cell r="C848">
            <v>842</v>
          </cell>
          <cell r="D848">
            <v>1.0241999999999999E-2</v>
          </cell>
          <cell r="E848">
            <v>2.0242E-2</v>
          </cell>
          <cell r="F848">
            <v>2.4199999999999916E-4</v>
          </cell>
          <cell r="L848">
            <v>842</v>
          </cell>
          <cell r="M848">
            <v>1.0518E-2</v>
          </cell>
          <cell r="N848">
            <v>2.0518000000000002E-2</v>
          </cell>
          <cell r="O848">
            <v>5.1799999999999936E-4</v>
          </cell>
        </row>
        <row r="849">
          <cell r="C849">
            <v>843</v>
          </cell>
          <cell r="D849">
            <v>1.0253999999999999E-2</v>
          </cell>
          <cell r="E849">
            <v>2.0254000000000001E-2</v>
          </cell>
          <cell r="F849">
            <v>2.5399999999999902E-4</v>
          </cell>
          <cell r="L849">
            <v>843</v>
          </cell>
          <cell r="M849">
            <v>1.0531E-2</v>
          </cell>
          <cell r="N849">
            <v>2.0531000000000001E-2</v>
          </cell>
          <cell r="O849">
            <v>5.3100000000000022E-4</v>
          </cell>
        </row>
        <row r="850">
          <cell r="C850">
            <v>844</v>
          </cell>
          <cell r="D850">
            <v>1.0266000000000001E-2</v>
          </cell>
          <cell r="E850">
            <v>2.0265999999999999E-2</v>
          </cell>
          <cell r="F850">
            <v>2.6600000000000061E-4</v>
          </cell>
          <cell r="L850">
            <v>844</v>
          </cell>
          <cell r="M850">
            <v>1.0543E-2</v>
          </cell>
          <cell r="N850">
            <v>2.0542999999999999E-2</v>
          </cell>
          <cell r="O850">
            <v>5.4300000000000008E-4</v>
          </cell>
        </row>
        <row r="851">
          <cell r="C851">
            <v>845</v>
          </cell>
          <cell r="D851">
            <v>1.0278000000000001E-2</v>
          </cell>
          <cell r="E851">
            <v>2.0278000000000001E-2</v>
          </cell>
          <cell r="F851">
            <v>2.7800000000000047E-4</v>
          </cell>
          <cell r="L851">
            <v>845</v>
          </cell>
          <cell r="M851">
            <v>1.0555999999999999E-2</v>
          </cell>
          <cell r="N851">
            <v>2.0555999999999998E-2</v>
          </cell>
          <cell r="O851">
            <v>5.559999999999992E-4</v>
          </cell>
        </row>
        <row r="852">
          <cell r="C852">
            <v>846</v>
          </cell>
          <cell r="D852">
            <v>1.0291E-2</v>
          </cell>
          <cell r="E852">
            <v>2.0291E-2</v>
          </cell>
          <cell r="F852">
            <v>2.9099999999999959E-4</v>
          </cell>
          <cell r="L852">
            <v>846</v>
          </cell>
          <cell r="M852">
            <v>1.0569E-2</v>
          </cell>
          <cell r="N852">
            <v>2.0569E-2</v>
          </cell>
          <cell r="O852">
            <v>5.6900000000000006E-4</v>
          </cell>
        </row>
        <row r="853">
          <cell r="C853">
            <v>847</v>
          </cell>
          <cell r="D853">
            <v>1.0303E-2</v>
          </cell>
          <cell r="E853">
            <v>2.0303000000000002E-2</v>
          </cell>
          <cell r="F853">
            <v>3.0299999999999945E-4</v>
          </cell>
          <cell r="L853">
            <v>847</v>
          </cell>
          <cell r="M853">
            <v>1.0581999999999999E-2</v>
          </cell>
          <cell r="N853">
            <v>2.0582E-2</v>
          </cell>
          <cell r="O853">
            <v>5.8199999999999918E-4</v>
          </cell>
        </row>
        <row r="854">
          <cell r="C854">
            <v>848</v>
          </cell>
          <cell r="D854">
            <v>1.0315E-2</v>
          </cell>
          <cell r="E854">
            <v>2.0315E-2</v>
          </cell>
          <cell r="F854">
            <v>3.1499999999999931E-4</v>
          </cell>
          <cell r="L854">
            <v>848</v>
          </cell>
          <cell r="M854">
            <v>1.0595E-2</v>
          </cell>
          <cell r="N854">
            <v>2.0595000000000002E-2</v>
          </cell>
          <cell r="O854">
            <v>5.9500000000000004E-4</v>
          </cell>
        </row>
        <row r="855">
          <cell r="C855">
            <v>849</v>
          </cell>
          <cell r="D855">
            <v>1.0326999999999999E-2</v>
          </cell>
          <cell r="E855">
            <v>2.0326999999999998E-2</v>
          </cell>
          <cell r="F855">
            <v>3.2699999999999917E-4</v>
          </cell>
          <cell r="L855">
            <v>849</v>
          </cell>
          <cell r="M855">
            <v>1.0607999999999999E-2</v>
          </cell>
          <cell r="N855">
            <v>2.0608000000000001E-2</v>
          </cell>
          <cell r="O855">
            <v>6.0799999999999917E-4</v>
          </cell>
        </row>
        <row r="856">
          <cell r="C856">
            <v>850</v>
          </cell>
          <cell r="D856">
            <v>1.0338999999999999E-2</v>
          </cell>
          <cell r="E856">
            <v>2.0338999999999999E-2</v>
          </cell>
          <cell r="F856">
            <v>3.3899999999999902E-4</v>
          </cell>
          <cell r="L856">
            <v>850</v>
          </cell>
          <cell r="M856">
            <v>1.0621E-2</v>
          </cell>
          <cell r="N856">
            <v>2.0621E-2</v>
          </cell>
          <cell r="O856">
            <v>6.2100000000000002E-4</v>
          </cell>
        </row>
        <row r="857">
          <cell r="C857">
            <v>851</v>
          </cell>
          <cell r="D857">
            <v>1.0352E-2</v>
          </cell>
          <cell r="E857">
            <v>2.0352000000000002E-2</v>
          </cell>
          <cell r="F857">
            <v>3.5199999999999988E-4</v>
          </cell>
          <cell r="L857">
            <v>851</v>
          </cell>
          <cell r="M857">
            <v>1.0633999999999999E-2</v>
          </cell>
          <cell r="N857">
            <v>2.0634E-2</v>
          </cell>
          <cell r="O857">
            <v>6.3399999999999915E-4</v>
          </cell>
        </row>
        <row r="858">
          <cell r="C858">
            <v>852</v>
          </cell>
          <cell r="D858">
            <v>1.0364E-2</v>
          </cell>
          <cell r="E858">
            <v>2.0364E-2</v>
          </cell>
          <cell r="F858">
            <v>3.6399999999999974E-4</v>
          </cell>
          <cell r="L858">
            <v>852</v>
          </cell>
          <cell r="M858">
            <v>1.0647E-2</v>
          </cell>
          <cell r="N858">
            <v>2.0646999999999999E-2</v>
          </cell>
          <cell r="O858">
            <v>6.4700000000000001E-4</v>
          </cell>
        </row>
        <row r="859">
          <cell r="C859">
            <v>853</v>
          </cell>
          <cell r="D859">
            <v>1.0376E-2</v>
          </cell>
          <cell r="E859">
            <v>2.0375999999999998E-2</v>
          </cell>
          <cell r="F859">
            <v>3.759999999999996E-4</v>
          </cell>
          <cell r="L859">
            <v>853</v>
          </cell>
          <cell r="M859">
            <v>1.0659E-2</v>
          </cell>
          <cell r="N859">
            <v>2.0659E-2</v>
          </cell>
          <cell r="O859">
            <v>6.5899999999999986E-4</v>
          </cell>
        </row>
        <row r="860">
          <cell r="C860">
            <v>854</v>
          </cell>
          <cell r="D860">
            <v>1.0388E-2</v>
          </cell>
          <cell r="E860">
            <v>2.0388E-2</v>
          </cell>
          <cell r="F860">
            <v>3.8799999999999946E-4</v>
          </cell>
          <cell r="L860">
            <v>854</v>
          </cell>
          <cell r="M860">
            <v>1.0671999999999999E-2</v>
          </cell>
          <cell r="N860">
            <v>2.0671999999999999E-2</v>
          </cell>
          <cell r="O860">
            <v>6.7199999999999899E-4</v>
          </cell>
        </row>
        <row r="861">
          <cell r="C861">
            <v>855</v>
          </cell>
          <cell r="D861">
            <v>1.0401000000000001E-2</v>
          </cell>
          <cell r="E861">
            <v>2.0401000000000002E-2</v>
          </cell>
          <cell r="F861">
            <v>4.0100000000000031E-4</v>
          </cell>
          <cell r="L861">
            <v>855</v>
          </cell>
          <cell r="M861">
            <v>1.0685E-2</v>
          </cell>
          <cell r="N861">
            <v>2.0685000000000002E-2</v>
          </cell>
          <cell r="O861">
            <v>6.8499999999999985E-4</v>
          </cell>
        </row>
        <row r="862">
          <cell r="C862">
            <v>856</v>
          </cell>
          <cell r="D862">
            <v>1.0413E-2</v>
          </cell>
          <cell r="E862">
            <v>2.0413000000000001E-2</v>
          </cell>
          <cell r="F862">
            <v>4.1300000000000017E-4</v>
          </cell>
          <cell r="L862">
            <v>856</v>
          </cell>
          <cell r="M862">
            <v>1.0697999999999999E-2</v>
          </cell>
          <cell r="N862">
            <v>2.0698000000000001E-2</v>
          </cell>
          <cell r="O862">
            <v>6.9799999999999897E-4</v>
          </cell>
        </row>
        <row r="863">
          <cell r="C863">
            <v>857</v>
          </cell>
          <cell r="D863">
            <v>1.0425E-2</v>
          </cell>
          <cell r="E863">
            <v>2.0424999999999999E-2</v>
          </cell>
          <cell r="F863">
            <v>4.2500000000000003E-4</v>
          </cell>
          <cell r="L863">
            <v>857</v>
          </cell>
          <cell r="M863">
            <v>1.0711E-2</v>
          </cell>
          <cell r="N863">
            <v>2.0711E-2</v>
          </cell>
          <cell r="O863">
            <v>7.1099999999999983E-4</v>
          </cell>
        </row>
        <row r="864">
          <cell r="C864">
            <v>858</v>
          </cell>
          <cell r="D864">
            <v>1.0437E-2</v>
          </cell>
          <cell r="E864">
            <v>2.0437E-2</v>
          </cell>
          <cell r="F864">
            <v>4.3699999999999989E-4</v>
          </cell>
          <cell r="L864">
            <v>858</v>
          </cell>
          <cell r="M864">
            <v>1.0723999999999999E-2</v>
          </cell>
          <cell r="N864">
            <v>2.0723999999999999E-2</v>
          </cell>
          <cell r="O864">
            <v>7.2399999999999895E-4</v>
          </cell>
        </row>
        <row r="865">
          <cell r="C865">
            <v>859</v>
          </cell>
          <cell r="D865">
            <v>1.0449999999999999E-2</v>
          </cell>
          <cell r="E865">
            <v>2.0449999999999999E-2</v>
          </cell>
          <cell r="F865">
            <v>4.4999999999999901E-4</v>
          </cell>
          <cell r="L865">
            <v>859</v>
          </cell>
          <cell r="M865">
            <v>1.0737E-2</v>
          </cell>
          <cell r="N865">
            <v>2.0736999999999998E-2</v>
          </cell>
          <cell r="O865">
            <v>7.3699999999999981E-4</v>
          </cell>
        </row>
        <row r="866">
          <cell r="C866">
            <v>860</v>
          </cell>
          <cell r="D866">
            <v>1.0462000000000001E-2</v>
          </cell>
          <cell r="E866">
            <v>2.0462000000000001E-2</v>
          </cell>
          <cell r="F866">
            <v>4.620000000000006E-4</v>
          </cell>
          <cell r="L866">
            <v>860</v>
          </cell>
          <cell r="M866">
            <v>1.0749999999999999E-2</v>
          </cell>
          <cell r="N866">
            <v>2.0749999999999998E-2</v>
          </cell>
          <cell r="O866">
            <v>7.4999999999999893E-4</v>
          </cell>
        </row>
        <row r="867">
          <cell r="C867">
            <v>861</v>
          </cell>
          <cell r="D867">
            <v>1.0474000000000001E-2</v>
          </cell>
          <cell r="E867">
            <v>2.0473999999999999E-2</v>
          </cell>
          <cell r="F867">
            <v>4.7400000000000046E-4</v>
          </cell>
          <cell r="L867">
            <v>861</v>
          </cell>
          <cell r="M867">
            <v>1.0763E-2</v>
          </cell>
          <cell r="N867">
            <v>2.0763E-2</v>
          </cell>
          <cell r="O867">
            <v>7.6299999999999979E-4</v>
          </cell>
        </row>
        <row r="868">
          <cell r="C868">
            <v>862</v>
          </cell>
          <cell r="D868">
            <v>1.0486000000000001E-2</v>
          </cell>
          <cell r="E868">
            <v>2.0486000000000001E-2</v>
          </cell>
          <cell r="F868">
            <v>4.8600000000000032E-4</v>
          </cell>
          <cell r="L868">
            <v>862</v>
          </cell>
          <cell r="M868">
            <v>1.0776000000000001E-2</v>
          </cell>
          <cell r="N868">
            <v>2.0776000000000003E-2</v>
          </cell>
          <cell r="O868">
            <v>7.7600000000000065E-4</v>
          </cell>
        </row>
        <row r="869">
          <cell r="C869">
            <v>863</v>
          </cell>
          <cell r="D869">
            <v>1.0499E-2</v>
          </cell>
          <cell r="E869">
            <v>2.0499E-2</v>
          </cell>
          <cell r="F869">
            <v>4.9899999999999944E-4</v>
          </cell>
          <cell r="L869">
            <v>863</v>
          </cell>
          <cell r="M869">
            <v>1.0788000000000001E-2</v>
          </cell>
          <cell r="N869">
            <v>2.0788000000000001E-2</v>
          </cell>
          <cell r="O869">
            <v>7.8800000000000051E-4</v>
          </cell>
        </row>
        <row r="870">
          <cell r="C870">
            <v>864</v>
          </cell>
          <cell r="D870">
            <v>1.0511E-2</v>
          </cell>
          <cell r="E870">
            <v>2.0511000000000001E-2</v>
          </cell>
          <cell r="F870">
            <v>5.109999999999993E-4</v>
          </cell>
          <cell r="L870">
            <v>864</v>
          </cell>
          <cell r="M870">
            <v>1.0801E-2</v>
          </cell>
          <cell r="N870">
            <v>2.0801E-2</v>
          </cell>
          <cell r="O870">
            <v>8.0099999999999963E-4</v>
          </cell>
        </row>
        <row r="871">
          <cell r="C871">
            <v>865</v>
          </cell>
          <cell r="D871">
            <v>1.0522999999999999E-2</v>
          </cell>
          <cell r="E871">
            <v>2.0523E-2</v>
          </cell>
          <cell r="F871">
            <v>5.2299999999999916E-4</v>
          </cell>
          <cell r="L871">
            <v>865</v>
          </cell>
          <cell r="M871">
            <v>1.0814000000000001E-2</v>
          </cell>
          <cell r="N871">
            <v>2.0813999999999999E-2</v>
          </cell>
          <cell r="O871">
            <v>8.1400000000000049E-4</v>
          </cell>
        </row>
        <row r="872">
          <cell r="C872">
            <v>866</v>
          </cell>
          <cell r="D872">
            <v>1.0534999999999999E-2</v>
          </cell>
          <cell r="E872">
            <v>2.0534999999999998E-2</v>
          </cell>
          <cell r="F872">
            <v>5.3499999999999902E-4</v>
          </cell>
          <cell r="L872">
            <v>866</v>
          </cell>
          <cell r="M872">
            <v>1.0827E-2</v>
          </cell>
          <cell r="N872">
            <v>2.0826999999999998E-2</v>
          </cell>
          <cell r="O872">
            <v>8.2699999999999961E-4</v>
          </cell>
        </row>
        <row r="873">
          <cell r="C873">
            <v>867</v>
          </cell>
          <cell r="D873">
            <v>1.0548E-2</v>
          </cell>
          <cell r="E873">
            <v>2.0548E-2</v>
          </cell>
          <cell r="F873">
            <v>5.4799999999999988E-4</v>
          </cell>
          <cell r="L873">
            <v>867</v>
          </cell>
          <cell r="M873">
            <v>1.0840000000000001E-2</v>
          </cell>
          <cell r="N873">
            <v>2.0840000000000001E-2</v>
          </cell>
          <cell r="O873">
            <v>8.4000000000000047E-4</v>
          </cell>
        </row>
        <row r="874">
          <cell r="C874">
            <v>868</v>
          </cell>
          <cell r="D874">
            <v>1.056E-2</v>
          </cell>
          <cell r="E874">
            <v>2.0560000000000002E-2</v>
          </cell>
          <cell r="F874">
            <v>5.5999999999999973E-4</v>
          </cell>
          <cell r="L874">
            <v>868</v>
          </cell>
          <cell r="M874">
            <v>1.0853E-2</v>
          </cell>
          <cell r="N874">
            <v>2.0853E-2</v>
          </cell>
          <cell r="O874">
            <v>8.5299999999999959E-4</v>
          </cell>
        </row>
        <row r="875">
          <cell r="C875">
            <v>869</v>
          </cell>
          <cell r="D875">
            <v>1.0572E-2</v>
          </cell>
          <cell r="E875">
            <v>2.0572E-2</v>
          </cell>
          <cell r="F875">
            <v>5.7199999999999959E-4</v>
          </cell>
          <cell r="L875">
            <v>869</v>
          </cell>
          <cell r="M875">
            <v>1.0866000000000001E-2</v>
          </cell>
          <cell r="N875">
            <v>2.0866000000000003E-2</v>
          </cell>
          <cell r="O875">
            <v>8.6600000000000045E-4</v>
          </cell>
        </row>
        <row r="876">
          <cell r="C876">
            <v>870</v>
          </cell>
          <cell r="D876">
            <v>1.0584E-2</v>
          </cell>
          <cell r="E876">
            <v>2.0583999999999998E-2</v>
          </cell>
          <cell r="F876">
            <v>5.8399999999999945E-4</v>
          </cell>
          <cell r="L876">
            <v>870</v>
          </cell>
          <cell r="M876">
            <v>1.0879E-2</v>
          </cell>
          <cell r="N876">
            <v>2.0879000000000002E-2</v>
          </cell>
          <cell r="O876">
            <v>8.7899999999999957E-4</v>
          </cell>
        </row>
        <row r="877">
          <cell r="C877">
            <v>871</v>
          </cell>
          <cell r="D877">
            <v>1.0597000000000001E-2</v>
          </cell>
          <cell r="E877">
            <v>2.0597000000000001E-2</v>
          </cell>
          <cell r="F877">
            <v>5.9700000000000031E-4</v>
          </cell>
          <cell r="L877">
            <v>871</v>
          </cell>
          <cell r="M877">
            <v>1.0892000000000001E-2</v>
          </cell>
          <cell r="N877">
            <v>2.0892000000000001E-2</v>
          </cell>
          <cell r="O877">
            <v>8.9200000000000043E-4</v>
          </cell>
        </row>
        <row r="878">
          <cell r="C878">
            <v>872</v>
          </cell>
          <cell r="D878">
            <v>1.0609E-2</v>
          </cell>
          <cell r="E878">
            <v>2.0609000000000002E-2</v>
          </cell>
          <cell r="F878">
            <v>6.0900000000000017E-4</v>
          </cell>
          <cell r="L878">
            <v>872</v>
          </cell>
          <cell r="M878">
            <v>1.0905E-2</v>
          </cell>
          <cell r="N878">
            <v>2.0905E-2</v>
          </cell>
          <cell r="O878">
            <v>9.0499999999999955E-4</v>
          </cell>
        </row>
        <row r="879">
          <cell r="C879">
            <v>873</v>
          </cell>
          <cell r="D879">
            <v>1.0621E-2</v>
          </cell>
          <cell r="E879">
            <v>2.0621E-2</v>
          </cell>
          <cell r="F879">
            <v>6.2100000000000002E-4</v>
          </cell>
          <cell r="L879">
            <v>873</v>
          </cell>
          <cell r="M879">
            <v>1.0917E-2</v>
          </cell>
          <cell r="N879">
            <v>2.0916999999999998E-2</v>
          </cell>
          <cell r="O879">
            <v>9.1699999999999941E-4</v>
          </cell>
        </row>
        <row r="880">
          <cell r="C880">
            <v>874</v>
          </cell>
          <cell r="D880">
            <v>1.0633E-2</v>
          </cell>
          <cell r="E880">
            <v>2.0632999999999999E-2</v>
          </cell>
          <cell r="F880">
            <v>6.3299999999999988E-4</v>
          </cell>
          <cell r="L880">
            <v>874</v>
          </cell>
          <cell r="M880">
            <v>1.093E-2</v>
          </cell>
          <cell r="N880">
            <v>2.0930000000000001E-2</v>
          </cell>
          <cell r="O880">
            <v>9.3000000000000027E-4</v>
          </cell>
        </row>
        <row r="881">
          <cell r="C881">
            <v>875</v>
          </cell>
          <cell r="D881">
            <v>1.0645999999999999E-2</v>
          </cell>
          <cell r="E881">
            <v>2.0645999999999998E-2</v>
          </cell>
          <cell r="F881">
            <v>6.4599999999999901E-4</v>
          </cell>
          <cell r="L881">
            <v>875</v>
          </cell>
          <cell r="M881">
            <v>1.0943E-2</v>
          </cell>
          <cell r="N881">
            <v>2.0943E-2</v>
          </cell>
          <cell r="O881">
            <v>9.4299999999999939E-4</v>
          </cell>
        </row>
        <row r="882">
          <cell r="C882">
            <v>876</v>
          </cell>
          <cell r="D882">
            <v>1.0658000000000001E-2</v>
          </cell>
          <cell r="E882">
            <v>2.0658000000000003E-2</v>
          </cell>
          <cell r="F882">
            <v>6.580000000000006E-4</v>
          </cell>
          <cell r="L882">
            <v>876</v>
          </cell>
          <cell r="M882">
            <v>1.0956E-2</v>
          </cell>
          <cell r="N882">
            <v>2.0956000000000002E-2</v>
          </cell>
          <cell r="O882">
            <v>9.5600000000000025E-4</v>
          </cell>
        </row>
        <row r="883">
          <cell r="C883">
            <v>877</v>
          </cell>
          <cell r="D883">
            <v>1.0670000000000001E-2</v>
          </cell>
          <cell r="E883">
            <v>2.0670000000000001E-2</v>
          </cell>
          <cell r="F883">
            <v>6.7000000000000046E-4</v>
          </cell>
          <cell r="L883">
            <v>877</v>
          </cell>
          <cell r="M883">
            <v>1.0969E-2</v>
          </cell>
          <cell r="N883">
            <v>2.0969000000000002E-2</v>
          </cell>
          <cell r="O883">
            <v>9.6899999999999938E-4</v>
          </cell>
        </row>
        <row r="884">
          <cell r="C884">
            <v>878</v>
          </cell>
          <cell r="D884">
            <v>1.0682000000000001E-2</v>
          </cell>
          <cell r="E884">
            <v>2.0681999999999999E-2</v>
          </cell>
          <cell r="F884">
            <v>6.8200000000000031E-4</v>
          </cell>
          <cell r="L884">
            <v>878</v>
          </cell>
          <cell r="M884">
            <v>1.0982E-2</v>
          </cell>
          <cell r="N884">
            <v>2.0982000000000001E-2</v>
          </cell>
          <cell r="O884">
            <v>9.8200000000000023E-4</v>
          </cell>
        </row>
        <row r="885">
          <cell r="C885">
            <v>879</v>
          </cell>
          <cell r="D885">
            <v>1.0695E-2</v>
          </cell>
          <cell r="E885">
            <v>2.0694999999999998E-2</v>
          </cell>
          <cell r="F885">
            <v>6.9499999999999944E-4</v>
          </cell>
          <cell r="L885">
            <v>879</v>
          </cell>
          <cell r="M885">
            <v>1.0995E-2</v>
          </cell>
          <cell r="N885">
            <v>2.0995E-2</v>
          </cell>
          <cell r="O885">
            <v>9.9499999999999936E-4</v>
          </cell>
        </row>
        <row r="886">
          <cell r="C886">
            <v>880</v>
          </cell>
          <cell r="D886">
            <v>1.0707E-2</v>
          </cell>
          <cell r="E886">
            <v>2.0707E-2</v>
          </cell>
          <cell r="F886">
            <v>7.069999999999993E-4</v>
          </cell>
          <cell r="L886">
            <v>880</v>
          </cell>
          <cell r="M886">
            <v>1.1008E-2</v>
          </cell>
          <cell r="N886">
            <v>2.1007999999999999E-2</v>
          </cell>
          <cell r="O886">
            <v>1.0080000000000002E-3</v>
          </cell>
        </row>
        <row r="887">
          <cell r="C887">
            <v>881</v>
          </cell>
          <cell r="D887">
            <v>1.0718999999999999E-2</v>
          </cell>
          <cell r="E887">
            <v>2.0719000000000001E-2</v>
          </cell>
          <cell r="F887">
            <v>7.1899999999999915E-4</v>
          </cell>
          <cell r="L887">
            <v>881</v>
          </cell>
          <cell r="M887">
            <v>1.1021E-2</v>
          </cell>
          <cell r="N887">
            <v>2.1020999999999998E-2</v>
          </cell>
          <cell r="O887">
            <v>1.0209999999999993E-3</v>
          </cell>
        </row>
        <row r="888">
          <cell r="C888">
            <v>882</v>
          </cell>
          <cell r="D888">
            <v>1.0732E-2</v>
          </cell>
          <cell r="E888">
            <v>2.0732E-2</v>
          </cell>
          <cell r="F888">
            <v>7.3200000000000001E-4</v>
          </cell>
          <cell r="L888">
            <v>882</v>
          </cell>
          <cell r="M888">
            <v>1.1034E-2</v>
          </cell>
          <cell r="N888">
            <v>2.1034000000000001E-2</v>
          </cell>
          <cell r="O888">
            <v>1.0340000000000002E-3</v>
          </cell>
        </row>
        <row r="889">
          <cell r="C889">
            <v>883</v>
          </cell>
          <cell r="D889">
            <v>1.0744E-2</v>
          </cell>
          <cell r="E889">
            <v>2.0743999999999999E-2</v>
          </cell>
          <cell r="F889">
            <v>7.4399999999999987E-4</v>
          </cell>
          <cell r="L889">
            <v>883</v>
          </cell>
          <cell r="M889">
            <v>1.1047E-2</v>
          </cell>
          <cell r="N889">
            <v>2.1047E-2</v>
          </cell>
          <cell r="O889">
            <v>1.0469999999999993E-3</v>
          </cell>
        </row>
        <row r="890">
          <cell r="C890">
            <v>884</v>
          </cell>
          <cell r="D890">
            <v>1.0756E-2</v>
          </cell>
          <cell r="E890">
            <v>2.0756E-2</v>
          </cell>
          <cell r="F890">
            <v>7.5599999999999973E-4</v>
          </cell>
          <cell r="L890">
            <v>884</v>
          </cell>
          <cell r="M890">
            <v>1.106E-2</v>
          </cell>
          <cell r="N890">
            <v>2.1060000000000002E-2</v>
          </cell>
          <cell r="O890">
            <v>1.0600000000000002E-3</v>
          </cell>
        </row>
        <row r="891">
          <cell r="C891">
            <v>885</v>
          </cell>
          <cell r="D891">
            <v>1.0768E-2</v>
          </cell>
          <cell r="E891">
            <v>2.0768000000000002E-2</v>
          </cell>
          <cell r="F891">
            <v>7.6799999999999959E-4</v>
          </cell>
          <cell r="L891">
            <v>885</v>
          </cell>
          <cell r="M891">
            <v>1.1073E-2</v>
          </cell>
          <cell r="N891">
            <v>2.1073000000000001E-2</v>
          </cell>
          <cell r="O891">
            <v>1.0729999999999993E-3</v>
          </cell>
        </row>
        <row r="892">
          <cell r="C892">
            <v>886</v>
          </cell>
          <cell r="D892">
            <v>1.0781000000000001E-2</v>
          </cell>
          <cell r="E892">
            <v>2.0781000000000001E-2</v>
          </cell>
          <cell r="F892">
            <v>7.8100000000000044E-4</v>
          </cell>
          <cell r="L892">
            <v>886</v>
          </cell>
          <cell r="M892">
            <v>1.1084999999999999E-2</v>
          </cell>
          <cell r="N892">
            <v>2.1085E-2</v>
          </cell>
          <cell r="O892">
            <v>1.0849999999999992E-3</v>
          </cell>
        </row>
        <row r="893">
          <cell r="C893">
            <v>887</v>
          </cell>
          <cell r="D893">
            <v>1.0793000000000001E-2</v>
          </cell>
          <cell r="E893">
            <v>2.0792999999999999E-2</v>
          </cell>
          <cell r="F893">
            <v>7.930000000000003E-4</v>
          </cell>
          <cell r="L893">
            <v>887</v>
          </cell>
          <cell r="M893">
            <v>1.1098E-2</v>
          </cell>
          <cell r="N893">
            <v>2.1097999999999999E-2</v>
          </cell>
          <cell r="O893">
            <v>1.098E-3</v>
          </cell>
        </row>
        <row r="894">
          <cell r="C894">
            <v>888</v>
          </cell>
          <cell r="D894">
            <v>1.0805E-2</v>
          </cell>
          <cell r="E894">
            <v>2.0805000000000001E-2</v>
          </cell>
          <cell r="F894">
            <v>8.0500000000000016E-4</v>
          </cell>
          <cell r="L894">
            <v>888</v>
          </cell>
          <cell r="M894">
            <v>1.1110999999999999E-2</v>
          </cell>
          <cell r="N894">
            <v>2.1110999999999998E-2</v>
          </cell>
          <cell r="O894">
            <v>1.1109999999999991E-3</v>
          </cell>
        </row>
        <row r="895">
          <cell r="C895">
            <v>889</v>
          </cell>
          <cell r="D895">
            <v>1.0817E-2</v>
          </cell>
          <cell r="E895">
            <v>2.0817000000000002E-2</v>
          </cell>
          <cell r="F895">
            <v>8.1700000000000002E-4</v>
          </cell>
          <cell r="L895">
            <v>889</v>
          </cell>
          <cell r="M895">
            <v>1.1124E-2</v>
          </cell>
          <cell r="N895">
            <v>2.1124E-2</v>
          </cell>
          <cell r="O895">
            <v>1.124E-3</v>
          </cell>
        </row>
        <row r="896">
          <cell r="C896">
            <v>890</v>
          </cell>
          <cell r="D896">
            <v>1.0829999999999999E-2</v>
          </cell>
          <cell r="E896">
            <v>2.0830000000000001E-2</v>
          </cell>
          <cell r="F896">
            <v>8.2999999999999914E-4</v>
          </cell>
          <cell r="L896">
            <v>890</v>
          </cell>
          <cell r="M896">
            <v>1.1136999999999999E-2</v>
          </cell>
          <cell r="N896">
            <v>2.1137E-2</v>
          </cell>
          <cell r="O896">
            <v>1.1369999999999991E-3</v>
          </cell>
        </row>
        <row r="897">
          <cell r="C897">
            <v>891</v>
          </cell>
          <cell r="D897">
            <v>1.0841999999999999E-2</v>
          </cell>
          <cell r="E897">
            <v>2.0841999999999999E-2</v>
          </cell>
          <cell r="F897">
            <v>8.41999999999999E-4</v>
          </cell>
          <cell r="L897">
            <v>891</v>
          </cell>
          <cell r="M897">
            <v>1.115E-2</v>
          </cell>
          <cell r="N897">
            <v>2.1150000000000002E-2</v>
          </cell>
          <cell r="O897">
            <v>1.15E-3</v>
          </cell>
        </row>
        <row r="898">
          <cell r="C898">
            <v>892</v>
          </cell>
          <cell r="D898">
            <v>1.0854000000000001E-2</v>
          </cell>
          <cell r="E898">
            <v>2.0854000000000001E-2</v>
          </cell>
          <cell r="F898">
            <v>8.5400000000000059E-4</v>
          </cell>
          <cell r="L898">
            <v>892</v>
          </cell>
          <cell r="M898">
            <v>1.1162999999999999E-2</v>
          </cell>
          <cell r="N898">
            <v>2.1163000000000001E-2</v>
          </cell>
          <cell r="O898">
            <v>1.1629999999999991E-3</v>
          </cell>
        </row>
        <row r="899">
          <cell r="C899">
            <v>893</v>
          </cell>
          <cell r="D899">
            <v>1.0867E-2</v>
          </cell>
          <cell r="E899">
            <v>2.0867E-2</v>
          </cell>
          <cell r="F899">
            <v>8.6699999999999972E-4</v>
          </cell>
          <cell r="L899">
            <v>893</v>
          </cell>
          <cell r="M899">
            <v>1.1176E-2</v>
          </cell>
          <cell r="N899">
            <v>2.1176E-2</v>
          </cell>
          <cell r="O899">
            <v>1.176E-3</v>
          </cell>
        </row>
        <row r="900">
          <cell r="C900">
            <v>894</v>
          </cell>
          <cell r="D900">
            <v>1.0879E-2</v>
          </cell>
          <cell r="E900">
            <v>2.0879000000000002E-2</v>
          </cell>
          <cell r="F900">
            <v>8.7899999999999957E-4</v>
          </cell>
          <cell r="L900">
            <v>894</v>
          </cell>
          <cell r="M900">
            <v>1.1188999999999999E-2</v>
          </cell>
          <cell r="N900">
            <v>2.1189E-2</v>
          </cell>
          <cell r="O900">
            <v>1.1889999999999991E-3</v>
          </cell>
        </row>
        <row r="901">
          <cell r="C901">
            <v>895</v>
          </cell>
          <cell r="D901">
            <v>1.089E-2</v>
          </cell>
          <cell r="E901">
            <v>2.0889999999999999E-2</v>
          </cell>
          <cell r="F901">
            <v>8.9000000000000017E-4</v>
          </cell>
          <cell r="L901">
            <v>895</v>
          </cell>
          <cell r="M901">
            <v>1.1202E-2</v>
          </cell>
          <cell r="N901">
            <v>2.1201999999999999E-2</v>
          </cell>
          <cell r="O901">
            <v>1.2019999999999999E-3</v>
          </cell>
        </row>
        <row r="902">
          <cell r="C902">
            <v>896</v>
          </cell>
          <cell r="D902">
            <v>1.09E-2</v>
          </cell>
          <cell r="E902">
            <v>2.0900000000000002E-2</v>
          </cell>
          <cell r="F902">
            <v>8.9999999999999976E-4</v>
          </cell>
          <cell r="L902">
            <v>896</v>
          </cell>
          <cell r="M902">
            <v>1.1214999999999999E-2</v>
          </cell>
          <cell r="N902">
            <v>2.1214999999999998E-2</v>
          </cell>
          <cell r="O902">
            <v>1.2149999999999991E-3</v>
          </cell>
        </row>
        <row r="903">
          <cell r="C903">
            <v>897</v>
          </cell>
          <cell r="D903">
            <v>1.0911000000000001E-2</v>
          </cell>
          <cell r="E903">
            <v>2.0910999999999999E-2</v>
          </cell>
          <cell r="F903">
            <v>9.1100000000000035E-4</v>
          </cell>
          <cell r="L903">
            <v>897</v>
          </cell>
          <cell r="M903">
            <v>1.1228E-2</v>
          </cell>
          <cell r="N903">
            <v>2.1228E-2</v>
          </cell>
          <cell r="O903">
            <v>1.2279999999999999E-3</v>
          </cell>
        </row>
        <row r="904">
          <cell r="C904">
            <v>898</v>
          </cell>
          <cell r="D904">
            <v>1.0921999999999999E-2</v>
          </cell>
          <cell r="E904">
            <v>2.0922E-2</v>
          </cell>
          <cell r="F904">
            <v>9.2199999999999921E-4</v>
          </cell>
          <cell r="L904">
            <v>898</v>
          </cell>
          <cell r="M904">
            <v>1.1240999999999999E-2</v>
          </cell>
          <cell r="N904">
            <v>2.1240999999999999E-2</v>
          </cell>
          <cell r="O904">
            <v>1.240999999999999E-3</v>
          </cell>
        </row>
        <row r="905">
          <cell r="C905">
            <v>899</v>
          </cell>
          <cell r="D905">
            <v>1.0933E-2</v>
          </cell>
          <cell r="E905">
            <v>2.0933E-2</v>
          </cell>
          <cell r="F905">
            <v>9.329999999999998E-4</v>
          </cell>
          <cell r="L905">
            <v>899</v>
          </cell>
          <cell r="M905">
            <v>1.1254E-2</v>
          </cell>
          <cell r="N905">
            <v>2.1254000000000002E-2</v>
          </cell>
          <cell r="O905">
            <v>1.2539999999999999E-3</v>
          </cell>
        </row>
        <row r="906">
          <cell r="C906">
            <v>900</v>
          </cell>
          <cell r="D906">
            <v>1.0943E-2</v>
          </cell>
          <cell r="E906">
            <v>2.0943E-2</v>
          </cell>
          <cell r="F906">
            <v>9.4299999999999939E-4</v>
          </cell>
          <cell r="L906">
            <v>900</v>
          </cell>
          <cell r="M906">
            <v>1.1266999999999999E-2</v>
          </cell>
          <cell r="N906">
            <v>2.1267000000000001E-2</v>
          </cell>
          <cell r="O906">
            <v>1.266999999999999E-3</v>
          </cell>
        </row>
        <row r="907">
          <cell r="C907">
            <v>901</v>
          </cell>
          <cell r="D907">
            <v>1.0954E-2</v>
          </cell>
          <cell r="E907">
            <v>2.0954E-2</v>
          </cell>
          <cell r="F907">
            <v>9.5399999999999999E-4</v>
          </cell>
          <cell r="L907">
            <v>901</v>
          </cell>
          <cell r="M907">
            <v>1.1279000000000001E-2</v>
          </cell>
          <cell r="N907">
            <v>2.1278999999999999E-2</v>
          </cell>
          <cell r="O907">
            <v>1.2790000000000006E-3</v>
          </cell>
        </row>
        <row r="908">
          <cell r="C908">
            <v>902</v>
          </cell>
          <cell r="D908">
            <v>1.0965000000000001E-2</v>
          </cell>
          <cell r="E908">
            <v>2.0965000000000001E-2</v>
          </cell>
          <cell r="F908">
            <v>9.6500000000000058E-4</v>
          </cell>
          <cell r="L908">
            <v>902</v>
          </cell>
          <cell r="M908">
            <v>1.1292E-2</v>
          </cell>
          <cell r="N908">
            <v>2.1291999999999998E-2</v>
          </cell>
          <cell r="O908">
            <v>1.2919999999999997E-3</v>
          </cell>
        </row>
        <row r="909">
          <cell r="C909">
            <v>903</v>
          </cell>
          <cell r="D909">
            <v>1.0976E-2</v>
          </cell>
          <cell r="E909">
            <v>2.0976000000000002E-2</v>
          </cell>
          <cell r="F909">
            <v>9.7599999999999944E-4</v>
          </cell>
          <cell r="L909">
            <v>903</v>
          </cell>
          <cell r="M909">
            <v>1.1304E-2</v>
          </cell>
          <cell r="N909">
            <v>2.1304E-2</v>
          </cell>
          <cell r="O909">
            <v>1.3039999999999996E-3</v>
          </cell>
        </row>
        <row r="910">
          <cell r="C910">
            <v>904</v>
          </cell>
          <cell r="D910">
            <v>1.0985999999999999E-2</v>
          </cell>
          <cell r="E910">
            <v>2.0985999999999998E-2</v>
          </cell>
          <cell r="F910">
            <v>9.8599999999999903E-4</v>
          </cell>
          <cell r="L910">
            <v>904</v>
          </cell>
          <cell r="M910">
            <v>1.1315E-2</v>
          </cell>
          <cell r="N910">
            <v>2.1315000000000001E-2</v>
          </cell>
          <cell r="O910">
            <v>1.3150000000000002E-3</v>
          </cell>
        </row>
        <row r="911">
          <cell r="C911">
            <v>905</v>
          </cell>
          <cell r="D911">
            <v>1.0997E-2</v>
          </cell>
          <cell r="E911">
            <v>2.0997000000000002E-2</v>
          </cell>
          <cell r="F911">
            <v>9.9699999999999962E-4</v>
          </cell>
          <cell r="L911">
            <v>905</v>
          </cell>
          <cell r="M911">
            <v>1.1325999999999999E-2</v>
          </cell>
          <cell r="N911">
            <v>2.1325999999999998E-2</v>
          </cell>
          <cell r="O911">
            <v>1.3259999999999991E-3</v>
          </cell>
        </row>
        <row r="912">
          <cell r="C912">
            <v>906</v>
          </cell>
          <cell r="D912">
            <v>1.1008E-2</v>
          </cell>
          <cell r="E912">
            <v>2.1007999999999999E-2</v>
          </cell>
          <cell r="F912">
            <v>1.0080000000000002E-3</v>
          </cell>
          <cell r="L912">
            <v>906</v>
          </cell>
          <cell r="M912">
            <v>1.1338000000000001E-2</v>
          </cell>
          <cell r="N912">
            <v>2.1338000000000003E-2</v>
          </cell>
          <cell r="O912">
            <v>1.3380000000000006E-3</v>
          </cell>
        </row>
        <row r="913">
          <cell r="C913">
            <v>907</v>
          </cell>
          <cell r="D913">
            <v>1.1018999999999999E-2</v>
          </cell>
          <cell r="E913">
            <v>2.1018999999999999E-2</v>
          </cell>
          <cell r="F913">
            <v>1.0189999999999991E-3</v>
          </cell>
          <cell r="L913">
            <v>907</v>
          </cell>
          <cell r="M913">
            <v>1.1349E-2</v>
          </cell>
          <cell r="N913">
            <v>2.1349E-2</v>
          </cell>
          <cell r="O913">
            <v>1.3489999999999995E-3</v>
          </cell>
        </row>
        <row r="914">
          <cell r="C914">
            <v>908</v>
          </cell>
          <cell r="D914">
            <v>1.1029000000000001E-2</v>
          </cell>
          <cell r="E914">
            <v>2.1028999999999999E-2</v>
          </cell>
          <cell r="F914">
            <v>1.0290000000000004E-3</v>
          </cell>
          <cell r="L914">
            <v>908</v>
          </cell>
          <cell r="M914">
            <v>1.136E-2</v>
          </cell>
          <cell r="N914">
            <v>2.1360000000000001E-2</v>
          </cell>
          <cell r="O914">
            <v>1.3600000000000001E-3</v>
          </cell>
        </row>
        <row r="915">
          <cell r="C915">
            <v>909</v>
          </cell>
          <cell r="D915">
            <v>1.1039999999999999E-2</v>
          </cell>
          <cell r="E915">
            <v>2.104E-2</v>
          </cell>
          <cell r="F915">
            <v>1.0399999999999993E-3</v>
          </cell>
          <cell r="L915">
            <v>909</v>
          </cell>
          <cell r="M915">
            <v>1.1372E-2</v>
          </cell>
          <cell r="N915">
            <v>2.1372000000000002E-2</v>
          </cell>
          <cell r="O915">
            <v>1.372E-3</v>
          </cell>
        </row>
        <row r="916">
          <cell r="C916">
            <v>910</v>
          </cell>
          <cell r="D916">
            <v>1.1051E-2</v>
          </cell>
          <cell r="E916">
            <v>2.1051E-2</v>
          </cell>
          <cell r="F916">
            <v>1.0509999999999999E-3</v>
          </cell>
          <cell r="L916">
            <v>910</v>
          </cell>
          <cell r="M916">
            <v>1.1383000000000001E-2</v>
          </cell>
          <cell r="N916">
            <v>2.1382999999999999E-2</v>
          </cell>
          <cell r="O916">
            <v>1.3830000000000005E-3</v>
          </cell>
        </row>
        <row r="917">
          <cell r="C917">
            <v>911</v>
          </cell>
          <cell r="D917">
            <v>1.1062000000000001E-2</v>
          </cell>
          <cell r="E917">
            <v>2.1062000000000001E-2</v>
          </cell>
          <cell r="F917">
            <v>1.0620000000000004E-3</v>
          </cell>
          <cell r="L917">
            <v>911</v>
          </cell>
          <cell r="M917">
            <v>1.1394E-2</v>
          </cell>
          <cell r="N917">
            <v>2.1394E-2</v>
          </cell>
          <cell r="O917">
            <v>1.3939999999999994E-3</v>
          </cell>
        </row>
        <row r="918">
          <cell r="C918">
            <v>912</v>
          </cell>
          <cell r="D918">
            <v>1.1072E-2</v>
          </cell>
          <cell r="E918">
            <v>2.1072E-2</v>
          </cell>
          <cell r="F918">
            <v>1.072E-3</v>
          </cell>
          <cell r="L918">
            <v>912</v>
          </cell>
          <cell r="M918">
            <v>1.1405999999999999E-2</v>
          </cell>
          <cell r="N918">
            <v>2.1406000000000001E-2</v>
          </cell>
          <cell r="O918">
            <v>1.4059999999999993E-3</v>
          </cell>
        </row>
        <row r="919">
          <cell r="C919">
            <v>913</v>
          </cell>
          <cell r="D919">
            <v>1.1083000000000001E-2</v>
          </cell>
          <cell r="E919">
            <v>2.1083000000000001E-2</v>
          </cell>
          <cell r="F919">
            <v>1.0830000000000006E-3</v>
          </cell>
          <cell r="L919">
            <v>913</v>
          </cell>
          <cell r="M919">
            <v>1.1417E-2</v>
          </cell>
          <cell r="N919">
            <v>2.1416999999999999E-2</v>
          </cell>
          <cell r="O919">
            <v>1.4169999999999999E-3</v>
          </cell>
        </row>
        <row r="920">
          <cell r="C920">
            <v>914</v>
          </cell>
          <cell r="D920">
            <v>1.1094E-2</v>
          </cell>
          <cell r="E920">
            <v>2.1094000000000002E-2</v>
          </cell>
          <cell r="F920">
            <v>1.0939999999999995E-3</v>
          </cell>
          <cell r="L920">
            <v>914</v>
          </cell>
          <cell r="M920">
            <v>1.1428000000000001E-2</v>
          </cell>
          <cell r="N920">
            <v>2.1428000000000003E-2</v>
          </cell>
          <cell r="O920">
            <v>1.4280000000000004E-3</v>
          </cell>
        </row>
        <row r="921">
          <cell r="C921">
            <v>915</v>
          </cell>
          <cell r="D921">
            <v>1.1105E-2</v>
          </cell>
          <cell r="E921">
            <v>2.1104999999999999E-2</v>
          </cell>
          <cell r="F921">
            <v>1.1050000000000001E-3</v>
          </cell>
          <cell r="L921">
            <v>915</v>
          </cell>
          <cell r="M921">
            <v>1.1439E-2</v>
          </cell>
          <cell r="N921">
            <v>2.1439E-2</v>
          </cell>
          <cell r="O921">
            <v>1.4389999999999993E-3</v>
          </cell>
        </row>
        <row r="922">
          <cell r="C922">
            <v>916</v>
          </cell>
          <cell r="D922">
            <v>1.1115E-2</v>
          </cell>
          <cell r="E922">
            <v>2.1115000000000002E-2</v>
          </cell>
          <cell r="F922">
            <v>1.1149999999999997E-3</v>
          </cell>
          <cell r="L922">
            <v>916</v>
          </cell>
          <cell r="M922">
            <v>1.1450999999999999E-2</v>
          </cell>
          <cell r="N922">
            <v>2.1450999999999998E-2</v>
          </cell>
          <cell r="O922">
            <v>1.4509999999999992E-3</v>
          </cell>
        </row>
        <row r="923">
          <cell r="C923">
            <v>917</v>
          </cell>
          <cell r="D923">
            <v>1.1126E-2</v>
          </cell>
          <cell r="E923">
            <v>2.1125999999999999E-2</v>
          </cell>
          <cell r="F923">
            <v>1.1260000000000003E-3</v>
          </cell>
          <cell r="L923">
            <v>917</v>
          </cell>
          <cell r="M923">
            <v>1.1462E-2</v>
          </cell>
          <cell r="N923">
            <v>2.1462000000000002E-2</v>
          </cell>
          <cell r="O923">
            <v>1.4619999999999998E-3</v>
          </cell>
        </row>
        <row r="924">
          <cell r="C924">
            <v>918</v>
          </cell>
          <cell r="D924">
            <v>1.1136999999999999E-2</v>
          </cell>
          <cell r="E924">
            <v>2.1137E-2</v>
          </cell>
          <cell r="F924">
            <v>1.1369999999999991E-3</v>
          </cell>
          <cell r="L924">
            <v>918</v>
          </cell>
          <cell r="M924">
            <v>1.1473000000000001E-2</v>
          </cell>
          <cell r="N924">
            <v>2.1472999999999999E-2</v>
          </cell>
          <cell r="O924">
            <v>1.4730000000000004E-3</v>
          </cell>
        </row>
        <row r="925">
          <cell r="C925">
            <v>919</v>
          </cell>
          <cell r="D925">
            <v>1.1148E-2</v>
          </cell>
          <cell r="E925">
            <v>2.1148E-2</v>
          </cell>
          <cell r="F925">
            <v>1.1479999999999997E-3</v>
          </cell>
          <cell r="L925">
            <v>919</v>
          </cell>
          <cell r="M925">
            <v>1.1485E-2</v>
          </cell>
          <cell r="N925">
            <v>2.1485000000000001E-2</v>
          </cell>
          <cell r="O925">
            <v>1.4850000000000002E-3</v>
          </cell>
        </row>
        <row r="926">
          <cell r="C926">
            <v>920</v>
          </cell>
          <cell r="D926">
            <v>1.1159000000000001E-2</v>
          </cell>
          <cell r="E926">
            <v>2.1159000000000001E-2</v>
          </cell>
          <cell r="F926">
            <v>1.1590000000000003E-3</v>
          </cell>
          <cell r="L926">
            <v>920</v>
          </cell>
          <cell r="M926">
            <v>1.1495999999999999E-2</v>
          </cell>
          <cell r="N926">
            <v>2.1496000000000001E-2</v>
          </cell>
          <cell r="O926">
            <v>1.4959999999999991E-3</v>
          </cell>
        </row>
        <row r="927">
          <cell r="C927">
            <v>921</v>
          </cell>
          <cell r="D927">
            <v>1.1169E-2</v>
          </cell>
          <cell r="E927">
            <v>2.1169E-2</v>
          </cell>
          <cell r="F927">
            <v>1.1689999999999999E-3</v>
          </cell>
          <cell r="L927">
            <v>921</v>
          </cell>
          <cell r="M927">
            <v>1.1507E-2</v>
          </cell>
          <cell r="N927">
            <v>2.1506999999999998E-2</v>
          </cell>
          <cell r="O927">
            <v>1.5069999999999997E-3</v>
          </cell>
        </row>
        <row r="928">
          <cell r="C928">
            <v>922</v>
          </cell>
          <cell r="D928">
            <v>1.1180000000000001E-2</v>
          </cell>
          <cell r="E928">
            <v>2.1180000000000001E-2</v>
          </cell>
          <cell r="F928">
            <v>1.1800000000000005E-3</v>
          </cell>
          <cell r="L928">
            <v>922</v>
          </cell>
          <cell r="M928">
            <v>1.1519E-2</v>
          </cell>
          <cell r="N928">
            <v>2.1519E-2</v>
          </cell>
          <cell r="O928">
            <v>1.5189999999999995E-3</v>
          </cell>
        </row>
        <row r="929">
          <cell r="C929">
            <v>923</v>
          </cell>
          <cell r="D929">
            <v>1.1191E-2</v>
          </cell>
          <cell r="E929">
            <v>2.1191000000000002E-2</v>
          </cell>
          <cell r="F929">
            <v>1.1909999999999994E-3</v>
          </cell>
          <cell r="L929">
            <v>923</v>
          </cell>
          <cell r="M929">
            <v>1.153E-2</v>
          </cell>
          <cell r="N929">
            <v>2.1530000000000001E-2</v>
          </cell>
          <cell r="O929">
            <v>1.5300000000000001E-3</v>
          </cell>
        </row>
        <row r="930">
          <cell r="C930">
            <v>924</v>
          </cell>
          <cell r="D930">
            <v>1.1202E-2</v>
          </cell>
          <cell r="E930">
            <v>2.1201999999999999E-2</v>
          </cell>
          <cell r="F930">
            <v>1.2019999999999999E-3</v>
          </cell>
          <cell r="L930">
            <v>924</v>
          </cell>
          <cell r="M930">
            <v>1.1540999999999999E-2</v>
          </cell>
          <cell r="N930">
            <v>2.1540999999999998E-2</v>
          </cell>
          <cell r="O930">
            <v>1.540999999999999E-3</v>
          </cell>
        </row>
        <row r="931">
          <cell r="C931">
            <v>925</v>
          </cell>
          <cell r="D931">
            <v>1.1212E-2</v>
          </cell>
          <cell r="E931">
            <v>2.1212000000000002E-2</v>
          </cell>
          <cell r="F931">
            <v>1.2119999999999995E-3</v>
          </cell>
          <cell r="L931">
            <v>925</v>
          </cell>
          <cell r="M931">
            <v>1.1553000000000001E-2</v>
          </cell>
          <cell r="N931">
            <v>2.1553000000000003E-2</v>
          </cell>
          <cell r="O931">
            <v>1.5530000000000006E-3</v>
          </cell>
        </row>
        <row r="932">
          <cell r="C932">
            <v>926</v>
          </cell>
          <cell r="D932">
            <v>1.1223E-2</v>
          </cell>
          <cell r="E932">
            <v>2.1222999999999999E-2</v>
          </cell>
          <cell r="F932">
            <v>1.2230000000000001E-3</v>
          </cell>
          <cell r="L932">
            <v>926</v>
          </cell>
          <cell r="M932">
            <v>1.1564E-2</v>
          </cell>
          <cell r="N932">
            <v>2.1564E-2</v>
          </cell>
          <cell r="O932">
            <v>1.5639999999999994E-3</v>
          </cell>
        </row>
        <row r="933">
          <cell r="C933">
            <v>927</v>
          </cell>
          <cell r="D933">
            <v>1.1233999999999999E-2</v>
          </cell>
          <cell r="E933">
            <v>2.1233999999999999E-2</v>
          </cell>
          <cell r="F933">
            <v>1.233999999999999E-3</v>
          </cell>
          <cell r="L933">
            <v>927</v>
          </cell>
          <cell r="M933">
            <v>1.1575E-2</v>
          </cell>
          <cell r="N933">
            <v>2.1575E-2</v>
          </cell>
          <cell r="O933">
            <v>1.575E-3</v>
          </cell>
        </row>
        <row r="934">
          <cell r="C934">
            <v>928</v>
          </cell>
          <cell r="D934">
            <v>1.1245E-2</v>
          </cell>
          <cell r="E934">
            <v>2.1245E-2</v>
          </cell>
          <cell r="F934">
            <v>1.2449999999999996E-3</v>
          </cell>
          <cell r="L934">
            <v>928</v>
          </cell>
          <cell r="M934">
            <v>1.1587E-2</v>
          </cell>
          <cell r="N934">
            <v>2.1587000000000002E-2</v>
          </cell>
          <cell r="O934">
            <v>1.5869999999999999E-3</v>
          </cell>
        </row>
        <row r="935">
          <cell r="C935">
            <v>929</v>
          </cell>
          <cell r="D935">
            <v>1.1254999999999999E-2</v>
          </cell>
          <cell r="E935">
            <v>2.1255E-2</v>
          </cell>
          <cell r="F935">
            <v>1.2549999999999992E-3</v>
          </cell>
          <cell r="L935">
            <v>929</v>
          </cell>
          <cell r="M935">
            <v>1.1598000000000001E-2</v>
          </cell>
          <cell r="N935">
            <v>2.1597999999999999E-2</v>
          </cell>
          <cell r="O935">
            <v>1.5980000000000005E-3</v>
          </cell>
        </row>
        <row r="936">
          <cell r="C936">
            <v>930</v>
          </cell>
          <cell r="D936">
            <v>1.1266E-2</v>
          </cell>
          <cell r="E936">
            <v>2.1266E-2</v>
          </cell>
          <cell r="F936">
            <v>1.2659999999999998E-3</v>
          </cell>
          <cell r="L936">
            <v>930</v>
          </cell>
          <cell r="M936">
            <v>1.1609E-2</v>
          </cell>
          <cell r="N936">
            <v>2.1609E-2</v>
          </cell>
          <cell r="O936">
            <v>1.6089999999999993E-3</v>
          </cell>
        </row>
        <row r="937">
          <cell r="C937">
            <v>931</v>
          </cell>
          <cell r="D937">
            <v>1.1277000000000001E-2</v>
          </cell>
          <cell r="E937">
            <v>2.1277000000000001E-2</v>
          </cell>
          <cell r="F937">
            <v>1.2770000000000004E-3</v>
          </cell>
          <cell r="L937">
            <v>931</v>
          </cell>
          <cell r="M937">
            <v>1.1620999999999999E-2</v>
          </cell>
          <cell r="N937">
            <v>2.1621000000000001E-2</v>
          </cell>
          <cell r="O937">
            <v>1.6209999999999992E-3</v>
          </cell>
        </row>
        <row r="938">
          <cell r="C938">
            <v>932</v>
          </cell>
          <cell r="D938">
            <v>1.1287999999999999E-2</v>
          </cell>
          <cell r="E938">
            <v>2.1288000000000001E-2</v>
          </cell>
          <cell r="F938">
            <v>1.2879999999999992E-3</v>
          </cell>
          <cell r="L938">
            <v>932</v>
          </cell>
          <cell r="M938">
            <v>1.1632E-2</v>
          </cell>
          <cell r="N938">
            <v>2.1631999999999998E-2</v>
          </cell>
          <cell r="O938">
            <v>1.6319999999999998E-3</v>
          </cell>
        </row>
        <row r="939">
          <cell r="C939">
            <v>933</v>
          </cell>
          <cell r="D939">
            <v>1.1299E-2</v>
          </cell>
          <cell r="E939">
            <v>2.1298999999999998E-2</v>
          </cell>
          <cell r="F939">
            <v>1.2989999999999998E-3</v>
          </cell>
          <cell r="L939">
            <v>933</v>
          </cell>
          <cell r="M939">
            <v>1.1643000000000001E-2</v>
          </cell>
          <cell r="N939">
            <v>2.1643000000000003E-2</v>
          </cell>
          <cell r="O939">
            <v>1.6430000000000004E-3</v>
          </cell>
        </row>
        <row r="940">
          <cell r="C940">
            <v>934</v>
          </cell>
          <cell r="D940">
            <v>1.1309E-2</v>
          </cell>
          <cell r="E940">
            <v>2.1309000000000002E-2</v>
          </cell>
          <cell r="F940">
            <v>1.3089999999999994E-3</v>
          </cell>
          <cell r="L940">
            <v>934</v>
          </cell>
          <cell r="M940">
            <v>1.1655E-2</v>
          </cell>
          <cell r="N940">
            <v>2.1655000000000001E-2</v>
          </cell>
          <cell r="O940">
            <v>1.6550000000000002E-3</v>
          </cell>
        </row>
        <row r="941">
          <cell r="C941">
            <v>935</v>
          </cell>
          <cell r="D941">
            <v>1.132E-2</v>
          </cell>
          <cell r="E941">
            <v>2.1319999999999999E-2</v>
          </cell>
          <cell r="F941">
            <v>1.32E-3</v>
          </cell>
          <cell r="L941">
            <v>935</v>
          </cell>
          <cell r="M941">
            <v>1.1665999999999999E-2</v>
          </cell>
          <cell r="N941">
            <v>2.1665999999999998E-2</v>
          </cell>
          <cell r="O941">
            <v>1.6659999999999991E-3</v>
          </cell>
        </row>
        <row r="942">
          <cell r="C942">
            <v>936</v>
          </cell>
          <cell r="D942">
            <v>1.1331000000000001E-2</v>
          </cell>
          <cell r="E942">
            <v>2.1331000000000003E-2</v>
          </cell>
          <cell r="F942">
            <v>1.3310000000000006E-3</v>
          </cell>
          <cell r="L942">
            <v>936</v>
          </cell>
          <cell r="M942">
            <v>1.1677E-2</v>
          </cell>
          <cell r="N942">
            <v>2.1677000000000002E-2</v>
          </cell>
          <cell r="O942">
            <v>1.6769999999999997E-3</v>
          </cell>
        </row>
        <row r="943">
          <cell r="C943">
            <v>937</v>
          </cell>
          <cell r="D943">
            <v>1.1342E-2</v>
          </cell>
          <cell r="E943">
            <v>2.1342E-2</v>
          </cell>
          <cell r="F943">
            <v>1.3419999999999994E-3</v>
          </cell>
          <cell r="L943">
            <v>937</v>
          </cell>
          <cell r="M943">
            <v>1.1689E-2</v>
          </cell>
          <cell r="N943">
            <v>2.1689E-2</v>
          </cell>
          <cell r="O943">
            <v>1.6889999999999995E-3</v>
          </cell>
        </row>
        <row r="944">
          <cell r="C944">
            <v>938</v>
          </cell>
          <cell r="D944">
            <v>1.1353E-2</v>
          </cell>
          <cell r="E944">
            <v>2.1353E-2</v>
          </cell>
          <cell r="F944">
            <v>1.353E-3</v>
          </cell>
          <cell r="L944">
            <v>938</v>
          </cell>
          <cell r="M944">
            <v>1.17E-2</v>
          </cell>
          <cell r="N944">
            <v>2.1700000000000001E-2</v>
          </cell>
          <cell r="O944">
            <v>1.7000000000000001E-3</v>
          </cell>
        </row>
        <row r="945">
          <cell r="C945">
            <v>939</v>
          </cell>
          <cell r="D945">
            <v>1.1363E-2</v>
          </cell>
          <cell r="E945">
            <v>2.1363E-2</v>
          </cell>
          <cell r="F945">
            <v>1.3629999999999996E-3</v>
          </cell>
          <cell r="L945">
            <v>939</v>
          </cell>
          <cell r="M945">
            <v>1.1710999999999999E-2</v>
          </cell>
          <cell r="N945">
            <v>2.1711000000000001E-2</v>
          </cell>
          <cell r="O945">
            <v>1.710999999999999E-3</v>
          </cell>
        </row>
        <row r="946">
          <cell r="C946">
            <v>940</v>
          </cell>
          <cell r="D946">
            <v>1.1374E-2</v>
          </cell>
          <cell r="E946">
            <v>2.1374000000000001E-2</v>
          </cell>
          <cell r="F946">
            <v>1.3740000000000002E-3</v>
          </cell>
          <cell r="L946">
            <v>940</v>
          </cell>
          <cell r="M946">
            <v>1.1723000000000001E-2</v>
          </cell>
          <cell r="N946">
            <v>2.1722999999999999E-2</v>
          </cell>
          <cell r="O946">
            <v>1.7230000000000006E-3</v>
          </cell>
        </row>
        <row r="947">
          <cell r="C947">
            <v>941</v>
          </cell>
          <cell r="D947">
            <v>1.1384999999999999E-2</v>
          </cell>
          <cell r="E947">
            <v>2.1385000000000001E-2</v>
          </cell>
          <cell r="F947">
            <v>1.3849999999999991E-3</v>
          </cell>
          <cell r="L947">
            <v>941</v>
          </cell>
          <cell r="M947">
            <v>1.1734E-2</v>
          </cell>
          <cell r="N947">
            <v>2.1734E-2</v>
          </cell>
          <cell r="O947">
            <v>1.7339999999999994E-3</v>
          </cell>
        </row>
        <row r="948">
          <cell r="C948">
            <v>942</v>
          </cell>
          <cell r="D948">
            <v>1.1396E-2</v>
          </cell>
          <cell r="E948">
            <v>2.1395999999999998E-2</v>
          </cell>
          <cell r="F948">
            <v>1.3959999999999997E-3</v>
          </cell>
          <cell r="L948">
            <v>942</v>
          </cell>
          <cell r="M948">
            <v>1.1745E-2</v>
          </cell>
          <cell r="N948">
            <v>2.1745E-2</v>
          </cell>
          <cell r="O948">
            <v>1.745E-3</v>
          </cell>
        </row>
        <row r="949">
          <cell r="C949">
            <v>943</v>
          </cell>
          <cell r="D949">
            <v>1.1405999999999999E-2</v>
          </cell>
          <cell r="E949">
            <v>2.1406000000000001E-2</v>
          </cell>
          <cell r="F949">
            <v>1.4059999999999993E-3</v>
          </cell>
          <cell r="L949">
            <v>943</v>
          </cell>
          <cell r="M949">
            <v>1.1757E-2</v>
          </cell>
          <cell r="N949">
            <v>2.1756999999999999E-2</v>
          </cell>
          <cell r="O949">
            <v>1.7569999999999999E-3</v>
          </cell>
        </row>
        <row r="950">
          <cell r="C950">
            <v>944</v>
          </cell>
          <cell r="D950">
            <v>1.1417E-2</v>
          </cell>
          <cell r="E950">
            <v>2.1416999999999999E-2</v>
          </cell>
          <cell r="F950">
            <v>1.4169999999999999E-3</v>
          </cell>
          <cell r="L950">
            <v>944</v>
          </cell>
          <cell r="M950">
            <v>1.1768000000000001E-2</v>
          </cell>
          <cell r="N950">
            <v>2.1768000000000003E-2</v>
          </cell>
          <cell r="O950">
            <v>1.7680000000000005E-3</v>
          </cell>
        </row>
        <row r="951">
          <cell r="C951">
            <v>945</v>
          </cell>
          <cell r="D951">
            <v>1.1428000000000001E-2</v>
          </cell>
          <cell r="E951">
            <v>2.1428000000000003E-2</v>
          </cell>
          <cell r="F951">
            <v>1.4280000000000004E-3</v>
          </cell>
          <cell r="L951">
            <v>945</v>
          </cell>
          <cell r="M951">
            <v>1.1779E-2</v>
          </cell>
          <cell r="N951">
            <v>2.1779E-2</v>
          </cell>
          <cell r="O951">
            <v>1.7789999999999993E-3</v>
          </cell>
        </row>
        <row r="952">
          <cell r="C952">
            <v>946</v>
          </cell>
          <cell r="D952">
            <v>1.1439E-2</v>
          </cell>
          <cell r="E952">
            <v>2.1439E-2</v>
          </cell>
          <cell r="F952">
            <v>1.4389999999999993E-3</v>
          </cell>
          <cell r="L952">
            <v>946</v>
          </cell>
          <cell r="M952">
            <v>1.1790999999999999E-2</v>
          </cell>
          <cell r="N952">
            <v>2.1790999999999998E-2</v>
          </cell>
          <cell r="O952">
            <v>1.7909999999999992E-3</v>
          </cell>
        </row>
        <row r="953">
          <cell r="C953">
            <v>947</v>
          </cell>
          <cell r="D953">
            <v>1.145E-2</v>
          </cell>
          <cell r="E953">
            <v>2.145E-2</v>
          </cell>
          <cell r="F953">
            <v>1.4499999999999999E-3</v>
          </cell>
          <cell r="L953">
            <v>947</v>
          </cell>
          <cell r="M953">
            <v>1.1802E-2</v>
          </cell>
          <cell r="N953">
            <v>2.1802000000000002E-2</v>
          </cell>
          <cell r="O953">
            <v>1.8019999999999998E-3</v>
          </cell>
        </row>
        <row r="954">
          <cell r="C954">
            <v>948</v>
          </cell>
          <cell r="D954">
            <v>1.146E-2</v>
          </cell>
          <cell r="E954">
            <v>2.146E-2</v>
          </cell>
          <cell r="F954">
            <v>1.4599999999999995E-3</v>
          </cell>
          <cell r="L954">
            <v>948</v>
          </cell>
          <cell r="M954">
            <v>1.1813000000000001E-2</v>
          </cell>
          <cell r="N954">
            <v>2.1812999999999999E-2</v>
          </cell>
          <cell r="O954">
            <v>1.8130000000000004E-3</v>
          </cell>
        </row>
        <row r="955">
          <cell r="C955">
            <v>949</v>
          </cell>
          <cell r="D955">
            <v>1.1471E-2</v>
          </cell>
          <cell r="E955">
            <v>2.1471000000000001E-2</v>
          </cell>
          <cell r="F955">
            <v>1.4710000000000001E-3</v>
          </cell>
          <cell r="L955">
            <v>949</v>
          </cell>
          <cell r="M955">
            <v>1.1825E-2</v>
          </cell>
          <cell r="N955">
            <v>2.1825000000000001E-2</v>
          </cell>
          <cell r="O955">
            <v>1.8250000000000002E-3</v>
          </cell>
        </row>
        <row r="956">
          <cell r="C956">
            <v>950</v>
          </cell>
          <cell r="D956">
            <v>1.1481999999999999E-2</v>
          </cell>
          <cell r="E956">
            <v>2.1482000000000001E-2</v>
          </cell>
          <cell r="F956">
            <v>1.4819999999999989E-3</v>
          </cell>
          <cell r="L956">
            <v>950</v>
          </cell>
          <cell r="M956">
            <v>1.1835999999999999E-2</v>
          </cell>
          <cell r="N956">
            <v>2.1836000000000001E-2</v>
          </cell>
          <cell r="O956">
            <v>1.8359999999999991E-3</v>
          </cell>
        </row>
        <row r="957">
          <cell r="C957">
            <v>951</v>
          </cell>
          <cell r="D957">
            <v>1.1493E-2</v>
          </cell>
          <cell r="E957">
            <v>2.1492999999999998E-2</v>
          </cell>
          <cell r="F957">
            <v>1.4929999999999995E-3</v>
          </cell>
          <cell r="L957">
            <v>951</v>
          </cell>
          <cell r="M957">
            <v>1.1847E-2</v>
          </cell>
          <cell r="N957">
            <v>2.1846999999999998E-2</v>
          </cell>
          <cell r="O957">
            <v>1.8469999999999997E-3</v>
          </cell>
        </row>
        <row r="958">
          <cell r="C958">
            <v>952</v>
          </cell>
          <cell r="D958">
            <v>1.1504E-2</v>
          </cell>
          <cell r="E958">
            <v>2.1504000000000002E-2</v>
          </cell>
          <cell r="F958">
            <v>1.5040000000000001E-3</v>
          </cell>
          <cell r="L958">
            <v>952</v>
          </cell>
          <cell r="M958">
            <v>1.1859E-2</v>
          </cell>
          <cell r="N958">
            <v>2.1859E-2</v>
          </cell>
          <cell r="O958">
            <v>1.8589999999999995E-3</v>
          </cell>
        </row>
        <row r="959">
          <cell r="C959">
            <v>953</v>
          </cell>
          <cell r="D959">
            <v>1.1514E-2</v>
          </cell>
          <cell r="E959">
            <v>2.1513999999999998E-2</v>
          </cell>
          <cell r="F959">
            <v>1.5139999999999997E-3</v>
          </cell>
          <cell r="L959">
            <v>953</v>
          </cell>
          <cell r="M959">
            <v>1.187E-2</v>
          </cell>
          <cell r="N959">
            <v>2.1870000000000001E-2</v>
          </cell>
          <cell r="O959">
            <v>1.8700000000000001E-3</v>
          </cell>
        </row>
        <row r="960">
          <cell r="C960">
            <v>954</v>
          </cell>
          <cell r="D960">
            <v>1.1525000000000001E-2</v>
          </cell>
          <cell r="E960">
            <v>2.1525000000000002E-2</v>
          </cell>
          <cell r="F960">
            <v>1.5250000000000003E-3</v>
          </cell>
          <cell r="L960">
            <v>954</v>
          </cell>
          <cell r="M960">
            <v>1.1880999999999999E-2</v>
          </cell>
          <cell r="N960">
            <v>2.1880999999999998E-2</v>
          </cell>
          <cell r="O960">
            <v>1.880999999999999E-3</v>
          </cell>
        </row>
        <row r="961">
          <cell r="C961">
            <v>955</v>
          </cell>
          <cell r="D961">
            <v>1.1535999999999999E-2</v>
          </cell>
          <cell r="E961">
            <v>2.1536E-2</v>
          </cell>
          <cell r="F961">
            <v>1.5359999999999992E-3</v>
          </cell>
          <cell r="L961">
            <v>955</v>
          </cell>
          <cell r="M961">
            <v>1.1893000000000001E-2</v>
          </cell>
          <cell r="N961">
            <v>2.1893000000000003E-2</v>
          </cell>
          <cell r="O961">
            <v>1.8930000000000006E-3</v>
          </cell>
        </row>
        <row r="962">
          <cell r="C962">
            <v>956</v>
          </cell>
          <cell r="D962">
            <v>1.1547E-2</v>
          </cell>
          <cell r="E962">
            <v>2.1547E-2</v>
          </cell>
          <cell r="F962">
            <v>1.5469999999999998E-3</v>
          </cell>
          <cell r="L962">
            <v>956</v>
          </cell>
          <cell r="M962">
            <v>1.1904E-2</v>
          </cell>
          <cell r="N962">
            <v>2.1904E-2</v>
          </cell>
          <cell r="O962">
            <v>1.9039999999999994E-3</v>
          </cell>
        </row>
        <row r="963">
          <cell r="C963">
            <v>957</v>
          </cell>
          <cell r="D963">
            <v>1.1558000000000001E-2</v>
          </cell>
          <cell r="E963">
            <v>2.1558000000000001E-2</v>
          </cell>
          <cell r="F963">
            <v>1.5580000000000004E-3</v>
          </cell>
          <cell r="L963">
            <v>957</v>
          </cell>
          <cell r="M963">
            <v>1.1916E-2</v>
          </cell>
          <cell r="N963">
            <v>2.1915999999999998E-2</v>
          </cell>
          <cell r="O963">
            <v>1.9159999999999993E-3</v>
          </cell>
        </row>
        <row r="964">
          <cell r="C964">
            <v>958</v>
          </cell>
          <cell r="D964">
            <v>1.1568E-2</v>
          </cell>
          <cell r="E964">
            <v>2.1568E-2</v>
          </cell>
          <cell r="F964">
            <v>1.5679999999999999E-3</v>
          </cell>
          <cell r="L964">
            <v>958</v>
          </cell>
          <cell r="M964">
            <v>1.1927E-2</v>
          </cell>
          <cell r="N964">
            <v>2.1927000000000002E-2</v>
          </cell>
          <cell r="O964">
            <v>1.9269999999999999E-3</v>
          </cell>
        </row>
        <row r="965">
          <cell r="C965">
            <v>959</v>
          </cell>
          <cell r="D965">
            <v>1.1579000000000001E-2</v>
          </cell>
          <cell r="E965">
            <v>2.1579000000000001E-2</v>
          </cell>
          <cell r="F965">
            <v>1.5790000000000005E-3</v>
          </cell>
          <cell r="L965">
            <v>959</v>
          </cell>
          <cell r="M965">
            <v>1.1938000000000001E-2</v>
          </cell>
          <cell r="N965">
            <v>2.1937999999999999E-2</v>
          </cell>
          <cell r="O965">
            <v>1.9380000000000005E-3</v>
          </cell>
        </row>
        <row r="966">
          <cell r="C966">
            <v>960</v>
          </cell>
          <cell r="D966">
            <v>1.159E-2</v>
          </cell>
          <cell r="E966">
            <v>2.1589999999999998E-2</v>
          </cell>
          <cell r="F966">
            <v>1.5899999999999994E-3</v>
          </cell>
          <cell r="L966">
            <v>960</v>
          </cell>
          <cell r="M966">
            <v>1.1950000000000001E-2</v>
          </cell>
          <cell r="N966">
            <v>2.1950000000000001E-2</v>
          </cell>
          <cell r="O966">
            <v>1.9500000000000003E-3</v>
          </cell>
        </row>
        <row r="967">
          <cell r="C967">
            <v>961</v>
          </cell>
          <cell r="D967">
            <v>1.1601E-2</v>
          </cell>
          <cell r="E967">
            <v>2.1601000000000002E-2</v>
          </cell>
          <cell r="F967">
            <v>1.601E-3</v>
          </cell>
          <cell r="L967">
            <v>961</v>
          </cell>
          <cell r="M967">
            <v>1.1960999999999999E-2</v>
          </cell>
          <cell r="N967">
            <v>2.1961000000000001E-2</v>
          </cell>
          <cell r="O967">
            <v>1.9609999999999992E-3</v>
          </cell>
        </row>
        <row r="968">
          <cell r="C968">
            <v>962</v>
          </cell>
          <cell r="D968">
            <v>1.1612000000000001E-2</v>
          </cell>
          <cell r="E968">
            <v>2.1611999999999999E-2</v>
          </cell>
          <cell r="F968">
            <v>1.6120000000000006E-3</v>
          </cell>
          <cell r="L968">
            <v>962</v>
          </cell>
          <cell r="M968">
            <v>1.1972E-2</v>
          </cell>
          <cell r="N968">
            <v>2.1971999999999998E-2</v>
          </cell>
          <cell r="O968">
            <v>1.9719999999999998E-3</v>
          </cell>
        </row>
        <row r="969">
          <cell r="C969">
            <v>963</v>
          </cell>
          <cell r="D969">
            <v>1.1622E-2</v>
          </cell>
          <cell r="E969">
            <v>2.1622000000000002E-2</v>
          </cell>
          <cell r="F969">
            <v>1.6220000000000002E-3</v>
          </cell>
          <cell r="L969">
            <v>963</v>
          </cell>
          <cell r="M969">
            <v>1.1984E-2</v>
          </cell>
          <cell r="N969">
            <v>2.1984E-2</v>
          </cell>
          <cell r="O969">
            <v>1.9839999999999997E-3</v>
          </cell>
        </row>
        <row r="970">
          <cell r="C970">
            <v>964</v>
          </cell>
          <cell r="D970">
            <v>1.1632999999999999E-2</v>
          </cell>
          <cell r="E970">
            <v>2.1632999999999999E-2</v>
          </cell>
          <cell r="F970">
            <v>1.632999999999999E-3</v>
          </cell>
          <cell r="L970">
            <v>964</v>
          </cell>
          <cell r="M970">
            <v>1.1995E-2</v>
          </cell>
          <cell r="N970">
            <v>2.1995000000000001E-2</v>
          </cell>
          <cell r="O970">
            <v>1.9950000000000002E-3</v>
          </cell>
        </row>
        <row r="971">
          <cell r="C971">
            <v>965</v>
          </cell>
          <cell r="D971">
            <v>1.1644E-2</v>
          </cell>
          <cell r="E971">
            <v>2.1644E-2</v>
          </cell>
          <cell r="F971">
            <v>1.6439999999999996E-3</v>
          </cell>
          <cell r="L971">
            <v>965</v>
          </cell>
          <cell r="M971">
            <v>1.2005999999999999E-2</v>
          </cell>
          <cell r="N971">
            <v>2.2005999999999998E-2</v>
          </cell>
          <cell r="O971">
            <v>2.0059999999999991E-3</v>
          </cell>
        </row>
        <row r="972">
          <cell r="C972">
            <v>966</v>
          </cell>
          <cell r="D972">
            <v>1.1655E-2</v>
          </cell>
          <cell r="E972">
            <v>2.1655000000000001E-2</v>
          </cell>
          <cell r="F972">
            <v>1.6550000000000002E-3</v>
          </cell>
          <cell r="L972">
            <v>966</v>
          </cell>
          <cell r="M972">
            <v>1.2017999999999999E-2</v>
          </cell>
          <cell r="N972">
            <v>2.2017999999999999E-2</v>
          </cell>
          <cell r="O972">
            <v>2.017999999999999E-3</v>
          </cell>
        </row>
        <row r="973">
          <cell r="C973">
            <v>967</v>
          </cell>
          <cell r="D973">
            <v>1.1665999999999999E-2</v>
          </cell>
          <cell r="E973">
            <v>2.1665999999999998E-2</v>
          </cell>
          <cell r="F973">
            <v>1.6659999999999991E-3</v>
          </cell>
          <cell r="L973">
            <v>967</v>
          </cell>
          <cell r="M973">
            <v>1.2029E-2</v>
          </cell>
          <cell r="N973">
            <v>2.2029E-2</v>
          </cell>
          <cell r="O973">
            <v>2.0289999999999996E-3</v>
          </cell>
        </row>
        <row r="974">
          <cell r="C974">
            <v>968</v>
          </cell>
          <cell r="D974">
            <v>1.1676000000000001E-2</v>
          </cell>
          <cell r="E974">
            <v>2.1676000000000001E-2</v>
          </cell>
          <cell r="F974">
            <v>1.6760000000000004E-3</v>
          </cell>
          <cell r="L974">
            <v>968</v>
          </cell>
          <cell r="M974">
            <v>1.204E-2</v>
          </cell>
          <cell r="N974">
            <v>2.2040000000000001E-2</v>
          </cell>
          <cell r="O974">
            <v>2.0400000000000001E-3</v>
          </cell>
        </row>
        <row r="975">
          <cell r="C975">
            <v>969</v>
          </cell>
          <cell r="D975">
            <v>1.1686999999999999E-2</v>
          </cell>
          <cell r="E975">
            <v>2.1686999999999998E-2</v>
          </cell>
          <cell r="F975">
            <v>1.6869999999999993E-3</v>
          </cell>
          <cell r="L975">
            <v>969</v>
          </cell>
          <cell r="M975">
            <v>1.2052E-2</v>
          </cell>
          <cell r="N975">
            <v>2.2052000000000002E-2</v>
          </cell>
          <cell r="O975">
            <v>2.052E-3</v>
          </cell>
        </row>
        <row r="976">
          <cell r="C976">
            <v>970</v>
          </cell>
          <cell r="D976">
            <v>1.1698E-2</v>
          </cell>
          <cell r="E976">
            <v>2.1698000000000002E-2</v>
          </cell>
          <cell r="F976">
            <v>1.6979999999999999E-3</v>
          </cell>
          <cell r="L976">
            <v>970</v>
          </cell>
          <cell r="M976">
            <v>1.2063000000000001E-2</v>
          </cell>
          <cell r="N976">
            <v>2.2062999999999999E-2</v>
          </cell>
          <cell r="O976">
            <v>2.0630000000000006E-3</v>
          </cell>
        </row>
        <row r="977">
          <cell r="C977">
            <v>971</v>
          </cell>
          <cell r="D977">
            <v>1.1709000000000001E-2</v>
          </cell>
          <cell r="E977">
            <v>2.1708999999999999E-2</v>
          </cell>
          <cell r="F977">
            <v>1.7090000000000004E-3</v>
          </cell>
          <cell r="L977">
            <v>971</v>
          </cell>
          <cell r="M977">
            <v>1.2075000000000001E-2</v>
          </cell>
          <cell r="N977">
            <v>2.2075000000000001E-2</v>
          </cell>
          <cell r="O977">
            <v>2.0750000000000005E-3</v>
          </cell>
        </row>
        <row r="978">
          <cell r="C978">
            <v>972</v>
          </cell>
          <cell r="D978">
            <v>1.172E-2</v>
          </cell>
          <cell r="E978">
            <v>2.172E-2</v>
          </cell>
          <cell r="F978">
            <v>1.7199999999999993E-3</v>
          </cell>
          <cell r="L978">
            <v>972</v>
          </cell>
          <cell r="M978">
            <v>1.2086E-2</v>
          </cell>
          <cell r="N978">
            <v>2.2086000000000001E-2</v>
          </cell>
          <cell r="O978">
            <v>2.0859999999999993E-3</v>
          </cell>
        </row>
        <row r="979">
          <cell r="C979">
            <v>973</v>
          </cell>
          <cell r="D979">
            <v>1.1731E-2</v>
          </cell>
          <cell r="E979">
            <v>2.1731E-2</v>
          </cell>
          <cell r="F979">
            <v>1.7309999999999999E-3</v>
          </cell>
          <cell r="L979">
            <v>973</v>
          </cell>
          <cell r="M979">
            <v>1.2097E-2</v>
          </cell>
          <cell r="N979">
            <v>2.2096999999999999E-2</v>
          </cell>
          <cell r="O979">
            <v>2.0969999999999999E-3</v>
          </cell>
        </row>
        <row r="980">
          <cell r="C980">
            <v>974</v>
          </cell>
          <cell r="D980">
            <v>1.1741E-2</v>
          </cell>
          <cell r="E980">
            <v>2.1741E-2</v>
          </cell>
          <cell r="F980">
            <v>1.7409999999999995E-3</v>
          </cell>
          <cell r="L980">
            <v>974</v>
          </cell>
          <cell r="M980">
            <v>1.2109E-2</v>
          </cell>
          <cell r="N980">
            <v>2.2109E-2</v>
          </cell>
          <cell r="O980">
            <v>2.1089999999999998E-3</v>
          </cell>
        </row>
        <row r="981">
          <cell r="C981">
            <v>975</v>
          </cell>
          <cell r="D981">
            <v>1.1752E-2</v>
          </cell>
          <cell r="E981">
            <v>2.1752000000000001E-2</v>
          </cell>
          <cell r="F981">
            <v>1.7520000000000001E-3</v>
          </cell>
          <cell r="L981">
            <v>975</v>
          </cell>
          <cell r="M981">
            <v>1.2120000000000001E-2</v>
          </cell>
          <cell r="N981">
            <v>2.2120000000000001E-2</v>
          </cell>
          <cell r="O981">
            <v>2.1200000000000004E-3</v>
          </cell>
        </row>
        <row r="982">
          <cell r="C982">
            <v>976</v>
          </cell>
          <cell r="D982">
            <v>1.1762999999999999E-2</v>
          </cell>
          <cell r="E982">
            <v>2.1762999999999998E-2</v>
          </cell>
          <cell r="F982">
            <v>1.7629999999999989E-3</v>
          </cell>
          <cell r="L982">
            <v>976</v>
          </cell>
          <cell r="M982">
            <v>1.2130999999999999E-2</v>
          </cell>
          <cell r="N982">
            <v>2.2130999999999998E-2</v>
          </cell>
          <cell r="O982">
            <v>2.1309999999999992E-3</v>
          </cell>
        </row>
        <row r="983">
          <cell r="C983">
            <v>977</v>
          </cell>
          <cell r="D983">
            <v>1.1774E-2</v>
          </cell>
          <cell r="E983">
            <v>2.1774000000000002E-2</v>
          </cell>
          <cell r="F983">
            <v>1.7739999999999995E-3</v>
          </cell>
          <cell r="L983">
            <v>977</v>
          </cell>
          <cell r="M983">
            <v>1.2142999999999999E-2</v>
          </cell>
          <cell r="N983">
            <v>2.2142999999999999E-2</v>
          </cell>
          <cell r="O983">
            <v>2.1429999999999991E-3</v>
          </cell>
        </row>
        <row r="984">
          <cell r="C984">
            <v>978</v>
          </cell>
          <cell r="D984">
            <v>1.1785E-2</v>
          </cell>
          <cell r="E984">
            <v>2.1784999999999999E-2</v>
          </cell>
          <cell r="F984">
            <v>1.7850000000000001E-3</v>
          </cell>
          <cell r="L984">
            <v>978</v>
          </cell>
          <cell r="M984">
            <v>1.2154E-2</v>
          </cell>
          <cell r="N984">
            <v>2.2154E-2</v>
          </cell>
          <cell r="O984">
            <v>2.1539999999999997E-3</v>
          </cell>
        </row>
        <row r="985">
          <cell r="C985">
            <v>979</v>
          </cell>
          <cell r="D985">
            <v>1.1795E-2</v>
          </cell>
          <cell r="E985">
            <v>2.1795000000000002E-2</v>
          </cell>
          <cell r="F985">
            <v>1.7949999999999997E-3</v>
          </cell>
          <cell r="L985">
            <v>979</v>
          </cell>
          <cell r="M985">
            <v>1.2166E-2</v>
          </cell>
          <cell r="N985">
            <v>2.2165999999999998E-2</v>
          </cell>
          <cell r="O985">
            <v>2.1659999999999995E-3</v>
          </cell>
        </row>
        <row r="986">
          <cell r="C986">
            <v>980</v>
          </cell>
          <cell r="D986">
            <v>1.1806000000000001E-2</v>
          </cell>
          <cell r="E986">
            <v>2.1805999999999999E-2</v>
          </cell>
          <cell r="F986">
            <v>1.8060000000000003E-3</v>
          </cell>
          <cell r="L986">
            <v>980</v>
          </cell>
          <cell r="M986">
            <v>1.2177E-2</v>
          </cell>
          <cell r="N986">
            <v>2.2177000000000002E-2</v>
          </cell>
          <cell r="O986">
            <v>2.1770000000000001E-3</v>
          </cell>
        </row>
        <row r="987">
          <cell r="C987">
            <v>981</v>
          </cell>
          <cell r="D987">
            <v>1.1816999999999999E-2</v>
          </cell>
          <cell r="E987">
            <v>2.1817E-2</v>
          </cell>
          <cell r="F987">
            <v>1.8169999999999992E-3</v>
          </cell>
          <cell r="L987">
            <v>981</v>
          </cell>
          <cell r="M987">
            <v>1.2187999999999999E-2</v>
          </cell>
          <cell r="N987">
            <v>2.2187999999999999E-2</v>
          </cell>
          <cell r="O987">
            <v>2.187999999999999E-3</v>
          </cell>
        </row>
        <row r="988">
          <cell r="C988">
            <v>982</v>
          </cell>
          <cell r="D988">
            <v>1.1828E-2</v>
          </cell>
          <cell r="E988">
            <v>2.1828E-2</v>
          </cell>
          <cell r="F988">
            <v>1.8279999999999998E-3</v>
          </cell>
          <cell r="L988">
            <v>982</v>
          </cell>
          <cell r="M988">
            <v>1.2200000000000001E-2</v>
          </cell>
          <cell r="N988">
            <v>2.2200000000000001E-2</v>
          </cell>
          <cell r="O988">
            <v>2.2000000000000006E-3</v>
          </cell>
        </row>
        <row r="989">
          <cell r="C989">
            <v>983</v>
          </cell>
          <cell r="D989">
            <v>1.1839000000000001E-2</v>
          </cell>
          <cell r="E989">
            <v>2.1839000000000001E-2</v>
          </cell>
          <cell r="F989">
            <v>1.8390000000000004E-3</v>
          </cell>
          <cell r="L989">
            <v>983</v>
          </cell>
          <cell r="M989">
            <v>1.2211E-2</v>
          </cell>
          <cell r="N989">
            <v>2.2211000000000002E-2</v>
          </cell>
          <cell r="O989">
            <v>2.2109999999999994E-3</v>
          </cell>
        </row>
        <row r="990">
          <cell r="C990">
            <v>984</v>
          </cell>
          <cell r="D990">
            <v>1.1849999999999999E-2</v>
          </cell>
          <cell r="E990">
            <v>2.1850000000000001E-2</v>
          </cell>
          <cell r="F990">
            <v>1.8499999999999992E-3</v>
          </cell>
          <cell r="L990">
            <v>984</v>
          </cell>
          <cell r="M990">
            <v>1.2222E-2</v>
          </cell>
          <cell r="N990">
            <v>2.2221999999999999E-2</v>
          </cell>
          <cell r="O990">
            <v>2.222E-3</v>
          </cell>
        </row>
        <row r="991">
          <cell r="C991">
            <v>985</v>
          </cell>
          <cell r="D991">
            <v>1.1860000000000001E-2</v>
          </cell>
          <cell r="E991">
            <v>2.1860000000000001E-2</v>
          </cell>
          <cell r="F991">
            <v>1.8600000000000005E-3</v>
          </cell>
          <cell r="L991">
            <v>985</v>
          </cell>
          <cell r="M991">
            <v>1.2234E-2</v>
          </cell>
          <cell r="N991">
            <v>2.2234E-2</v>
          </cell>
          <cell r="O991">
            <v>2.2339999999999999E-3</v>
          </cell>
        </row>
        <row r="992">
          <cell r="C992">
            <v>986</v>
          </cell>
          <cell r="D992">
            <v>1.1871E-2</v>
          </cell>
          <cell r="E992">
            <v>2.1871000000000002E-2</v>
          </cell>
          <cell r="F992">
            <v>1.8709999999999994E-3</v>
          </cell>
          <cell r="L992">
            <v>986</v>
          </cell>
          <cell r="M992">
            <v>1.2245000000000001E-2</v>
          </cell>
          <cell r="N992">
            <v>2.2245000000000001E-2</v>
          </cell>
          <cell r="O992">
            <v>2.2450000000000005E-3</v>
          </cell>
        </row>
        <row r="993">
          <cell r="C993">
            <v>987</v>
          </cell>
          <cell r="D993">
            <v>1.1882E-2</v>
          </cell>
          <cell r="E993">
            <v>2.1881999999999999E-2</v>
          </cell>
          <cell r="F993">
            <v>1.882E-3</v>
          </cell>
          <cell r="L993">
            <v>987</v>
          </cell>
          <cell r="M993">
            <v>1.2257000000000001E-2</v>
          </cell>
          <cell r="N993">
            <v>2.2256999999999999E-2</v>
          </cell>
          <cell r="O993">
            <v>2.2570000000000003E-3</v>
          </cell>
        </row>
        <row r="994">
          <cell r="C994">
            <v>988</v>
          </cell>
          <cell r="D994">
            <v>1.1893000000000001E-2</v>
          </cell>
          <cell r="E994">
            <v>2.1893000000000003E-2</v>
          </cell>
          <cell r="F994">
            <v>1.8930000000000006E-3</v>
          </cell>
          <cell r="L994">
            <v>988</v>
          </cell>
          <cell r="M994">
            <v>1.2267999999999999E-2</v>
          </cell>
          <cell r="N994">
            <v>2.2268E-2</v>
          </cell>
          <cell r="O994">
            <v>2.2679999999999992E-3</v>
          </cell>
        </row>
        <row r="995">
          <cell r="C995">
            <v>989</v>
          </cell>
          <cell r="D995">
            <v>1.1904E-2</v>
          </cell>
          <cell r="E995">
            <v>2.1904E-2</v>
          </cell>
          <cell r="F995">
            <v>1.9039999999999994E-3</v>
          </cell>
          <cell r="L995">
            <v>989</v>
          </cell>
          <cell r="M995">
            <v>1.2279E-2</v>
          </cell>
          <cell r="N995">
            <v>2.2279E-2</v>
          </cell>
          <cell r="O995">
            <v>2.2789999999999998E-3</v>
          </cell>
        </row>
        <row r="996">
          <cell r="C996">
            <v>990</v>
          </cell>
          <cell r="D996">
            <v>1.1913999999999999E-2</v>
          </cell>
          <cell r="E996">
            <v>2.1913999999999999E-2</v>
          </cell>
          <cell r="F996">
            <v>1.913999999999999E-3</v>
          </cell>
          <cell r="L996">
            <v>990</v>
          </cell>
          <cell r="M996">
            <v>1.2291E-2</v>
          </cell>
          <cell r="N996">
            <v>2.2290999999999998E-2</v>
          </cell>
          <cell r="O996">
            <v>2.2909999999999996E-3</v>
          </cell>
        </row>
        <row r="997">
          <cell r="C997">
            <v>991</v>
          </cell>
          <cell r="D997">
            <v>1.1925E-2</v>
          </cell>
          <cell r="E997">
            <v>2.1925E-2</v>
          </cell>
          <cell r="F997">
            <v>1.9249999999999996E-3</v>
          </cell>
          <cell r="L997">
            <v>991</v>
          </cell>
          <cell r="M997">
            <v>1.2302E-2</v>
          </cell>
          <cell r="N997">
            <v>2.2302000000000002E-2</v>
          </cell>
          <cell r="O997">
            <v>2.3020000000000002E-3</v>
          </cell>
        </row>
        <row r="998">
          <cell r="C998">
            <v>992</v>
          </cell>
          <cell r="D998">
            <v>1.1936E-2</v>
          </cell>
          <cell r="E998">
            <v>2.1936000000000001E-2</v>
          </cell>
          <cell r="F998">
            <v>1.9360000000000002E-3</v>
          </cell>
          <cell r="L998">
            <v>992</v>
          </cell>
          <cell r="M998">
            <v>1.2312999999999999E-2</v>
          </cell>
          <cell r="N998">
            <v>2.2313E-2</v>
          </cell>
          <cell r="O998">
            <v>2.3129999999999991E-3</v>
          </cell>
        </row>
        <row r="999">
          <cell r="C999">
            <v>993</v>
          </cell>
          <cell r="D999">
            <v>1.1946999999999999E-2</v>
          </cell>
          <cell r="E999">
            <v>2.1947000000000001E-2</v>
          </cell>
          <cell r="F999">
            <v>1.9469999999999991E-3</v>
          </cell>
          <cell r="L999">
            <v>993</v>
          </cell>
          <cell r="M999">
            <v>1.2324999999999999E-2</v>
          </cell>
          <cell r="N999">
            <v>2.2324999999999998E-2</v>
          </cell>
          <cell r="O999">
            <v>2.3249999999999989E-3</v>
          </cell>
        </row>
        <row r="1000">
          <cell r="C1000">
            <v>994</v>
          </cell>
          <cell r="D1000">
            <v>1.1958E-2</v>
          </cell>
          <cell r="E1000">
            <v>2.1957999999999998E-2</v>
          </cell>
          <cell r="F1000">
            <v>1.9579999999999997E-3</v>
          </cell>
          <cell r="L1000">
            <v>994</v>
          </cell>
          <cell r="M1000">
            <v>1.2336E-2</v>
          </cell>
          <cell r="N1000">
            <v>2.2336000000000002E-2</v>
          </cell>
          <cell r="O1000">
            <v>2.3359999999999995E-3</v>
          </cell>
        </row>
        <row r="1001">
          <cell r="C1001">
            <v>995</v>
          </cell>
          <cell r="D1001">
            <v>1.1969E-2</v>
          </cell>
          <cell r="E1001">
            <v>2.1969000000000002E-2</v>
          </cell>
          <cell r="F1001">
            <v>1.9690000000000003E-3</v>
          </cell>
          <cell r="L1001">
            <v>995</v>
          </cell>
          <cell r="M1001">
            <v>1.2348E-2</v>
          </cell>
          <cell r="N1001">
            <v>2.2348E-2</v>
          </cell>
          <cell r="O1001">
            <v>2.3479999999999994E-3</v>
          </cell>
        </row>
        <row r="1002">
          <cell r="C1002">
            <v>996</v>
          </cell>
          <cell r="D1002">
            <v>1.1979999999999999E-2</v>
          </cell>
          <cell r="E1002">
            <v>2.198E-2</v>
          </cell>
          <cell r="F1002">
            <v>1.9799999999999991E-3</v>
          </cell>
          <cell r="L1002">
            <v>996</v>
          </cell>
          <cell r="M1002">
            <v>1.2359E-2</v>
          </cell>
          <cell r="N1002">
            <v>2.2359E-2</v>
          </cell>
          <cell r="O1002">
            <v>2.359E-3</v>
          </cell>
        </row>
        <row r="1003">
          <cell r="C1003">
            <v>997</v>
          </cell>
          <cell r="D1003">
            <v>1.1991E-2</v>
          </cell>
          <cell r="E1003">
            <v>2.1991E-2</v>
          </cell>
          <cell r="F1003">
            <v>1.9909999999999997E-3</v>
          </cell>
          <cell r="L1003">
            <v>997</v>
          </cell>
          <cell r="M1003">
            <v>1.2370000000000001E-2</v>
          </cell>
          <cell r="N1003">
            <v>2.2370000000000001E-2</v>
          </cell>
          <cell r="O1003">
            <v>2.3700000000000006E-3</v>
          </cell>
        </row>
        <row r="1004">
          <cell r="C1004">
            <v>998</v>
          </cell>
          <cell r="D1004">
            <v>1.2001E-2</v>
          </cell>
          <cell r="E1004">
            <v>2.2001E-2</v>
          </cell>
          <cell r="F1004">
            <v>2.0009999999999993E-3</v>
          </cell>
          <cell r="L1004">
            <v>998</v>
          </cell>
          <cell r="M1004">
            <v>1.2382000000000001E-2</v>
          </cell>
          <cell r="N1004">
            <v>2.2381999999999999E-2</v>
          </cell>
          <cell r="O1004">
            <v>2.3820000000000004E-3</v>
          </cell>
        </row>
        <row r="1005">
          <cell r="C1005">
            <v>999</v>
          </cell>
          <cell r="D1005">
            <v>1.2012E-2</v>
          </cell>
          <cell r="E1005">
            <v>2.2012E-2</v>
          </cell>
          <cell r="F1005">
            <v>2.0119999999999999E-3</v>
          </cell>
          <cell r="L1005">
            <v>999</v>
          </cell>
          <cell r="M1005">
            <v>1.2393E-2</v>
          </cell>
          <cell r="N1005">
            <v>2.2393E-2</v>
          </cell>
          <cell r="O1005">
            <v>2.3929999999999993E-3</v>
          </cell>
        </row>
        <row r="1006">
          <cell r="C1006">
            <v>1000</v>
          </cell>
          <cell r="D1006">
            <v>1.2023000000000001E-2</v>
          </cell>
          <cell r="E1006">
            <v>2.2023000000000001E-2</v>
          </cell>
          <cell r="F1006">
            <v>2.0230000000000005E-3</v>
          </cell>
          <cell r="L1006">
            <v>1000</v>
          </cell>
          <cell r="M1006">
            <v>1.2404999999999999E-2</v>
          </cell>
          <cell r="N1006">
            <v>2.2405000000000001E-2</v>
          </cell>
          <cell r="O1006">
            <v>2.4049999999999992E-3</v>
          </cell>
        </row>
        <row r="1007">
          <cell r="C1007">
            <v>1001</v>
          </cell>
          <cell r="D1007">
            <v>1.2034E-2</v>
          </cell>
          <cell r="E1007">
            <v>2.2033999999999998E-2</v>
          </cell>
          <cell r="F1007">
            <v>2.0339999999999994E-3</v>
          </cell>
          <cell r="L1007">
            <v>1001</v>
          </cell>
          <cell r="M1007">
            <v>1.2416E-2</v>
          </cell>
          <cell r="N1007">
            <v>2.2415999999999998E-2</v>
          </cell>
          <cell r="O1007">
            <v>2.4159999999999997E-3</v>
          </cell>
        </row>
        <row r="1008">
          <cell r="C1008">
            <v>1002</v>
          </cell>
          <cell r="D1008">
            <v>1.2045E-2</v>
          </cell>
          <cell r="E1008">
            <v>2.2045000000000002E-2</v>
          </cell>
          <cell r="F1008">
            <v>2.0449999999999999E-3</v>
          </cell>
          <cell r="L1008">
            <v>1002</v>
          </cell>
          <cell r="M1008">
            <v>1.2427000000000001E-2</v>
          </cell>
          <cell r="N1008">
            <v>2.2427000000000002E-2</v>
          </cell>
          <cell r="O1008">
            <v>2.4270000000000003E-3</v>
          </cell>
        </row>
        <row r="1009">
          <cell r="C1009">
            <v>1003</v>
          </cell>
          <cell r="D1009">
            <v>1.2056000000000001E-2</v>
          </cell>
          <cell r="E1009">
            <v>2.2055999999999999E-2</v>
          </cell>
          <cell r="F1009">
            <v>2.0560000000000005E-3</v>
          </cell>
          <cell r="L1009">
            <v>1003</v>
          </cell>
          <cell r="M1009">
            <v>1.2439E-2</v>
          </cell>
          <cell r="N1009">
            <v>2.2439000000000001E-2</v>
          </cell>
          <cell r="O1009">
            <v>2.4390000000000002E-3</v>
          </cell>
        </row>
        <row r="1010">
          <cell r="C1010">
            <v>1004</v>
          </cell>
          <cell r="D1010">
            <v>1.2067E-2</v>
          </cell>
          <cell r="E1010">
            <v>2.2067E-2</v>
          </cell>
          <cell r="F1010">
            <v>2.0669999999999994E-3</v>
          </cell>
          <cell r="L1010">
            <v>1004</v>
          </cell>
          <cell r="M1010">
            <v>1.2449999999999999E-2</v>
          </cell>
          <cell r="N1010">
            <v>2.2449999999999998E-2</v>
          </cell>
          <cell r="O1010">
            <v>2.4499999999999991E-3</v>
          </cell>
        </row>
        <row r="1011">
          <cell r="C1011">
            <v>1005</v>
          </cell>
          <cell r="D1011">
            <v>1.2078E-2</v>
          </cell>
          <cell r="E1011">
            <v>2.2078E-2</v>
          </cell>
          <cell r="F1011">
            <v>2.078E-3</v>
          </cell>
          <cell r="L1011">
            <v>1005</v>
          </cell>
          <cell r="M1011">
            <v>1.2462000000000001E-2</v>
          </cell>
          <cell r="N1011">
            <v>2.2462000000000003E-2</v>
          </cell>
          <cell r="O1011">
            <v>2.4620000000000006E-3</v>
          </cell>
        </row>
        <row r="1012">
          <cell r="C1012">
            <v>1006</v>
          </cell>
          <cell r="D1012">
            <v>1.2088E-2</v>
          </cell>
          <cell r="E1012">
            <v>2.2088E-2</v>
          </cell>
          <cell r="F1012">
            <v>2.0879999999999996E-3</v>
          </cell>
          <cell r="L1012">
            <v>1006</v>
          </cell>
          <cell r="M1012">
            <v>1.2473E-2</v>
          </cell>
          <cell r="N1012">
            <v>2.2473E-2</v>
          </cell>
          <cell r="O1012">
            <v>2.4729999999999995E-3</v>
          </cell>
        </row>
        <row r="1013">
          <cell r="C1013">
            <v>1007</v>
          </cell>
          <cell r="D1013">
            <v>1.2099E-2</v>
          </cell>
          <cell r="E1013">
            <v>2.2099000000000001E-2</v>
          </cell>
          <cell r="F1013">
            <v>2.0990000000000002E-3</v>
          </cell>
          <cell r="L1013">
            <v>1007</v>
          </cell>
          <cell r="M1013">
            <v>1.2485E-2</v>
          </cell>
          <cell r="N1013">
            <v>2.2484999999999998E-2</v>
          </cell>
          <cell r="O1013">
            <v>2.4849999999999994E-3</v>
          </cell>
        </row>
        <row r="1014">
          <cell r="C1014">
            <v>1008</v>
          </cell>
          <cell r="D1014">
            <v>1.2109999999999999E-2</v>
          </cell>
          <cell r="E1014">
            <v>2.2109999999999998E-2</v>
          </cell>
          <cell r="F1014">
            <v>2.109999999999999E-3</v>
          </cell>
          <cell r="L1014">
            <v>1008</v>
          </cell>
          <cell r="M1014">
            <v>1.2496E-2</v>
          </cell>
          <cell r="N1014">
            <v>2.2496000000000002E-2</v>
          </cell>
          <cell r="O1014">
            <v>2.496E-3</v>
          </cell>
        </row>
        <row r="1015">
          <cell r="C1015">
            <v>1009</v>
          </cell>
          <cell r="D1015">
            <v>1.2121E-2</v>
          </cell>
          <cell r="E1015">
            <v>2.2121000000000002E-2</v>
          </cell>
          <cell r="F1015">
            <v>2.1209999999999996E-3</v>
          </cell>
          <cell r="L1015">
            <v>1009</v>
          </cell>
          <cell r="M1015">
            <v>1.2508E-2</v>
          </cell>
          <cell r="N1015">
            <v>2.2508E-2</v>
          </cell>
          <cell r="O1015">
            <v>2.5079999999999998E-3</v>
          </cell>
        </row>
        <row r="1016">
          <cell r="C1016">
            <v>1010</v>
          </cell>
          <cell r="D1016">
            <v>1.2132E-2</v>
          </cell>
          <cell r="E1016">
            <v>2.2131999999999999E-2</v>
          </cell>
          <cell r="F1016">
            <v>2.1320000000000002E-3</v>
          </cell>
          <cell r="L1016">
            <v>1010</v>
          </cell>
          <cell r="M1016">
            <v>1.2519000000000001E-2</v>
          </cell>
          <cell r="N1016">
            <v>2.2519000000000001E-2</v>
          </cell>
          <cell r="O1016">
            <v>2.5190000000000004E-3</v>
          </cell>
        </row>
        <row r="1017">
          <cell r="C1017">
            <v>1011</v>
          </cell>
          <cell r="D1017">
            <v>1.2142999999999999E-2</v>
          </cell>
          <cell r="E1017">
            <v>2.2142999999999999E-2</v>
          </cell>
          <cell r="F1017">
            <v>2.1429999999999991E-3</v>
          </cell>
          <cell r="L1017">
            <v>1011</v>
          </cell>
          <cell r="M1017">
            <v>1.2529999999999999E-2</v>
          </cell>
          <cell r="N1017">
            <v>2.2530000000000001E-2</v>
          </cell>
          <cell r="O1017">
            <v>2.5299999999999993E-3</v>
          </cell>
        </row>
        <row r="1018">
          <cell r="C1018">
            <v>1012</v>
          </cell>
          <cell r="D1018">
            <v>1.2154E-2</v>
          </cell>
          <cell r="E1018">
            <v>2.2154E-2</v>
          </cell>
          <cell r="F1018">
            <v>2.1539999999999997E-3</v>
          </cell>
          <cell r="L1018">
            <v>1012</v>
          </cell>
          <cell r="M1018">
            <v>1.2541999999999999E-2</v>
          </cell>
          <cell r="N1018">
            <v>2.2542E-2</v>
          </cell>
          <cell r="O1018">
            <v>2.5419999999999991E-3</v>
          </cell>
        </row>
        <row r="1019">
          <cell r="C1019">
            <v>1013</v>
          </cell>
          <cell r="D1019">
            <v>1.2165E-2</v>
          </cell>
          <cell r="E1019">
            <v>2.2165000000000001E-2</v>
          </cell>
          <cell r="F1019">
            <v>2.1650000000000003E-3</v>
          </cell>
          <cell r="L1019">
            <v>1013</v>
          </cell>
          <cell r="M1019">
            <v>1.2553E-2</v>
          </cell>
          <cell r="N1019">
            <v>2.2553E-2</v>
          </cell>
          <cell r="O1019">
            <v>2.5529999999999997E-3</v>
          </cell>
        </row>
        <row r="1020">
          <cell r="C1020">
            <v>1014</v>
          </cell>
          <cell r="D1020">
            <v>1.2175999999999999E-2</v>
          </cell>
          <cell r="E1020">
            <v>2.2176000000000001E-2</v>
          </cell>
          <cell r="F1020">
            <v>2.1759999999999991E-3</v>
          </cell>
          <cell r="L1020">
            <v>1014</v>
          </cell>
          <cell r="M1020">
            <v>1.2565E-2</v>
          </cell>
          <cell r="N1020">
            <v>2.2565000000000002E-2</v>
          </cell>
          <cell r="O1020">
            <v>2.5649999999999996E-3</v>
          </cell>
        </row>
        <row r="1021">
          <cell r="C1021">
            <v>1015</v>
          </cell>
          <cell r="D1021">
            <v>1.2186000000000001E-2</v>
          </cell>
          <cell r="E1021">
            <v>2.2186000000000001E-2</v>
          </cell>
          <cell r="F1021">
            <v>2.1860000000000004E-3</v>
          </cell>
          <cell r="L1021">
            <v>1015</v>
          </cell>
          <cell r="M1021">
            <v>1.2576E-2</v>
          </cell>
          <cell r="N1021">
            <v>2.2575999999999999E-2</v>
          </cell>
          <cell r="O1021">
            <v>2.5760000000000002E-3</v>
          </cell>
        </row>
        <row r="1022">
          <cell r="C1022">
            <v>1016</v>
          </cell>
          <cell r="D1022">
            <v>1.2197E-2</v>
          </cell>
          <cell r="E1022">
            <v>2.2197000000000001E-2</v>
          </cell>
          <cell r="F1022">
            <v>2.1969999999999993E-3</v>
          </cell>
          <cell r="L1022">
            <v>1016</v>
          </cell>
          <cell r="M1022">
            <v>1.2588E-2</v>
          </cell>
          <cell r="N1022">
            <v>2.2588E-2</v>
          </cell>
          <cell r="O1022">
            <v>2.588E-3</v>
          </cell>
        </row>
        <row r="1023">
          <cell r="C1023">
            <v>1017</v>
          </cell>
          <cell r="D1023">
            <v>1.2208E-2</v>
          </cell>
          <cell r="E1023">
            <v>2.2207999999999999E-2</v>
          </cell>
          <cell r="F1023">
            <v>2.2079999999999999E-3</v>
          </cell>
          <cell r="L1023">
            <v>1017</v>
          </cell>
          <cell r="M1023">
            <v>1.2599000000000001E-2</v>
          </cell>
          <cell r="N1023">
            <v>2.2599000000000001E-2</v>
          </cell>
          <cell r="O1023">
            <v>2.5990000000000006E-3</v>
          </cell>
        </row>
        <row r="1024">
          <cell r="C1024">
            <v>1018</v>
          </cell>
          <cell r="D1024">
            <v>1.2219000000000001E-2</v>
          </cell>
          <cell r="E1024">
            <v>2.2219000000000003E-2</v>
          </cell>
          <cell r="F1024">
            <v>2.2190000000000005E-3</v>
          </cell>
          <cell r="L1024">
            <v>1018</v>
          </cell>
          <cell r="M1024">
            <v>1.2611000000000001E-2</v>
          </cell>
          <cell r="N1024">
            <v>2.2610999999999999E-2</v>
          </cell>
          <cell r="O1024">
            <v>2.6110000000000005E-3</v>
          </cell>
        </row>
        <row r="1025">
          <cell r="C1025">
            <v>1019</v>
          </cell>
          <cell r="D1025">
            <v>1.223E-2</v>
          </cell>
          <cell r="E1025">
            <v>2.223E-2</v>
          </cell>
          <cell r="F1025">
            <v>2.2299999999999993E-3</v>
          </cell>
          <cell r="L1025">
            <v>1019</v>
          </cell>
          <cell r="M1025">
            <v>1.2622E-2</v>
          </cell>
          <cell r="N1025">
            <v>2.2622E-2</v>
          </cell>
          <cell r="O1025">
            <v>2.6219999999999993E-3</v>
          </cell>
        </row>
        <row r="1026">
          <cell r="C1026">
            <v>1020</v>
          </cell>
          <cell r="D1026">
            <v>1.2241E-2</v>
          </cell>
          <cell r="E1026">
            <v>2.2241E-2</v>
          </cell>
          <cell r="F1026">
            <v>2.2409999999999999E-3</v>
          </cell>
          <cell r="L1026">
            <v>1020</v>
          </cell>
          <cell r="M1026">
            <v>1.2633E-2</v>
          </cell>
          <cell r="N1026">
            <v>2.2633E-2</v>
          </cell>
          <cell r="O1026">
            <v>2.6329999999999999E-3</v>
          </cell>
        </row>
        <row r="1027">
          <cell r="C1027">
            <v>1021</v>
          </cell>
          <cell r="D1027">
            <v>1.2252000000000001E-2</v>
          </cell>
          <cell r="E1027">
            <v>2.2252000000000001E-2</v>
          </cell>
          <cell r="F1027">
            <v>2.2520000000000005E-3</v>
          </cell>
          <cell r="L1027">
            <v>1021</v>
          </cell>
          <cell r="M1027">
            <v>1.2645E-2</v>
          </cell>
          <cell r="N1027">
            <v>2.2644999999999998E-2</v>
          </cell>
          <cell r="O1027">
            <v>2.6449999999999998E-3</v>
          </cell>
        </row>
        <row r="1028">
          <cell r="C1028">
            <v>1022</v>
          </cell>
          <cell r="D1028">
            <v>1.2263E-2</v>
          </cell>
          <cell r="E1028">
            <v>2.2262999999999998E-2</v>
          </cell>
          <cell r="F1028">
            <v>2.2629999999999994E-3</v>
          </cell>
          <cell r="L1028">
            <v>1022</v>
          </cell>
          <cell r="M1028">
            <v>1.2656000000000001E-2</v>
          </cell>
          <cell r="N1028">
            <v>2.2656000000000003E-2</v>
          </cell>
          <cell r="O1028">
            <v>2.6560000000000004E-3</v>
          </cell>
        </row>
        <row r="1029">
          <cell r="C1029">
            <v>1023</v>
          </cell>
          <cell r="D1029">
            <v>1.2274E-2</v>
          </cell>
          <cell r="E1029">
            <v>2.2274000000000002E-2</v>
          </cell>
          <cell r="F1029">
            <v>2.274E-3</v>
          </cell>
          <cell r="L1029">
            <v>1023</v>
          </cell>
          <cell r="M1029">
            <v>1.2668E-2</v>
          </cell>
          <cell r="N1029">
            <v>2.2668000000000001E-2</v>
          </cell>
          <cell r="O1029">
            <v>2.6680000000000002E-3</v>
          </cell>
        </row>
        <row r="1030">
          <cell r="C1030">
            <v>1024</v>
          </cell>
          <cell r="D1030">
            <v>1.2285000000000001E-2</v>
          </cell>
          <cell r="E1030">
            <v>2.2284999999999999E-2</v>
          </cell>
          <cell r="F1030">
            <v>2.2850000000000006E-3</v>
          </cell>
          <cell r="L1030">
            <v>1024</v>
          </cell>
          <cell r="M1030">
            <v>1.2678999999999999E-2</v>
          </cell>
          <cell r="N1030">
            <v>2.2678999999999998E-2</v>
          </cell>
          <cell r="O1030">
            <v>2.6789999999999991E-3</v>
          </cell>
        </row>
        <row r="1031">
          <cell r="C1031">
            <v>1025</v>
          </cell>
          <cell r="D1031">
            <v>1.2295E-2</v>
          </cell>
          <cell r="E1031">
            <v>2.2295000000000002E-2</v>
          </cell>
          <cell r="F1031">
            <v>2.2950000000000002E-3</v>
          </cell>
          <cell r="L1031">
            <v>1025</v>
          </cell>
          <cell r="M1031">
            <v>1.2690999999999999E-2</v>
          </cell>
          <cell r="N1031">
            <v>2.2690999999999999E-2</v>
          </cell>
          <cell r="O1031">
            <v>2.6909999999999989E-3</v>
          </cell>
        </row>
        <row r="1032">
          <cell r="C1032">
            <v>1026</v>
          </cell>
          <cell r="D1032">
            <v>1.2305999999999999E-2</v>
          </cell>
          <cell r="E1032">
            <v>2.2305999999999999E-2</v>
          </cell>
          <cell r="F1032">
            <v>2.305999999999999E-3</v>
          </cell>
          <cell r="L1032">
            <v>1026</v>
          </cell>
          <cell r="M1032">
            <v>1.2702E-2</v>
          </cell>
          <cell r="N1032">
            <v>2.2702E-2</v>
          </cell>
          <cell r="O1032">
            <v>2.7019999999999995E-3</v>
          </cell>
        </row>
        <row r="1033">
          <cell r="C1033">
            <v>1027</v>
          </cell>
          <cell r="D1033">
            <v>1.2317E-2</v>
          </cell>
          <cell r="E1033">
            <v>2.2317E-2</v>
          </cell>
          <cell r="F1033">
            <v>2.3169999999999996E-3</v>
          </cell>
          <cell r="L1033">
            <v>1027</v>
          </cell>
          <cell r="M1033">
            <v>1.2714E-2</v>
          </cell>
          <cell r="N1033">
            <v>2.2713999999999998E-2</v>
          </cell>
          <cell r="O1033">
            <v>2.7139999999999994E-3</v>
          </cell>
        </row>
        <row r="1034">
          <cell r="C1034">
            <v>1028</v>
          </cell>
          <cell r="D1034">
            <v>1.2328E-2</v>
          </cell>
          <cell r="E1034">
            <v>2.2328000000000001E-2</v>
          </cell>
          <cell r="F1034">
            <v>2.3280000000000002E-3</v>
          </cell>
          <cell r="L1034">
            <v>1028</v>
          </cell>
          <cell r="M1034">
            <v>1.2725E-2</v>
          </cell>
          <cell r="N1034">
            <v>2.2725000000000002E-2</v>
          </cell>
          <cell r="O1034">
            <v>2.725E-3</v>
          </cell>
        </row>
        <row r="1035">
          <cell r="C1035">
            <v>1029</v>
          </cell>
          <cell r="D1035">
            <v>1.2338999999999999E-2</v>
          </cell>
          <cell r="E1035">
            <v>2.2338999999999998E-2</v>
          </cell>
          <cell r="F1035">
            <v>2.3389999999999991E-3</v>
          </cell>
          <cell r="L1035">
            <v>1029</v>
          </cell>
          <cell r="M1035">
            <v>1.2737E-2</v>
          </cell>
          <cell r="N1035">
            <v>2.2737E-2</v>
          </cell>
          <cell r="O1035">
            <v>2.7369999999999998E-3</v>
          </cell>
        </row>
        <row r="1036">
          <cell r="C1036">
            <v>1030</v>
          </cell>
          <cell r="D1036">
            <v>1.235E-2</v>
          </cell>
          <cell r="E1036">
            <v>2.2350000000000002E-2</v>
          </cell>
          <cell r="F1036">
            <v>2.3499999999999997E-3</v>
          </cell>
          <cell r="L1036">
            <v>1030</v>
          </cell>
          <cell r="M1036">
            <v>1.2748000000000001E-2</v>
          </cell>
          <cell r="N1036">
            <v>2.2748000000000001E-2</v>
          </cell>
          <cell r="O1036">
            <v>2.7480000000000004E-3</v>
          </cell>
        </row>
        <row r="1037">
          <cell r="C1037">
            <v>1031</v>
          </cell>
          <cell r="D1037">
            <v>1.2361E-2</v>
          </cell>
          <cell r="E1037">
            <v>2.2360999999999999E-2</v>
          </cell>
          <cell r="F1037">
            <v>2.3610000000000003E-3</v>
          </cell>
          <cell r="L1037">
            <v>1031</v>
          </cell>
          <cell r="M1037">
            <v>1.2760000000000001E-2</v>
          </cell>
          <cell r="N1037">
            <v>2.2760000000000002E-2</v>
          </cell>
          <cell r="O1037">
            <v>2.7600000000000003E-3</v>
          </cell>
        </row>
        <row r="1038">
          <cell r="C1038">
            <v>1032</v>
          </cell>
          <cell r="D1038">
            <v>1.2371999999999999E-2</v>
          </cell>
          <cell r="E1038">
            <v>2.2372E-2</v>
          </cell>
          <cell r="F1038">
            <v>2.3719999999999991E-3</v>
          </cell>
          <cell r="L1038">
            <v>1032</v>
          </cell>
          <cell r="M1038">
            <v>1.2770999999999999E-2</v>
          </cell>
          <cell r="N1038">
            <v>2.2771E-2</v>
          </cell>
          <cell r="O1038">
            <v>2.7709999999999992E-3</v>
          </cell>
        </row>
        <row r="1039">
          <cell r="C1039">
            <v>1033</v>
          </cell>
          <cell r="D1039">
            <v>1.2383E-2</v>
          </cell>
          <cell r="E1039">
            <v>2.2383E-2</v>
          </cell>
          <cell r="F1039">
            <v>2.3829999999999997E-3</v>
          </cell>
          <cell r="L1039">
            <v>1033</v>
          </cell>
          <cell r="M1039">
            <v>1.2782E-2</v>
          </cell>
          <cell r="N1039">
            <v>2.2782E-2</v>
          </cell>
          <cell r="O1039">
            <v>2.7819999999999998E-3</v>
          </cell>
        </row>
        <row r="1040">
          <cell r="C1040">
            <v>1034</v>
          </cell>
          <cell r="D1040">
            <v>1.2394000000000001E-2</v>
          </cell>
          <cell r="E1040">
            <v>2.2394000000000001E-2</v>
          </cell>
          <cell r="F1040">
            <v>2.3940000000000003E-3</v>
          </cell>
          <cell r="L1040">
            <v>1034</v>
          </cell>
          <cell r="M1040">
            <v>1.2794E-2</v>
          </cell>
          <cell r="N1040">
            <v>2.2794000000000002E-2</v>
          </cell>
          <cell r="O1040">
            <v>2.7939999999999996E-3</v>
          </cell>
        </row>
        <row r="1041">
          <cell r="C1041">
            <v>1035</v>
          </cell>
          <cell r="D1041">
            <v>1.2404E-2</v>
          </cell>
          <cell r="E1041">
            <v>2.2404E-2</v>
          </cell>
          <cell r="F1041">
            <v>2.4039999999999999E-3</v>
          </cell>
          <cell r="L1041">
            <v>1035</v>
          </cell>
          <cell r="M1041">
            <v>1.2805E-2</v>
          </cell>
          <cell r="N1041">
            <v>2.2804999999999999E-2</v>
          </cell>
          <cell r="O1041">
            <v>2.8050000000000002E-3</v>
          </cell>
        </row>
        <row r="1042">
          <cell r="C1042">
            <v>1036</v>
          </cell>
          <cell r="D1042">
            <v>1.2415000000000001E-2</v>
          </cell>
          <cell r="E1042">
            <v>2.2415000000000001E-2</v>
          </cell>
          <cell r="F1042">
            <v>2.4150000000000005E-3</v>
          </cell>
          <cell r="L1042">
            <v>1036</v>
          </cell>
          <cell r="M1042">
            <v>1.2817E-2</v>
          </cell>
          <cell r="N1042">
            <v>2.2817E-2</v>
          </cell>
          <cell r="O1042">
            <v>2.8170000000000001E-3</v>
          </cell>
        </row>
        <row r="1043">
          <cell r="C1043">
            <v>1037</v>
          </cell>
          <cell r="D1043">
            <v>1.2426E-2</v>
          </cell>
          <cell r="E1043">
            <v>2.2426000000000001E-2</v>
          </cell>
          <cell r="F1043">
            <v>2.4259999999999993E-3</v>
          </cell>
          <cell r="L1043">
            <v>1037</v>
          </cell>
          <cell r="M1043">
            <v>1.2828000000000001E-2</v>
          </cell>
          <cell r="N1043">
            <v>2.2828000000000001E-2</v>
          </cell>
          <cell r="O1043">
            <v>2.8280000000000007E-3</v>
          </cell>
        </row>
        <row r="1044">
          <cell r="C1044">
            <v>1038</v>
          </cell>
          <cell r="D1044">
            <v>1.2437E-2</v>
          </cell>
          <cell r="E1044">
            <v>2.2436999999999999E-2</v>
          </cell>
          <cell r="F1044">
            <v>2.4369999999999999E-3</v>
          </cell>
          <cell r="L1044">
            <v>1038</v>
          </cell>
          <cell r="M1044">
            <v>1.2840000000000001E-2</v>
          </cell>
          <cell r="N1044">
            <v>2.2839999999999999E-2</v>
          </cell>
          <cell r="O1044">
            <v>2.8400000000000005E-3</v>
          </cell>
        </row>
        <row r="1045">
          <cell r="C1045">
            <v>1039</v>
          </cell>
          <cell r="D1045">
            <v>1.2448000000000001E-2</v>
          </cell>
          <cell r="E1045">
            <v>2.2448000000000003E-2</v>
          </cell>
          <cell r="F1045">
            <v>2.4480000000000005E-3</v>
          </cell>
          <cell r="L1045">
            <v>1039</v>
          </cell>
          <cell r="M1045">
            <v>1.2851E-2</v>
          </cell>
          <cell r="N1045">
            <v>2.2851E-2</v>
          </cell>
          <cell r="O1045">
            <v>2.8509999999999994E-3</v>
          </cell>
        </row>
        <row r="1046">
          <cell r="C1046">
            <v>1040</v>
          </cell>
          <cell r="D1046">
            <v>1.2459E-2</v>
          </cell>
          <cell r="E1046">
            <v>2.2459E-2</v>
          </cell>
          <cell r="F1046">
            <v>2.4589999999999994E-3</v>
          </cell>
          <cell r="L1046">
            <v>1040</v>
          </cell>
          <cell r="M1046">
            <v>1.2862999999999999E-2</v>
          </cell>
          <cell r="N1046">
            <v>2.2863000000000001E-2</v>
          </cell>
          <cell r="O1046">
            <v>2.8629999999999992E-3</v>
          </cell>
        </row>
        <row r="1047">
          <cell r="C1047">
            <v>1041</v>
          </cell>
          <cell r="D1047">
            <v>1.247E-2</v>
          </cell>
          <cell r="E1047">
            <v>2.247E-2</v>
          </cell>
          <cell r="F1047">
            <v>2.47E-3</v>
          </cell>
          <cell r="L1047">
            <v>1041</v>
          </cell>
          <cell r="M1047">
            <v>1.2874E-2</v>
          </cell>
          <cell r="N1047">
            <v>2.2873999999999999E-2</v>
          </cell>
          <cell r="O1047">
            <v>2.8739999999999998E-3</v>
          </cell>
        </row>
        <row r="1048">
          <cell r="C1048">
            <v>1042</v>
          </cell>
          <cell r="D1048">
            <v>1.2481000000000001E-2</v>
          </cell>
          <cell r="E1048">
            <v>2.2481000000000001E-2</v>
          </cell>
          <cell r="F1048">
            <v>2.4810000000000006E-3</v>
          </cell>
          <cell r="L1048">
            <v>1042</v>
          </cell>
          <cell r="M1048">
            <v>1.2886E-2</v>
          </cell>
          <cell r="N1048">
            <v>2.2886E-2</v>
          </cell>
          <cell r="O1048">
            <v>2.8859999999999997E-3</v>
          </cell>
        </row>
        <row r="1049">
          <cell r="C1049">
            <v>1043</v>
          </cell>
          <cell r="D1049">
            <v>1.2492E-2</v>
          </cell>
          <cell r="E1049">
            <v>2.2491999999999998E-2</v>
          </cell>
          <cell r="F1049">
            <v>2.4919999999999994E-3</v>
          </cell>
          <cell r="L1049">
            <v>1043</v>
          </cell>
          <cell r="M1049">
            <v>1.2897E-2</v>
          </cell>
          <cell r="N1049">
            <v>2.2897000000000001E-2</v>
          </cell>
          <cell r="O1049">
            <v>2.8970000000000003E-3</v>
          </cell>
        </row>
        <row r="1050">
          <cell r="C1050">
            <v>1044</v>
          </cell>
          <cell r="D1050">
            <v>1.2503E-2</v>
          </cell>
          <cell r="E1050">
            <v>2.2503000000000002E-2</v>
          </cell>
          <cell r="F1050">
            <v>2.503E-3</v>
          </cell>
          <cell r="L1050">
            <v>1044</v>
          </cell>
          <cell r="M1050">
            <v>1.2909E-2</v>
          </cell>
          <cell r="N1050">
            <v>2.2908999999999999E-2</v>
          </cell>
          <cell r="O1050">
            <v>2.9090000000000001E-3</v>
          </cell>
        </row>
        <row r="1051">
          <cell r="C1051">
            <v>1045</v>
          </cell>
          <cell r="D1051">
            <v>1.2514000000000001E-2</v>
          </cell>
          <cell r="E1051">
            <v>2.2513999999999999E-2</v>
          </cell>
          <cell r="F1051">
            <v>2.5140000000000006E-3</v>
          </cell>
          <cell r="L1051">
            <v>1045</v>
          </cell>
          <cell r="M1051">
            <v>1.2919999999999999E-2</v>
          </cell>
          <cell r="N1051">
            <v>2.2919999999999999E-2</v>
          </cell>
          <cell r="O1051">
            <v>2.919999999999999E-3</v>
          </cell>
        </row>
        <row r="1052">
          <cell r="C1052">
            <v>1046</v>
          </cell>
          <cell r="D1052">
            <v>1.2525E-2</v>
          </cell>
          <cell r="E1052">
            <v>2.2525E-2</v>
          </cell>
          <cell r="F1052">
            <v>2.5249999999999995E-3</v>
          </cell>
          <cell r="L1052">
            <v>1046</v>
          </cell>
          <cell r="M1052">
            <v>1.2932000000000001E-2</v>
          </cell>
          <cell r="N1052">
            <v>2.2932000000000001E-2</v>
          </cell>
          <cell r="O1052">
            <v>2.9320000000000006E-3</v>
          </cell>
        </row>
        <row r="1053">
          <cell r="C1053">
            <v>1047</v>
          </cell>
          <cell r="D1053">
            <v>1.2534999999999999E-2</v>
          </cell>
          <cell r="E1053">
            <v>2.2534999999999999E-2</v>
          </cell>
          <cell r="F1053">
            <v>2.5349999999999991E-3</v>
          </cell>
          <cell r="L1053">
            <v>1047</v>
          </cell>
          <cell r="M1053">
            <v>1.2943E-2</v>
          </cell>
          <cell r="N1053">
            <v>2.2942999999999998E-2</v>
          </cell>
          <cell r="O1053">
            <v>2.9429999999999994E-3</v>
          </cell>
        </row>
        <row r="1054">
          <cell r="C1054">
            <v>1048</v>
          </cell>
          <cell r="D1054">
            <v>1.2546E-2</v>
          </cell>
          <cell r="E1054">
            <v>2.2546E-2</v>
          </cell>
          <cell r="F1054">
            <v>2.5459999999999997E-3</v>
          </cell>
          <cell r="L1054">
            <v>1048</v>
          </cell>
          <cell r="M1054">
            <v>1.2955E-2</v>
          </cell>
          <cell r="N1054">
            <v>2.2955E-2</v>
          </cell>
          <cell r="O1054">
            <v>2.9549999999999993E-3</v>
          </cell>
        </row>
        <row r="1055">
          <cell r="C1055">
            <v>1049</v>
          </cell>
          <cell r="D1055">
            <v>1.2557E-2</v>
          </cell>
          <cell r="E1055">
            <v>2.2557000000000001E-2</v>
          </cell>
          <cell r="F1055">
            <v>2.5570000000000002E-3</v>
          </cell>
          <cell r="L1055">
            <v>1049</v>
          </cell>
          <cell r="M1055">
            <v>1.2966E-2</v>
          </cell>
          <cell r="N1055">
            <v>2.2966E-2</v>
          </cell>
          <cell r="O1055">
            <v>2.9659999999999999E-3</v>
          </cell>
        </row>
        <row r="1056">
          <cell r="C1056">
            <v>1050</v>
          </cell>
          <cell r="D1056">
            <v>1.2567999999999999E-2</v>
          </cell>
          <cell r="E1056">
            <v>2.2567999999999998E-2</v>
          </cell>
          <cell r="F1056">
            <v>2.5679999999999991E-3</v>
          </cell>
          <cell r="L1056">
            <v>1050</v>
          </cell>
          <cell r="M1056">
            <v>1.2978E-2</v>
          </cell>
          <cell r="N1056">
            <v>2.2977999999999998E-2</v>
          </cell>
          <cell r="O1056">
            <v>2.9779999999999997E-3</v>
          </cell>
        </row>
        <row r="1057">
          <cell r="C1057">
            <v>1051</v>
          </cell>
          <cell r="D1057">
            <v>1.2579E-2</v>
          </cell>
          <cell r="E1057">
            <v>2.2579000000000002E-2</v>
          </cell>
          <cell r="F1057">
            <v>2.5789999999999997E-3</v>
          </cell>
          <cell r="L1057">
            <v>1051</v>
          </cell>
          <cell r="M1057">
            <v>1.2989000000000001E-2</v>
          </cell>
          <cell r="N1057">
            <v>2.2989000000000002E-2</v>
          </cell>
          <cell r="O1057">
            <v>2.9890000000000003E-3</v>
          </cell>
        </row>
        <row r="1058">
          <cell r="C1058">
            <v>1052</v>
          </cell>
          <cell r="D1058">
            <v>1.259E-2</v>
          </cell>
          <cell r="E1058">
            <v>2.2589999999999999E-2</v>
          </cell>
          <cell r="F1058">
            <v>2.5900000000000003E-3</v>
          </cell>
          <cell r="L1058">
            <v>1052</v>
          </cell>
          <cell r="M1058">
            <v>1.3001E-2</v>
          </cell>
          <cell r="N1058">
            <v>2.3001000000000001E-2</v>
          </cell>
          <cell r="O1058">
            <v>3.0010000000000002E-3</v>
          </cell>
        </row>
        <row r="1059">
          <cell r="C1059">
            <v>1053</v>
          </cell>
          <cell r="D1059">
            <v>1.2600999999999999E-2</v>
          </cell>
          <cell r="E1059">
            <v>2.2601E-2</v>
          </cell>
          <cell r="F1059">
            <v>2.6009999999999991E-3</v>
          </cell>
          <cell r="L1059">
            <v>1053</v>
          </cell>
          <cell r="M1059">
            <v>1.3011999999999999E-2</v>
          </cell>
          <cell r="N1059">
            <v>2.3011999999999998E-2</v>
          </cell>
          <cell r="O1059">
            <v>3.0119999999999991E-3</v>
          </cell>
        </row>
        <row r="1060">
          <cell r="C1060">
            <v>1054</v>
          </cell>
          <cell r="D1060">
            <v>1.2612E-2</v>
          </cell>
          <cell r="E1060">
            <v>2.2612E-2</v>
          </cell>
          <cell r="F1060">
            <v>2.6119999999999997E-3</v>
          </cell>
          <cell r="L1060">
            <v>1054</v>
          </cell>
          <cell r="M1060">
            <v>1.3024000000000001E-2</v>
          </cell>
          <cell r="N1060">
            <v>2.3024000000000003E-2</v>
          </cell>
          <cell r="O1060">
            <v>3.0240000000000006E-3</v>
          </cell>
        </row>
        <row r="1061">
          <cell r="C1061">
            <v>1055</v>
          </cell>
          <cell r="D1061">
            <v>1.2623000000000001E-2</v>
          </cell>
          <cell r="E1061">
            <v>2.2623000000000001E-2</v>
          </cell>
          <cell r="F1061">
            <v>2.6230000000000003E-3</v>
          </cell>
          <cell r="L1061">
            <v>1055</v>
          </cell>
          <cell r="M1061">
            <v>1.3035E-2</v>
          </cell>
          <cell r="N1061">
            <v>2.3035E-2</v>
          </cell>
          <cell r="O1061">
            <v>3.0349999999999995E-3</v>
          </cell>
        </row>
        <row r="1062">
          <cell r="C1062">
            <v>1056</v>
          </cell>
          <cell r="D1062">
            <v>1.2633999999999999E-2</v>
          </cell>
          <cell r="E1062">
            <v>2.2634000000000001E-2</v>
          </cell>
          <cell r="F1062">
            <v>2.6339999999999992E-3</v>
          </cell>
          <cell r="L1062">
            <v>1056</v>
          </cell>
          <cell r="M1062">
            <v>1.3047E-2</v>
          </cell>
          <cell r="N1062">
            <v>2.3046999999999998E-2</v>
          </cell>
          <cell r="O1062">
            <v>3.0469999999999994E-3</v>
          </cell>
        </row>
        <row r="1063">
          <cell r="C1063">
            <v>1057</v>
          </cell>
          <cell r="D1063">
            <v>1.2645E-2</v>
          </cell>
          <cell r="E1063">
            <v>2.2644999999999998E-2</v>
          </cell>
          <cell r="F1063">
            <v>2.6449999999999998E-3</v>
          </cell>
          <cell r="L1063">
            <v>1057</v>
          </cell>
          <cell r="M1063">
            <v>1.3058E-2</v>
          </cell>
          <cell r="N1063">
            <v>2.3058000000000002E-2</v>
          </cell>
          <cell r="O1063">
            <v>3.058E-3</v>
          </cell>
        </row>
        <row r="1064">
          <cell r="C1064">
            <v>1058</v>
          </cell>
          <cell r="D1064">
            <v>1.2656000000000001E-2</v>
          </cell>
          <cell r="E1064">
            <v>2.2656000000000003E-2</v>
          </cell>
          <cell r="F1064">
            <v>2.6560000000000004E-3</v>
          </cell>
          <cell r="L1064">
            <v>1058</v>
          </cell>
          <cell r="M1064">
            <v>1.3069000000000001E-2</v>
          </cell>
          <cell r="N1064">
            <v>2.3068999999999999E-2</v>
          </cell>
          <cell r="O1064">
            <v>3.0690000000000005E-3</v>
          </cell>
        </row>
        <row r="1065">
          <cell r="C1065">
            <v>1059</v>
          </cell>
          <cell r="D1065">
            <v>1.2666999999999999E-2</v>
          </cell>
          <cell r="E1065">
            <v>2.2667E-2</v>
          </cell>
          <cell r="F1065">
            <v>2.6669999999999992E-3</v>
          </cell>
          <cell r="L1065">
            <v>1059</v>
          </cell>
          <cell r="M1065">
            <v>1.3081000000000001E-2</v>
          </cell>
          <cell r="N1065">
            <v>2.3081000000000001E-2</v>
          </cell>
          <cell r="O1065">
            <v>3.0810000000000004E-3</v>
          </cell>
        </row>
        <row r="1066">
          <cell r="C1066">
            <v>1060</v>
          </cell>
          <cell r="D1066">
            <v>1.2678E-2</v>
          </cell>
          <cell r="E1066">
            <v>2.2678E-2</v>
          </cell>
          <cell r="F1066">
            <v>2.6779999999999998E-3</v>
          </cell>
          <cell r="L1066">
            <v>1060</v>
          </cell>
          <cell r="M1066">
            <v>1.3091999999999999E-2</v>
          </cell>
          <cell r="N1066">
            <v>2.3092000000000001E-2</v>
          </cell>
          <cell r="O1066">
            <v>3.0919999999999993E-3</v>
          </cell>
        </row>
        <row r="1067">
          <cell r="C1067">
            <v>1061</v>
          </cell>
          <cell r="D1067">
            <v>1.2689000000000001E-2</v>
          </cell>
          <cell r="E1067">
            <v>2.2689000000000001E-2</v>
          </cell>
          <cell r="F1067">
            <v>2.6890000000000004E-3</v>
          </cell>
          <cell r="L1067">
            <v>1061</v>
          </cell>
          <cell r="M1067">
            <v>1.3103999999999999E-2</v>
          </cell>
          <cell r="N1067">
            <v>2.3104E-2</v>
          </cell>
          <cell r="O1067">
            <v>3.1039999999999991E-3</v>
          </cell>
        </row>
        <row r="1068">
          <cell r="C1068">
            <v>1062</v>
          </cell>
          <cell r="D1068">
            <v>1.2699E-2</v>
          </cell>
          <cell r="E1068">
            <v>2.2699E-2</v>
          </cell>
          <cell r="F1068">
            <v>2.699E-3</v>
          </cell>
          <cell r="L1068">
            <v>1062</v>
          </cell>
          <cell r="M1068">
            <v>1.3115E-2</v>
          </cell>
          <cell r="N1068">
            <v>2.3115E-2</v>
          </cell>
          <cell r="O1068">
            <v>3.1149999999999997E-3</v>
          </cell>
        </row>
        <row r="1069">
          <cell r="C1069">
            <v>1063</v>
          </cell>
          <cell r="D1069">
            <v>1.2710000000000001E-2</v>
          </cell>
          <cell r="E1069">
            <v>2.2710000000000001E-2</v>
          </cell>
          <cell r="F1069">
            <v>2.7100000000000006E-3</v>
          </cell>
          <cell r="L1069">
            <v>1063</v>
          </cell>
          <cell r="M1069">
            <v>1.3127E-2</v>
          </cell>
          <cell r="N1069">
            <v>2.3127000000000002E-2</v>
          </cell>
          <cell r="O1069">
            <v>3.1269999999999996E-3</v>
          </cell>
        </row>
        <row r="1070">
          <cell r="C1070">
            <v>1064</v>
          </cell>
          <cell r="D1070">
            <v>1.2721E-2</v>
          </cell>
          <cell r="E1070">
            <v>2.2720999999999998E-2</v>
          </cell>
          <cell r="F1070">
            <v>2.7209999999999995E-3</v>
          </cell>
          <cell r="L1070">
            <v>1064</v>
          </cell>
          <cell r="M1070">
            <v>1.3138E-2</v>
          </cell>
          <cell r="N1070">
            <v>2.3137999999999999E-2</v>
          </cell>
          <cell r="O1070">
            <v>3.1380000000000002E-3</v>
          </cell>
        </row>
        <row r="1071">
          <cell r="C1071">
            <v>1065</v>
          </cell>
          <cell r="D1071">
            <v>1.2732E-2</v>
          </cell>
          <cell r="E1071">
            <v>2.2732000000000002E-2</v>
          </cell>
          <cell r="F1071">
            <v>2.7320000000000001E-3</v>
          </cell>
          <cell r="L1071">
            <v>1065</v>
          </cell>
          <cell r="M1071">
            <v>1.315E-2</v>
          </cell>
          <cell r="N1071">
            <v>2.315E-2</v>
          </cell>
          <cell r="O1071">
            <v>3.15E-3</v>
          </cell>
        </row>
        <row r="1072">
          <cell r="C1072">
            <v>1066</v>
          </cell>
          <cell r="D1072">
            <v>1.2743000000000001E-2</v>
          </cell>
          <cell r="E1072">
            <v>2.2742999999999999E-2</v>
          </cell>
          <cell r="F1072">
            <v>2.7430000000000006E-3</v>
          </cell>
          <cell r="L1072">
            <v>1066</v>
          </cell>
          <cell r="M1072">
            <v>1.3161000000000001E-2</v>
          </cell>
          <cell r="N1072">
            <v>2.3161000000000001E-2</v>
          </cell>
          <cell r="O1072">
            <v>3.1610000000000006E-3</v>
          </cell>
        </row>
        <row r="1073">
          <cell r="C1073">
            <v>1067</v>
          </cell>
          <cell r="D1073">
            <v>1.2754E-2</v>
          </cell>
          <cell r="E1073">
            <v>2.2754E-2</v>
          </cell>
          <cell r="F1073">
            <v>2.7539999999999995E-3</v>
          </cell>
          <cell r="L1073">
            <v>1067</v>
          </cell>
          <cell r="M1073">
            <v>1.3173000000000001E-2</v>
          </cell>
          <cell r="N1073">
            <v>2.3172999999999999E-2</v>
          </cell>
          <cell r="O1073">
            <v>3.1730000000000005E-3</v>
          </cell>
        </row>
        <row r="1074">
          <cell r="C1074">
            <v>1068</v>
          </cell>
          <cell r="D1074">
            <v>1.2765E-2</v>
          </cell>
          <cell r="E1074">
            <v>2.2765000000000001E-2</v>
          </cell>
          <cell r="F1074">
            <v>2.7650000000000001E-3</v>
          </cell>
          <cell r="L1074">
            <v>1068</v>
          </cell>
          <cell r="M1074">
            <v>1.3184E-2</v>
          </cell>
          <cell r="N1074">
            <v>2.3184E-2</v>
          </cell>
          <cell r="O1074">
            <v>3.1839999999999993E-3</v>
          </cell>
        </row>
        <row r="1075">
          <cell r="C1075">
            <v>1069</v>
          </cell>
          <cell r="D1075">
            <v>1.2775999999999999E-2</v>
          </cell>
          <cell r="E1075">
            <v>2.2775999999999998E-2</v>
          </cell>
          <cell r="F1075">
            <v>2.775999999999999E-3</v>
          </cell>
          <cell r="L1075">
            <v>1069</v>
          </cell>
          <cell r="M1075">
            <v>1.3195999999999999E-2</v>
          </cell>
          <cell r="N1075">
            <v>2.3196000000000001E-2</v>
          </cell>
          <cell r="O1075">
            <v>3.1959999999999992E-3</v>
          </cell>
        </row>
        <row r="1076">
          <cell r="C1076">
            <v>1070</v>
          </cell>
          <cell r="D1076">
            <v>1.2787E-2</v>
          </cell>
          <cell r="E1076">
            <v>2.2787000000000002E-2</v>
          </cell>
          <cell r="F1076">
            <v>2.7869999999999995E-3</v>
          </cell>
          <cell r="L1076">
            <v>1070</v>
          </cell>
          <cell r="M1076">
            <v>1.3207E-2</v>
          </cell>
          <cell r="N1076">
            <v>2.3206999999999998E-2</v>
          </cell>
          <cell r="O1076">
            <v>3.2069999999999998E-3</v>
          </cell>
        </row>
        <row r="1077">
          <cell r="C1077">
            <v>1071</v>
          </cell>
          <cell r="D1077">
            <v>1.2798E-2</v>
          </cell>
          <cell r="E1077">
            <v>2.2797999999999999E-2</v>
          </cell>
          <cell r="F1077">
            <v>2.7980000000000001E-3</v>
          </cell>
          <cell r="L1077">
            <v>1071</v>
          </cell>
          <cell r="M1077">
            <v>1.3219E-2</v>
          </cell>
          <cell r="N1077">
            <v>2.3219E-2</v>
          </cell>
          <cell r="O1077">
            <v>3.2189999999999996E-3</v>
          </cell>
        </row>
        <row r="1078">
          <cell r="C1078">
            <v>1072</v>
          </cell>
          <cell r="D1078">
            <v>1.2808999999999999E-2</v>
          </cell>
          <cell r="E1078">
            <v>2.2808999999999999E-2</v>
          </cell>
          <cell r="F1078">
            <v>2.808999999999999E-3</v>
          </cell>
          <cell r="L1078">
            <v>1072</v>
          </cell>
          <cell r="M1078">
            <v>1.3231E-2</v>
          </cell>
          <cell r="N1078">
            <v>2.3231000000000002E-2</v>
          </cell>
          <cell r="O1078">
            <v>3.2309999999999995E-3</v>
          </cell>
        </row>
        <row r="1079">
          <cell r="C1079">
            <v>1073</v>
          </cell>
          <cell r="D1079">
            <v>1.282E-2</v>
          </cell>
          <cell r="E1079">
            <v>2.282E-2</v>
          </cell>
          <cell r="F1079">
            <v>2.8199999999999996E-3</v>
          </cell>
          <cell r="L1079">
            <v>1073</v>
          </cell>
          <cell r="M1079">
            <v>1.3242E-2</v>
          </cell>
          <cell r="N1079">
            <v>2.3241999999999999E-2</v>
          </cell>
          <cell r="O1079">
            <v>3.2420000000000001E-3</v>
          </cell>
        </row>
        <row r="1080">
          <cell r="C1080">
            <v>1074</v>
          </cell>
          <cell r="D1080">
            <v>1.2831E-2</v>
          </cell>
          <cell r="E1080">
            <v>2.2831000000000001E-2</v>
          </cell>
          <cell r="F1080">
            <v>2.8310000000000002E-3</v>
          </cell>
          <cell r="L1080">
            <v>1074</v>
          </cell>
          <cell r="M1080">
            <v>1.3254E-2</v>
          </cell>
          <cell r="N1080">
            <v>2.3254E-2</v>
          </cell>
          <cell r="O1080">
            <v>3.2539999999999999E-3</v>
          </cell>
        </row>
        <row r="1081">
          <cell r="C1081">
            <v>1075</v>
          </cell>
          <cell r="D1081">
            <v>1.2841999999999999E-2</v>
          </cell>
          <cell r="E1081">
            <v>2.2842000000000001E-2</v>
          </cell>
          <cell r="F1081">
            <v>2.841999999999999E-3</v>
          </cell>
          <cell r="L1081">
            <v>1075</v>
          </cell>
          <cell r="M1081">
            <v>1.3265000000000001E-2</v>
          </cell>
          <cell r="N1081">
            <v>2.3265000000000001E-2</v>
          </cell>
          <cell r="O1081">
            <v>3.2650000000000005E-3</v>
          </cell>
        </row>
        <row r="1082">
          <cell r="C1082">
            <v>1076</v>
          </cell>
          <cell r="D1082">
            <v>1.2853E-2</v>
          </cell>
          <cell r="E1082">
            <v>2.2852999999999998E-2</v>
          </cell>
          <cell r="F1082">
            <v>2.8529999999999996E-3</v>
          </cell>
          <cell r="L1082">
            <v>1076</v>
          </cell>
          <cell r="M1082">
            <v>1.3277000000000001E-2</v>
          </cell>
          <cell r="N1082">
            <v>2.3276999999999999E-2</v>
          </cell>
          <cell r="O1082">
            <v>3.2770000000000004E-3</v>
          </cell>
        </row>
        <row r="1083">
          <cell r="C1083">
            <v>1077</v>
          </cell>
          <cell r="D1083">
            <v>1.2864E-2</v>
          </cell>
          <cell r="E1083">
            <v>2.2864000000000002E-2</v>
          </cell>
          <cell r="F1083">
            <v>2.8640000000000002E-3</v>
          </cell>
          <cell r="L1083">
            <v>1077</v>
          </cell>
          <cell r="M1083">
            <v>1.3287999999999999E-2</v>
          </cell>
          <cell r="N1083">
            <v>2.3288E-2</v>
          </cell>
          <cell r="O1083">
            <v>3.2879999999999993E-3</v>
          </cell>
        </row>
        <row r="1084">
          <cell r="C1084">
            <v>1078</v>
          </cell>
          <cell r="D1084">
            <v>1.2874999999999999E-2</v>
          </cell>
          <cell r="E1084">
            <v>2.2875E-2</v>
          </cell>
          <cell r="F1084">
            <v>2.8749999999999991E-3</v>
          </cell>
          <cell r="L1084">
            <v>1078</v>
          </cell>
          <cell r="M1084">
            <v>1.3299999999999999E-2</v>
          </cell>
          <cell r="N1084">
            <v>2.3300000000000001E-2</v>
          </cell>
          <cell r="O1084">
            <v>3.2999999999999991E-3</v>
          </cell>
        </row>
        <row r="1085">
          <cell r="C1085">
            <v>1079</v>
          </cell>
          <cell r="D1085">
            <v>1.2886E-2</v>
          </cell>
          <cell r="E1085">
            <v>2.2886E-2</v>
          </cell>
          <cell r="F1085">
            <v>2.8859999999999997E-3</v>
          </cell>
          <cell r="L1085">
            <v>1079</v>
          </cell>
          <cell r="M1085">
            <v>1.3311E-2</v>
          </cell>
          <cell r="N1085">
            <v>2.3310999999999998E-2</v>
          </cell>
          <cell r="O1085">
            <v>3.3109999999999997E-3</v>
          </cell>
        </row>
        <row r="1086">
          <cell r="C1086">
            <v>1080</v>
          </cell>
          <cell r="D1086">
            <v>1.2895999999999999E-2</v>
          </cell>
          <cell r="E1086">
            <v>2.2896E-2</v>
          </cell>
          <cell r="F1086">
            <v>2.8959999999999993E-3</v>
          </cell>
          <cell r="L1086">
            <v>1080</v>
          </cell>
          <cell r="M1086">
            <v>1.3323E-2</v>
          </cell>
          <cell r="N1086">
            <v>2.3323E-2</v>
          </cell>
          <cell r="O1086">
            <v>3.3229999999999996E-3</v>
          </cell>
        </row>
        <row r="1087">
          <cell r="C1087">
            <v>1081</v>
          </cell>
          <cell r="D1087">
            <v>1.2907E-2</v>
          </cell>
          <cell r="E1087">
            <v>2.2907E-2</v>
          </cell>
          <cell r="F1087">
            <v>2.9069999999999999E-3</v>
          </cell>
          <cell r="L1087">
            <v>1081</v>
          </cell>
          <cell r="M1087">
            <v>1.3334E-2</v>
          </cell>
          <cell r="N1087">
            <v>2.3334000000000001E-2</v>
          </cell>
          <cell r="O1087">
            <v>3.3340000000000002E-3</v>
          </cell>
        </row>
        <row r="1088">
          <cell r="C1088">
            <v>1082</v>
          </cell>
          <cell r="D1088">
            <v>1.2918000000000001E-2</v>
          </cell>
          <cell r="E1088">
            <v>2.2918000000000001E-2</v>
          </cell>
          <cell r="F1088">
            <v>2.9180000000000005E-3</v>
          </cell>
          <cell r="L1088">
            <v>1082</v>
          </cell>
          <cell r="M1088">
            <v>1.3346E-2</v>
          </cell>
          <cell r="N1088">
            <v>2.3345999999999999E-2</v>
          </cell>
          <cell r="O1088">
            <v>3.346E-3</v>
          </cell>
        </row>
        <row r="1089">
          <cell r="C1089">
            <v>1083</v>
          </cell>
          <cell r="D1089">
            <v>1.2929E-2</v>
          </cell>
          <cell r="E1089">
            <v>2.2928999999999998E-2</v>
          </cell>
          <cell r="F1089">
            <v>2.9289999999999993E-3</v>
          </cell>
          <cell r="L1089">
            <v>1083</v>
          </cell>
          <cell r="M1089">
            <v>1.3357000000000001E-2</v>
          </cell>
          <cell r="N1089">
            <v>2.3357000000000003E-2</v>
          </cell>
          <cell r="O1089">
            <v>3.3570000000000006E-3</v>
          </cell>
        </row>
        <row r="1090">
          <cell r="C1090">
            <v>1084</v>
          </cell>
          <cell r="D1090">
            <v>1.294E-2</v>
          </cell>
          <cell r="E1090">
            <v>2.2940000000000002E-2</v>
          </cell>
          <cell r="F1090">
            <v>2.9399999999999999E-3</v>
          </cell>
          <cell r="L1090">
            <v>1084</v>
          </cell>
          <cell r="M1090">
            <v>1.3369000000000001E-2</v>
          </cell>
          <cell r="N1090">
            <v>2.3369000000000001E-2</v>
          </cell>
          <cell r="O1090">
            <v>3.3690000000000005E-3</v>
          </cell>
        </row>
        <row r="1091">
          <cell r="C1091">
            <v>1085</v>
          </cell>
          <cell r="D1091">
            <v>1.295E-2</v>
          </cell>
          <cell r="E1091">
            <v>2.2949999999999998E-2</v>
          </cell>
          <cell r="F1091">
            <v>2.9499999999999995E-3</v>
          </cell>
          <cell r="L1091">
            <v>1085</v>
          </cell>
          <cell r="M1091">
            <v>1.338E-2</v>
          </cell>
          <cell r="N1091">
            <v>2.3379999999999998E-2</v>
          </cell>
          <cell r="O1091">
            <v>3.3799999999999993E-3</v>
          </cell>
        </row>
        <row r="1092">
          <cell r="C1092">
            <v>1086</v>
          </cell>
          <cell r="D1092">
            <v>1.2959999999999999E-2</v>
          </cell>
          <cell r="E1092">
            <v>2.2960000000000001E-2</v>
          </cell>
          <cell r="F1092">
            <v>2.9599999999999991E-3</v>
          </cell>
          <cell r="L1092">
            <v>1086</v>
          </cell>
          <cell r="M1092">
            <v>1.3391999999999999E-2</v>
          </cell>
          <cell r="N1092">
            <v>2.3392E-2</v>
          </cell>
          <cell r="O1092">
            <v>3.3919999999999992E-3</v>
          </cell>
        </row>
        <row r="1093">
          <cell r="C1093">
            <v>1087</v>
          </cell>
          <cell r="D1093">
            <v>1.2970000000000001E-2</v>
          </cell>
          <cell r="E1093">
            <v>2.2970000000000001E-2</v>
          </cell>
          <cell r="F1093">
            <v>2.9700000000000004E-3</v>
          </cell>
          <cell r="L1093">
            <v>1087</v>
          </cell>
          <cell r="M1093">
            <v>1.3403E-2</v>
          </cell>
          <cell r="N1093">
            <v>2.3403E-2</v>
          </cell>
          <cell r="O1093">
            <v>3.4029999999999998E-3</v>
          </cell>
        </row>
        <row r="1094">
          <cell r="C1094">
            <v>1088</v>
          </cell>
          <cell r="D1094">
            <v>1.298E-2</v>
          </cell>
          <cell r="E1094">
            <v>2.298E-2</v>
          </cell>
          <cell r="F1094">
            <v>2.98E-3</v>
          </cell>
          <cell r="L1094">
            <v>1088</v>
          </cell>
          <cell r="M1094">
            <v>1.3415E-2</v>
          </cell>
          <cell r="N1094">
            <v>2.3414999999999998E-2</v>
          </cell>
          <cell r="O1094">
            <v>3.4149999999999996E-3</v>
          </cell>
        </row>
        <row r="1095">
          <cell r="C1095">
            <v>1089</v>
          </cell>
          <cell r="D1095">
            <v>1.2991000000000001E-2</v>
          </cell>
          <cell r="E1095">
            <v>2.2991000000000001E-2</v>
          </cell>
          <cell r="F1095">
            <v>2.9910000000000006E-3</v>
          </cell>
          <cell r="L1095">
            <v>1089</v>
          </cell>
          <cell r="M1095">
            <v>1.3426E-2</v>
          </cell>
          <cell r="N1095">
            <v>2.3426000000000002E-2</v>
          </cell>
          <cell r="O1095">
            <v>3.4260000000000002E-3</v>
          </cell>
        </row>
        <row r="1096">
          <cell r="C1096">
            <v>1090</v>
          </cell>
          <cell r="D1096">
            <v>1.3001E-2</v>
          </cell>
          <cell r="E1096">
            <v>2.3001000000000001E-2</v>
          </cell>
          <cell r="F1096">
            <v>3.0010000000000002E-3</v>
          </cell>
          <cell r="L1096">
            <v>1090</v>
          </cell>
          <cell r="M1096">
            <v>1.3438E-2</v>
          </cell>
          <cell r="N1096">
            <v>2.3438000000000001E-2</v>
          </cell>
          <cell r="O1096">
            <v>3.4380000000000001E-3</v>
          </cell>
        </row>
        <row r="1097">
          <cell r="C1097">
            <v>1091</v>
          </cell>
          <cell r="D1097">
            <v>1.3011E-2</v>
          </cell>
          <cell r="E1097">
            <v>2.3011E-2</v>
          </cell>
          <cell r="F1097">
            <v>3.0109999999999998E-3</v>
          </cell>
          <cell r="L1097">
            <v>1091</v>
          </cell>
          <cell r="M1097">
            <v>1.3448999999999999E-2</v>
          </cell>
          <cell r="N1097">
            <v>2.3448999999999998E-2</v>
          </cell>
          <cell r="O1097">
            <v>3.4489999999999989E-3</v>
          </cell>
        </row>
        <row r="1098">
          <cell r="C1098">
            <v>1092</v>
          </cell>
          <cell r="D1098">
            <v>1.3021E-2</v>
          </cell>
          <cell r="E1098">
            <v>2.3021E-2</v>
          </cell>
          <cell r="F1098">
            <v>3.0209999999999994E-3</v>
          </cell>
          <cell r="L1098">
            <v>1092</v>
          </cell>
          <cell r="M1098">
            <v>1.346E-2</v>
          </cell>
          <cell r="N1098">
            <v>2.3460000000000002E-2</v>
          </cell>
          <cell r="O1098">
            <v>3.4599999999999995E-3</v>
          </cell>
        </row>
        <row r="1099">
          <cell r="C1099">
            <v>1093</v>
          </cell>
          <cell r="D1099">
            <v>1.3032E-2</v>
          </cell>
          <cell r="E1099">
            <v>2.3032E-2</v>
          </cell>
          <cell r="F1099">
            <v>3.032E-3</v>
          </cell>
          <cell r="L1099">
            <v>1093</v>
          </cell>
          <cell r="M1099">
            <v>1.3471E-2</v>
          </cell>
          <cell r="N1099">
            <v>2.3470999999999999E-2</v>
          </cell>
          <cell r="O1099">
            <v>3.4710000000000001E-3</v>
          </cell>
        </row>
        <row r="1100">
          <cell r="C1100">
            <v>1094</v>
          </cell>
          <cell r="D1100">
            <v>1.3042E-2</v>
          </cell>
          <cell r="E1100">
            <v>2.3042E-2</v>
          </cell>
          <cell r="F1100">
            <v>3.0419999999999996E-3</v>
          </cell>
          <cell r="L1100">
            <v>1094</v>
          </cell>
          <cell r="M1100">
            <v>1.3481999999999999E-2</v>
          </cell>
          <cell r="N1100">
            <v>2.3481999999999999E-2</v>
          </cell>
          <cell r="O1100">
            <v>3.481999999999999E-3</v>
          </cell>
        </row>
        <row r="1101">
          <cell r="C1101">
            <v>1095</v>
          </cell>
          <cell r="D1101">
            <v>1.3051999999999999E-2</v>
          </cell>
          <cell r="E1101">
            <v>2.3052E-2</v>
          </cell>
          <cell r="F1101">
            <v>3.0519999999999992E-3</v>
          </cell>
          <cell r="L1101">
            <v>1095</v>
          </cell>
          <cell r="M1101">
            <v>1.3492000000000001E-2</v>
          </cell>
          <cell r="N1101">
            <v>2.3491999999999999E-2</v>
          </cell>
          <cell r="O1101">
            <v>3.4920000000000003E-3</v>
          </cell>
        </row>
        <row r="1102">
          <cell r="C1102">
            <v>1096</v>
          </cell>
          <cell r="D1102">
            <v>1.3062000000000001E-2</v>
          </cell>
          <cell r="E1102">
            <v>2.3061999999999999E-2</v>
          </cell>
          <cell r="F1102">
            <v>3.0620000000000005E-3</v>
          </cell>
          <cell r="L1102">
            <v>1096</v>
          </cell>
          <cell r="M1102">
            <v>1.3502999999999999E-2</v>
          </cell>
          <cell r="N1102">
            <v>2.3503E-2</v>
          </cell>
          <cell r="O1102">
            <v>3.5029999999999992E-3</v>
          </cell>
        </row>
        <row r="1103">
          <cell r="C1103">
            <v>1097</v>
          </cell>
          <cell r="D1103">
            <v>1.3073E-2</v>
          </cell>
          <cell r="E1103">
            <v>2.3073E-2</v>
          </cell>
          <cell r="F1103">
            <v>3.0729999999999993E-3</v>
          </cell>
          <cell r="L1103">
            <v>1097</v>
          </cell>
          <cell r="M1103">
            <v>1.3514E-2</v>
          </cell>
          <cell r="N1103">
            <v>2.3514E-2</v>
          </cell>
          <cell r="O1103">
            <v>3.5139999999999998E-3</v>
          </cell>
        </row>
        <row r="1104">
          <cell r="C1104">
            <v>1098</v>
          </cell>
          <cell r="D1104">
            <v>1.3082999999999999E-2</v>
          </cell>
          <cell r="E1104">
            <v>2.3082999999999999E-2</v>
          </cell>
          <cell r="F1104">
            <v>3.0829999999999989E-3</v>
          </cell>
          <cell r="L1104">
            <v>1098</v>
          </cell>
          <cell r="M1104">
            <v>1.3525000000000001E-2</v>
          </cell>
          <cell r="N1104">
            <v>2.3525000000000001E-2</v>
          </cell>
          <cell r="O1104">
            <v>3.5250000000000004E-3</v>
          </cell>
        </row>
        <row r="1105">
          <cell r="C1105">
            <v>1099</v>
          </cell>
          <cell r="D1105">
            <v>1.3093E-2</v>
          </cell>
          <cell r="E1105">
            <v>2.3093000000000002E-2</v>
          </cell>
          <cell r="F1105">
            <v>3.0930000000000003E-3</v>
          </cell>
          <cell r="L1105">
            <v>1099</v>
          </cell>
          <cell r="M1105">
            <v>1.3535999999999999E-2</v>
          </cell>
          <cell r="N1105">
            <v>2.3536000000000001E-2</v>
          </cell>
          <cell r="O1105">
            <v>3.5359999999999992E-3</v>
          </cell>
        </row>
        <row r="1106">
          <cell r="C1106">
            <v>1100</v>
          </cell>
          <cell r="D1106">
            <v>1.3103E-2</v>
          </cell>
          <cell r="E1106">
            <v>2.3102999999999999E-2</v>
          </cell>
          <cell r="F1106">
            <v>3.1029999999999999E-3</v>
          </cell>
          <cell r="L1106">
            <v>1100</v>
          </cell>
          <cell r="M1106">
            <v>1.3546000000000001E-2</v>
          </cell>
          <cell r="N1106">
            <v>2.3546000000000001E-2</v>
          </cell>
          <cell r="O1106">
            <v>3.5460000000000005E-3</v>
          </cell>
        </row>
        <row r="1107">
          <cell r="C1107">
            <v>1101</v>
          </cell>
          <cell r="D1107">
            <v>1.3114000000000001E-2</v>
          </cell>
          <cell r="E1107">
            <v>2.3114000000000003E-2</v>
          </cell>
          <cell r="F1107">
            <v>3.1140000000000004E-3</v>
          </cell>
          <cell r="L1107">
            <v>1101</v>
          </cell>
          <cell r="M1107">
            <v>1.3557E-2</v>
          </cell>
          <cell r="N1107">
            <v>2.3557000000000002E-2</v>
          </cell>
          <cell r="O1107">
            <v>3.5569999999999994E-3</v>
          </cell>
        </row>
        <row r="1108">
          <cell r="C1108">
            <v>1102</v>
          </cell>
          <cell r="D1108">
            <v>1.3124E-2</v>
          </cell>
          <cell r="E1108">
            <v>2.3123999999999999E-2</v>
          </cell>
          <cell r="F1108">
            <v>3.124E-3</v>
          </cell>
          <cell r="L1108">
            <v>1102</v>
          </cell>
          <cell r="M1108">
            <v>1.3568E-2</v>
          </cell>
          <cell r="N1108">
            <v>2.3567999999999999E-2</v>
          </cell>
          <cell r="O1108">
            <v>3.568E-3</v>
          </cell>
        </row>
        <row r="1109">
          <cell r="C1109">
            <v>1103</v>
          </cell>
          <cell r="D1109">
            <v>1.3134E-2</v>
          </cell>
          <cell r="E1109">
            <v>2.3134000000000002E-2</v>
          </cell>
          <cell r="F1109">
            <v>3.1339999999999996E-3</v>
          </cell>
          <cell r="L1109">
            <v>1103</v>
          </cell>
          <cell r="M1109">
            <v>1.3579000000000001E-2</v>
          </cell>
          <cell r="N1109">
            <v>2.3579000000000003E-2</v>
          </cell>
          <cell r="O1109">
            <v>3.5790000000000006E-3</v>
          </cell>
        </row>
        <row r="1110">
          <cell r="C1110">
            <v>1104</v>
          </cell>
          <cell r="D1110">
            <v>1.3143999999999999E-2</v>
          </cell>
          <cell r="E1110">
            <v>2.3143999999999998E-2</v>
          </cell>
          <cell r="F1110">
            <v>3.1439999999999992E-3</v>
          </cell>
          <cell r="L1110">
            <v>1104</v>
          </cell>
          <cell r="M1110">
            <v>1.3589E-2</v>
          </cell>
          <cell r="N1110">
            <v>2.3588999999999999E-2</v>
          </cell>
          <cell r="O1110">
            <v>3.5890000000000002E-3</v>
          </cell>
        </row>
        <row r="1111">
          <cell r="C1111">
            <v>1105</v>
          </cell>
          <cell r="D1111">
            <v>1.3155E-2</v>
          </cell>
          <cell r="E1111">
            <v>2.3155000000000002E-2</v>
          </cell>
          <cell r="F1111">
            <v>3.1549999999999998E-3</v>
          </cell>
          <cell r="L1111">
            <v>1105</v>
          </cell>
          <cell r="M1111">
            <v>1.3599999999999999E-2</v>
          </cell>
          <cell r="N1111">
            <v>2.3599999999999999E-2</v>
          </cell>
          <cell r="O1111">
            <v>3.599999999999999E-3</v>
          </cell>
        </row>
        <row r="1112">
          <cell r="C1112">
            <v>1106</v>
          </cell>
          <cell r="D1112">
            <v>1.3165E-2</v>
          </cell>
          <cell r="E1112">
            <v>2.3164999999999998E-2</v>
          </cell>
          <cell r="F1112">
            <v>3.1649999999999994E-3</v>
          </cell>
          <cell r="L1112">
            <v>1106</v>
          </cell>
          <cell r="M1112">
            <v>1.3611E-2</v>
          </cell>
          <cell r="N1112">
            <v>2.3611E-2</v>
          </cell>
          <cell r="O1112">
            <v>3.6109999999999996E-3</v>
          </cell>
        </row>
        <row r="1113">
          <cell r="C1113">
            <v>1107</v>
          </cell>
          <cell r="D1113">
            <v>1.3174999999999999E-2</v>
          </cell>
          <cell r="E1113">
            <v>2.3175000000000001E-2</v>
          </cell>
          <cell r="F1113">
            <v>3.174999999999999E-3</v>
          </cell>
          <cell r="L1113">
            <v>1107</v>
          </cell>
          <cell r="M1113">
            <v>1.3622E-2</v>
          </cell>
          <cell r="N1113">
            <v>2.3622000000000001E-2</v>
          </cell>
          <cell r="O1113">
            <v>3.6220000000000002E-3</v>
          </cell>
        </row>
        <row r="1114">
          <cell r="C1114">
            <v>1108</v>
          </cell>
          <cell r="D1114">
            <v>1.3185000000000001E-2</v>
          </cell>
          <cell r="E1114">
            <v>2.3185000000000001E-2</v>
          </cell>
          <cell r="F1114">
            <v>3.1850000000000003E-3</v>
          </cell>
          <cell r="L1114">
            <v>1108</v>
          </cell>
          <cell r="M1114">
            <v>1.3632E-2</v>
          </cell>
          <cell r="N1114">
            <v>2.3632E-2</v>
          </cell>
          <cell r="O1114">
            <v>3.6319999999999998E-3</v>
          </cell>
        </row>
        <row r="1115">
          <cell r="C1115">
            <v>1109</v>
          </cell>
          <cell r="D1115">
            <v>1.3195999999999999E-2</v>
          </cell>
          <cell r="E1115">
            <v>2.3196000000000001E-2</v>
          </cell>
          <cell r="F1115">
            <v>3.1959999999999992E-3</v>
          </cell>
          <cell r="L1115">
            <v>1109</v>
          </cell>
          <cell r="M1115">
            <v>1.3643000000000001E-2</v>
          </cell>
          <cell r="N1115">
            <v>2.3643000000000001E-2</v>
          </cell>
          <cell r="O1115">
            <v>3.6430000000000004E-3</v>
          </cell>
        </row>
        <row r="1116">
          <cell r="C1116">
            <v>1110</v>
          </cell>
          <cell r="D1116">
            <v>1.3206000000000001E-2</v>
          </cell>
          <cell r="E1116">
            <v>2.3206000000000001E-2</v>
          </cell>
          <cell r="F1116">
            <v>3.2060000000000005E-3</v>
          </cell>
          <cell r="L1116">
            <v>1110</v>
          </cell>
          <cell r="M1116">
            <v>1.3653999999999999E-2</v>
          </cell>
          <cell r="N1116">
            <v>2.3654000000000001E-2</v>
          </cell>
          <cell r="O1116">
            <v>3.6539999999999993E-3</v>
          </cell>
        </row>
        <row r="1117">
          <cell r="C1117">
            <v>1111</v>
          </cell>
          <cell r="D1117">
            <v>1.3216E-2</v>
          </cell>
          <cell r="E1117">
            <v>2.3216000000000001E-2</v>
          </cell>
          <cell r="F1117">
            <v>3.2160000000000001E-3</v>
          </cell>
          <cell r="L1117">
            <v>1111</v>
          </cell>
          <cell r="M1117">
            <v>1.3665E-2</v>
          </cell>
          <cell r="N1117">
            <v>2.3664999999999999E-2</v>
          </cell>
          <cell r="O1117">
            <v>3.6649999999999999E-3</v>
          </cell>
        </row>
        <row r="1118">
          <cell r="C1118">
            <v>1112</v>
          </cell>
          <cell r="D1118">
            <v>1.3226E-2</v>
          </cell>
          <cell r="E1118">
            <v>2.3226E-2</v>
          </cell>
          <cell r="F1118">
            <v>3.2259999999999997E-3</v>
          </cell>
          <cell r="L1118">
            <v>1112</v>
          </cell>
          <cell r="M1118">
            <v>1.3676000000000001E-2</v>
          </cell>
          <cell r="N1118">
            <v>2.3676000000000003E-2</v>
          </cell>
          <cell r="O1118">
            <v>3.6760000000000004E-3</v>
          </cell>
        </row>
        <row r="1119">
          <cell r="C1119">
            <v>1113</v>
          </cell>
          <cell r="D1119">
            <v>1.3237000000000001E-2</v>
          </cell>
          <cell r="E1119">
            <v>2.3237000000000001E-2</v>
          </cell>
          <cell r="F1119">
            <v>3.2370000000000003E-3</v>
          </cell>
          <cell r="L1119">
            <v>1113</v>
          </cell>
          <cell r="M1119">
            <v>1.3686E-2</v>
          </cell>
          <cell r="N1119">
            <v>2.3685999999999999E-2</v>
          </cell>
          <cell r="O1119">
            <v>3.686E-3</v>
          </cell>
        </row>
        <row r="1120">
          <cell r="C1120">
            <v>1114</v>
          </cell>
          <cell r="D1120">
            <v>1.3247E-2</v>
          </cell>
          <cell r="E1120">
            <v>2.3247E-2</v>
          </cell>
          <cell r="F1120">
            <v>3.2469999999999999E-3</v>
          </cell>
          <cell r="L1120">
            <v>1114</v>
          </cell>
          <cell r="M1120">
            <v>1.3697000000000001E-2</v>
          </cell>
          <cell r="N1120">
            <v>2.3697000000000003E-2</v>
          </cell>
          <cell r="O1120">
            <v>3.6970000000000006E-3</v>
          </cell>
        </row>
        <row r="1121">
          <cell r="C1121">
            <v>1115</v>
          </cell>
          <cell r="D1121">
            <v>1.3257E-2</v>
          </cell>
          <cell r="E1121">
            <v>2.3257E-2</v>
          </cell>
          <cell r="F1121">
            <v>3.2569999999999995E-3</v>
          </cell>
          <cell r="L1121">
            <v>1115</v>
          </cell>
          <cell r="M1121">
            <v>1.3708E-2</v>
          </cell>
          <cell r="N1121">
            <v>2.3708E-2</v>
          </cell>
          <cell r="O1121">
            <v>3.7079999999999995E-3</v>
          </cell>
        </row>
        <row r="1122">
          <cell r="C1122">
            <v>1116</v>
          </cell>
          <cell r="D1122">
            <v>1.3266999999999999E-2</v>
          </cell>
          <cell r="E1122">
            <v>2.3266999999999999E-2</v>
          </cell>
          <cell r="F1122">
            <v>3.2669999999999991E-3</v>
          </cell>
          <cell r="L1122">
            <v>1116</v>
          </cell>
          <cell r="M1122">
            <v>1.3719E-2</v>
          </cell>
          <cell r="N1122">
            <v>2.3719E-2</v>
          </cell>
          <cell r="O1122">
            <v>3.7190000000000001E-3</v>
          </cell>
        </row>
        <row r="1123">
          <cell r="C1123">
            <v>1117</v>
          </cell>
          <cell r="D1123">
            <v>1.3278E-2</v>
          </cell>
          <cell r="E1123">
            <v>2.3278E-2</v>
          </cell>
          <cell r="F1123">
            <v>3.2779999999999997E-3</v>
          </cell>
          <cell r="L1123">
            <v>1117</v>
          </cell>
          <cell r="M1123">
            <v>1.3729999999999999E-2</v>
          </cell>
          <cell r="N1123">
            <v>2.3730000000000001E-2</v>
          </cell>
          <cell r="O1123">
            <v>3.7299999999999989E-3</v>
          </cell>
        </row>
        <row r="1124">
          <cell r="C1124">
            <v>1118</v>
          </cell>
          <cell r="D1124">
            <v>1.3287999999999999E-2</v>
          </cell>
          <cell r="E1124">
            <v>2.3288E-2</v>
          </cell>
          <cell r="F1124">
            <v>3.2879999999999993E-3</v>
          </cell>
          <cell r="L1124">
            <v>1118</v>
          </cell>
          <cell r="M1124">
            <v>1.374E-2</v>
          </cell>
          <cell r="N1124">
            <v>2.3740000000000001E-2</v>
          </cell>
          <cell r="O1124">
            <v>3.7400000000000003E-3</v>
          </cell>
        </row>
        <row r="1125">
          <cell r="C1125">
            <v>1119</v>
          </cell>
          <cell r="D1125">
            <v>1.3298000000000001E-2</v>
          </cell>
          <cell r="E1125">
            <v>2.3297999999999999E-2</v>
          </cell>
          <cell r="F1125">
            <v>3.2980000000000006E-3</v>
          </cell>
          <cell r="L1125">
            <v>1119</v>
          </cell>
          <cell r="M1125">
            <v>1.3750999999999999E-2</v>
          </cell>
          <cell r="N1125">
            <v>2.3751000000000001E-2</v>
          </cell>
          <cell r="O1125">
            <v>3.7509999999999991E-3</v>
          </cell>
        </row>
        <row r="1126">
          <cell r="C1126">
            <v>1120</v>
          </cell>
          <cell r="D1126">
            <v>1.3308E-2</v>
          </cell>
          <cell r="E1126">
            <v>2.3308000000000002E-2</v>
          </cell>
          <cell r="F1126">
            <v>3.3080000000000002E-3</v>
          </cell>
          <cell r="L1126">
            <v>1120</v>
          </cell>
          <cell r="M1126">
            <v>1.3762E-2</v>
          </cell>
          <cell r="N1126">
            <v>2.3761999999999998E-2</v>
          </cell>
          <cell r="O1126">
            <v>3.7619999999999997E-3</v>
          </cell>
        </row>
        <row r="1127">
          <cell r="C1127">
            <v>1121</v>
          </cell>
          <cell r="D1127">
            <v>1.3318999999999999E-2</v>
          </cell>
          <cell r="E1127">
            <v>2.3318999999999999E-2</v>
          </cell>
          <cell r="F1127">
            <v>3.318999999999999E-3</v>
          </cell>
          <cell r="L1127">
            <v>1121</v>
          </cell>
          <cell r="M1127">
            <v>1.3773000000000001E-2</v>
          </cell>
          <cell r="N1127">
            <v>2.3773000000000002E-2</v>
          </cell>
          <cell r="O1127">
            <v>3.7730000000000003E-3</v>
          </cell>
        </row>
        <row r="1128">
          <cell r="C1128">
            <v>1122</v>
          </cell>
          <cell r="D1128">
            <v>1.3329000000000001E-2</v>
          </cell>
          <cell r="E1128">
            <v>2.3329000000000003E-2</v>
          </cell>
          <cell r="F1128">
            <v>3.3290000000000004E-3</v>
          </cell>
          <cell r="L1128">
            <v>1122</v>
          </cell>
          <cell r="M1128">
            <v>1.3783999999999999E-2</v>
          </cell>
          <cell r="N1128">
            <v>2.3784E-2</v>
          </cell>
          <cell r="O1128">
            <v>3.7839999999999992E-3</v>
          </cell>
        </row>
        <row r="1129">
          <cell r="C1129">
            <v>1123</v>
          </cell>
          <cell r="D1129">
            <v>1.3339E-2</v>
          </cell>
          <cell r="E1129">
            <v>2.3338999999999999E-2</v>
          </cell>
          <cell r="F1129">
            <v>3.339E-3</v>
          </cell>
          <cell r="L1129">
            <v>1123</v>
          </cell>
          <cell r="M1129">
            <v>1.3794000000000001E-2</v>
          </cell>
          <cell r="N1129">
            <v>2.3794000000000003E-2</v>
          </cell>
          <cell r="O1129">
            <v>3.7940000000000005E-3</v>
          </cell>
        </row>
        <row r="1130">
          <cell r="C1130">
            <v>1124</v>
          </cell>
          <cell r="D1130">
            <v>1.3349E-2</v>
          </cell>
          <cell r="E1130">
            <v>2.3349000000000002E-2</v>
          </cell>
          <cell r="F1130">
            <v>3.3489999999999995E-3</v>
          </cell>
          <cell r="L1130">
            <v>1124</v>
          </cell>
          <cell r="M1130">
            <v>1.3805E-2</v>
          </cell>
          <cell r="N1130">
            <v>2.3805E-2</v>
          </cell>
          <cell r="O1130">
            <v>3.8049999999999994E-3</v>
          </cell>
        </row>
        <row r="1131">
          <cell r="C1131">
            <v>1125</v>
          </cell>
          <cell r="D1131">
            <v>1.336E-2</v>
          </cell>
          <cell r="E1131">
            <v>2.3359999999999999E-2</v>
          </cell>
          <cell r="F1131">
            <v>3.3600000000000001E-3</v>
          </cell>
          <cell r="L1131">
            <v>1125</v>
          </cell>
          <cell r="M1131">
            <v>1.3816E-2</v>
          </cell>
          <cell r="N1131">
            <v>2.3816E-2</v>
          </cell>
          <cell r="O1131">
            <v>3.8159999999999999E-3</v>
          </cell>
        </row>
        <row r="1132">
          <cell r="C1132">
            <v>1126</v>
          </cell>
          <cell r="D1132">
            <v>1.337E-2</v>
          </cell>
          <cell r="E1132">
            <v>2.3370000000000002E-2</v>
          </cell>
          <cell r="F1132">
            <v>3.3699999999999997E-3</v>
          </cell>
          <cell r="L1132">
            <v>1126</v>
          </cell>
          <cell r="M1132">
            <v>1.3827000000000001E-2</v>
          </cell>
          <cell r="N1132">
            <v>2.3827000000000001E-2</v>
          </cell>
          <cell r="O1132">
            <v>3.8270000000000005E-3</v>
          </cell>
        </row>
        <row r="1133">
          <cell r="C1133">
            <v>1127</v>
          </cell>
          <cell r="D1133">
            <v>1.338E-2</v>
          </cell>
          <cell r="E1133">
            <v>2.3379999999999998E-2</v>
          </cell>
          <cell r="F1133">
            <v>3.3799999999999993E-3</v>
          </cell>
          <cell r="L1133">
            <v>1127</v>
          </cell>
          <cell r="M1133">
            <v>1.3838E-2</v>
          </cell>
          <cell r="N1133">
            <v>2.3837999999999998E-2</v>
          </cell>
          <cell r="O1133">
            <v>3.8379999999999994E-3</v>
          </cell>
        </row>
        <row r="1134">
          <cell r="C1134">
            <v>1128</v>
          </cell>
          <cell r="D1134">
            <v>1.3390000000000001E-2</v>
          </cell>
          <cell r="E1134">
            <v>2.3390000000000001E-2</v>
          </cell>
          <cell r="F1134">
            <v>3.3900000000000007E-3</v>
          </cell>
          <cell r="L1134">
            <v>1128</v>
          </cell>
          <cell r="M1134">
            <v>1.3847999999999999E-2</v>
          </cell>
          <cell r="N1134">
            <v>2.3848000000000001E-2</v>
          </cell>
          <cell r="O1134">
            <v>3.847999999999999E-3</v>
          </cell>
        </row>
        <row r="1135">
          <cell r="C1135">
            <v>1129</v>
          </cell>
          <cell r="D1135">
            <v>1.3401E-2</v>
          </cell>
          <cell r="E1135">
            <v>2.3400999999999998E-2</v>
          </cell>
          <cell r="F1135">
            <v>3.4009999999999995E-3</v>
          </cell>
          <cell r="L1135">
            <v>1129</v>
          </cell>
          <cell r="M1135">
            <v>1.3859E-2</v>
          </cell>
          <cell r="N1135">
            <v>2.3858999999999998E-2</v>
          </cell>
          <cell r="O1135">
            <v>3.8589999999999996E-3</v>
          </cell>
        </row>
        <row r="1136">
          <cell r="C1136">
            <v>1130</v>
          </cell>
          <cell r="D1136">
            <v>1.3410999999999999E-2</v>
          </cell>
          <cell r="E1136">
            <v>2.3411000000000001E-2</v>
          </cell>
          <cell r="F1136">
            <v>3.4109999999999991E-3</v>
          </cell>
          <cell r="L1136">
            <v>1130</v>
          </cell>
          <cell r="M1136">
            <v>1.387E-2</v>
          </cell>
          <cell r="N1136">
            <v>2.3870000000000002E-2</v>
          </cell>
          <cell r="O1136">
            <v>3.8700000000000002E-3</v>
          </cell>
        </row>
        <row r="1137">
          <cell r="C1137">
            <v>1131</v>
          </cell>
          <cell r="D1137">
            <v>1.3421000000000001E-2</v>
          </cell>
          <cell r="E1137">
            <v>2.3421000000000001E-2</v>
          </cell>
          <cell r="F1137">
            <v>3.4210000000000004E-3</v>
          </cell>
          <cell r="L1137">
            <v>1131</v>
          </cell>
          <cell r="M1137">
            <v>1.3880999999999999E-2</v>
          </cell>
          <cell r="N1137">
            <v>2.3880999999999999E-2</v>
          </cell>
          <cell r="O1137">
            <v>3.880999999999999E-3</v>
          </cell>
        </row>
        <row r="1138">
          <cell r="C1138">
            <v>1132</v>
          </cell>
          <cell r="D1138">
            <v>1.3431999999999999E-2</v>
          </cell>
          <cell r="E1138">
            <v>2.3432000000000001E-2</v>
          </cell>
          <cell r="F1138">
            <v>3.4319999999999993E-3</v>
          </cell>
          <cell r="L1138">
            <v>1132</v>
          </cell>
          <cell r="M1138">
            <v>1.3892E-2</v>
          </cell>
          <cell r="N1138">
            <v>2.3892E-2</v>
          </cell>
          <cell r="O1138">
            <v>3.8919999999999996E-3</v>
          </cell>
        </row>
        <row r="1139">
          <cell r="C1139">
            <v>1133</v>
          </cell>
          <cell r="D1139">
            <v>1.3442000000000001E-2</v>
          </cell>
          <cell r="E1139">
            <v>2.3442000000000001E-2</v>
          </cell>
          <cell r="F1139">
            <v>3.4420000000000006E-3</v>
          </cell>
          <cell r="L1139">
            <v>1133</v>
          </cell>
          <cell r="M1139">
            <v>1.3901999999999999E-2</v>
          </cell>
          <cell r="N1139">
            <v>2.3902E-2</v>
          </cell>
          <cell r="O1139">
            <v>3.9019999999999992E-3</v>
          </cell>
        </row>
        <row r="1140">
          <cell r="C1140">
            <v>1134</v>
          </cell>
          <cell r="D1140">
            <v>1.3452E-2</v>
          </cell>
          <cell r="E1140">
            <v>2.3452000000000001E-2</v>
          </cell>
          <cell r="F1140">
            <v>3.4520000000000002E-3</v>
          </cell>
          <cell r="L1140">
            <v>1134</v>
          </cell>
          <cell r="M1140">
            <v>1.3913E-2</v>
          </cell>
          <cell r="N1140">
            <v>2.3913E-2</v>
          </cell>
          <cell r="O1140">
            <v>3.9129999999999998E-3</v>
          </cell>
        </row>
        <row r="1141">
          <cell r="C1141">
            <v>1135</v>
          </cell>
          <cell r="D1141">
            <v>1.3462E-2</v>
          </cell>
          <cell r="E1141">
            <v>2.3462E-2</v>
          </cell>
          <cell r="F1141">
            <v>3.4619999999999998E-3</v>
          </cell>
          <cell r="L1141">
            <v>1135</v>
          </cell>
          <cell r="M1141">
            <v>1.3924000000000001E-2</v>
          </cell>
          <cell r="N1141">
            <v>2.3924000000000001E-2</v>
          </cell>
          <cell r="O1141">
            <v>3.9240000000000004E-3</v>
          </cell>
        </row>
        <row r="1142">
          <cell r="C1142">
            <v>1136</v>
          </cell>
          <cell r="D1142">
            <v>1.3473000000000001E-2</v>
          </cell>
          <cell r="E1142">
            <v>2.3473000000000001E-2</v>
          </cell>
          <cell r="F1142">
            <v>3.4730000000000004E-3</v>
          </cell>
          <cell r="L1142">
            <v>1136</v>
          </cell>
          <cell r="M1142">
            <v>1.3934999999999999E-2</v>
          </cell>
          <cell r="N1142">
            <v>2.3934999999999998E-2</v>
          </cell>
          <cell r="O1142">
            <v>3.9349999999999993E-3</v>
          </cell>
        </row>
        <row r="1143">
          <cell r="C1143">
            <v>1137</v>
          </cell>
          <cell r="D1143">
            <v>1.3483E-2</v>
          </cell>
          <cell r="E1143">
            <v>2.3483E-2</v>
          </cell>
          <cell r="F1143">
            <v>3.483E-3</v>
          </cell>
          <cell r="L1143">
            <v>1137</v>
          </cell>
          <cell r="M1143">
            <v>1.3946E-2</v>
          </cell>
          <cell r="N1143">
            <v>2.3946000000000002E-2</v>
          </cell>
          <cell r="O1143">
            <v>3.9459999999999999E-3</v>
          </cell>
        </row>
        <row r="1144">
          <cell r="C1144">
            <v>1138</v>
          </cell>
          <cell r="D1144">
            <v>1.3493E-2</v>
          </cell>
          <cell r="E1144">
            <v>2.3493E-2</v>
          </cell>
          <cell r="F1144">
            <v>3.4929999999999996E-3</v>
          </cell>
          <cell r="L1144">
            <v>1138</v>
          </cell>
          <cell r="M1144">
            <v>1.3956E-2</v>
          </cell>
          <cell r="N1144">
            <v>2.3955999999999998E-2</v>
          </cell>
          <cell r="O1144">
            <v>3.9559999999999994E-3</v>
          </cell>
        </row>
        <row r="1145">
          <cell r="C1145">
            <v>1139</v>
          </cell>
          <cell r="D1145">
            <v>1.3504E-2</v>
          </cell>
          <cell r="E1145">
            <v>2.3504000000000001E-2</v>
          </cell>
          <cell r="F1145">
            <v>3.5040000000000002E-3</v>
          </cell>
          <cell r="L1145">
            <v>1139</v>
          </cell>
          <cell r="M1145">
            <v>1.3967E-2</v>
          </cell>
          <cell r="N1145">
            <v>2.3967000000000002E-2</v>
          </cell>
          <cell r="O1145">
            <v>3.967E-3</v>
          </cell>
        </row>
        <row r="1146">
          <cell r="C1146">
            <v>1140</v>
          </cell>
          <cell r="D1146">
            <v>1.3514E-2</v>
          </cell>
          <cell r="E1146">
            <v>2.3514E-2</v>
          </cell>
          <cell r="F1146">
            <v>3.5139999999999998E-3</v>
          </cell>
          <cell r="L1146">
            <v>1140</v>
          </cell>
          <cell r="M1146">
            <v>1.3978000000000001E-2</v>
          </cell>
          <cell r="N1146">
            <v>2.3977999999999999E-2</v>
          </cell>
          <cell r="O1146">
            <v>3.9780000000000006E-3</v>
          </cell>
        </row>
        <row r="1147">
          <cell r="C1147">
            <v>1141</v>
          </cell>
          <cell r="D1147">
            <v>1.3524E-2</v>
          </cell>
          <cell r="E1147">
            <v>2.3524E-2</v>
          </cell>
          <cell r="F1147">
            <v>3.5239999999999994E-3</v>
          </cell>
          <cell r="L1147">
            <v>1141</v>
          </cell>
          <cell r="M1147">
            <v>1.3989E-2</v>
          </cell>
          <cell r="N1147">
            <v>2.3989E-2</v>
          </cell>
          <cell r="O1147">
            <v>3.9889999999999995E-3</v>
          </cell>
        </row>
        <row r="1148">
          <cell r="C1148">
            <v>1142</v>
          </cell>
          <cell r="D1148">
            <v>1.3533999999999999E-2</v>
          </cell>
          <cell r="E1148">
            <v>2.3533999999999999E-2</v>
          </cell>
          <cell r="F1148">
            <v>3.5339999999999989E-3</v>
          </cell>
          <cell r="L1148">
            <v>1142</v>
          </cell>
          <cell r="M1148">
            <v>1.4E-2</v>
          </cell>
          <cell r="N1148">
            <v>2.4E-2</v>
          </cell>
          <cell r="O1148">
            <v>4.0000000000000001E-3</v>
          </cell>
        </row>
        <row r="1149">
          <cell r="C1149">
            <v>1143</v>
          </cell>
          <cell r="D1149">
            <v>1.3545E-2</v>
          </cell>
          <cell r="E1149">
            <v>2.3545E-2</v>
          </cell>
          <cell r="F1149">
            <v>3.5449999999999995E-3</v>
          </cell>
          <cell r="L1149">
            <v>1143</v>
          </cell>
          <cell r="M1149">
            <v>1.401E-2</v>
          </cell>
          <cell r="N1149">
            <v>2.401E-2</v>
          </cell>
          <cell r="O1149">
            <v>4.0099999999999997E-3</v>
          </cell>
        </row>
        <row r="1150">
          <cell r="C1150">
            <v>1144</v>
          </cell>
          <cell r="D1150">
            <v>1.3554999999999999E-2</v>
          </cell>
          <cell r="E1150">
            <v>2.3555E-2</v>
          </cell>
          <cell r="F1150">
            <v>3.5549999999999991E-3</v>
          </cell>
          <cell r="L1150">
            <v>1144</v>
          </cell>
          <cell r="M1150">
            <v>1.4021E-2</v>
          </cell>
          <cell r="N1150">
            <v>2.4021000000000001E-2</v>
          </cell>
          <cell r="O1150">
            <v>4.0210000000000003E-3</v>
          </cell>
        </row>
        <row r="1151">
          <cell r="C1151">
            <v>1145</v>
          </cell>
          <cell r="D1151">
            <v>1.3565000000000001E-2</v>
          </cell>
          <cell r="E1151">
            <v>2.3565000000000003E-2</v>
          </cell>
          <cell r="F1151">
            <v>3.5650000000000005E-3</v>
          </cell>
          <cell r="L1151">
            <v>1145</v>
          </cell>
          <cell r="M1151">
            <v>1.4031999999999999E-2</v>
          </cell>
          <cell r="N1151">
            <v>2.4031999999999998E-2</v>
          </cell>
          <cell r="O1151">
            <v>4.0319999999999991E-3</v>
          </cell>
        </row>
        <row r="1152">
          <cell r="C1152">
            <v>1146</v>
          </cell>
          <cell r="D1152">
            <v>1.3575E-2</v>
          </cell>
          <cell r="E1152">
            <v>2.3574999999999999E-2</v>
          </cell>
          <cell r="F1152">
            <v>3.5750000000000001E-3</v>
          </cell>
          <cell r="L1152">
            <v>1146</v>
          </cell>
          <cell r="M1152">
            <v>1.4043E-2</v>
          </cell>
          <cell r="N1152">
            <v>2.4043000000000002E-2</v>
          </cell>
          <cell r="O1152">
            <v>4.0429999999999997E-3</v>
          </cell>
        </row>
        <row r="1153">
          <cell r="C1153">
            <v>1147</v>
          </cell>
          <cell r="D1153">
            <v>1.3586000000000001E-2</v>
          </cell>
          <cell r="E1153">
            <v>2.3586000000000003E-2</v>
          </cell>
          <cell r="F1153">
            <v>3.5860000000000006E-3</v>
          </cell>
          <cell r="L1153">
            <v>1147</v>
          </cell>
          <cell r="M1153">
            <v>1.4054000000000001E-2</v>
          </cell>
          <cell r="N1153">
            <v>2.4053999999999999E-2</v>
          </cell>
          <cell r="O1153">
            <v>4.0540000000000003E-3</v>
          </cell>
        </row>
        <row r="1154">
          <cell r="C1154">
            <v>1148</v>
          </cell>
          <cell r="D1154">
            <v>1.3596E-2</v>
          </cell>
          <cell r="E1154">
            <v>2.3595999999999999E-2</v>
          </cell>
          <cell r="F1154">
            <v>3.5960000000000002E-3</v>
          </cell>
          <cell r="L1154">
            <v>1148</v>
          </cell>
          <cell r="M1154">
            <v>1.4064999999999999E-2</v>
          </cell>
          <cell r="N1154">
            <v>2.4065E-2</v>
          </cell>
          <cell r="O1154">
            <v>4.0649999999999992E-3</v>
          </cell>
        </row>
        <row r="1155">
          <cell r="C1155">
            <v>1149</v>
          </cell>
          <cell r="D1155">
            <v>1.3606E-2</v>
          </cell>
          <cell r="E1155">
            <v>2.3606000000000002E-2</v>
          </cell>
          <cell r="F1155">
            <v>3.6059999999999998E-3</v>
          </cell>
          <cell r="L1155">
            <v>1149</v>
          </cell>
          <cell r="M1155">
            <v>1.4075000000000001E-2</v>
          </cell>
          <cell r="N1155">
            <v>2.4074999999999999E-2</v>
          </cell>
          <cell r="O1155">
            <v>4.0750000000000005E-3</v>
          </cell>
        </row>
        <row r="1156">
          <cell r="C1156">
            <v>1150</v>
          </cell>
          <cell r="D1156">
            <v>1.3617000000000001E-2</v>
          </cell>
          <cell r="E1156">
            <v>2.3616999999999999E-2</v>
          </cell>
          <cell r="F1156">
            <v>3.6170000000000004E-3</v>
          </cell>
          <cell r="L1156">
            <v>1150</v>
          </cell>
          <cell r="M1156">
            <v>1.4086E-2</v>
          </cell>
          <cell r="N1156">
            <v>2.4086E-2</v>
          </cell>
          <cell r="O1156">
            <v>4.0859999999999994E-3</v>
          </cell>
        </row>
        <row r="1157">
          <cell r="C1157">
            <v>1151</v>
          </cell>
          <cell r="D1157">
            <v>1.3627E-2</v>
          </cell>
          <cell r="E1157">
            <v>2.3627000000000002E-2</v>
          </cell>
          <cell r="F1157">
            <v>3.627E-3</v>
          </cell>
          <cell r="L1157">
            <v>1151</v>
          </cell>
          <cell r="M1157">
            <v>1.4097E-2</v>
          </cell>
          <cell r="N1157">
            <v>2.4097E-2</v>
          </cell>
          <cell r="O1157">
            <v>4.0969999999999999E-3</v>
          </cell>
        </row>
        <row r="1158">
          <cell r="C1158">
            <v>1152</v>
          </cell>
          <cell r="D1158">
            <v>1.3637E-2</v>
          </cell>
          <cell r="E1158">
            <v>2.3636999999999998E-2</v>
          </cell>
          <cell r="F1158">
            <v>3.6369999999999996E-3</v>
          </cell>
          <cell r="L1158">
            <v>1152</v>
          </cell>
          <cell r="M1158">
            <v>1.4108000000000001E-2</v>
          </cell>
          <cell r="N1158">
            <v>2.4108000000000001E-2</v>
          </cell>
          <cell r="O1158">
            <v>4.1080000000000005E-3</v>
          </cell>
        </row>
        <row r="1159">
          <cell r="C1159">
            <v>1153</v>
          </cell>
          <cell r="D1159">
            <v>1.3648E-2</v>
          </cell>
          <cell r="E1159">
            <v>2.3648000000000002E-2</v>
          </cell>
          <cell r="F1159">
            <v>3.6480000000000002E-3</v>
          </cell>
          <cell r="L1159">
            <v>1153</v>
          </cell>
          <cell r="M1159">
            <v>1.4119E-2</v>
          </cell>
          <cell r="N1159">
            <v>2.4119000000000002E-2</v>
          </cell>
          <cell r="O1159">
            <v>4.1189999999999994E-3</v>
          </cell>
        </row>
        <row r="1160">
          <cell r="C1160">
            <v>1154</v>
          </cell>
          <cell r="D1160">
            <v>1.3658E-2</v>
          </cell>
          <cell r="E1160">
            <v>2.3657999999999998E-2</v>
          </cell>
          <cell r="F1160">
            <v>3.6579999999999998E-3</v>
          </cell>
          <cell r="L1160">
            <v>1154</v>
          </cell>
          <cell r="M1160">
            <v>1.4128999999999999E-2</v>
          </cell>
          <cell r="N1160">
            <v>2.4128999999999998E-2</v>
          </cell>
          <cell r="O1160">
            <v>4.128999999999999E-3</v>
          </cell>
        </row>
        <row r="1161">
          <cell r="C1161">
            <v>1155</v>
          </cell>
          <cell r="D1161">
            <v>1.3668E-2</v>
          </cell>
          <cell r="E1161">
            <v>2.3668000000000002E-2</v>
          </cell>
          <cell r="F1161">
            <v>3.6679999999999994E-3</v>
          </cell>
          <cell r="L1161">
            <v>1155</v>
          </cell>
          <cell r="M1161">
            <v>1.414E-2</v>
          </cell>
          <cell r="N1161">
            <v>2.4140000000000002E-2</v>
          </cell>
          <cell r="O1161">
            <v>4.1399999999999996E-3</v>
          </cell>
        </row>
        <row r="1162">
          <cell r="C1162">
            <v>1156</v>
          </cell>
          <cell r="D1162">
            <v>1.3677999999999999E-2</v>
          </cell>
          <cell r="E1162">
            <v>2.3677999999999998E-2</v>
          </cell>
          <cell r="F1162">
            <v>3.677999999999999E-3</v>
          </cell>
          <cell r="L1162">
            <v>1156</v>
          </cell>
          <cell r="M1162">
            <v>1.4151E-2</v>
          </cell>
          <cell r="N1162">
            <v>2.4150999999999999E-2</v>
          </cell>
          <cell r="O1162">
            <v>4.1510000000000002E-3</v>
          </cell>
        </row>
        <row r="1163">
          <cell r="C1163">
            <v>1157</v>
          </cell>
          <cell r="D1163">
            <v>1.3689E-2</v>
          </cell>
          <cell r="E1163">
            <v>2.3689000000000002E-2</v>
          </cell>
          <cell r="F1163">
            <v>3.6889999999999996E-3</v>
          </cell>
          <cell r="L1163">
            <v>1157</v>
          </cell>
          <cell r="M1163">
            <v>1.4161999999999999E-2</v>
          </cell>
          <cell r="N1163">
            <v>2.4161999999999999E-2</v>
          </cell>
          <cell r="O1163">
            <v>4.161999999999999E-3</v>
          </cell>
        </row>
        <row r="1164">
          <cell r="C1164">
            <v>1158</v>
          </cell>
          <cell r="D1164">
            <v>1.3698999999999999E-2</v>
          </cell>
          <cell r="E1164">
            <v>2.3698999999999998E-2</v>
          </cell>
          <cell r="F1164">
            <v>3.6989999999999992E-3</v>
          </cell>
          <cell r="L1164">
            <v>1158</v>
          </cell>
          <cell r="M1164">
            <v>1.4173E-2</v>
          </cell>
          <cell r="N1164">
            <v>2.4173E-2</v>
          </cell>
          <cell r="O1164">
            <v>4.1729999999999996E-3</v>
          </cell>
        </row>
        <row r="1165">
          <cell r="C1165">
            <v>1159</v>
          </cell>
          <cell r="D1165">
            <v>1.3709000000000001E-2</v>
          </cell>
          <cell r="E1165">
            <v>2.3709000000000001E-2</v>
          </cell>
          <cell r="F1165">
            <v>3.7090000000000005E-3</v>
          </cell>
          <cell r="L1165">
            <v>1159</v>
          </cell>
          <cell r="M1165">
            <v>1.4184E-2</v>
          </cell>
          <cell r="N1165">
            <v>2.4184000000000001E-2</v>
          </cell>
          <cell r="O1165">
            <v>4.1840000000000002E-3</v>
          </cell>
        </row>
        <row r="1166">
          <cell r="C1166">
            <v>1160</v>
          </cell>
          <cell r="D1166">
            <v>1.372E-2</v>
          </cell>
          <cell r="E1166">
            <v>2.3719999999999998E-2</v>
          </cell>
          <cell r="F1166">
            <v>3.7199999999999993E-3</v>
          </cell>
          <cell r="L1166">
            <v>1160</v>
          </cell>
          <cell r="M1166">
            <v>1.4194E-2</v>
          </cell>
          <cell r="N1166">
            <v>2.4194E-2</v>
          </cell>
          <cell r="O1166">
            <v>4.1939999999999998E-3</v>
          </cell>
        </row>
        <row r="1167">
          <cell r="C1167">
            <v>1161</v>
          </cell>
          <cell r="D1167">
            <v>1.3729999999999999E-2</v>
          </cell>
          <cell r="E1167">
            <v>2.3730000000000001E-2</v>
          </cell>
          <cell r="F1167">
            <v>3.7299999999999989E-3</v>
          </cell>
          <cell r="L1167">
            <v>1161</v>
          </cell>
          <cell r="M1167">
            <v>1.4205000000000001E-2</v>
          </cell>
          <cell r="N1167">
            <v>2.4205000000000001E-2</v>
          </cell>
          <cell r="O1167">
            <v>4.2050000000000004E-3</v>
          </cell>
        </row>
        <row r="1168">
          <cell r="C1168">
            <v>1162</v>
          </cell>
          <cell r="D1168">
            <v>1.374E-2</v>
          </cell>
          <cell r="E1168">
            <v>2.3740000000000001E-2</v>
          </cell>
          <cell r="F1168">
            <v>3.7400000000000003E-3</v>
          </cell>
          <cell r="L1168">
            <v>1162</v>
          </cell>
          <cell r="M1168">
            <v>1.4215999999999999E-2</v>
          </cell>
          <cell r="N1168">
            <v>2.4216000000000001E-2</v>
          </cell>
          <cell r="O1168">
            <v>4.2159999999999993E-3</v>
          </cell>
        </row>
        <row r="1169">
          <cell r="C1169">
            <v>1163</v>
          </cell>
          <cell r="D1169">
            <v>1.375E-2</v>
          </cell>
          <cell r="E1169">
            <v>2.375E-2</v>
          </cell>
          <cell r="F1169">
            <v>3.7499999999999999E-3</v>
          </cell>
          <cell r="L1169">
            <v>1163</v>
          </cell>
          <cell r="M1169">
            <v>1.4227E-2</v>
          </cell>
          <cell r="N1169">
            <v>2.4226999999999999E-2</v>
          </cell>
          <cell r="O1169">
            <v>4.2269999999999999E-3</v>
          </cell>
        </row>
        <row r="1170">
          <cell r="C1170">
            <v>1164</v>
          </cell>
          <cell r="D1170">
            <v>1.3761000000000001E-2</v>
          </cell>
          <cell r="E1170">
            <v>2.3761000000000001E-2</v>
          </cell>
          <cell r="F1170">
            <v>3.7610000000000005E-3</v>
          </cell>
          <cell r="L1170">
            <v>1164</v>
          </cell>
          <cell r="M1170">
            <v>1.4238000000000001E-2</v>
          </cell>
          <cell r="N1170">
            <v>2.4238000000000003E-2</v>
          </cell>
          <cell r="O1170">
            <v>4.2380000000000004E-3</v>
          </cell>
        </row>
        <row r="1171">
          <cell r="C1171">
            <v>1165</v>
          </cell>
          <cell r="D1171">
            <v>1.3771E-2</v>
          </cell>
          <cell r="E1171">
            <v>2.3771E-2</v>
          </cell>
          <cell r="F1171">
            <v>3.771E-3</v>
          </cell>
          <cell r="L1171">
            <v>1165</v>
          </cell>
          <cell r="M1171">
            <v>1.4249E-2</v>
          </cell>
          <cell r="N1171">
            <v>2.4249E-2</v>
          </cell>
          <cell r="O1171">
            <v>4.2489999999999993E-3</v>
          </cell>
        </row>
        <row r="1172">
          <cell r="C1172">
            <v>1166</v>
          </cell>
          <cell r="D1172">
            <v>1.3781E-2</v>
          </cell>
          <cell r="E1172">
            <v>2.3781E-2</v>
          </cell>
          <cell r="F1172">
            <v>3.7809999999999996E-3</v>
          </cell>
          <cell r="L1172">
            <v>1166</v>
          </cell>
          <cell r="M1172">
            <v>1.426E-2</v>
          </cell>
          <cell r="N1172">
            <v>2.426E-2</v>
          </cell>
          <cell r="O1172">
            <v>4.2599999999999999E-3</v>
          </cell>
        </row>
        <row r="1173">
          <cell r="C1173">
            <v>1167</v>
          </cell>
          <cell r="D1173">
            <v>1.3792E-2</v>
          </cell>
          <cell r="E1173">
            <v>2.3792000000000001E-2</v>
          </cell>
          <cell r="F1173">
            <v>3.7920000000000002E-3</v>
          </cell>
          <cell r="L1173">
            <v>1167</v>
          </cell>
          <cell r="M1173">
            <v>1.427E-2</v>
          </cell>
          <cell r="N1173">
            <v>2.427E-2</v>
          </cell>
          <cell r="O1173">
            <v>4.2699999999999995E-3</v>
          </cell>
        </row>
        <row r="1174">
          <cell r="C1174">
            <v>1168</v>
          </cell>
          <cell r="D1174">
            <v>1.3802E-2</v>
          </cell>
          <cell r="E1174">
            <v>2.3802E-2</v>
          </cell>
          <cell r="F1174">
            <v>3.8019999999999998E-3</v>
          </cell>
          <cell r="L1174">
            <v>1168</v>
          </cell>
          <cell r="M1174">
            <v>1.4281E-2</v>
          </cell>
          <cell r="N1174">
            <v>2.4281E-2</v>
          </cell>
          <cell r="O1174">
            <v>4.2810000000000001E-3</v>
          </cell>
        </row>
        <row r="1175">
          <cell r="C1175">
            <v>1169</v>
          </cell>
          <cell r="D1175">
            <v>1.3812E-2</v>
          </cell>
          <cell r="E1175">
            <v>2.3812E-2</v>
          </cell>
          <cell r="F1175">
            <v>3.8119999999999994E-3</v>
          </cell>
          <cell r="L1175">
            <v>1169</v>
          </cell>
          <cell r="M1175">
            <v>1.4291999999999999E-2</v>
          </cell>
          <cell r="N1175">
            <v>2.4292000000000001E-2</v>
          </cell>
          <cell r="O1175">
            <v>4.2919999999999989E-3</v>
          </cell>
        </row>
        <row r="1176">
          <cell r="C1176">
            <v>1170</v>
          </cell>
          <cell r="D1176">
            <v>1.3823E-2</v>
          </cell>
          <cell r="E1176">
            <v>2.3823E-2</v>
          </cell>
          <cell r="F1176">
            <v>3.823E-3</v>
          </cell>
          <cell r="L1176">
            <v>1170</v>
          </cell>
          <cell r="M1176">
            <v>1.4303E-2</v>
          </cell>
          <cell r="N1176">
            <v>2.4302999999999998E-2</v>
          </cell>
          <cell r="O1176">
            <v>4.3029999999999995E-3</v>
          </cell>
        </row>
        <row r="1177">
          <cell r="C1177">
            <v>1171</v>
          </cell>
          <cell r="D1177">
            <v>1.3833E-2</v>
          </cell>
          <cell r="E1177">
            <v>2.3833E-2</v>
          </cell>
          <cell r="F1177">
            <v>3.8329999999999996E-3</v>
          </cell>
          <cell r="L1177">
            <v>1171</v>
          </cell>
          <cell r="M1177">
            <v>1.4314E-2</v>
          </cell>
          <cell r="N1177">
            <v>2.4314000000000002E-2</v>
          </cell>
          <cell r="O1177">
            <v>4.3140000000000001E-3</v>
          </cell>
        </row>
        <row r="1178">
          <cell r="C1178">
            <v>1172</v>
          </cell>
          <cell r="D1178">
            <v>1.3842999999999999E-2</v>
          </cell>
          <cell r="E1178">
            <v>2.3843E-2</v>
          </cell>
          <cell r="F1178">
            <v>3.8429999999999992E-3</v>
          </cell>
          <cell r="L1178">
            <v>1172</v>
          </cell>
          <cell r="M1178">
            <v>1.4324999999999999E-2</v>
          </cell>
          <cell r="N1178">
            <v>2.4324999999999999E-2</v>
          </cell>
          <cell r="O1178">
            <v>4.324999999999999E-3</v>
          </cell>
        </row>
        <row r="1179">
          <cell r="C1179">
            <v>1173</v>
          </cell>
          <cell r="D1179">
            <v>1.3854E-2</v>
          </cell>
          <cell r="E1179">
            <v>2.3854E-2</v>
          </cell>
          <cell r="F1179">
            <v>3.8539999999999998E-3</v>
          </cell>
          <cell r="L1179">
            <v>1173</v>
          </cell>
          <cell r="M1179">
            <v>1.4335000000000001E-2</v>
          </cell>
          <cell r="N1179">
            <v>2.4335000000000002E-2</v>
          </cell>
          <cell r="O1179">
            <v>4.3350000000000003E-3</v>
          </cell>
        </row>
        <row r="1180">
          <cell r="C1180">
            <v>1174</v>
          </cell>
          <cell r="D1180">
            <v>1.3864E-2</v>
          </cell>
          <cell r="E1180">
            <v>2.3864E-2</v>
          </cell>
          <cell r="F1180">
            <v>3.8639999999999994E-3</v>
          </cell>
          <cell r="L1180">
            <v>1174</v>
          </cell>
          <cell r="M1180">
            <v>1.4345999999999999E-2</v>
          </cell>
          <cell r="N1180">
            <v>2.4346E-2</v>
          </cell>
          <cell r="O1180">
            <v>4.3459999999999992E-3</v>
          </cell>
        </row>
        <row r="1181">
          <cell r="C1181">
            <v>1175</v>
          </cell>
          <cell r="D1181">
            <v>1.3873E-2</v>
          </cell>
          <cell r="E1181">
            <v>2.3872999999999998E-2</v>
          </cell>
          <cell r="F1181">
            <v>3.8729999999999997E-3</v>
          </cell>
          <cell r="L1181">
            <v>1175</v>
          </cell>
          <cell r="M1181">
            <v>1.4357E-2</v>
          </cell>
          <cell r="N1181">
            <v>2.4357E-2</v>
          </cell>
          <cell r="O1181">
            <v>4.3569999999999998E-3</v>
          </cell>
        </row>
        <row r="1182">
          <cell r="C1182">
            <v>1176</v>
          </cell>
          <cell r="D1182">
            <v>1.3883E-2</v>
          </cell>
          <cell r="E1182">
            <v>2.3883000000000001E-2</v>
          </cell>
          <cell r="F1182">
            <v>3.8829999999999993E-3</v>
          </cell>
          <cell r="L1182">
            <v>1176</v>
          </cell>
          <cell r="M1182">
            <v>1.4368000000000001E-2</v>
          </cell>
          <cell r="N1182">
            <v>2.4368000000000001E-2</v>
          </cell>
          <cell r="O1182">
            <v>4.3680000000000004E-3</v>
          </cell>
        </row>
        <row r="1183">
          <cell r="C1183">
            <v>1177</v>
          </cell>
          <cell r="D1183">
            <v>1.3892E-2</v>
          </cell>
          <cell r="E1183">
            <v>2.3892E-2</v>
          </cell>
          <cell r="F1183">
            <v>3.8919999999999996E-3</v>
          </cell>
          <cell r="L1183">
            <v>1177</v>
          </cell>
          <cell r="M1183">
            <v>1.4378999999999999E-2</v>
          </cell>
          <cell r="N1183">
            <v>2.4378999999999998E-2</v>
          </cell>
          <cell r="O1183">
            <v>4.3789999999999992E-3</v>
          </cell>
        </row>
        <row r="1184">
          <cell r="C1184">
            <v>1178</v>
          </cell>
          <cell r="D1184">
            <v>1.3901999999999999E-2</v>
          </cell>
          <cell r="E1184">
            <v>2.3902E-2</v>
          </cell>
          <cell r="F1184">
            <v>3.9019999999999992E-3</v>
          </cell>
          <cell r="L1184">
            <v>1178</v>
          </cell>
          <cell r="M1184">
            <v>1.439E-2</v>
          </cell>
          <cell r="N1184">
            <v>2.4390000000000002E-2</v>
          </cell>
          <cell r="O1184">
            <v>4.3899999999999998E-3</v>
          </cell>
        </row>
        <row r="1185">
          <cell r="C1185">
            <v>1179</v>
          </cell>
          <cell r="D1185">
            <v>1.3911E-2</v>
          </cell>
          <cell r="E1185">
            <v>2.3911000000000002E-2</v>
          </cell>
          <cell r="F1185">
            <v>3.9109999999999995E-3</v>
          </cell>
          <cell r="L1185">
            <v>1179</v>
          </cell>
          <cell r="M1185">
            <v>1.4401000000000001E-2</v>
          </cell>
          <cell r="N1185">
            <v>2.4400999999999999E-2</v>
          </cell>
          <cell r="O1185">
            <v>4.4010000000000004E-3</v>
          </cell>
        </row>
        <row r="1186">
          <cell r="C1186">
            <v>1180</v>
          </cell>
          <cell r="D1186">
            <v>1.3920999999999999E-2</v>
          </cell>
          <cell r="E1186">
            <v>2.3920999999999998E-2</v>
          </cell>
          <cell r="F1186">
            <v>3.9209999999999991E-3</v>
          </cell>
          <cell r="L1186">
            <v>1180</v>
          </cell>
          <cell r="M1186">
            <v>1.4411E-2</v>
          </cell>
          <cell r="N1186">
            <v>2.4411000000000002E-2</v>
          </cell>
          <cell r="O1186">
            <v>4.411E-3</v>
          </cell>
        </row>
        <row r="1187">
          <cell r="C1187">
            <v>1181</v>
          </cell>
          <cell r="D1187">
            <v>1.393E-2</v>
          </cell>
          <cell r="E1187">
            <v>2.393E-2</v>
          </cell>
          <cell r="F1187">
            <v>3.9299999999999995E-3</v>
          </cell>
          <cell r="L1187">
            <v>1181</v>
          </cell>
          <cell r="M1187">
            <v>1.4422000000000001E-2</v>
          </cell>
          <cell r="N1187">
            <v>2.4421999999999999E-2</v>
          </cell>
          <cell r="O1187">
            <v>4.4220000000000006E-3</v>
          </cell>
        </row>
        <row r="1188">
          <cell r="C1188">
            <v>1182</v>
          </cell>
          <cell r="D1188">
            <v>1.3939999999999999E-2</v>
          </cell>
          <cell r="E1188">
            <v>2.3939999999999999E-2</v>
          </cell>
          <cell r="F1188">
            <v>3.9399999999999991E-3</v>
          </cell>
          <cell r="L1188">
            <v>1182</v>
          </cell>
          <cell r="M1188">
            <v>1.4433E-2</v>
          </cell>
          <cell r="N1188">
            <v>2.4433E-2</v>
          </cell>
          <cell r="O1188">
            <v>4.4329999999999994E-3</v>
          </cell>
        </row>
        <row r="1189">
          <cell r="C1189">
            <v>1183</v>
          </cell>
          <cell r="D1189">
            <v>1.3949E-2</v>
          </cell>
          <cell r="E1189">
            <v>2.3948999999999998E-2</v>
          </cell>
          <cell r="F1189">
            <v>3.9489999999999994E-3</v>
          </cell>
          <cell r="L1189">
            <v>1183</v>
          </cell>
          <cell r="M1189">
            <v>1.4442999999999999E-2</v>
          </cell>
          <cell r="N1189">
            <v>2.4442999999999999E-2</v>
          </cell>
          <cell r="O1189">
            <v>4.442999999999999E-3</v>
          </cell>
        </row>
        <row r="1190">
          <cell r="C1190">
            <v>1184</v>
          </cell>
          <cell r="D1190">
            <v>1.3958999999999999E-2</v>
          </cell>
          <cell r="E1190">
            <v>2.3959000000000001E-2</v>
          </cell>
          <cell r="F1190">
            <v>3.958999999999999E-3</v>
          </cell>
          <cell r="L1190">
            <v>1184</v>
          </cell>
          <cell r="M1190">
            <v>1.4453000000000001E-2</v>
          </cell>
          <cell r="N1190">
            <v>2.4453000000000003E-2</v>
          </cell>
          <cell r="O1190">
            <v>4.4530000000000004E-3</v>
          </cell>
        </row>
        <row r="1191">
          <cell r="C1191">
            <v>1185</v>
          </cell>
          <cell r="D1191">
            <v>1.3968E-2</v>
          </cell>
          <cell r="E1191">
            <v>2.3968E-2</v>
          </cell>
          <cell r="F1191">
            <v>3.9679999999999993E-3</v>
          </cell>
          <cell r="L1191">
            <v>1185</v>
          </cell>
          <cell r="M1191">
            <v>1.4463E-2</v>
          </cell>
          <cell r="N1191">
            <v>2.4462999999999999E-2</v>
          </cell>
          <cell r="O1191">
            <v>4.463E-3</v>
          </cell>
        </row>
        <row r="1192">
          <cell r="C1192">
            <v>1186</v>
          </cell>
          <cell r="D1192">
            <v>1.3978000000000001E-2</v>
          </cell>
          <cell r="E1192">
            <v>2.3977999999999999E-2</v>
          </cell>
          <cell r="F1192">
            <v>3.9780000000000006E-3</v>
          </cell>
          <cell r="L1192">
            <v>1186</v>
          </cell>
          <cell r="M1192">
            <v>1.4473E-2</v>
          </cell>
          <cell r="N1192">
            <v>2.4473000000000002E-2</v>
          </cell>
          <cell r="O1192">
            <v>4.4729999999999995E-3</v>
          </cell>
        </row>
        <row r="1193">
          <cell r="C1193">
            <v>1187</v>
          </cell>
          <cell r="D1193">
            <v>1.3986999999999999E-2</v>
          </cell>
          <cell r="E1193">
            <v>2.3987000000000001E-2</v>
          </cell>
          <cell r="F1193">
            <v>3.9869999999999992E-3</v>
          </cell>
          <cell r="L1193">
            <v>1187</v>
          </cell>
          <cell r="M1193">
            <v>1.4482999999999999E-2</v>
          </cell>
          <cell r="N1193">
            <v>2.4482999999999998E-2</v>
          </cell>
          <cell r="O1193">
            <v>4.4829999999999991E-3</v>
          </cell>
        </row>
        <row r="1194">
          <cell r="C1194">
            <v>1188</v>
          </cell>
          <cell r="D1194">
            <v>1.3997000000000001E-2</v>
          </cell>
          <cell r="E1194">
            <v>2.3997000000000001E-2</v>
          </cell>
          <cell r="F1194">
            <v>3.9970000000000006E-3</v>
          </cell>
          <cell r="L1194">
            <v>1188</v>
          </cell>
          <cell r="M1194">
            <v>1.4493000000000001E-2</v>
          </cell>
          <cell r="N1194">
            <v>2.4493000000000001E-2</v>
          </cell>
          <cell r="O1194">
            <v>4.4930000000000005E-3</v>
          </cell>
        </row>
        <row r="1195">
          <cell r="C1195">
            <v>1189</v>
          </cell>
          <cell r="D1195">
            <v>1.4005999999999999E-2</v>
          </cell>
          <cell r="E1195">
            <v>2.4006E-2</v>
          </cell>
          <cell r="F1195">
            <v>4.0059999999999991E-3</v>
          </cell>
          <cell r="L1195">
            <v>1189</v>
          </cell>
          <cell r="M1195">
            <v>1.4503E-2</v>
          </cell>
          <cell r="N1195">
            <v>2.4503E-2</v>
          </cell>
          <cell r="O1195">
            <v>4.5030000000000001E-3</v>
          </cell>
        </row>
        <row r="1196">
          <cell r="C1196">
            <v>1190</v>
          </cell>
          <cell r="D1196">
            <v>1.4016000000000001E-2</v>
          </cell>
          <cell r="E1196">
            <v>2.4016000000000003E-2</v>
          </cell>
          <cell r="F1196">
            <v>4.0160000000000005E-3</v>
          </cell>
          <cell r="L1196">
            <v>1190</v>
          </cell>
          <cell r="M1196">
            <v>1.4513E-2</v>
          </cell>
          <cell r="N1196">
            <v>2.4513E-2</v>
          </cell>
          <cell r="O1196">
            <v>4.5129999999999997E-3</v>
          </cell>
        </row>
        <row r="1197">
          <cell r="C1197">
            <v>1191</v>
          </cell>
          <cell r="D1197">
            <v>1.4024999999999999E-2</v>
          </cell>
          <cell r="E1197">
            <v>2.4024999999999998E-2</v>
          </cell>
          <cell r="F1197">
            <v>4.0249999999999991E-3</v>
          </cell>
          <cell r="L1197">
            <v>1191</v>
          </cell>
          <cell r="M1197">
            <v>1.4522999999999999E-2</v>
          </cell>
          <cell r="N1197">
            <v>2.4523E-2</v>
          </cell>
          <cell r="O1197">
            <v>4.5229999999999992E-3</v>
          </cell>
        </row>
        <row r="1198">
          <cell r="C1198">
            <v>1192</v>
          </cell>
          <cell r="D1198">
            <v>1.4035000000000001E-2</v>
          </cell>
          <cell r="E1198">
            <v>2.4035000000000001E-2</v>
          </cell>
          <cell r="F1198">
            <v>4.0350000000000004E-3</v>
          </cell>
          <cell r="L1198">
            <v>1192</v>
          </cell>
          <cell r="M1198">
            <v>1.4533000000000001E-2</v>
          </cell>
          <cell r="N1198">
            <v>2.4532999999999999E-2</v>
          </cell>
          <cell r="O1198">
            <v>4.5330000000000006E-3</v>
          </cell>
        </row>
        <row r="1199">
          <cell r="C1199">
            <v>1193</v>
          </cell>
          <cell r="D1199">
            <v>1.4043999999999999E-2</v>
          </cell>
          <cell r="E1199">
            <v>2.4043999999999999E-2</v>
          </cell>
          <cell r="F1199">
            <v>4.043999999999999E-3</v>
          </cell>
          <cell r="L1199">
            <v>1193</v>
          </cell>
          <cell r="M1199">
            <v>1.4543E-2</v>
          </cell>
          <cell r="N1199">
            <v>2.4543000000000002E-2</v>
          </cell>
          <cell r="O1199">
            <v>4.5430000000000002E-3</v>
          </cell>
        </row>
        <row r="1200">
          <cell r="C1200">
            <v>1194</v>
          </cell>
          <cell r="D1200">
            <v>1.4054000000000001E-2</v>
          </cell>
          <cell r="E1200">
            <v>2.4053999999999999E-2</v>
          </cell>
          <cell r="F1200">
            <v>4.0540000000000003E-3</v>
          </cell>
          <cell r="L1200">
            <v>1194</v>
          </cell>
          <cell r="M1200">
            <v>1.4553E-2</v>
          </cell>
          <cell r="N1200">
            <v>2.4552999999999998E-2</v>
          </cell>
          <cell r="O1200">
            <v>4.5529999999999998E-3</v>
          </cell>
        </row>
        <row r="1201">
          <cell r="C1201">
            <v>1195</v>
          </cell>
          <cell r="D1201">
            <v>1.4063000000000001E-2</v>
          </cell>
          <cell r="E1201">
            <v>2.4063000000000001E-2</v>
          </cell>
          <cell r="F1201">
            <v>4.0630000000000006E-3</v>
          </cell>
          <cell r="L1201">
            <v>1195</v>
          </cell>
          <cell r="M1201">
            <v>1.4563E-2</v>
          </cell>
          <cell r="N1201">
            <v>2.4563000000000001E-2</v>
          </cell>
          <cell r="O1201">
            <v>4.5629999999999993E-3</v>
          </cell>
        </row>
        <row r="1202">
          <cell r="C1202">
            <v>1196</v>
          </cell>
          <cell r="D1202">
            <v>1.4073E-2</v>
          </cell>
          <cell r="E1202">
            <v>2.4073000000000001E-2</v>
          </cell>
          <cell r="F1202">
            <v>4.0730000000000002E-3</v>
          </cell>
          <cell r="L1202">
            <v>1196</v>
          </cell>
          <cell r="M1202">
            <v>1.4572999999999999E-2</v>
          </cell>
          <cell r="N1202">
            <v>2.4572999999999998E-2</v>
          </cell>
          <cell r="O1202">
            <v>4.5729999999999989E-3</v>
          </cell>
        </row>
        <row r="1203">
          <cell r="C1203">
            <v>1197</v>
          </cell>
          <cell r="D1203">
            <v>1.4082000000000001E-2</v>
          </cell>
          <cell r="E1203">
            <v>2.4081999999999999E-2</v>
          </cell>
          <cell r="F1203">
            <v>4.0820000000000006E-3</v>
          </cell>
          <cell r="L1203">
            <v>1197</v>
          </cell>
          <cell r="M1203">
            <v>1.4583E-2</v>
          </cell>
          <cell r="N1203">
            <v>2.4583000000000001E-2</v>
          </cell>
          <cell r="O1203">
            <v>4.5830000000000003E-3</v>
          </cell>
        </row>
        <row r="1204">
          <cell r="C1204">
            <v>1198</v>
          </cell>
          <cell r="D1204">
            <v>1.4092E-2</v>
          </cell>
          <cell r="E1204">
            <v>2.4092000000000002E-2</v>
          </cell>
          <cell r="F1204">
            <v>4.0920000000000002E-3</v>
          </cell>
          <cell r="L1204">
            <v>1198</v>
          </cell>
          <cell r="M1204">
            <v>1.4593E-2</v>
          </cell>
          <cell r="N1204">
            <v>2.4593E-2</v>
          </cell>
          <cell r="O1204">
            <v>4.5929999999999999E-3</v>
          </cell>
        </row>
        <row r="1205">
          <cell r="C1205">
            <v>1199</v>
          </cell>
          <cell r="D1205">
            <v>1.4101000000000001E-2</v>
          </cell>
          <cell r="E1205">
            <v>2.4101000000000001E-2</v>
          </cell>
          <cell r="F1205">
            <v>4.1010000000000005E-3</v>
          </cell>
          <cell r="L1205">
            <v>1199</v>
          </cell>
          <cell r="M1205">
            <v>1.4603E-2</v>
          </cell>
          <cell r="N1205">
            <v>2.4603E-2</v>
          </cell>
          <cell r="O1205">
            <v>4.6029999999999995E-3</v>
          </cell>
        </row>
        <row r="1206">
          <cell r="C1206">
            <v>1200</v>
          </cell>
          <cell r="D1206">
            <v>1.4111E-2</v>
          </cell>
          <cell r="E1206">
            <v>2.4111E-2</v>
          </cell>
          <cell r="F1206">
            <v>4.1110000000000001E-3</v>
          </cell>
          <cell r="L1206">
            <v>1200</v>
          </cell>
          <cell r="M1206">
            <v>1.4612999999999999E-2</v>
          </cell>
          <cell r="N1206">
            <v>2.4612999999999999E-2</v>
          </cell>
          <cell r="O1206">
            <v>4.612999999999999E-3</v>
          </cell>
        </row>
        <row r="1207">
          <cell r="C1207">
            <v>1201</v>
          </cell>
          <cell r="D1207">
            <v>1.4120000000000001E-2</v>
          </cell>
          <cell r="E1207">
            <v>2.4120000000000003E-2</v>
          </cell>
          <cell r="F1207">
            <v>4.1200000000000004E-3</v>
          </cell>
          <cell r="L1207">
            <v>1201</v>
          </cell>
          <cell r="M1207">
            <v>1.4623000000000001E-2</v>
          </cell>
          <cell r="N1207">
            <v>2.4622999999999999E-2</v>
          </cell>
          <cell r="O1207">
            <v>4.6230000000000004E-3</v>
          </cell>
        </row>
        <row r="1208">
          <cell r="C1208">
            <v>1202</v>
          </cell>
          <cell r="D1208">
            <v>1.413E-2</v>
          </cell>
          <cell r="E1208">
            <v>2.4129999999999999E-2</v>
          </cell>
          <cell r="F1208">
            <v>4.13E-3</v>
          </cell>
          <cell r="L1208">
            <v>1202</v>
          </cell>
          <cell r="M1208">
            <v>1.4633E-2</v>
          </cell>
          <cell r="N1208">
            <v>2.4633000000000002E-2</v>
          </cell>
          <cell r="O1208">
            <v>4.633E-3</v>
          </cell>
        </row>
        <row r="1209">
          <cell r="C1209">
            <v>1203</v>
          </cell>
          <cell r="D1209">
            <v>1.4139000000000001E-2</v>
          </cell>
          <cell r="E1209">
            <v>2.4139000000000001E-2</v>
          </cell>
          <cell r="F1209">
            <v>4.1390000000000003E-3</v>
          </cell>
          <cell r="L1209">
            <v>1203</v>
          </cell>
          <cell r="M1209">
            <v>1.4643E-2</v>
          </cell>
          <cell r="N1209">
            <v>2.4642999999999998E-2</v>
          </cell>
          <cell r="O1209">
            <v>4.6429999999999996E-3</v>
          </cell>
        </row>
        <row r="1210">
          <cell r="C1210">
            <v>1204</v>
          </cell>
          <cell r="D1210">
            <v>1.4149E-2</v>
          </cell>
          <cell r="E1210">
            <v>2.4149E-2</v>
          </cell>
          <cell r="F1210">
            <v>4.1489999999999999E-3</v>
          </cell>
          <cell r="L1210">
            <v>1204</v>
          </cell>
          <cell r="M1210">
            <v>1.4652999999999999E-2</v>
          </cell>
          <cell r="N1210">
            <v>2.4653000000000001E-2</v>
          </cell>
          <cell r="O1210">
            <v>4.6529999999999992E-3</v>
          </cell>
        </row>
        <row r="1211">
          <cell r="C1211">
            <v>1205</v>
          </cell>
          <cell r="D1211">
            <v>1.4158E-2</v>
          </cell>
          <cell r="E1211">
            <v>2.4157999999999999E-2</v>
          </cell>
          <cell r="F1211">
            <v>4.1580000000000002E-3</v>
          </cell>
          <cell r="L1211">
            <v>1205</v>
          </cell>
          <cell r="M1211">
            <v>1.4663000000000001E-2</v>
          </cell>
          <cell r="N1211">
            <v>2.4663000000000001E-2</v>
          </cell>
          <cell r="O1211">
            <v>4.6630000000000005E-3</v>
          </cell>
        </row>
        <row r="1212">
          <cell r="C1212">
            <v>1206</v>
          </cell>
          <cell r="D1212">
            <v>1.4168E-2</v>
          </cell>
          <cell r="E1212">
            <v>2.4168000000000002E-2</v>
          </cell>
          <cell r="F1212">
            <v>4.1679999999999998E-3</v>
          </cell>
          <cell r="L1212">
            <v>1206</v>
          </cell>
          <cell r="M1212">
            <v>1.4673E-2</v>
          </cell>
          <cell r="N1212">
            <v>2.4673E-2</v>
          </cell>
          <cell r="O1212">
            <v>4.6730000000000001E-3</v>
          </cell>
        </row>
        <row r="1213">
          <cell r="C1213">
            <v>1207</v>
          </cell>
          <cell r="D1213">
            <v>1.4178E-2</v>
          </cell>
          <cell r="E1213">
            <v>2.4177999999999998E-2</v>
          </cell>
          <cell r="F1213">
            <v>4.1779999999999994E-3</v>
          </cell>
          <cell r="L1213">
            <v>1207</v>
          </cell>
          <cell r="M1213">
            <v>1.4683E-2</v>
          </cell>
          <cell r="N1213">
            <v>2.4683E-2</v>
          </cell>
          <cell r="O1213">
            <v>4.6829999999999997E-3</v>
          </cell>
        </row>
        <row r="1214">
          <cell r="C1214">
            <v>1208</v>
          </cell>
          <cell r="D1214">
            <v>1.4187E-2</v>
          </cell>
          <cell r="E1214">
            <v>2.4187E-2</v>
          </cell>
          <cell r="F1214">
            <v>4.1869999999999997E-3</v>
          </cell>
          <cell r="L1214">
            <v>1208</v>
          </cell>
          <cell r="M1214">
            <v>1.4692999999999999E-2</v>
          </cell>
          <cell r="N1214">
            <v>2.4693E-2</v>
          </cell>
          <cell r="O1214">
            <v>4.6929999999999993E-3</v>
          </cell>
        </row>
        <row r="1215">
          <cell r="C1215">
            <v>1209</v>
          </cell>
          <cell r="D1215">
            <v>1.4197E-2</v>
          </cell>
          <cell r="E1215">
            <v>2.4197E-2</v>
          </cell>
          <cell r="F1215">
            <v>4.1969999999999993E-3</v>
          </cell>
          <cell r="L1215">
            <v>1209</v>
          </cell>
          <cell r="M1215">
            <v>1.4703000000000001E-2</v>
          </cell>
          <cell r="N1215">
            <v>2.4703000000000003E-2</v>
          </cell>
          <cell r="O1215">
            <v>4.7030000000000006E-3</v>
          </cell>
        </row>
        <row r="1216">
          <cell r="C1216">
            <v>1210</v>
          </cell>
          <cell r="D1216">
            <v>1.4206E-2</v>
          </cell>
          <cell r="E1216">
            <v>2.4205999999999998E-2</v>
          </cell>
          <cell r="F1216">
            <v>4.2059999999999997E-3</v>
          </cell>
          <cell r="L1216">
            <v>1210</v>
          </cell>
          <cell r="M1216">
            <v>1.4713E-2</v>
          </cell>
          <cell r="N1216">
            <v>2.4712999999999999E-2</v>
          </cell>
          <cell r="O1216">
            <v>4.7130000000000002E-3</v>
          </cell>
        </row>
        <row r="1217">
          <cell r="C1217">
            <v>1211</v>
          </cell>
          <cell r="D1217">
            <v>1.4215999999999999E-2</v>
          </cell>
          <cell r="E1217">
            <v>2.4216000000000001E-2</v>
          </cell>
          <cell r="F1217">
            <v>4.2159999999999993E-3</v>
          </cell>
          <cell r="L1217">
            <v>1211</v>
          </cell>
          <cell r="M1217">
            <v>1.4723E-2</v>
          </cell>
          <cell r="N1217">
            <v>2.4723000000000002E-2</v>
          </cell>
          <cell r="O1217">
            <v>4.7229999999999998E-3</v>
          </cell>
        </row>
        <row r="1218">
          <cell r="C1218">
            <v>1212</v>
          </cell>
          <cell r="D1218">
            <v>1.4225E-2</v>
          </cell>
          <cell r="E1218">
            <v>2.4225E-2</v>
          </cell>
          <cell r="F1218">
            <v>4.2249999999999996E-3</v>
          </cell>
          <cell r="L1218">
            <v>1212</v>
          </cell>
          <cell r="M1218">
            <v>1.4733E-2</v>
          </cell>
          <cell r="N1218">
            <v>2.4732999999999998E-2</v>
          </cell>
          <cell r="O1218">
            <v>4.7329999999999994E-3</v>
          </cell>
        </row>
        <row r="1219">
          <cell r="C1219">
            <v>1213</v>
          </cell>
          <cell r="D1219">
            <v>1.4234999999999999E-2</v>
          </cell>
          <cell r="E1219">
            <v>2.4235E-2</v>
          </cell>
          <cell r="F1219">
            <v>4.2349999999999992E-3</v>
          </cell>
          <cell r="L1219">
            <v>1213</v>
          </cell>
          <cell r="M1219">
            <v>1.4742999999999999E-2</v>
          </cell>
          <cell r="N1219">
            <v>2.4743000000000001E-2</v>
          </cell>
          <cell r="O1219">
            <v>4.742999999999999E-3</v>
          </cell>
        </row>
        <row r="1220">
          <cell r="C1220">
            <v>1214</v>
          </cell>
          <cell r="D1220">
            <v>1.4244E-2</v>
          </cell>
          <cell r="E1220">
            <v>2.4244000000000002E-2</v>
          </cell>
          <cell r="F1220">
            <v>4.2439999999999995E-3</v>
          </cell>
          <cell r="L1220">
            <v>1214</v>
          </cell>
          <cell r="M1220">
            <v>1.4753E-2</v>
          </cell>
          <cell r="N1220">
            <v>2.4753000000000001E-2</v>
          </cell>
          <cell r="O1220">
            <v>4.7530000000000003E-3</v>
          </cell>
        </row>
        <row r="1221">
          <cell r="C1221">
            <v>1215</v>
          </cell>
          <cell r="D1221">
            <v>1.4253999999999999E-2</v>
          </cell>
          <cell r="E1221">
            <v>2.4253999999999998E-2</v>
          </cell>
          <cell r="F1221">
            <v>4.2539999999999991E-3</v>
          </cell>
          <cell r="L1221">
            <v>1215</v>
          </cell>
          <cell r="M1221">
            <v>1.4763E-2</v>
          </cell>
          <cell r="N1221">
            <v>2.4763E-2</v>
          </cell>
          <cell r="O1221">
            <v>4.7629999999999999E-3</v>
          </cell>
        </row>
        <row r="1222">
          <cell r="C1222">
            <v>1216</v>
          </cell>
          <cell r="D1222">
            <v>1.4263E-2</v>
          </cell>
          <cell r="E1222">
            <v>2.4263E-2</v>
          </cell>
          <cell r="F1222">
            <v>4.2629999999999994E-3</v>
          </cell>
          <cell r="L1222">
            <v>1216</v>
          </cell>
          <cell r="M1222">
            <v>1.4773E-2</v>
          </cell>
          <cell r="N1222">
            <v>2.4773E-2</v>
          </cell>
          <cell r="O1222">
            <v>4.7729999999999995E-3</v>
          </cell>
        </row>
        <row r="1223">
          <cell r="C1223">
            <v>1217</v>
          </cell>
          <cell r="D1223">
            <v>1.4272999999999999E-2</v>
          </cell>
          <cell r="E1223">
            <v>2.4272999999999999E-2</v>
          </cell>
          <cell r="F1223">
            <v>4.272999999999999E-3</v>
          </cell>
          <cell r="L1223">
            <v>1217</v>
          </cell>
          <cell r="M1223">
            <v>1.4782999999999999E-2</v>
          </cell>
          <cell r="N1223">
            <v>2.4782999999999999E-2</v>
          </cell>
          <cell r="O1223">
            <v>4.7829999999999991E-3</v>
          </cell>
        </row>
        <row r="1224">
          <cell r="C1224">
            <v>1218</v>
          </cell>
          <cell r="D1224">
            <v>1.4282E-2</v>
          </cell>
          <cell r="E1224">
            <v>2.4281999999999998E-2</v>
          </cell>
          <cell r="F1224">
            <v>4.2819999999999993E-3</v>
          </cell>
          <cell r="L1224">
            <v>1218</v>
          </cell>
          <cell r="M1224">
            <v>1.4793000000000001E-2</v>
          </cell>
          <cell r="N1224">
            <v>2.4793000000000003E-2</v>
          </cell>
          <cell r="O1224">
            <v>4.7930000000000004E-3</v>
          </cell>
        </row>
        <row r="1225">
          <cell r="C1225">
            <v>1219</v>
          </cell>
          <cell r="D1225">
            <v>1.4291999999999999E-2</v>
          </cell>
          <cell r="E1225">
            <v>2.4292000000000001E-2</v>
          </cell>
          <cell r="F1225">
            <v>4.2919999999999989E-3</v>
          </cell>
          <cell r="L1225">
            <v>1219</v>
          </cell>
          <cell r="M1225">
            <v>1.4803E-2</v>
          </cell>
          <cell r="N1225">
            <v>2.4802999999999999E-2</v>
          </cell>
          <cell r="O1225">
            <v>4.803E-3</v>
          </cell>
        </row>
        <row r="1226">
          <cell r="C1226">
            <v>1220</v>
          </cell>
          <cell r="D1226">
            <v>1.4300999999999999E-2</v>
          </cell>
          <cell r="E1226">
            <v>2.4301E-2</v>
          </cell>
          <cell r="F1226">
            <v>4.3009999999999993E-3</v>
          </cell>
          <cell r="L1226">
            <v>1220</v>
          </cell>
          <cell r="M1226">
            <v>1.4813E-2</v>
          </cell>
          <cell r="N1226">
            <v>2.4813000000000002E-2</v>
          </cell>
          <cell r="O1226">
            <v>4.8129999999999996E-3</v>
          </cell>
        </row>
        <row r="1227">
          <cell r="C1227">
            <v>1221</v>
          </cell>
          <cell r="D1227">
            <v>1.4311000000000001E-2</v>
          </cell>
          <cell r="E1227">
            <v>2.4310999999999999E-2</v>
          </cell>
          <cell r="F1227">
            <v>4.3110000000000006E-3</v>
          </cell>
          <cell r="L1227">
            <v>1221</v>
          </cell>
          <cell r="M1227">
            <v>1.4822999999999999E-2</v>
          </cell>
          <cell r="N1227">
            <v>2.4822999999999998E-2</v>
          </cell>
          <cell r="O1227">
            <v>4.8229999999999992E-3</v>
          </cell>
        </row>
        <row r="1228">
          <cell r="C1228">
            <v>1222</v>
          </cell>
          <cell r="D1228">
            <v>1.4319999999999999E-2</v>
          </cell>
          <cell r="E1228">
            <v>2.4320000000000001E-2</v>
          </cell>
          <cell r="F1228">
            <v>4.3199999999999992E-3</v>
          </cell>
          <cell r="L1228">
            <v>1222</v>
          </cell>
          <cell r="M1228">
            <v>1.4833000000000001E-2</v>
          </cell>
          <cell r="N1228">
            <v>2.4833000000000001E-2</v>
          </cell>
          <cell r="O1228">
            <v>4.8330000000000005E-3</v>
          </cell>
        </row>
        <row r="1229">
          <cell r="C1229">
            <v>1223</v>
          </cell>
          <cell r="D1229">
            <v>1.4330000000000001E-2</v>
          </cell>
          <cell r="E1229">
            <v>2.4330000000000001E-2</v>
          </cell>
          <cell r="F1229">
            <v>4.3300000000000005E-3</v>
          </cell>
          <cell r="L1229">
            <v>1223</v>
          </cell>
          <cell r="M1229">
            <v>1.4843E-2</v>
          </cell>
          <cell r="N1229">
            <v>2.4843E-2</v>
          </cell>
          <cell r="O1229">
            <v>4.8430000000000001E-3</v>
          </cell>
        </row>
        <row r="1230">
          <cell r="C1230">
            <v>1224</v>
          </cell>
          <cell r="D1230">
            <v>1.4338999999999999E-2</v>
          </cell>
          <cell r="E1230">
            <v>2.4339E-2</v>
          </cell>
          <cell r="F1230">
            <v>4.3389999999999991E-3</v>
          </cell>
          <cell r="L1230">
            <v>1224</v>
          </cell>
          <cell r="M1230">
            <v>1.4853E-2</v>
          </cell>
          <cell r="N1230">
            <v>2.4853E-2</v>
          </cell>
          <cell r="O1230">
            <v>4.8529999999999997E-3</v>
          </cell>
        </row>
        <row r="1231">
          <cell r="C1231">
            <v>1225</v>
          </cell>
          <cell r="D1231">
            <v>1.4349000000000001E-2</v>
          </cell>
          <cell r="E1231">
            <v>2.4349000000000003E-2</v>
          </cell>
          <cell r="F1231">
            <v>4.3490000000000004E-3</v>
          </cell>
          <cell r="L1231">
            <v>1225</v>
          </cell>
          <cell r="M1231">
            <v>1.4862999999999999E-2</v>
          </cell>
          <cell r="N1231">
            <v>2.4863E-2</v>
          </cell>
          <cell r="O1231">
            <v>4.8629999999999993E-3</v>
          </cell>
        </row>
        <row r="1232">
          <cell r="C1232">
            <v>1226</v>
          </cell>
          <cell r="D1232">
            <v>1.4359E-2</v>
          </cell>
          <cell r="E1232">
            <v>2.4358999999999999E-2</v>
          </cell>
          <cell r="F1232">
            <v>4.359E-3</v>
          </cell>
          <cell r="L1232">
            <v>1226</v>
          </cell>
          <cell r="M1232">
            <v>1.4873000000000001E-2</v>
          </cell>
          <cell r="N1232">
            <v>2.4872999999999999E-2</v>
          </cell>
          <cell r="O1232">
            <v>4.8730000000000006E-3</v>
          </cell>
        </row>
        <row r="1233">
          <cell r="C1233">
            <v>1227</v>
          </cell>
          <cell r="D1233">
            <v>1.4368000000000001E-2</v>
          </cell>
          <cell r="E1233">
            <v>2.4368000000000001E-2</v>
          </cell>
          <cell r="F1233">
            <v>4.3680000000000004E-3</v>
          </cell>
          <cell r="L1233">
            <v>1227</v>
          </cell>
          <cell r="M1233">
            <v>1.4883E-2</v>
          </cell>
          <cell r="N1233">
            <v>2.4883000000000002E-2</v>
          </cell>
          <cell r="O1233">
            <v>4.8830000000000002E-3</v>
          </cell>
        </row>
        <row r="1234">
          <cell r="C1234">
            <v>1228</v>
          </cell>
          <cell r="D1234">
            <v>1.4378E-2</v>
          </cell>
          <cell r="E1234">
            <v>2.4378E-2</v>
          </cell>
          <cell r="F1234">
            <v>4.3779999999999999E-3</v>
          </cell>
          <cell r="L1234">
            <v>1228</v>
          </cell>
          <cell r="M1234">
            <v>1.4893E-2</v>
          </cell>
          <cell r="N1234">
            <v>2.4892999999999998E-2</v>
          </cell>
          <cell r="O1234">
            <v>4.8929999999999998E-3</v>
          </cell>
        </row>
        <row r="1235">
          <cell r="C1235">
            <v>1229</v>
          </cell>
          <cell r="D1235">
            <v>1.4387E-2</v>
          </cell>
          <cell r="E1235">
            <v>2.4386999999999999E-2</v>
          </cell>
          <cell r="F1235">
            <v>4.3870000000000003E-3</v>
          </cell>
          <cell r="L1235">
            <v>1229</v>
          </cell>
          <cell r="M1235">
            <v>1.4903E-2</v>
          </cell>
          <cell r="N1235">
            <v>2.4903000000000002E-2</v>
          </cell>
          <cell r="O1235">
            <v>4.9029999999999994E-3</v>
          </cell>
        </row>
        <row r="1236">
          <cell r="C1236">
            <v>1230</v>
          </cell>
          <cell r="D1236">
            <v>1.4397E-2</v>
          </cell>
          <cell r="E1236">
            <v>2.4397000000000002E-2</v>
          </cell>
          <cell r="F1236">
            <v>4.3969999999999999E-3</v>
          </cell>
          <cell r="L1236">
            <v>1230</v>
          </cell>
          <cell r="M1236">
            <v>1.4912999999999999E-2</v>
          </cell>
          <cell r="N1236">
            <v>2.4912999999999998E-2</v>
          </cell>
          <cell r="O1236">
            <v>4.912999999999999E-3</v>
          </cell>
        </row>
        <row r="1237">
          <cell r="C1237">
            <v>1231</v>
          </cell>
          <cell r="D1237">
            <v>1.4406E-2</v>
          </cell>
          <cell r="E1237">
            <v>2.4406000000000001E-2</v>
          </cell>
          <cell r="F1237">
            <v>4.4060000000000002E-3</v>
          </cell>
          <cell r="L1237">
            <v>1231</v>
          </cell>
          <cell r="M1237">
            <v>1.4923000000000001E-2</v>
          </cell>
          <cell r="N1237">
            <v>2.4923000000000001E-2</v>
          </cell>
          <cell r="O1237">
            <v>4.9230000000000003E-3</v>
          </cell>
        </row>
        <row r="1238">
          <cell r="C1238">
            <v>1232</v>
          </cell>
          <cell r="D1238">
            <v>1.4416E-2</v>
          </cell>
          <cell r="E1238">
            <v>2.4416E-2</v>
          </cell>
          <cell r="F1238">
            <v>4.4159999999999998E-3</v>
          </cell>
          <cell r="L1238">
            <v>1232</v>
          </cell>
          <cell r="M1238">
            <v>1.4933E-2</v>
          </cell>
          <cell r="N1238">
            <v>2.4933E-2</v>
          </cell>
          <cell r="O1238">
            <v>4.9329999999999999E-3</v>
          </cell>
        </row>
        <row r="1239">
          <cell r="C1239">
            <v>1233</v>
          </cell>
          <cell r="D1239">
            <v>1.4425E-2</v>
          </cell>
          <cell r="E1239">
            <v>2.4425000000000002E-2</v>
          </cell>
          <cell r="F1239">
            <v>4.4250000000000001E-3</v>
          </cell>
          <cell r="L1239">
            <v>1233</v>
          </cell>
          <cell r="M1239">
            <v>1.4943E-2</v>
          </cell>
          <cell r="N1239">
            <v>2.4943E-2</v>
          </cell>
          <cell r="O1239">
            <v>4.9429999999999995E-3</v>
          </cell>
        </row>
        <row r="1240">
          <cell r="C1240">
            <v>1234</v>
          </cell>
          <cell r="D1240">
            <v>1.4435E-2</v>
          </cell>
          <cell r="E1240">
            <v>2.4434999999999998E-2</v>
          </cell>
          <cell r="F1240">
            <v>4.4349999999999997E-3</v>
          </cell>
          <cell r="L1240">
            <v>1234</v>
          </cell>
          <cell r="M1240">
            <v>1.4952999999999999E-2</v>
          </cell>
          <cell r="N1240">
            <v>2.4952999999999999E-2</v>
          </cell>
          <cell r="O1240">
            <v>4.9529999999999991E-3</v>
          </cell>
        </row>
        <row r="1241">
          <cell r="C1241">
            <v>1235</v>
          </cell>
          <cell r="D1241">
            <v>1.4444E-2</v>
          </cell>
          <cell r="E1241">
            <v>2.4444E-2</v>
          </cell>
          <cell r="F1241">
            <v>4.444E-3</v>
          </cell>
          <cell r="L1241">
            <v>1235</v>
          </cell>
          <cell r="M1241">
            <v>1.4963000000000001E-2</v>
          </cell>
          <cell r="N1241">
            <v>2.4962999999999999E-2</v>
          </cell>
          <cell r="O1241">
            <v>4.9630000000000004E-3</v>
          </cell>
        </row>
        <row r="1242">
          <cell r="C1242">
            <v>1236</v>
          </cell>
          <cell r="D1242">
            <v>1.4454E-2</v>
          </cell>
          <cell r="E1242">
            <v>2.4454E-2</v>
          </cell>
          <cell r="F1242">
            <v>4.4539999999999996E-3</v>
          </cell>
          <cell r="L1242">
            <v>1236</v>
          </cell>
          <cell r="M1242">
            <v>1.4973E-2</v>
          </cell>
          <cell r="N1242">
            <v>2.4973000000000002E-2</v>
          </cell>
          <cell r="O1242">
            <v>4.973E-3</v>
          </cell>
        </row>
        <row r="1243">
          <cell r="C1243">
            <v>1237</v>
          </cell>
          <cell r="D1243">
            <v>1.4463999999999999E-2</v>
          </cell>
          <cell r="E1243">
            <v>2.4464E-2</v>
          </cell>
          <cell r="F1243">
            <v>4.4639999999999992E-3</v>
          </cell>
          <cell r="L1243">
            <v>1237</v>
          </cell>
          <cell r="M1243">
            <v>1.4983E-2</v>
          </cell>
          <cell r="N1243">
            <v>2.4982999999999998E-2</v>
          </cell>
          <cell r="O1243">
            <v>4.9829999999999996E-3</v>
          </cell>
        </row>
        <row r="1244">
          <cell r="C1244">
            <v>1238</v>
          </cell>
          <cell r="D1244">
            <v>1.4473E-2</v>
          </cell>
          <cell r="E1244">
            <v>2.4473000000000002E-2</v>
          </cell>
          <cell r="F1244">
            <v>4.4729999999999995E-3</v>
          </cell>
          <cell r="L1244">
            <v>1238</v>
          </cell>
          <cell r="M1244">
            <v>1.4992999999999999E-2</v>
          </cell>
          <cell r="N1244">
            <v>2.4993000000000001E-2</v>
          </cell>
          <cell r="O1244">
            <v>4.9929999999999992E-3</v>
          </cell>
        </row>
        <row r="1245">
          <cell r="C1245">
            <v>1239</v>
          </cell>
          <cell r="D1245">
            <v>1.4482999999999999E-2</v>
          </cell>
          <cell r="E1245">
            <v>2.4482999999999998E-2</v>
          </cell>
          <cell r="F1245">
            <v>4.4829999999999991E-3</v>
          </cell>
          <cell r="L1245">
            <v>1239</v>
          </cell>
          <cell r="M1245">
            <v>1.5003000000000001E-2</v>
          </cell>
          <cell r="N1245">
            <v>2.5003000000000001E-2</v>
          </cell>
          <cell r="O1245">
            <v>5.0030000000000005E-3</v>
          </cell>
        </row>
        <row r="1246">
          <cell r="C1246">
            <v>1240</v>
          </cell>
          <cell r="D1246">
            <v>1.4492E-2</v>
          </cell>
          <cell r="E1246">
            <v>2.4492E-2</v>
          </cell>
          <cell r="F1246">
            <v>4.4919999999999995E-3</v>
          </cell>
          <cell r="L1246">
            <v>1240</v>
          </cell>
          <cell r="M1246">
            <v>1.5013E-2</v>
          </cell>
          <cell r="N1246">
            <v>2.5013000000000001E-2</v>
          </cell>
          <cell r="O1246">
            <v>5.0130000000000001E-3</v>
          </cell>
        </row>
        <row r="1247">
          <cell r="C1247">
            <v>1241</v>
          </cell>
          <cell r="D1247">
            <v>1.4501999999999999E-2</v>
          </cell>
          <cell r="E1247">
            <v>2.4501999999999999E-2</v>
          </cell>
          <cell r="F1247">
            <v>4.5019999999999991E-3</v>
          </cell>
          <cell r="L1247">
            <v>1241</v>
          </cell>
          <cell r="M1247">
            <v>1.5023E-2</v>
          </cell>
          <cell r="N1247">
            <v>2.5023E-2</v>
          </cell>
          <cell r="O1247">
            <v>5.0229999999999997E-3</v>
          </cell>
        </row>
        <row r="1248">
          <cell r="C1248">
            <v>1242</v>
          </cell>
          <cell r="D1248">
            <v>1.4511E-2</v>
          </cell>
          <cell r="E1248">
            <v>2.4510999999999998E-2</v>
          </cell>
          <cell r="F1248">
            <v>4.5109999999999994E-3</v>
          </cell>
          <cell r="L1248">
            <v>1242</v>
          </cell>
          <cell r="M1248">
            <v>1.5032999999999999E-2</v>
          </cell>
          <cell r="N1248">
            <v>2.5033E-2</v>
          </cell>
          <cell r="O1248">
            <v>5.0329999999999993E-3</v>
          </cell>
        </row>
        <row r="1249">
          <cell r="C1249">
            <v>1243</v>
          </cell>
          <cell r="D1249">
            <v>1.4520999999999999E-2</v>
          </cell>
          <cell r="E1249">
            <v>2.4521000000000001E-2</v>
          </cell>
          <cell r="F1249">
            <v>4.520999999999999E-3</v>
          </cell>
          <cell r="L1249">
            <v>1243</v>
          </cell>
          <cell r="M1249">
            <v>1.5043000000000001E-2</v>
          </cell>
          <cell r="N1249">
            <v>2.5043000000000003E-2</v>
          </cell>
          <cell r="O1249">
            <v>5.0430000000000006E-3</v>
          </cell>
        </row>
        <row r="1250">
          <cell r="C1250">
            <v>1244</v>
          </cell>
          <cell r="D1250">
            <v>1.453E-2</v>
          </cell>
          <cell r="E1250">
            <v>2.453E-2</v>
          </cell>
          <cell r="F1250">
            <v>4.5299999999999993E-3</v>
          </cell>
          <cell r="L1250">
            <v>1244</v>
          </cell>
          <cell r="M1250">
            <v>1.5053E-2</v>
          </cell>
          <cell r="N1250">
            <v>2.5052999999999999E-2</v>
          </cell>
          <cell r="O1250">
            <v>5.0530000000000002E-3</v>
          </cell>
        </row>
        <row r="1251">
          <cell r="C1251">
            <v>1245</v>
          </cell>
          <cell r="D1251">
            <v>1.4540000000000001E-2</v>
          </cell>
          <cell r="E1251">
            <v>2.4539999999999999E-2</v>
          </cell>
          <cell r="F1251">
            <v>4.5400000000000006E-3</v>
          </cell>
          <cell r="L1251">
            <v>1245</v>
          </cell>
          <cell r="M1251">
            <v>1.5063E-2</v>
          </cell>
          <cell r="N1251">
            <v>2.5063000000000002E-2</v>
          </cell>
          <cell r="O1251">
            <v>5.0629999999999998E-3</v>
          </cell>
        </row>
        <row r="1252">
          <cell r="C1252">
            <v>1246</v>
          </cell>
          <cell r="D1252">
            <v>1.4548999999999999E-2</v>
          </cell>
          <cell r="E1252">
            <v>2.4549000000000001E-2</v>
          </cell>
          <cell r="F1252">
            <v>4.5489999999999992E-3</v>
          </cell>
          <cell r="L1252">
            <v>1246</v>
          </cell>
          <cell r="M1252">
            <v>1.5073E-2</v>
          </cell>
          <cell r="N1252">
            <v>2.5072999999999998E-2</v>
          </cell>
          <cell r="O1252">
            <v>5.0729999999999994E-3</v>
          </cell>
        </row>
        <row r="1253">
          <cell r="C1253">
            <v>1247</v>
          </cell>
          <cell r="D1253">
            <v>1.4559000000000001E-2</v>
          </cell>
          <cell r="E1253">
            <v>2.4559000000000001E-2</v>
          </cell>
          <cell r="F1253">
            <v>4.5590000000000006E-3</v>
          </cell>
          <cell r="L1253">
            <v>1247</v>
          </cell>
          <cell r="M1253">
            <v>1.5082999999999999E-2</v>
          </cell>
          <cell r="N1253">
            <v>2.5083000000000001E-2</v>
          </cell>
          <cell r="O1253">
            <v>5.082999999999999E-3</v>
          </cell>
        </row>
        <row r="1254">
          <cell r="C1254">
            <v>1248</v>
          </cell>
          <cell r="D1254">
            <v>1.4569E-2</v>
          </cell>
          <cell r="E1254">
            <v>2.4569000000000001E-2</v>
          </cell>
          <cell r="F1254">
            <v>4.5690000000000001E-3</v>
          </cell>
          <cell r="L1254">
            <v>1248</v>
          </cell>
          <cell r="M1254">
            <v>1.5093000000000001E-2</v>
          </cell>
          <cell r="N1254">
            <v>2.5093000000000001E-2</v>
          </cell>
          <cell r="O1254">
            <v>5.0930000000000003E-3</v>
          </cell>
        </row>
        <row r="1255">
          <cell r="C1255">
            <v>1249</v>
          </cell>
          <cell r="D1255">
            <v>1.4578000000000001E-2</v>
          </cell>
          <cell r="E1255">
            <v>2.4578000000000003E-2</v>
          </cell>
          <cell r="F1255">
            <v>4.5780000000000005E-3</v>
          </cell>
          <cell r="L1255">
            <v>1249</v>
          </cell>
          <cell r="M1255">
            <v>1.5103E-2</v>
          </cell>
          <cell r="N1255">
            <v>2.5103E-2</v>
          </cell>
          <cell r="O1255">
            <v>5.1029999999999999E-3</v>
          </cell>
        </row>
        <row r="1256">
          <cell r="C1256">
            <v>1250</v>
          </cell>
          <cell r="D1256">
            <v>1.4588E-2</v>
          </cell>
          <cell r="E1256">
            <v>2.4587999999999999E-2</v>
          </cell>
          <cell r="F1256">
            <v>4.5880000000000001E-3</v>
          </cell>
          <cell r="L1256">
            <v>1250</v>
          </cell>
          <cell r="M1256">
            <v>1.5113E-2</v>
          </cell>
          <cell r="N1256">
            <v>2.5113E-2</v>
          </cell>
          <cell r="O1256">
            <v>5.1129999999999995E-3</v>
          </cell>
        </row>
        <row r="1257">
          <cell r="C1257">
            <v>1251</v>
          </cell>
          <cell r="D1257">
            <v>1.4597000000000001E-2</v>
          </cell>
          <cell r="E1257">
            <v>2.4597000000000001E-2</v>
          </cell>
          <cell r="F1257">
            <v>4.5970000000000004E-3</v>
          </cell>
          <cell r="L1257">
            <v>1251</v>
          </cell>
          <cell r="M1257">
            <v>1.5122999999999999E-2</v>
          </cell>
          <cell r="N1257">
            <v>2.5122999999999999E-2</v>
          </cell>
          <cell r="O1257">
            <v>5.1229999999999991E-3</v>
          </cell>
        </row>
        <row r="1258">
          <cell r="C1258">
            <v>1252</v>
          </cell>
          <cell r="D1258">
            <v>1.4607E-2</v>
          </cell>
          <cell r="E1258">
            <v>2.4607E-2</v>
          </cell>
          <cell r="F1258">
            <v>4.607E-3</v>
          </cell>
          <cell r="L1258">
            <v>1252</v>
          </cell>
          <cell r="M1258">
            <v>1.5133000000000001E-2</v>
          </cell>
          <cell r="N1258">
            <v>2.5133000000000003E-2</v>
          </cell>
          <cell r="O1258">
            <v>5.1330000000000004E-3</v>
          </cell>
        </row>
        <row r="1259">
          <cell r="C1259">
            <v>1253</v>
          </cell>
          <cell r="D1259">
            <v>1.4616000000000001E-2</v>
          </cell>
          <cell r="E1259">
            <v>2.4615999999999999E-2</v>
          </cell>
          <cell r="F1259">
            <v>4.6160000000000003E-3</v>
          </cell>
          <cell r="L1259">
            <v>1253</v>
          </cell>
          <cell r="M1259">
            <v>1.5143E-2</v>
          </cell>
          <cell r="N1259">
            <v>2.5142999999999999E-2</v>
          </cell>
          <cell r="O1259">
            <v>5.143E-3</v>
          </cell>
        </row>
        <row r="1260">
          <cell r="C1260">
            <v>1254</v>
          </cell>
          <cell r="D1260">
            <v>1.4626E-2</v>
          </cell>
          <cell r="E1260">
            <v>2.4626000000000002E-2</v>
          </cell>
          <cell r="F1260">
            <v>4.6259999999999999E-3</v>
          </cell>
          <cell r="L1260">
            <v>1254</v>
          </cell>
          <cell r="M1260">
            <v>1.5153E-2</v>
          </cell>
          <cell r="N1260">
            <v>2.5153000000000002E-2</v>
          </cell>
          <cell r="O1260">
            <v>5.1529999999999996E-3</v>
          </cell>
        </row>
        <row r="1261">
          <cell r="C1261">
            <v>1255</v>
          </cell>
          <cell r="D1261">
            <v>1.4636E-2</v>
          </cell>
          <cell r="E1261">
            <v>2.4635999999999998E-2</v>
          </cell>
          <cell r="F1261">
            <v>4.6359999999999995E-3</v>
          </cell>
          <cell r="L1261">
            <v>1255</v>
          </cell>
          <cell r="M1261">
            <v>1.5162999999999999E-2</v>
          </cell>
          <cell r="N1261">
            <v>2.5162999999999998E-2</v>
          </cell>
          <cell r="O1261">
            <v>5.1629999999999992E-3</v>
          </cell>
        </row>
        <row r="1262">
          <cell r="C1262">
            <v>1256</v>
          </cell>
          <cell r="D1262">
            <v>1.4645E-2</v>
          </cell>
          <cell r="E1262">
            <v>2.4645E-2</v>
          </cell>
          <cell r="F1262">
            <v>4.6449999999999998E-3</v>
          </cell>
          <cell r="L1262">
            <v>1256</v>
          </cell>
          <cell r="M1262">
            <v>1.5173000000000001E-2</v>
          </cell>
          <cell r="N1262">
            <v>2.5173000000000001E-2</v>
          </cell>
          <cell r="O1262">
            <v>5.1730000000000005E-3</v>
          </cell>
        </row>
        <row r="1263">
          <cell r="C1263">
            <v>1257</v>
          </cell>
          <cell r="D1263">
            <v>1.4655E-2</v>
          </cell>
          <cell r="E1263">
            <v>2.4655E-2</v>
          </cell>
          <cell r="F1263">
            <v>4.6549999999999994E-3</v>
          </cell>
          <cell r="L1263">
            <v>1257</v>
          </cell>
          <cell r="M1263">
            <v>1.5183E-2</v>
          </cell>
          <cell r="N1263">
            <v>2.5183000000000001E-2</v>
          </cell>
          <cell r="O1263">
            <v>5.1830000000000001E-3</v>
          </cell>
        </row>
        <row r="1264">
          <cell r="C1264">
            <v>1258</v>
          </cell>
          <cell r="D1264">
            <v>1.4664E-2</v>
          </cell>
          <cell r="E1264">
            <v>2.4663999999999998E-2</v>
          </cell>
          <cell r="F1264">
            <v>4.6639999999999997E-3</v>
          </cell>
          <cell r="L1264">
            <v>1258</v>
          </cell>
          <cell r="M1264">
            <v>1.5193999999999999E-2</v>
          </cell>
          <cell r="N1264">
            <v>2.5194000000000001E-2</v>
          </cell>
          <cell r="O1264">
            <v>5.193999999999999E-3</v>
          </cell>
        </row>
        <row r="1265">
          <cell r="C1265">
            <v>1259</v>
          </cell>
          <cell r="D1265">
            <v>1.4674E-2</v>
          </cell>
          <cell r="E1265">
            <v>2.4674000000000001E-2</v>
          </cell>
          <cell r="F1265">
            <v>4.6739999999999993E-3</v>
          </cell>
          <cell r="L1265">
            <v>1259</v>
          </cell>
          <cell r="M1265">
            <v>1.5204000000000001E-2</v>
          </cell>
          <cell r="N1265">
            <v>2.5204000000000001E-2</v>
          </cell>
          <cell r="O1265">
            <v>5.2040000000000003E-3</v>
          </cell>
        </row>
        <row r="1266">
          <cell r="C1266">
            <v>1260</v>
          </cell>
          <cell r="D1266">
            <v>1.4683E-2</v>
          </cell>
          <cell r="E1266">
            <v>2.4683E-2</v>
          </cell>
          <cell r="F1266">
            <v>4.6829999999999997E-3</v>
          </cell>
          <cell r="L1266">
            <v>1260</v>
          </cell>
          <cell r="M1266">
            <v>1.5214E-2</v>
          </cell>
          <cell r="N1266">
            <v>2.5214E-2</v>
          </cell>
          <cell r="O1266">
            <v>5.2139999999999999E-3</v>
          </cell>
        </row>
        <row r="1267">
          <cell r="C1267">
            <v>1261</v>
          </cell>
          <cell r="D1267">
            <v>1.4692999999999999E-2</v>
          </cell>
          <cell r="E1267">
            <v>2.4693E-2</v>
          </cell>
          <cell r="F1267">
            <v>4.6929999999999993E-3</v>
          </cell>
          <cell r="L1267">
            <v>1261</v>
          </cell>
          <cell r="M1267">
            <v>1.5224E-2</v>
          </cell>
          <cell r="N1267">
            <v>2.5224E-2</v>
          </cell>
          <cell r="O1267">
            <v>5.2239999999999995E-3</v>
          </cell>
        </row>
        <row r="1268">
          <cell r="C1268">
            <v>1262</v>
          </cell>
          <cell r="D1268">
            <v>1.4703000000000001E-2</v>
          </cell>
          <cell r="E1268">
            <v>2.4703000000000003E-2</v>
          </cell>
          <cell r="F1268">
            <v>4.7030000000000006E-3</v>
          </cell>
          <cell r="L1268">
            <v>1262</v>
          </cell>
          <cell r="M1268">
            <v>1.5233999999999999E-2</v>
          </cell>
          <cell r="N1268">
            <v>2.5233999999999999E-2</v>
          </cell>
          <cell r="O1268">
            <v>5.2339999999999991E-3</v>
          </cell>
        </row>
        <row r="1269">
          <cell r="C1269">
            <v>1263</v>
          </cell>
          <cell r="D1269">
            <v>1.4711999999999999E-2</v>
          </cell>
          <cell r="E1269">
            <v>2.4711999999999998E-2</v>
          </cell>
          <cell r="F1269">
            <v>4.7119999999999992E-3</v>
          </cell>
          <cell r="L1269">
            <v>1263</v>
          </cell>
          <cell r="M1269">
            <v>1.5244000000000001E-2</v>
          </cell>
          <cell r="N1269">
            <v>2.5244000000000003E-2</v>
          </cell>
          <cell r="O1269">
            <v>5.2440000000000004E-3</v>
          </cell>
        </row>
        <row r="1270">
          <cell r="C1270">
            <v>1264</v>
          </cell>
          <cell r="D1270">
            <v>1.4722000000000001E-2</v>
          </cell>
          <cell r="E1270">
            <v>2.4722000000000001E-2</v>
          </cell>
          <cell r="F1270">
            <v>4.7220000000000005E-3</v>
          </cell>
          <cell r="L1270">
            <v>1264</v>
          </cell>
          <cell r="M1270">
            <v>1.5254E-2</v>
          </cell>
          <cell r="N1270">
            <v>2.5253999999999999E-2</v>
          </cell>
          <cell r="O1270">
            <v>5.254E-3</v>
          </cell>
        </row>
        <row r="1271">
          <cell r="C1271">
            <v>1265</v>
          </cell>
          <cell r="D1271">
            <v>1.4730999999999999E-2</v>
          </cell>
          <cell r="E1271">
            <v>2.4731E-2</v>
          </cell>
          <cell r="F1271">
            <v>4.7309999999999991E-3</v>
          </cell>
          <cell r="L1271">
            <v>1265</v>
          </cell>
          <cell r="M1271">
            <v>1.5264E-2</v>
          </cell>
          <cell r="N1271">
            <v>2.5264000000000002E-2</v>
          </cell>
          <cell r="O1271">
            <v>5.2639999999999996E-3</v>
          </cell>
        </row>
        <row r="1272">
          <cell r="C1272">
            <v>1266</v>
          </cell>
          <cell r="D1272">
            <v>1.474E-2</v>
          </cell>
          <cell r="E1272">
            <v>2.4739999999999998E-2</v>
          </cell>
          <cell r="F1272">
            <v>4.7399999999999994E-3</v>
          </cell>
          <cell r="L1272">
            <v>1266</v>
          </cell>
          <cell r="M1272">
            <v>1.5273999999999999E-2</v>
          </cell>
          <cell r="N1272">
            <v>2.5273999999999998E-2</v>
          </cell>
          <cell r="O1272">
            <v>5.2739999999999992E-3</v>
          </cell>
        </row>
        <row r="1273">
          <cell r="C1273">
            <v>1267</v>
          </cell>
          <cell r="D1273">
            <v>1.4749E-2</v>
          </cell>
          <cell r="E1273">
            <v>2.4749E-2</v>
          </cell>
          <cell r="F1273">
            <v>4.7489999999999997E-3</v>
          </cell>
          <cell r="L1273">
            <v>1267</v>
          </cell>
          <cell r="M1273">
            <v>1.5284000000000001E-2</v>
          </cell>
          <cell r="N1273">
            <v>2.5284000000000001E-2</v>
          </cell>
          <cell r="O1273">
            <v>5.2840000000000005E-3</v>
          </cell>
        </row>
        <row r="1274">
          <cell r="C1274">
            <v>1268</v>
          </cell>
          <cell r="D1274">
            <v>1.4758E-2</v>
          </cell>
          <cell r="E1274">
            <v>2.4758000000000002E-2</v>
          </cell>
          <cell r="F1274">
            <v>4.7580000000000001E-3</v>
          </cell>
          <cell r="L1274">
            <v>1268</v>
          </cell>
          <cell r="M1274">
            <v>1.5294E-2</v>
          </cell>
          <cell r="N1274">
            <v>2.5294000000000001E-2</v>
          </cell>
          <cell r="O1274">
            <v>5.2940000000000001E-3</v>
          </cell>
        </row>
        <row r="1275">
          <cell r="C1275">
            <v>1269</v>
          </cell>
          <cell r="D1275">
            <v>1.4767000000000001E-2</v>
          </cell>
          <cell r="E1275">
            <v>2.4767000000000001E-2</v>
          </cell>
          <cell r="F1275">
            <v>4.7670000000000004E-3</v>
          </cell>
          <cell r="L1275">
            <v>1269</v>
          </cell>
          <cell r="M1275">
            <v>1.5304E-2</v>
          </cell>
          <cell r="N1275">
            <v>2.5304E-2</v>
          </cell>
          <cell r="O1275">
            <v>5.3039999999999997E-3</v>
          </cell>
        </row>
        <row r="1276">
          <cell r="C1276">
            <v>1270</v>
          </cell>
          <cell r="D1276">
            <v>1.4775E-2</v>
          </cell>
          <cell r="E1276">
            <v>2.4774999999999998E-2</v>
          </cell>
          <cell r="F1276">
            <v>4.7749999999999997E-3</v>
          </cell>
          <cell r="L1276">
            <v>1270</v>
          </cell>
          <cell r="M1276">
            <v>1.5313999999999999E-2</v>
          </cell>
          <cell r="N1276">
            <v>2.5314E-2</v>
          </cell>
          <cell r="O1276">
            <v>5.3139999999999993E-3</v>
          </cell>
        </row>
        <row r="1277">
          <cell r="C1277">
            <v>1271</v>
          </cell>
          <cell r="D1277">
            <v>1.4784E-2</v>
          </cell>
          <cell r="E1277">
            <v>2.4784E-2</v>
          </cell>
          <cell r="F1277">
            <v>4.7840000000000001E-3</v>
          </cell>
          <cell r="L1277">
            <v>1271</v>
          </cell>
          <cell r="M1277">
            <v>1.5324000000000001E-2</v>
          </cell>
          <cell r="N1277">
            <v>2.5323999999999999E-2</v>
          </cell>
          <cell r="O1277">
            <v>5.3240000000000006E-3</v>
          </cell>
        </row>
        <row r="1278">
          <cell r="C1278">
            <v>1272</v>
          </cell>
          <cell r="D1278">
            <v>1.4793000000000001E-2</v>
          </cell>
          <cell r="E1278">
            <v>2.4793000000000003E-2</v>
          </cell>
          <cell r="F1278">
            <v>4.7930000000000004E-3</v>
          </cell>
          <cell r="L1278">
            <v>1272</v>
          </cell>
          <cell r="M1278">
            <v>1.5334E-2</v>
          </cell>
          <cell r="N1278">
            <v>2.5334000000000002E-2</v>
          </cell>
          <cell r="O1278">
            <v>5.3340000000000002E-3</v>
          </cell>
        </row>
        <row r="1279">
          <cell r="C1279">
            <v>1273</v>
          </cell>
          <cell r="D1279">
            <v>1.4801999999999999E-2</v>
          </cell>
          <cell r="E1279">
            <v>2.4801999999999998E-2</v>
          </cell>
          <cell r="F1279">
            <v>4.801999999999999E-3</v>
          </cell>
          <cell r="L1279">
            <v>1273</v>
          </cell>
          <cell r="M1279">
            <v>1.5344E-2</v>
          </cell>
          <cell r="N1279">
            <v>2.5343999999999998E-2</v>
          </cell>
          <cell r="O1279">
            <v>5.3439999999999998E-3</v>
          </cell>
        </row>
        <row r="1280">
          <cell r="C1280">
            <v>1274</v>
          </cell>
          <cell r="D1280">
            <v>1.4811E-2</v>
          </cell>
          <cell r="E1280">
            <v>2.4811E-2</v>
          </cell>
          <cell r="F1280">
            <v>4.8109999999999993E-3</v>
          </cell>
          <cell r="L1280">
            <v>1274</v>
          </cell>
          <cell r="M1280">
            <v>1.5354E-2</v>
          </cell>
          <cell r="N1280">
            <v>2.5354000000000002E-2</v>
          </cell>
          <cell r="O1280">
            <v>5.3539999999999994E-3</v>
          </cell>
        </row>
        <row r="1281">
          <cell r="C1281">
            <v>1275</v>
          </cell>
          <cell r="D1281">
            <v>1.482E-2</v>
          </cell>
          <cell r="E1281">
            <v>2.4820000000000002E-2</v>
          </cell>
          <cell r="F1281">
            <v>4.8199999999999996E-3</v>
          </cell>
          <cell r="L1281">
            <v>1275</v>
          </cell>
          <cell r="M1281">
            <v>1.5363E-2</v>
          </cell>
          <cell r="N1281">
            <v>2.5363E-2</v>
          </cell>
          <cell r="O1281">
            <v>5.3629999999999997E-3</v>
          </cell>
        </row>
        <row r="1282">
          <cell r="C1282">
            <v>1276</v>
          </cell>
          <cell r="D1282">
            <v>1.4827999999999999E-2</v>
          </cell>
          <cell r="E1282">
            <v>2.4827999999999999E-2</v>
          </cell>
          <cell r="F1282">
            <v>4.827999999999999E-3</v>
          </cell>
          <cell r="L1282">
            <v>1276</v>
          </cell>
          <cell r="M1282">
            <v>1.5372E-2</v>
          </cell>
          <cell r="N1282">
            <v>2.5371999999999999E-2</v>
          </cell>
          <cell r="O1282">
            <v>5.372E-3</v>
          </cell>
        </row>
        <row r="1283">
          <cell r="C1283">
            <v>1277</v>
          </cell>
          <cell r="D1283">
            <v>1.4836999999999999E-2</v>
          </cell>
          <cell r="E1283">
            <v>2.4836999999999998E-2</v>
          </cell>
          <cell r="F1283">
            <v>4.8369999999999993E-3</v>
          </cell>
          <cell r="L1283">
            <v>1277</v>
          </cell>
          <cell r="M1283">
            <v>1.5382E-2</v>
          </cell>
          <cell r="N1283">
            <v>2.5382000000000002E-2</v>
          </cell>
          <cell r="O1283">
            <v>5.3819999999999996E-3</v>
          </cell>
        </row>
        <row r="1284">
          <cell r="C1284">
            <v>1278</v>
          </cell>
          <cell r="D1284">
            <v>1.4846E-2</v>
          </cell>
          <cell r="E1284">
            <v>2.4846E-2</v>
          </cell>
          <cell r="F1284">
            <v>4.8459999999999996E-3</v>
          </cell>
          <cell r="L1284">
            <v>1278</v>
          </cell>
          <cell r="M1284">
            <v>1.5391E-2</v>
          </cell>
          <cell r="N1284">
            <v>2.5391E-2</v>
          </cell>
          <cell r="O1284">
            <v>5.391E-3</v>
          </cell>
        </row>
        <row r="1285">
          <cell r="C1285">
            <v>1279</v>
          </cell>
          <cell r="D1285">
            <v>1.4855E-2</v>
          </cell>
          <cell r="E1285">
            <v>2.4855000000000002E-2</v>
          </cell>
          <cell r="F1285">
            <v>4.8549999999999999E-3</v>
          </cell>
          <cell r="L1285">
            <v>1279</v>
          </cell>
          <cell r="M1285">
            <v>1.54E-2</v>
          </cell>
          <cell r="N1285">
            <v>2.5399999999999999E-2</v>
          </cell>
          <cell r="O1285">
            <v>5.4000000000000003E-3</v>
          </cell>
        </row>
        <row r="1286">
          <cell r="C1286">
            <v>1280</v>
          </cell>
          <cell r="D1286">
            <v>1.4864E-2</v>
          </cell>
          <cell r="E1286">
            <v>2.4864000000000001E-2</v>
          </cell>
          <cell r="F1286">
            <v>4.8640000000000003E-3</v>
          </cell>
          <cell r="L1286">
            <v>1280</v>
          </cell>
          <cell r="M1286">
            <v>1.5409000000000001E-2</v>
          </cell>
          <cell r="N1286">
            <v>2.5409000000000001E-2</v>
          </cell>
          <cell r="O1286">
            <v>5.4090000000000006E-3</v>
          </cell>
        </row>
        <row r="1287">
          <cell r="C1287">
            <v>1281</v>
          </cell>
          <cell r="D1287">
            <v>1.4873000000000001E-2</v>
          </cell>
          <cell r="E1287">
            <v>2.4872999999999999E-2</v>
          </cell>
          <cell r="F1287">
            <v>4.8730000000000006E-3</v>
          </cell>
          <cell r="L1287">
            <v>1281</v>
          </cell>
          <cell r="M1287">
            <v>1.5419E-2</v>
          </cell>
          <cell r="N1287">
            <v>2.5419000000000001E-2</v>
          </cell>
          <cell r="O1287">
            <v>5.4190000000000002E-3</v>
          </cell>
        </row>
        <row r="1288">
          <cell r="C1288">
            <v>1282</v>
          </cell>
          <cell r="D1288">
            <v>1.4881999999999999E-2</v>
          </cell>
          <cell r="E1288">
            <v>2.4882000000000001E-2</v>
          </cell>
          <cell r="F1288">
            <v>4.8819999999999992E-3</v>
          </cell>
          <cell r="L1288">
            <v>1282</v>
          </cell>
          <cell r="M1288">
            <v>1.5428000000000001E-2</v>
          </cell>
          <cell r="N1288">
            <v>2.5427999999999999E-2</v>
          </cell>
          <cell r="O1288">
            <v>5.4280000000000005E-3</v>
          </cell>
        </row>
        <row r="1289">
          <cell r="C1289">
            <v>1283</v>
          </cell>
          <cell r="D1289">
            <v>1.489E-2</v>
          </cell>
          <cell r="E1289">
            <v>2.4890000000000002E-2</v>
          </cell>
          <cell r="F1289">
            <v>4.8900000000000002E-3</v>
          </cell>
          <cell r="L1289">
            <v>1283</v>
          </cell>
          <cell r="M1289">
            <v>1.5436999999999999E-2</v>
          </cell>
          <cell r="N1289">
            <v>2.5437000000000001E-2</v>
          </cell>
          <cell r="O1289">
            <v>5.4369999999999991E-3</v>
          </cell>
        </row>
        <row r="1290">
          <cell r="C1290">
            <v>1284</v>
          </cell>
          <cell r="D1290">
            <v>1.4899000000000001E-2</v>
          </cell>
          <cell r="E1290">
            <v>2.4899000000000001E-2</v>
          </cell>
          <cell r="F1290">
            <v>4.8990000000000006E-3</v>
          </cell>
          <cell r="L1290">
            <v>1284</v>
          </cell>
          <cell r="M1290">
            <v>1.5447000000000001E-2</v>
          </cell>
          <cell r="N1290">
            <v>2.5447000000000001E-2</v>
          </cell>
          <cell r="O1290">
            <v>5.4470000000000005E-3</v>
          </cell>
        </row>
        <row r="1291">
          <cell r="C1291">
            <v>1285</v>
          </cell>
          <cell r="D1291">
            <v>1.4907999999999999E-2</v>
          </cell>
          <cell r="E1291">
            <v>2.4908E-2</v>
          </cell>
          <cell r="F1291">
            <v>4.9079999999999992E-3</v>
          </cell>
          <cell r="L1291">
            <v>1285</v>
          </cell>
          <cell r="M1291">
            <v>1.5455999999999999E-2</v>
          </cell>
          <cell r="N1291">
            <v>2.5455999999999999E-2</v>
          </cell>
          <cell r="O1291">
            <v>5.455999999999999E-3</v>
          </cell>
        </row>
        <row r="1292">
          <cell r="C1292">
            <v>1286</v>
          </cell>
          <cell r="D1292">
            <v>1.4917E-2</v>
          </cell>
          <cell r="E1292">
            <v>2.4917000000000002E-2</v>
          </cell>
          <cell r="F1292">
            <v>4.9169999999999995E-3</v>
          </cell>
          <cell r="L1292">
            <v>1286</v>
          </cell>
          <cell r="M1292">
            <v>1.5465E-2</v>
          </cell>
          <cell r="N1292">
            <v>2.5465000000000002E-2</v>
          </cell>
          <cell r="O1292">
            <v>5.4649999999999994E-3</v>
          </cell>
        </row>
        <row r="1293">
          <cell r="C1293">
            <v>1287</v>
          </cell>
          <cell r="D1293">
            <v>1.4926E-2</v>
          </cell>
          <cell r="E1293">
            <v>2.4926E-2</v>
          </cell>
          <cell r="F1293">
            <v>4.9259999999999998E-3</v>
          </cell>
          <cell r="L1293">
            <v>1287</v>
          </cell>
          <cell r="M1293">
            <v>1.5474999999999999E-2</v>
          </cell>
          <cell r="N1293">
            <v>2.5474999999999998E-2</v>
          </cell>
          <cell r="O1293">
            <v>5.474999999999999E-3</v>
          </cell>
        </row>
        <row r="1294">
          <cell r="C1294">
            <v>1288</v>
          </cell>
          <cell r="D1294">
            <v>1.4935E-2</v>
          </cell>
          <cell r="E1294">
            <v>2.4934999999999999E-2</v>
          </cell>
          <cell r="F1294">
            <v>4.9350000000000002E-3</v>
          </cell>
          <cell r="L1294">
            <v>1288</v>
          </cell>
          <cell r="M1294">
            <v>1.5484E-2</v>
          </cell>
          <cell r="N1294">
            <v>2.5484E-2</v>
          </cell>
          <cell r="O1294">
            <v>5.4839999999999993E-3</v>
          </cell>
        </row>
        <row r="1295">
          <cell r="C1295">
            <v>1289</v>
          </cell>
          <cell r="D1295">
            <v>1.4944000000000001E-2</v>
          </cell>
          <cell r="E1295">
            <v>2.4944000000000001E-2</v>
          </cell>
          <cell r="F1295">
            <v>4.9440000000000005E-3</v>
          </cell>
          <cell r="L1295">
            <v>1289</v>
          </cell>
          <cell r="M1295">
            <v>1.5493E-2</v>
          </cell>
          <cell r="N1295">
            <v>2.5493000000000002E-2</v>
          </cell>
          <cell r="O1295">
            <v>5.4929999999999996E-3</v>
          </cell>
        </row>
        <row r="1296">
          <cell r="C1296">
            <v>1290</v>
          </cell>
          <cell r="D1296">
            <v>1.4952E-2</v>
          </cell>
          <cell r="E1296">
            <v>2.4952000000000002E-2</v>
          </cell>
          <cell r="F1296">
            <v>4.9519999999999998E-3</v>
          </cell>
          <cell r="L1296">
            <v>1290</v>
          </cell>
          <cell r="M1296">
            <v>1.5502999999999999E-2</v>
          </cell>
          <cell r="N1296">
            <v>2.5502999999999998E-2</v>
          </cell>
          <cell r="O1296">
            <v>5.5029999999999992E-3</v>
          </cell>
        </row>
        <row r="1297">
          <cell r="C1297">
            <v>1291</v>
          </cell>
          <cell r="D1297">
            <v>1.4961E-2</v>
          </cell>
          <cell r="E1297">
            <v>2.4961000000000001E-2</v>
          </cell>
          <cell r="F1297">
            <v>4.9610000000000001E-3</v>
          </cell>
          <cell r="L1297">
            <v>1291</v>
          </cell>
          <cell r="M1297">
            <v>1.5512E-2</v>
          </cell>
          <cell r="N1297">
            <v>2.5512E-2</v>
          </cell>
          <cell r="O1297">
            <v>5.5119999999999995E-3</v>
          </cell>
        </row>
        <row r="1298">
          <cell r="C1298">
            <v>1292</v>
          </cell>
          <cell r="D1298">
            <v>1.4970000000000001E-2</v>
          </cell>
          <cell r="E1298">
            <v>2.4969999999999999E-2</v>
          </cell>
          <cell r="F1298">
            <v>4.9700000000000005E-3</v>
          </cell>
          <cell r="L1298">
            <v>1292</v>
          </cell>
          <cell r="M1298">
            <v>1.5521E-2</v>
          </cell>
          <cell r="N1298">
            <v>2.5521000000000002E-2</v>
          </cell>
          <cell r="O1298">
            <v>5.5209999999999999E-3</v>
          </cell>
        </row>
        <row r="1299">
          <cell r="C1299">
            <v>1293</v>
          </cell>
          <cell r="D1299">
            <v>1.4978999999999999E-2</v>
          </cell>
          <cell r="E1299">
            <v>2.4979000000000001E-2</v>
          </cell>
          <cell r="F1299">
            <v>4.9789999999999991E-3</v>
          </cell>
          <cell r="L1299">
            <v>1293</v>
          </cell>
          <cell r="M1299">
            <v>1.5531E-2</v>
          </cell>
          <cell r="N1299">
            <v>2.5530999999999998E-2</v>
          </cell>
          <cell r="O1299">
            <v>5.5309999999999995E-3</v>
          </cell>
        </row>
        <row r="1300">
          <cell r="C1300">
            <v>1294</v>
          </cell>
          <cell r="D1300">
            <v>1.4988E-2</v>
          </cell>
          <cell r="E1300">
            <v>2.4988E-2</v>
          </cell>
          <cell r="F1300">
            <v>4.9879999999999994E-3</v>
          </cell>
          <cell r="L1300">
            <v>1294</v>
          </cell>
          <cell r="M1300">
            <v>1.554E-2</v>
          </cell>
          <cell r="N1300">
            <v>2.554E-2</v>
          </cell>
          <cell r="O1300">
            <v>5.5399999999999998E-3</v>
          </cell>
        </row>
        <row r="1301">
          <cell r="C1301">
            <v>1295</v>
          </cell>
          <cell r="D1301">
            <v>1.4997E-2</v>
          </cell>
          <cell r="E1301">
            <v>2.4996999999999998E-2</v>
          </cell>
          <cell r="F1301">
            <v>4.9969999999999997E-3</v>
          </cell>
          <cell r="L1301">
            <v>1295</v>
          </cell>
          <cell r="M1301">
            <v>1.5549E-2</v>
          </cell>
          <cell r="N1301">
            <v>2.5549000000000002E-2</v>
          </cell>
          <cell r="O1301">
            <v>5.5490000000000001E-3</v>
          </cell>
        </row>
        <row r="1302">
          <cell r="C1302">
            <v>1296</v>
          </cell>
          <cell r="D1302">
            <v>1.5006E-2</v>
          </cell>
          <cell r="E1302">
            <v>2.5006E-2</v>
          </cell>
          <cell r="F1302">
            <v>5.006E-3</v>
          </cell>
          <cell r="L1302">
            <v>1296</v>
          </cell>
          <cell r="M1302">
            <v>1.5559E-2</v>
          </cell>
          <cell r="N1302">
            <v>2.5558999999999998E-2</v>
          </cell>
          <cell r="O1302">
            <v>5.5589999999999997E-3</v>
          </cell>
        </row>
        <row r="1303">
          <cell r="C1303">
            <v>1297</v>
          </cell>
          <cell r="D1303">
            <v>1.5014E-2</v>
          </cell>
          <cell r="E1303">
            <v>2.5014000000000002E-2</v>
          </cell>
          <cell r="F1303">
            <v>5.0139999999999994E-3</v>
          </cell>
          <cell r="L1303">
            <v>1297</v>
          </cell>
          <cell r="M1303">
            <v>1.5568E-2</v>
          </cell>
          <cell r="N1303">
            <v>2.5568E-2</v>
          </cell>
          <cell r="O1303">
            <v>5.568E-3</v>
          </cell>
        </row>
        <row r="1304">
          <cell r="C1304">
            <v>1298</v>
          </cell>
          <cell r="D1304">
            <v>1.5023E-2</v>
          </cell>
          <cell r="E1304">
            <v>2.5023E-2</v>
          </cell>
          <cell r="F1304">
            <v>5.0229999999999997E-3</v>
          </cell>
          <cell r="L1304">
            <v>1298</v>
          </cell>
          <cell r="M1304">
            <v>1.5577000000000001E-2</v>
          </cell>
          <cell r="N1304">
            <v>2.5577000000000003E-2</v>
          </cell>
          <cell r="O1304">
            <v>5.5770000000000004E-3</v>
          </cell>
        </row>
        <row r="1305">
          <cell r="C1305">
            <v>1299</v>
          </cell>
          <cell r="D1305">
            <v>1.5032E-2</v>
          </cell>
          <cell r="E1305">
            <v>2.5031999999999999E-2</v>
          </cell>
          <cell r="F1305">
            <v>5.032E-3</v>
          </cell>
          <cell r="L1305">
            <v>1299</v>
          </cell>
          <cell r="M1305">
            <v>1.5587E-2</v>
          </cell>
          <cell r="N1305">
            <v>2.5586999999999999E-2</v>
          </cell>
          <cell r="O1305">
            <v>5.587E-3</v>
          </cell>
        </row>
        <row r="1306">
          <cell r="C1306">
            <v>1300</v>
          </cell>
          <cell r="D1306">
            <v>1.5041000000000001E-2</v>
          </cell>
          <cell r="E1306">
            <v>2.5041000000000001E-2</v>
          </cell>
          <cell r="F1306">
            <v>5.0410000000000003E-3</v>
          </cell>
          <cell r="L1306">
            <v>1300</v>
          </cell>
          <cell r="M1306">
            <v>1.5596E-2</v>
          </cell>
          <cell r="N1306">
            <v>2.5596000000000001E-2</v>
          </cell>
          <cell r="O1306">
            <v>5.5960000000000003E-3</v>
          </cell>
        </row>
        <row r="1307">
          <cell r="C1307">
            <v>1301</v>
          </cell>
          <cell r="D1307">
            <v>1.5049999999999999E-2</v>
          </cell>
          <cell r="E1307">
            <v>2.5049999999999999E-2</v>
          </cell>
          <cell r="F1307">
            <v>5.0499999999999989E-3</v>
          </cell>
          <cell r="L1307">
            <v>1301</v>
          </cell>
          <cell r="M1307">
            <v>1.5605000000000001E-2</v>
          </cell>
          <cell r="N1307">
            <v>2.5605000000000003E-2</v>
          </cell>
          <cell r="O1307">
            <v>5.6050000000000006E-3</v>
          </cell>
        </row>
        <row r="1308">
          <cell r="C1308">
            <v>1302</v>
          </cell>
          <cell r="D1308">
            <v>1.5058999999999999E-2</v>
          </cell>
          <cell r="E1308">
            <v>2.5058999999999998E-2</v>
          </cell>
          <cell r="F1308">
            <v>5.0589999999999993E-3</v>
          </cell>
          <cell r="L1308">
            <v>1302</v>
          </cell>
          <cell r="M1308">
            <v>1.5615E-2</v>
          </cell>
          <cell r="N1308">
            <v>2.5614999999999999E-2</v>
          </cell>
          <cell r="O1308">
            <v>5.6150000000000002E-3</v>
          </cell>
        </row>
        <row r="1309">
          <cell r="C1309">
            <v>1303</v>
          </cell>
          <cell r="D1309">
            <v>1.5068E-2</v>
          </cell>
          <cell r="E1309">
            <v>2.5068E-2</v>
          </cell>
          <cell r="F1309">
            <v>5.0679999999999996E-3</v>
          </cell>
          <cell r="L1309">
            <v>1303</v>
          </cell>
          <cell r="M1309">
            <v>1.5624000000000001E-2</v>
          </cell>
          <cell r="N1309">
            <v>2.5624000000000001E-2</v>
          </cell>
          <cell r="O1309">
            <v>5.6240000000000005E-3</v>
          </cell>
        </row>
        <row r="1310">
          <cell r="C1310">
            <v>1304</v>
          </cell>
          <cell r="D1310">
            <v>1.5076000000000001E-2</v>
          </cell>
          <cell r="E1310">
            <v>2.5076000000000001E-2</v>
          </cell>
          <cell r="F1310">
            <v>5.0760000000000007E-3</v>
          </cell>
          <cell r="L1310">
            <v>1304</v>
          </cell>
          <cell r="M1310">
            <v>1.5633000000000001E-2</v>
          </cell>
          <cell r="N1310">
            <v>2.5633000000000003E-2</v>
          </cell>
          <cell r="O1310">
            <v>5.6330000000000009E-3</v>
          </cell>
        </row>
        <row r="1311">
          <cell r="C1311">
            <v>1305</v>
          </cell>
          <cell r="D1311">
            <v>1.5084999999999999E-2</v>
          </cell>
          <cell r="E1311">
            <v>2.5085E-2</v>
          </cell>
          <cell r="F1311">
            <v>5.0849999999999992E-3</v>
          </cell>
          <cell r="L1311">
            <v>1305</v>
          </cell>
          <cell r="M1311">
            <v>1.5643000000000001E-2</v>
          </cell>
          <cell r="N1311">
            <v>2.5642999999999999E-2</v>
          </cell>
          <cell r="O1311">
            <v>5.6430000000000004E-3</v>
          </cell>
        </row>
        <row r="1312">
          <cell r="C1312">
            <v>1306</v>
          </cell>
          <cell r="D1312">
            <v>1.5094E-2</v>
          </cell>
          <cell r="E1312">
            <v>2.5093999999999998E-2</v>
          </cell>
          <cell r="F1312">
            <v>5.0939999999999996E-3</v>
          </cell>
          <cell r="L1312">
            <v>1306</v>
          </cell>
          <cell r="M1312">
            <v>1.5651999999999999E-2</v>
          </cell>
          <cell r="N1312">
            <v>2.5652000000000001E-2</v>
          </cell>
          <cell r="O1312">
            <v>5.651999999999999E-3</v>
          </cell>
        </row>
        <row r="1313">
          <cell r="C1313">
            <v>1307</v>
          </cell>
          <cell r="D1313">
            <v>1.5103E-2</v>
          </cell>
          <cell r="E1313">
            <v>2.5103E-2</v>
          </cell>
          <cell r="F1313">
            <v>5.1029999999999999E-3</v>
          </cell>
          <cell r="L1313">
            <v>1307</v>
          </cell>
          <cell r="M1313">
            <v>1.5661000000000001E-2</v>
          </cell>
          <cell r="N1313">
            <v>2.5661000000000003E-2</v>
          </cell>
          <cell r="O1313">
            <v>5.6610000000000011E-3</v>
          </cell>
        </row>
        <row r="1314">
          <cell r="C1314">
            <v>1308</v>
          </cell>
          <cell r="D1314">
            <v>1.5112E-2</v>
          </cell>
          <cell r="E1314">
            <v>2.5112000000000002E-2</v>
          </cell>
          <cell r="F1314">
            <v>5.1120000000000002E-3</v>
          </cell>
          <cell r="L1314">
            <v>1308</v>
          </cell>
          <cell r="M1314">
            <v>1.5671000000000001E-2</v>
          </cell>
          <cell r="N1314">
            <v>2.5670999999999999E-2</v>
          </cell>
          <cell r="O1314">
            <v>5.6710000000000007E-3</v>
          </cell>
        </row>
        <row r="1315">
          <cell r="C1315">
            <v>1309</v>
          </cell>
          <cell r="D1315">
            <v>1.5121000000000001E-2</v>
          </cell>
          <cell r="E1315">
            <v>2.5121000000000001E-2</v>
          </cell>
          <cell r="F1315">
            <v>5.1210000000000006E-3</v>
          </cell>
          <cell r="L1315">
            <v>1309</v>
          </cell>
          <cell r="M1315">
            <v>1.5679999999999999E-2</v>
          </cell>
          <cell r="N1315">
            <v>2.5680000000000001E-2</v>
          </cell>
          <cell r="O1315">
            <v>5.6799999999999993E-3</v>
          </cell>
        </row>
        <row r="1316">
          <cell r="C1316">
            <v>1310</v>
          </cell>
          <cell r="D1316">
            <v>1.5129999999999999E-2</v>
          </cell>
          <cell r="E1316">
            <v>2.513E-2</v>
          </cell>
          <cell r="F1316">
            <v>5.1299999999999991E-3</v>
          </cell>
          <cell r="L1316">
            <v>1310</v>
          </cell>
          <cell r="M1316">
            <v>1.5689000000000002E-2</v>
          </cell>
          <cell r="N1316">
            <v>2.5689000000000003E-2</v>
          </cell>
          <cell r="O1316">
            <v>5.6890000000000013E-3</v>
          </cell>
        </row>
        <row r="1317">
          <cell r="C1317">
            <v>1311</v>
          </cell>
          <cell r="D1317">
            <v>1.5139E-2</v>
          </cell>
          <cell r="E1317">
            <v>2.5139000000000002E-2</v>
          </cell>
          <cell r="F1317">
            <v>5.1389999999999995E-3</v>
          </cell>
          <cell r="L1317">
            <v>1311</v>
          </cell>
          <cell r="M1317">
            <v>1.5699000000000001E-2</v>
          </cell>
          <cell r="N1317">
            <v>2.5699E-2</v>
          </cell>
          <cell r="O1317">
            <v>5.6990000000000009E-3</v>
          </cell>
        </row>
        <row r="1318">
          <cell r="C1318">
            <v>1312</v>
          </cell>
          <cell r="D1318">
            <v>1.5147000000000001E-2</v>
          </cell>
          <cell r="E1318">
            <v>2.5147000000000003E-2</v>
          </cell>
          <cell r="F1318">
            <v>5.1470000000000005E-3</v>
          </cell>
          <cell r="L1318">
            <v>1312</v>
          </cell>
          <cell r="M1318">
            <v>1.5708E-2</v>
          </cell>
          <cell r="N1318">
            <v>2.5708000000000002E-2</v>
          </cell>
          <cell r="O1318">
            <v>5.7079999999999995E-3</v>
          </cell>
        </row>
        <row r="1319">
          <cell r="C1319">
            <v>1313</v>
          </cell>
          <cell r="D1319">
            <v>1.5155999999999999E-2</v>
          </cell>
          <cell r="E1319">
            <v>2.5155999999999998E-2</v>
          </cell>
          <cell r="F1319">
            <v>5.1559999999999991E-3</v>
          </cell>
          <cell r="L1319">
            <v>1313</v>
          </cell>
          <cell r="M1319">
            <v>1.5716999999999998E-2</v>
          </cell>
          <cell r="N1319">
            <v>2.5716999999999997E-2</v>
          </cell>
          <cell r="O1319">
            <v>5.7169999999999981E-3</v>
          </cell>
        </row>
        <row r="1320">
          <cell r="C1320">
            <v>1314</v>
          </cell>
          <cell r="D1320">
            <v>1.5165E-2</v>
          </cell>
          <cell r="E1320">
            <v>2.5165E-2</v>
          </cell>
          <cell r="F1320">
            <v>5.1649999999999995E-3</v>
          </cell>
          <cell r="L1320">
            <v>1314</v>
          </cell>
          <cell r="M1320">
            <v>1.5727000000000001E-2</v>
          </cell>
          <cell r="N1320">
            <v>2.5727E-2</v>
          </cell>
          <cell r="O1320">
            <v>5.7270000000000012E-3</v>
          </cell>
        </row>
        <row r="1321">
          <cell r="C1321">
            <v>1315</v>
          </cell>
          <cell r="D1321">
            <v>1.5174E-2</v>
          </cell>
          <cell r="E1321">
            <v>2.5174000000000002E-2</v>
          </cell>
          <cell r="F1321">
            <v>5.1739999999999998E-3</v>
          </cell>
          <cell r="L1321">
            <v>1315</v>
          </cell>
          <cell r="M1321">
            <v>1.5736E-2</v>
          </cell>
          <cell r="N1321">
            <v>2.5736000000000002E-2</v>
          </cell>
          <cell r="O1321">
            <v>5.7359999999999998E-3</v>
          </cell>
        </row>
        <row r="1322">
          <cell r="C1322">
            <v>1316</v>
          </cell>
          <cell r="D1322">
            <v>1.5183E-2</v>
          </cell>
          <cell r="E1322">
            <v>2.5183000000000001E-2</v>
          </cell>
          <cell r="F1322">
            <v>5.1830000000000001E-3</v>
          </cell>
          <cell r="L1322">
            <v>1316</v>
          </cell>
          <cell r="M1322">
            <v>1.5744999999999999E-2</v>
          </cell>
          <cell r="N1322">
            <v>2.5744999999999997E-2</v>
          </cell>
          <cell r="O1322">
            <v>5.7449999999999984E-3</v>
          </cell>
        </row>
        <row r="1323">
          <cell r="C1323">
            <v>1317</v>
          </cell>
          <cell r="D1323">
            <v>1.5192000000000001E-2</v>
          </cell>
          <cell r="E1323">
            <v>2.5191999999999999E-2</v>
          </cell>
          <cell r="F1323">
            <v>5.1920000000000004E-3</v>
          </cell>
          <cell r="L1323">
            <v>1317</v>
          </cell>
          <cell r="M1323">
            <v>1.5755000000000002E-2</v>
          </cell>
          <cell r="N1323">
            <v>2.5755E-2</v>
          </cell>
          <cell r="O1323">
            <v>5.7550000000000014E-3</v>
          </cell>
        </row>
        <row r="1324">
          <cell r="C1324">
            <v>1318</v>
          </cell>
          <cell r="D1324">
            <v>1.5200999999999999E-2</v>
          </cell>
          <cell r="E1324">
            <v>2.5201000000000001E-2</v>
          </cell>
          <cell r="F1324">
            <v>5.200999999999999E-3</v>
          </cell>
          <cell r="L1324">
            <v>1318</v>
          </cell>
          <cell r="M1324">
            <v>1.5764E-2</v>
          </cell>
          <cell r="N1324">
            <v>2.5764000000000002E-2</v>
          </cell>
          <cell r="O1324">
            <v>5.764E-3</v>
          </cell>
        </row>
        <row r="1325">
          <cell r="C1325">
            <v>1319</v>
          </cell>
          <cell r="D1325">
            <v>1.521E-2</v>
          </cell>
          <cell r="E1325">
            <v>2.521E-2</v>
          </cell>
          <cell r="F1325">
            <v>5.2099999999999994E-3</v>
          </cell>
          <cell r="L1325">
            <v>1319</v>
          </cell>
          <cell r="M1325">
            <v>1.5772999999999999E-2</v>
          </cell>
          <cell r="N1325">
            <v>2.5772999999999997E-2</v>
          </cell>
          <cell r="O1325">
            <v>5.7729999999999986E-3</v>
          </cell>
        </row>
        <row r="1326">
          <cell r="C1326">
            <v>1320</v>
          </cell>
          <cell r="D1326">
            <v>1.5219E-2</v>
          </cell>
          <cell r="E1326">
            <v>2.5218999999999998E-2</v>
          </cell>
          <cell r="F1326">
            <v>5.2189999999999997E-3</v>
          </cell>
          <cell r="L1326">
            <v>1320</v>
          </cell>
          <cell r="M1326">
            <v>1.5782999999999998E-2</v>
          </cell>
          <cell r="N1326">
            <v>2.5783E-2</v>
          </cell>
          <cell r="O1326">
            <v>5.7829999999999982E-3</v>
          </cell>
        </row>
        <row r="1327">
          <cell r="C1327">
            <v>1321</v>
          </cell>
          <cell r="D1327">
            <v>1.5226999999999999E-2</v>
          </cell>
          <cell r="E1327">
            <v>2.5226999999999999E-2</v>
          </cell>
          <cell r="F1327">
            <v>5.226999999999999E-3</v>
          </cell>
          <cell r="L1327">
            <v>1321</v>
          </cell>
          <cell r="M1327">
            <v>1.5792E-2</v>
          </cell>
          <cell r="N1327">
            <v>2.5792000000000002E-2</v>
          </cell>
          <cell r="O1327">
            <v>5.7920000000000003E-3</v>
          </cell>
        </row>
        <row r="1328">
          <cell r="C1328">
            <v>1322</v>
          </cell>
          <cell r="D1328">
            <v>1.5236E-2</v>
          </cell>
          <cell r="E1328">
            <v>2.5236000000000001E-2</v>
          </cell>
          <cell r="F1328">
            <v>5.2359999999999993E-3</v>
          </cell>
          <cell r="L1328">
            <v>1322</v>
          </cell>
          <cell r="M1328">
            <v>1.5800999999999999E-2</v>
          </cell>
          <cell r="N1328">
            <v>2.5800999999999998E-2</v>
          </cell>
          <cell r="O1328">
            <v>5.8009999999999989E-3</v>
          </cell>
        </row>
        <row r="1329">
          <cell r="C1329">
            <v>1323</v>
          </cell>
          <cell r="D1329">
            <v>1.5245E-2</v>
          </cell>
          <cell r="E1329">
            <v>2.5245E-2</v>
          </cell>
          <cell r="F1329">
            <v>5.2449999999999997E-3</v>
          </cell>
          <cell r="L1329">
            <v>1323</v>
          </cell>
          <cell r="M1329">
            <v>1.5810999999999999E-2</v>
          </cell>
          <cell r="N1329">
            <v>2.5811000000000001E-2</v>
          </cell>
          <cell r="O1329">
            <v>5.8109999999999985E-3</v>
          </cell>
        </row>
        <row r="1330">
          <cell r="C1330">
            <v>1324</v>
          </cell>
          <cell r="D1330">
            <v>1.5254E-2</v>
          </cell>
          <cell r="E1330">
            <v>2.5253999999999999E-2</v>
          </cell>
          <cell r="F1330">
            <v>5.254E-3</v>
          </cell>
          <cell r="L1330">
            <v>1324</v>
          </cell>
          <cell r="M1330">
            <v>1.5820000000000001E-2</v>
          </cell>
          <cell r="N1330">
            <v>2.5820000000000003E-2</v>
          </cell>
          <cell r="O1330">
            <v>5.8200000000000005E-3</v>
          </cell>
        </row>
        <row r="1331">
          <cell r="C1331">
            <v>1325</v>
          </cell>
          <cell r="D1331">
            <v>1.5263000000000001E-2</v>
          </cell>
          <cell r="E1331">
            <v>2.5263000000000001E-2</v>
          </cell>
          <cell r="F1331">
            <v>5.2630000000000003E-3</v>
          </cell>
          <cell r="L1331">
            <v>1325</v>
          </cell>
          <cell r="M1331">
            <v>1.5828999999999999E-2</v>
          </cell>
          <cell r="N1331">
            <v>2.5828999999999998E-2</v>
          </cell>
          <cell r="O1331">
            <v>5.8289999999999991E-3</v>
          </cell>
        </row>
        <row r="1332">
          <cell r="C1332">
            <v>1326</v>
          </cell>
          <cell r="D1332">
            <v>1.5272000000000001E-2</v>
          </cell>
          <cell r="E1332">
            <v>2.5272000000000003E-2</v>
          </cell>
          <cell r="F1332">
            <v>5.2720000000000006E-3</v>
          </cell>
          <cell r="L1332">
            <v>1326</v>
          </cell>
          <cell r="M1332">
            <v>1.5838999999999999E-2</v>
          </cell>
          <cell r="N1332">
            <v>2.5839000000000001E-2</v>
          </cell>
          <cell r="O1332">
            <v>5.8389999999999987E-3</v>
          </cell>
        </row>
        <row r="1333">
          <cell r="C1333">
            <v>1327</v>
          </cell>
          <cell r="D1333">
            <v>1.5280999999999999E-2</v>
          </cell>
          <cell r="E1333">
            <v>2.5280999999999998E-2</v>
          </cell>
          <cell r="F1333">
            <v>5.2809999999999992E-3</v>
          </cell>
          <cell r="L1333">
            <v>1327</v>
          </cell>
          <cell r="M1333">
            <v>1.5848000000000001E-2</v>
          </cell>
          <cell r="N1333">
            <v>2.5848000000000003E-2</v>
          </cell>
          <cell r="O1333">
            <v>5.8480000000000008E-3</v>
          </cell>
        </row>
        <row r="1334">
          <cell r="C1334">
            <v>1328</v>
          </cell>
          <cell r="D1334">
            <v>1.529E-2</v>
          </cell>
          <cell r="E1334">
            <v>2.529E-2</v>
          </cell>
          <cell r="F1334">
            <v>5.2899999999999996E-3</v>
          </cell>
          <cell r="L1334">
            <v>1328</v>
          </cell>
          <cell r="M1334">
            <v>1.5857E-2</v>
          </cell>
          <cell r="N1334">
            <v>2.5856999999999998E-2</v>
          </cell>
          <cell r="O1334">
            <v>5.8569999999999994E-3</v>
          </cell>
        </row>
        <row r="1335">
          <cell r="C1335">
            <v>1329</v>
          </cell>
          <cell r="D1335">
            <v>1.5299E-2</v>
          </cell>
          <cell r="E1335">
            <v>2.5299000000000002E-2</v>
          </cell>
          <cell r="F1335">
            <v>5.2989999999999999E-3</v>
          </cell>
          <cell r="L1335">
            <v>1329</v>
          </cell>
          <cell r="M1335">
            <v>1.5866999999999999E-2</v>
          </cell>
          <cell r="N1335">
            <v>2.5867000000000001E-2</v>
          </cell>
          <cell r="O1335">
            <v>5.866999999999999E-3</v>
          </cell>
        </row>
        <row r="1336">
          <cell r="C1336">
            <v>1330</v>
          </cell>
          <cell r="D1336">
            <v>1.5306999999999999E-2</v>
          </cell>
          <cell r="E1336">
            <v>2.5307E-2</v>
          </cell>
          <cell r="F1336">
            <v>5.3069999999999992E-3</v>
          </cell>
          <cell r="L1336">
            <v>1330</v>
          </cell>
          <cell r="M1336">
            <v>1.5876000000000001E-2</v>
          </cell>
          <cell r="N1336">
            <v>2.5876000000000003E-2</v>
          </cell>
          <cell r="O1336">
            <v>5.876000000000001E-3</v>
          </cell>
        </row>
        <row r="1337">
          <cell r="C1337">
            <v>1331</v>
          </cell>
          <cell r="D1337">
            <v>1.5316E-2</v>
          </cell>
          <cell r="E1337">
            <v>2.5315999999999998E-2</v>
          </cell>
          <cell r="F1337">
            <v>5.3159999999999995E-3</v>
          </cell>
          <cell r="L1337">
            <v>1331</v>
          </cell>
          <cell r="M1337">
            <v>1.5886000000000001E-2</v>
          </cell>
          <cell r="N1337">
            <v>2.5885999999999999E-2</v>
          </cell>
          <cell r="O1337">
            <v>5.8860000000000006E-3</v>
          </cell>
        </row>
        <row r="1338">
          <cell r="C1338">
            <v>1332</v>
          </cell>
          <cell r="D1338">
            <v>1.5325E-2</v>
          </cell>
          <cell r="E1338">
            <v>2.5325E-2</v>
          </cell>
          <cell r="F1338">
            <v>5.3249999999999999E-3</v>
          </cell>
          <cell r="L1338">
            <v>1332</v>
          </cell>
          <cell r="M1338">
            <v>1.5894999999999999E-2</v>
          </cell>
          <cell r="N1338">
            <v>2.5895000000000001E-2</v>
          </cell>
          <cell r="O1338">
            <v>5.8949999999999992E-3</v>
          </cell>
        </row>
        <row r="1339">
          <cell r="C1339">
            <v>1333</v>
          </cell>
          <cell r="D1339">
            <v>1.5334E-2</v>
          </cell>
          <cell r="E1339">
            <v>2.5334000000000002E-2</v>
          </cell>
          <cell r="F1339">
            <v>5.3340000000000002E-3</v>
          </cell>
          <cell r="L1339">
            <v>1333</v>
          </cell>
          <cell r="M1339">
            <v>1.5904000000000001E-2</v>
          </cell>
          <cell r="N1339">
            <v>2.5904000000000003E-2</v>
          </cell>
          <cell r="O1339">
            <v>5.9040000000000013E-3</v>
          </cell>
        </row>
        <row r="1340">
          <cell r="C1340">
            <v>1334</v>
          </cell>
          <cell r="D1340">
            <v>1.5343000000000001E-2</v>
          </cell>
          <cell r="E1340">
            <v>2.5343000000000001E-2</v>
          </cell>
          <cell r="F1340">
            <v>5.3430000000000005E-3</v>
          </cell>
          <cell r="L1340">
            <v>1334</v>
          </cell>
          <cell r="M1340">
            <v>1.5914000000000001E-2</v>
          </cell>
          <cell r="N1340">
            <v>2.5914E-2</v>
          </cell>
          <cell r="O1340">
            <v>5.9140000000000009E-3</v>
          </cell>
        </row>
        <row r="1341">
          <cell r="C1341">
            <v>1335</v>
          </cell>
          <cell r="D1341">
            <v>1.5351999999999999E-2</v>
          </cell>
          <cell r="E1341">
            <v>2.5352E-2</v>
          </cell>
          <cell r="F1341">
            <v>5.3519999999999991E-3</v>
          </cell>
          <cell r="L1341">
            <v>1335</v>
          </cell>
          <cell r="M1341">
            <v>1.5923E-2</v>
          </cell>
          <cell r="N1341">
            <v>2.5923000000000002E-2</v>
          </cell>
          <cell r="O1341">
            <v>5.9229999999999994E-3</v>
          </cell>
        </row>
        <row r="1342">
          <cell r="C1342">
            <v>1336</v>
          </cell>
          <cell r="D1342">
            <v>1.5361E-2</v>
          </cell>
          <cell r="E1342">
            <v>2.5361000000000002E-2</v>
          </cell>
          <cell r="F1342">
            <v>5.3609999999999994E-3</v>
          </cell>
          <cell r="L1342">
            <v>1336</v>
          </cell>
          <cell r="M1342">
            <v>1.5932000000000002E-2</v>
          </cell>
          <cell r="N1342">
            <v>2.5932000000000004E-2</v>
          </cell>
          <cell r="O1342">
            <v>5.9320000000000015E-3</v>
          </cell>
        </row>
        <row r="1343">
          <cell r="C1343">
            <v>1337</v>
          </cell>
          <cell r="D1343">
            <v>1.537E-2</v>
          </cell>
          <cell r="E1343">
            <v>2.537E-2</v>
          </cell>
          <cell r="F1343">
            <v>5.3699999999999998E-3</v>
          </cell>
          <cell r="L1343">
            <v>1337</v>
          </cell>
          <cell r="M1343">
            <v>1.5942000000000001E-2</v>
          </cell>
          <cell r="N1343">
            <v>2.5942E-2</v>
          </cell>
          <cell r="O1343">
            <v>5.9420000000000011E-3</v>
          </cell>
        </row>
        <row r="1344">
          <cell r="C1344">
            <v>1338</v>
          </cell>
          <cell r="D1344">
            <v>1.5379E-2</v>
          </cell>
          <cell r="E1344">
            <v>2.5378999999999999E-2</v>
          </cell>
          <cell r="F1344">
            <v>5.3790000000000001E-3</v>
          </cell>
          <cell r="L1344">
            <v>1338</v>
          </cell>
          <cell r="M1344">
            <v>1.5951E-2</v>
          </cell>
          <cell r="N1344">
            <v>2.5951000000000002E-2</v>
          </cell>
          <cell r="O1344">
            <v>5.9509999999999997E-3</v>
          </cell>
        </row>
        <row r="1345">
          <cell r="C1345">
            <v>1339</v>
          </cell>
          <cell r="D1345">
            <v>1.5387E-2</v>
          </cell>
          <cell r="E1345">
            <v>2.5387E-2</v>
          </cell>
          <cell r="F1345">
            <v>5.3869999999999994E-3</v>
          </cell>
          <cell r="L1345">
            <v>1339</v>
          </cell>
          <cell r="M1345">
            <v>1.5959999999999998E-2</v>
          </cell>
          <cell r="N1345">
            <v>2.5959999999999997E-2</v>
          </cell>
          <cell r="O1345">
            <v>5.9599999999999983E-3</v>
          </cell>
        </row>
        <row r="1346">
          <cell r="C1346">
            <v>1340</v>
          </cell>
          <cell r="D1346">
            <v>1.5396E-2</v>
          </cell>
          <cell r="E1346">
            <v>2.5396000000000002E-2</v>
          </cell>
          <cell r="F1346">
            <v>5.3959999999999998E-3</v>
          </cell>
          <cell r="L1346">
            <v>1340</v>
          </cell>
          <cell r="M1346">
            <v>1.5970000000000002E-2</v>
          </cell>
          <cell r="N1346">
            <v>2.597E-2</v>
          </cell>
          <cell r="O1346">
            <v>5.9700000000000013E-3</v>
          </cell>
        </row>
        <row r="1347">
          <cell r="C1347">
            <v>1341</v>
          </cell>
          <cell r="D1347">
            <v>1.5405E-2</v>
          </cell>
          <cell r="E1347">
            <v>2.5405E-2</v>
          </cell>
          <cell r="F1347">
            <v>5.4050000000000001E-3</v>
          </cell>
          <cell r="L1347">
            <v>1341</v>
          </cell>
          <cell r="M1347">
            <v>1.5979E-2</v>
          </cell>
          <cell r="N1347">
            <v>2.5979000000000002E-2</v>
          </cell>
          <cell r="O1347">
            <v>5.9789999999999999E-3</v>
          </cell>
        </row>
        <row r="1348">
          <cell r="C1348">
            <v>1342</v>
          </cell>
          <cell r="D1348">
            <v>1.5414000000000001E-2</v>
          </cell>
          <cell r="E1348">
            <v>2.5413999999999999E-2</v>
          </cell>
          <cell r="F1348">
            <v>5.4140000000000004E-3</v>
          </cell>
          <cell r="L1348">
            <v>1342</v>
          </cell>
          <cell r="M1348">
            <v>1.5989E-2</v>
          </cell>
          <cell r="N1348">
            <v>2.5988999999999998E-2</v>
          </cell>
          <cell r="O1348">
            <v>5.9889999999999995E-3</v>
          </cell>
        </row>
        <row r="1349">
          <cell r="C1349">
            <v>1343</v>
          </cell>
          <cell r="D1349">
            <v>1.5422999999999999E-2</v>
          </cell>
          <cell r="E1349">
            <v>2.5423000000000001E-2</v>
          </cell>
          <cell r="F1349">
            <v>5.422999999999999E-3</v>
          </cell>
          <cell r="L1349">
            <v>1343</v>
          </cell>
          <cell r="M1349">
            <v>1.5997999999999998E-2</v>
          </cell>
          <cell r="N1349">
            <v>2.5998E-2</v>
          </cell>
          <cell r="O1349">
            <v>5.9979999999999981E-3</v>
          </cell>
        </row>
        <row r="1350">
          <cell r="C1350">
            <v>1344</v>
          </cell>
          <cell r="D1350">
            <v>1.5432E-2</v>
          </cell>
          <cell r="E1350">
            <v>2.5432E-2</v>
          </cell>
          <cell r="F1350">
            <v>5.4319999999999993E-3</v>
          </cell>
          <cell r="L1350">
            <v>1344</v>
          </cell>
          <cell r="M1350">
            <v>1.6007E-2</v>
          </cell>
          <cell r="N1350">
            <v>2.6007000000000002E-2</v>
          </cell>
          <cell r="O1350">
            <v>6.0070000000000002E-3</v>
          </cell>
        </row>
        <row r="1351">
          <cell r="C1351">
            <v>1345</v>
          </cell>
          <cell r="D1351">
            <v>1.5441E-2</v>
          </cell>
          <cell r="E1351">
            <v>2.5440999999999998E-2</v>
          </cell>
          <cell r="F1351">
            <v>5.4409999999999997E-3</v>
          </cell>
          <cell r="L1351">
            <v>1345</v>
          </cell>
          <cell r="M1351">
            <v>1.6017E-2</v>
          </cell>
          <cell r="N1351">
            <v>2.6016999999999998E-2</v>
          </cell>
          <cell r="O1351">
            <v>6.0169999999999998E-3</v>
          </cell>
        </row>
        <row r="1352">
          <cell r="C1352">
            <v>1346</v>
          </cell>
          <cell r="D1352">
            <v>1.545E-2</v>
          </cell>
          <cell r="E1352">
            <v>2.545E-2</v>
          </cell>
          <cell r="F1352">
            <v>5.45E-3</v>
          </cell>
          <cell r="L1352">
            <v>1346</v>
          </cell>
          <cell r="M1352">
            <v>1.6025999999999999E-2</v>
          </cell>
          <cell r="N1352">
            <v>2.6026000000000001E-2</v>
          </cell>
          <cell r="O1352">
            <v>6.0259999999999984E-3</v>
          </cell>
        </row>
        <row r="1353">
          <cell r="C1353">
            <v>1347</v>
          </cell>
          <cell r="D1353">
            <v>1.5459000000000001E-2</v>
          </cell>
          <cell r="E1353">
            <v>2.5459000000000002E-2</v>
          </cell>
          <cell r="F1353">
            <v>5.4590000000000003E-3</v>
          </cell>
          <cell r="L1353">
            <v>1347</v>
          </cell>
          <cell r="M1353">
            <v>1.6035000000000001E-2</v>
          </cell>
          <cell r="N1353">
            <v>2.6035000000000003E-2</v>
          </cell>
          <cell r="O1353">
            <v>6.0350000000000004E-3</v>
          </cell>
        </row>
        <row r="1354">
          <cell r="C1354">
            <v>1348</v>
          </cell>
          <cell r="D1354">
            <v>1.5468000000000001E-2</v>
          </cell>
          <cell r="E1354">
            <v>2.5468000000000001E-2</v>
          </cell>
          <cell r="F1354">
            <v>5.4680000000000006E-3</v>
          </cell>
          <cell r="L1354">
            <v>1348</v>
          </cell>
          <cell r="M1354">
            <v>1.6045E-2</v>
          </cell>
          <cell r="N1354">
            <v>2.6044999999999999E-2</v>
          </cell>
          <cell r="O1354">
            <v>6.045E-3</v>
          </cell>
        </row>
        <row r="1355">
          <cell r="C1355">
            <v>1349</v>
          </cell>
          <cell r="D1355">
            <v>1.5476999999999999E-2</v>
          </cell>
          <cell r="E1355">
            <v>2.5477E-2</v>
          </cell>
          <cell r="F1355">
            <v>5.4769999999999992E-3</v>
          </cell>
          <cell r="L1355">
            <v>1349</v>
          </cell>
          <cell r="M1355">
            <v>1.6053999999999999E-2</v>
          </cell>
          <cell r="N1355">
            <v>2.6054000000000001E-2</v>
          </cell>
          <cell r="O1355">
            <v>6.0539999999999986E-3</v>
          </cell>
        </row>
        <row r="1356">
          <cell r="C1356">
            <v>1350</v>
          </cell>
          <cell r="D1356">
            <v>1.5485000000000001E-2</v>
          </cell>
          <cell r="E1356">
            <v>2.5485000000000001E-2</v>
          </cell>
          <cell r="F1356">
            <v>5.4850000000000003E-3</v>
          </cell>
          <cell r="L1356">
            <v>1350</v>
          </cell>
          <cell r="M1356">
            <v>1.6063999999999998E-2</v>
          </cell>
          <cell r="N1356">
            <v>2.6063999999999997E-2</v>
          </cell>
          <cell r="O1356">
            <v>6.0639999999999982E-3</v>
          </cell>
        </row>
        <row r="1357">
          <cell r="C1357">
            <v>1351</v>
          </cell>
          <cell r="D1357">
            <v>1.5494000000000001E-2</v>
          </cell>
          <cell r="E1357">
            <v>2.5494000000000003E-2</v>
          </cell>
          <cell r="F1357">
            <v>5.4940000000000006E-3</v>
          </cell>
          <cell r="L1357">
            <v>1351</v>
          </cell>
          <cell r="M1357">
            <v>1.6073E-2</v>
          </cell>
          <cell r="N1357">
            <v>2.6072999999999999E-2</v>
          </cell>
          <cell r="O1357">
            <v>6.0730000000000003E-3</v>
          </cell>
        </row>
        <row r="1358">
          <cell r="C1358">
            <v>1352</v>
          </cell>
          <cell r="D1358">
            <v>1.5502999999999999E-2</v>
          </cell>
          <cell r="E1358">
            <v>2.5502999999999998E-2</v>
          </cell>
          <cell r="F1358">
            <v>5.5029999999999992E-3</v>
          </cell>
          <cell r="L1358">
            <v>1352</v>
          </cell>
          <cell r="M1358">
            <v>1.6081999999999999E-2</v>
          </cell>
          <cell r="N1358">
            <v>2.6082000000000001E-2</v>
          </cell>
          <cell r="O1358">
            <v>6.0819999999999989E-3</v>
          </cell>
        </row>
        <row r="1359">
          <cell r="C1359">
            <v>1353</v>
          </cell>
          <cell r="D1359">
            <v>1.5512E-2</v>
          </cell>
          <cell r="E1359">
            <v>2.5512E-2</v>
          </cell>
          <cell r="F1359">
            <v>5.5119999999999995E-3</v>
          </cell>
          <cell r="L1359">
            <v>1353</v>
          </cell>
          <cell r="M1359">
            <v>1.6091999999999999E-2</v>
          </cell>
          <cell r="N1359">
            <v>2.6091999999999997E-2</v>
          </cell>
          <cell r="O1359">
            <v>6.0919999999999985E-3</v>
          </cell>
        </row>
        <row r="1360">
          <cell r="C1360">
            <v>1354</v>
          </cell>
          <cell r="D1360">
            <v>1.5521E-2</v>
          </cell>
          <cell r="E1360">
            <v>2.5521000000000002E-2</v>
          </cell>
          <cell r="F1360">
            <v>5.5209999999999999E-3</v>
          </cell>
          <cell r="L1360">
            <v>1354</v>
          </cell>
          <cell r="M1360">
            <v>1.6101000000000001E-2</v>
          </cell>
          <cell r="N1360">
            <v>2.6100999999999999E-2</v>
          </cell>
          <cell r="O1360">
            <v>6.1010000000000005E-3</v>
          </cell>
        </row>
        <row r="1361">
          <cell r="C1361">
            <v>1355</v>
          </cell>
          <cell r="D1361">
            <v>1.553E-2</v>
          </cell>
          <cell r="E1361">
            <v>2.5530000000000001E-2</v>
          </cell>
          <cell r="F1361">
            <v>5.5300000000000002E-3</v>
          </cell>
          <cell r="L1361">
            <v>1355</v>
          </cell>
          <cell r="M1361">
            <v>1.6111E-2</v>
          </cell>
          <cell r="N1361">
            <v>2.6111000000000002E-2</v>
          </cell>
          <cell r="O1361">
            <v>6.1110000000000001E-3</v>
          </cell>
        </row>
        <row r="1362">
          <cell r="C1362">
            <v>1356</v>
          </cell>
          <cell r="D1362">
            <v>1.5539000000000001E-2</v>
          </cell>
          <cell r="E1362">
            <v>2.5538999999999999E-2</v>
          </cell>
          <cell r="F1362">
            <v>5.5390000000000005E-3</v>
          </cell>
          <cell r="L1362">
            <v>1356</v>
          </cell>
          <cell r="M1362">
            <v>1.6119999999999999E-2</v>
          </cell>
          <cell r="N1362">
            <v>2.6119999999999997E-2</v>
          </cell>
          <cell r="O1362">
            <v>6.1199999999999987E-3</v>
          </cell>
        </row>
        <row r="1363">
          <cell r="C1363">
            <v>1357</v>
          </cell>
          <cell r="D1363">
            <v>1.5547E-2</v>
          </cell>
          <cell r="E1363">
            <v>2.5547E-2</v>
          </cell>
          <cell r="F1363">
            <v>5.5469999999999998E-3</v>
          </cell>
          <cell r="L1363">
            <v>1357</v>
          </cell>
          <cell r="M1363">
            <v>1.6129000000000001E-2</v>
          </cell>
          <cell r="N1363">
            <v>2.6128999999999999E-2</v>
          </cell>
          <cell r="O1363">
            <v>6.1290000000000008E-3</v>
          </cell>
        </row>
        <row r="1364">
          <cell r="C1364">
            <v>1358</v>
          </cell>
          <cell r="D1364">
            <v>1.5556E-2</v>
          </cell>
          <cell r="E1364">
            <v>2.5556000000000002E-2</v>
          </cell>
          <cell r="F1364">
            <v>5.5560000000000002E-3</v>
          </cell>
          <cell r="L1364">
            <v>1358</v>
          </cell>
          <cell r="M1364">
            <v>1.6139000000000001E-2</v>
          </cell>
          <cell r="N1364">
            <v>2.6139000000000003E-2</v>
          </cell>
          <cell r="O1364">
            <v>6.1390000000000004E-3</v>
          </cell>
        </row>
        <row r="1365">
          <cell r="C1365">
            <v>1359</v>
          </cell>
          <cell r="D1365">
            <v>1.5564E-2</v>
          </cell>
          <cell r="E1365">
            <v>2.5564E-2</v>
          </cell>
          <cell r="F1365">
            <v>5.5639999999999995E-3</v>
          </cell>
          <cell r="L1365">
            <v>1359</v>
          </cell>
          <cell r="M1365">
            <v>1.6147999999999999E-2</v>
          </cell>
          <cell r="N1365">
            <v>2.6147999999999998E-2</v>
          </cell>
          <cell r="O1365">
            <v>6.147999999999999E-3</v>
          </cell>
        </row>
        <row r="1366">
          <cell r="C1366">
            <v>1360</v>
          </cell>
          <cell r="D1366">
            <v>1.5572000000000001E-2</v>
          </cell>
          <cell r="E1366">
            <v>2.5572000000000001E-2</v>
          </cell>
          <cell r="F1366">
            <v>5.5720000000000006E-3</v>
          </cell>
          <cell r="L1366">
            <v>1360</v>
          </cell>
          <cell r="M1366">
            <v>1.6157000000000001E-2</v>
          </cell>
          <cell r="N1366">
            <v>2.6157E-2</v>
          </cell>
          <cell r="O1366">
            <v>6.157000000000001E-3</v>
          </cell>
        </row>
        <row r="1367">
          <cell r="C1367">
            <v>1361</v>
          </cell>
          <cell r="D1367">
            <v>1.558E-2</v>
          </cell>
          <cell r="E1367">
            <v>2.5579999999999999E-2</v>
          </cell>
          <cell r="F1367">
            <v>5.5799999999999999E-3</v>
          </cell>
          <cell r="L1367">
            <v>1361</v>
          </cell>
          <cell r="M1367">
            <v>1.6167000000000001E-2</v>
          </cell>
          <cell r="N1367">
            <v>2.6167000000000003E-2</v>
          </cell>
          <cell r="O1367">
            <v>6.1670000000000006E-3</v>
          </cell>
        </row>
        <row r="1368">
          <cell r="C1368">
            <v>1362</v>
          </cell>
          <cell r="D1368">
            <v>1.5589E-2</v>
          </cell>
          <cell r="E1368">
            <v>2.5589000000000001E-2</v>
          </cell>
          <cell r="F1368">
            <v>5.5890000000000002E-3</v>
          </cell>
          <cell r="L1368">
            <v>1362</v>
          </cell>
          <cell r="M1368">
            <v>1.6175999999999999E-2</v>
          </cell>
          <cell r="N1368">
            <v>2.6175999999999998E-2</v>
          </cell>
          <cell r="O1368">
            <v>6.1759999999999992E-3</v>
          </cell>
        </row>
        <row r="1369">
          <cell r="C1369">
            <v>1363</v>
          </cell>
          <cell r="D1369">
            <v>1.5597E-2</v>
          </cell>
          <cell r="E1369">
            <v>2.5597000000000002E-2</v>
          </cell>
          <cell r="F1369">
            <v>5.5969999999999995E-3</v>
          </cell>
          <cell r="L1369">
            <v>1363</v>
          </cell>
          <cell r="M1369">
            <v>1.6185999999999999E-2</v>
          </cell>
          <cell r="N1369">
            <v>2.6186000000000001E-2</v>
          </cell>
          <cell r="O1369">
            <v>6.1859999999999988E-3</v>
          </cell>
        </row>
        <row r="1370">
          <cell r="C1370">
            <v>1364</v>
          </cell>
          <cell r="D1370">
            <v>1.5605000000000001E-2</v>
          </cell>
          <cell r="E1370">
            <v>2.5605000000000003E-2</v>
          </cell>
          <cell r="F1370">
            <v>5.6050000000000006E-3</v>
          </cell>
          <cell r="L1370">
            <v>1364</v>
          </cell>
          <cell r="M1370">
            <v>1.6195000000000001E-2</v>
          </cell>
          <cell r="N1370">
            <v>2.6195000000000003E-2</v>
          </cell>
          <cell r="O1370">
            <v>6.1950000000000009E-3</v>
          </cell>
        </row>
        <row r="1371">
          <cell r="C1371">
            <v>1365</v>
          </cell>
          <cell r="D1371">
            <v>1.5613999999999999E-2</v>
          </cell>
          <cell r="E1371">
            <v>2.5613999999999998E-2</v>
          </cell>
          <cell r="F1371">
            <v>5.6139999999999992E-3</v>
          </cell>
          <cell r="L1371">
            <v>1365</v>
          </cell>
          <cell r="M1371">
            <v>1.6204E-2</v>
          </cell>
          <cell r="N1371">
            <v>2.6203999999999998E-2</v>
          </cell>
          <cell r="O1371">
            <v>6.2039999999999994E-3</v>
          </cell>
        </row>
        <row r="1372">
          <cell r="C1372">
            <v>1366</v>
          </cell>
          <cell r="D1372">
            <v>1.5622E-2</v>
          </cell>
          <cell r="E1372">
            <v>2.5621999999999999E-2</v>
          </cell>
          <cell r="F1372">
            <v>5.6220000000000003E-3</v>
          </cell>
          <cell r="L1372">
            <v>1366</v>
          </cell>
          <cell r="M1372">
            <v>1.6212000000000001E-2</v>
          </cell>
          <cell r="N1372">
            <v>2.6211999999999999E-2</v>
          </cell>
          <cell r="O1372">
            <v>6.2120000000000005E-3</v>
          </cell>
        </row>
        <row r="1373">
          <cell r="C1373">
            <v>1367</v>
          </cell>
          <cell r="D1373">
            <v>1.5630000000000002E-2</v>
          </cell>
          <cell r="E1373">
            <v>2.563E-2</v>
          </cell>
          <cell r="F1373">
            <v>5.6300000000000013E-3</v>
          </cell>
          <cell r="L1373">
            <v>1367</v>
          </cell>
          <cell r="M1373">
            <v>1.6220999999999999E-2</v>
          </cell>
          <cell r="N1373">
            <v>2.6221000000000001E-2</v>
          </cell>
          <cell r="O1373">
            <v>6.2209999999999991E-3</v>
          </cell>
        </row>
        <row r="1374">
          <cell r="C1374">
            <v>1368</v>
          </cell>
          <cell r="D1374">
            <v>1.5637999999999999E-2</v>
          </cell>
          <cell r="E1374">
            <v>2.5638000000000001E-2</v>
          </cell>
          <cell r="F1374">
            <v>5.6379999999999989E-3</v>
          </cell>
          <cell r="L1374">
            <v>1368</v>
          </cell>
          <cell r="M1374">
            <v>1.6230000000000001E-2</v>
          </cell>
          <cell r="N1374">
            <v>2.6230000000000003E-2</v>
          </cell>
          <cell r="O1374">
            <v>6.2300000000000012E-3</v>
          </cell>
        </row>
        <row r="1375">
          <cell r="C1375">
            <v>1369</v>
          </cell>
          <cell r="D1375">
            <v>1.5647000000000001E-2</v>
          </cell>
          <cell r="E1375">
            <v>2.5647000000000003E-2</v>
          </cell>
          <cell r="F1375">
            <v>5.647000000000001E-3</v>
          </cell>
          <cell r="L1375">
            <v>1369</v>
          </cell>
          <cell r="M1375">
            <v>1.6237999999999999E-2</v>
          </cell>
          <cell r="N1375">
            <v>2.6237999999999997E-2</v>
          </cell>
          <cell r="O1375">
            <v>6.2379999999999988E-3</v>
          </cell>
        </row>
        <row r="1376">
          <cell r="C1376">
            <v>1370</v>
          </cell>
          <cell r="D1376">
            <v>1.5654999999999999E-2</v>
          </cell>
          <cell r="E1376">
            <v>2.5654999999999997E-2</v>
          </cell>
          <cell r="F1376">
            <v>5.6549999999999986E-3</v>
          </cell>
          <cell r="L1376">
            <v>1370</v>
          </cell>
          <cell r="M1376">
            <v>1.6247000000000001E-2</v>
          </cell>
          <cell r="N1376">
            <v>2.6246999999999999E-2</v>
          </cell>
          <cell r="O1376">
            <v>6.2470000000000008E-3</v>
          </cell>
        </row>
        <row r="1377">
          <cell r="C1377">
            <v>1371</v>
          </cell>
          <cell r="D1377">
            <v>1.5663E-2</v>
          </cell>
          <cell r="E1377">
            <v>2.5662999999999998E-2</v>
          </cell>
          <cell r="F1377">
            <v>5.6629999999999996E-3</v>
          </cell>
          <cell r="L1377">
            <v>1371</v>
          </cell>
          <cell r="M1377">
            <v>1.6256E-2</v>
          </cell>
          <cell r="N1377">
            <v>2.6256000000000002E-2</v>
          </cell>
          <cell r="O1377">
            <v>6.2559999999999994E-3</v>
          </cell>
        </row>
        <row r="1378">
          <cell r="C1378">
            <v>1372</v>
          </cell>
          <cell r="D1378">
            <v>1.5671999999999998E-2</v>
          </cell>
          <cell r="E1378">
            <v>2.5672E-2</v>
          </cell>
          <cell r="F1378">
            <v>5.6719999999999982E-3</v>
          </cell>
          <cell r="L1378">
            <v>1372</v>
          </cell>
          <cell r="M1378">
            <v>1.6264000000000001E-2</v>
          </cell>
          <cell r="N1378">
            <v>2.6264000000000003E-2</v>
          </cell>
          <cell r="O1378">
            <v>6.2640000000000005E-3</v>
          </cell>
        </row>
        <row r="1379">
          <cell r="C1379">
            <v>1373</v>
          </cell>
          <cell r="D1379">
            <v>1.5679999999999999E-2</v>
          </cell>
          <cell r="E1379">
            <v>2.5680000000000001E-2</v>
          </cell>
          <cell r="F1379">
            <v>5.6799999999999993E-3</v>
          </cell>
          <cell r="L1379">
            <v>1373</v>
          </cell>
          <cell r="M1379">
            <v>1.6272999999999999E-2</v>
          </cell>
          <cell r="N1379">
            <v>2.6272999999999998E-2</v>
          </cell>
          <cell r="O1379">
            <v>6.2729999999999991E-3</v>
          </cell>
        </row>
        <row r="1380">
          <cell r="C1380">
            <v>1374</v>
          </cell>
          <cell r="D1380">
            <v>1.5688000000000001E-2</v>
          </cell>
          <cell r="E1380">
            <v>2.5688000000000002E-2</v>
          </cell>
          <cell r="F1380">
            <v>5.6880000000000003E-3</v>
          </cell>
          <cell r="L1380">
            <v>1374</v>
          </cell>
          <cell r="M1380">
            <v>1.6282000000000001E-2</v>
          </cell>
          <cell r="N1380">
            <v>2.6282E-2</v>
          </cell>
          <cell r="O1380">
            <v>6.2820000000000011E-3</v>
          </cell>
        </row>
        <row r="1381">
          <cell r="C1381">
            <v>1375</v>
          </cell>
          <cell r="D1381">
            <v>1.5696999999999999E-2</v>
          </cell>
          <cell r="E1381">
            <v>2.5696999999999998E-2</v>
          </cell>
          <cell r="F1381">
            <v>5.6969999999999989E-3</v>
          </cell>
          <cell r="L1381">
            <v>1375</v>
          </cell>
          <cell r="M1381">
            <v>1.6291E-2</v>
          </cell>
          <cell r="N1381">
            <v>2.6291000000000002E-2</v>
          </cell>
          <cell r="O1381">
            <v>6.2909999999999997E-3</v>
          </cell>
        </row>
        <row r="1382">
          <cell r="C1382">
            <v>1376</v>
          </cell>
          <cell r="D1382">
            <v>1.5705E-2</v>
          </cell>
          <cell r="E1382">
            <v>2.5704999999999999E-2</v>
          </cell>
          <cell r="F1382">
            <v>5.705E-3</v>
          </cell>
          <cell r="L1382">
            <v>1376</v>
          </cell>
          <cell r="M1382">
            <v>1.6299000000000001E-2</v>
          </cell>
          <cell r="N1382">
            <v>2.6299000000000003E-2</v>
          </cell>
          <cell r="O1382">
            <v>6.2990000000000008E-3</v>
          </cell>
        </row>
        <row r="1383">
          <cell r="C1383">
            <v>1377</v>
          </cell>
          <cell r="D1383">
            <v>1.5713000000000001E-2</v>
          </cell>
          <cell r="E1383">
            <v>2.5713E-2</v>
          </cell>
          <cell r="F1383">
            <v>5.7130000000000011E-3</v>
          </cell>
          <cell r="L1383">
            <v>1377</v>
          </cell>
          <cell r="M1383">
            <v>1.6308E-2</v>
          </cell>
          <cell r="N1383">
            <v>2.6307999999999998E-2</v>
          </cell>
          <cell r="O1383">
            <v>6.3079999999999994E-3</v>
          </cell>
        </row>
        <row r="1384">
          <cell r="C1384">
            <v>1378</v>
          </cell>
          <cell r="D1384">
            <v>1.5720999999999999E-2</v>
          </cell>
          <cell r="E1384">
            <v>2.5721000000000001E-2</v>
          </cell>
          <cell r="F1384">
            <v>5.7209999999999987E-3</v>
          </cell>
          <cell r="L1384">
            <v>1378</v>
          </cell>
          <cell r="M1384">
            <v>1.6317000000000002E-2</v>
          </cell>
          <cell r="N1384">
            <v>2.6317E-2</v>
          </cell>
          <cell r="O1384">
            <v>6.3170000000000014E-3</v>
          </cell>
        </row>
        <row r="1385">
          <cell r="C1385">
            <v>1379</v>
          </cell>
          <cell r="D1385">
            <v>1.5730000000000001E-2</v>
          </cell>
          <cell r="E1385">
            <v>2.5730000000000003E-2</v>
          </cell>
          <cell r="F1385">
            <v>5.7300000000000007E-3</v>
          </cell>
          <cell r="L1385">
            <v>1379</v>
          </cell>
          <cell r="M1385">
            <v>1.6324999999999999E-2</v>
          </cell>
          <cell r="N1385">
            <v>2.6325000000000001E-2</v>
          </cell>
          <cell r="O1385">
            <v>6.324999999999999E-3</v>
          </cell>
        </row>
        <row r="1386">
          <cell r="C1386">
            <v>1380</v>
          </cell>
          <cell r="D1386">
            <v>1.5737999999999999E-2</v>
          </cell>
          <cell r="E1386">
            <v>2.5737999999999997E-2</v>
          </cell>
          <cell r="F1386">
            <v>5.7379999999999983E-3</v>
          </cell>
          <cell r="L1386">
            <v>1380</v>
          </cell>
          <cell r="M1386">
            <v>1.6334000000000001E-2</v>
          </cell>
          <cell r="N1386">
            <v>2.6334000000000003E-2</v>
          </cell>
          <cell r="O1386">
            <v>6.3340000000000011E-3</v>
          </cell>
        </row>
        <row r="1387">
          <cell r="C1387">
            <v>1381</v>
          </cell>
          <cell r="D1387">
            <v>1.5746E-2</v>
          </cell>
          <cell r="E1387">
            <v>2.5745999999999998E-2</v>
          </cell>
          <cell r="F1387">
            <v>5.7459999999999994E-3</v>
          </cell>
          <cell r="L1387">
            <v>1381</v>
          </cell>
          <cell r="M1387">
            <v>1.6343E-2</v>
          </cell>
          <cell r="N1387">
            <v>2.6342999999999998E-2</v>
          </cell>
          <cell r="O1387">
            <v>6.3429999999999997E-3</v>
          </cell>
        </row>
        <row r="1388">
          <cell r="C1388">
            <v>1382</v>
          </cell>
          <cell r="D1388">
            <v>1.5755000000000002E-2</v>
          </cell>
          <cell r="E1388">
            <v>2.5755E-2</v>
          </cell>
          <cell r="F1388">
            <v>5.7550000000000014E-3</v>
          </cell>
          <cell r="L1388">
            <v>1382</v>
          </cell>
          <cell r="M1388">
            <v>1.6351000000000001E-2</v>
          </cell>
          <cell r="N1388">
            <v>2.6350999999999999E-2</v>
          </cell>
          <cell r="O1388">
            <v>6.3510000000000007E-3</v>
          </cell>
        </row>
        <row r="1389">
          <cell r="C1389">
            <v>1383</v>
          </cell>
          <cell r="D1389">
            <v>1.5762999999999999E-2</v>
          </cell>
          <cell r="E1389">
            <v>2.5763000000000001E-2</v>
          </cell>
          <cell r="F1389">
            <v>5.762999999999999E-3</v>
          </cell>
          <cell r="L1389">
            <v>1383</v>
          </cell>
          <cell r="M1389">
            <v>1.636E-2</v>
          </cell>
          <cell r="N1389">
            <v>2.6360000000000001E-2</v>
          </cell>
          <cell r="O1389">
            <v>6.3599999999999993E-3</v>
          </cell>
        </row>
        <row r="1390">
          <cell r="C1390">
            <v>1384</v>
          </cell>
          <cell r="D1390">
            <v>1.5771E-2</v>
          </cell>
          <cell r="E1390">
            <v>2.5771000000000002E-2</v>
          </cell>
          <cell r="F1390">
            <v>5.7710000000000001E-3</v>
          </cell>
          <cell r="L1390">
            <v>1384</v>
          </cell>
          <cell r="M1390">
            <v>1.6369000000000002E-2</v>
          </cell>
          <cell r="N1390">
            <v>2.6369000000000004E-2</v>
          </cell>
          <cell r="O1390">
            <v>6.3690000000000014E-3</v>
          </cell>
        </row>
        <row r="1391">
          <cell r="C1391">
            <v>1385</v>
          </cell>
          <cell r="D1391">
            <v>1.5779999999999999E-2</v>
          </cell>
          <cell r="E1391">
            <v>2.5779999999999997E-2</v>
          </cell>
          <cell r="F1391">
            <v>5.7799999999999987E-3</v>
          </cell>
          <cell r="L1391">
            <v>1385</v>
          </cell>
          <cell r="M1391">
            <v>1.6376999999999999E-2</v>
          </cell>
          <cell r="N1391">
            <v>2.6376999999999998E-2</v>
          </cell>
          <cell r="O1391">
            <v>6.376999999999999E-3</v>
          </cell>
        </row>
        <row r="1392">
          <cell r="C1392">
            <v>1386</v>
          </cell>
          <cell r="D1392">
            <v>1.5788E-2</v>
          </cell>
          <cell r="E1392">
            <v>2.5787999999999998E-2</v>
          </cell>
          <cell r="F1392">
            <v>5.7879999999999997E-3</v>
          </cell>
          <cell r="L1392">
            <v>1386</v>
          </cell>
          <cell r="M1392">
            <v>1.6386000000000001E-2</v>
          </cell>
          <cell r="N1392">
            <v>2.6386E-2</v>
          </cell>
          <cell r="O1392">
            <v>6.3860000000000011E-3</v>
          </cell>
        </row>
        <row r="1393">
          <cell r="C1393">
            <v>1387</v>
          </cell>
          <cell r="D1393">
            <v>1.5796000000000001E-2</v>
          </cell>
          <cell r="E1393">
            <v>2.5795999999999999E-2</v>
          </cell>
          <cell r="F1393">
            <v>5.7960000000000008E-3</v>
          </cell>
          <cell r="L1393">
            <v>1387</v>
          </cell>
          <cell r="M1393">
            <v>1.6395E-2</v>
          </cell>
          <cell r="N1393">
            <v>2.6395000000000002E-2</v>
          </cell>
          <cell r="O1393">
            <v>6.3949999999999996E-3</v>
          </cell>
        </row>
        <row r="1394">
          <cell r="C1394">
            <v>1388</v>
          </cell>
          <cell r="D1394">
            <v>1.5805E-2</v>
          </cell>
          <cell r="E1394">
            <v>2.5805000000000002E-2</v>
          </cell>
          <cell r="F1394">
            <v>5.8049999999999994E-3</v>
          </cell>
          <cell r="L1394">
            <v>1388</v>
          </cell>
          <cell r="M1394">
            <v>1.6403999999999998E-2</v>
          </cell>
          <cell r="N1394">
            <v>2.6403999999999997E-2</v>
          </cell>
          <cell r="O1394">
            <v>6.4039999999999982E-3</v>
          </cell>
        </row>
        <row r="1395">
          <cell r="C1395">
            <v>1389</v>
          </cell>
          <cell r="D1395">
            <v>1.5813000000000001E-2</v>
          </cell>
          <cell r="E1395">
            <v>2.5813000000000003E-2</v>
          </cell>
          <cell r="F1395">
            <v>5.8130000000000005E-3</v>
          </cell>
          <cell r="L1395">
            <v>1389</v>
          </cell>
          <cell r="M1395">
            <v>1.6412E-2</v>
          </cell>
          <cell r="N1395">
            <v>2.6411999999999998E-2</v>
          </cell>
          <cell r="O1395">
            <v>6.4119999999999993E-3</v>
          </cell>
        </row>
        <row r="1396">
          <cell r="C1396">
            <v>1390</v>
          </cell>
          <cell r="D1396">
            <v>1.5821000000000002E-2</v>
          </cell>
          <cell r="E1396">
            <v>2.5821000000000004E-2</v>
          </cell>
          <cell r="F1396">
            <v>5.8210000000000015E-3</v>
          </cell>
          <cell r="L1396">
            <v>1390</v>
          </cell>
          <cell r="M1396">
            <v>1.6421000000000002E-2</v>
          </cell>
          <cell r="N1396">
            <v>2.6421E-2</v>
          </cell>
          <cell r="O1396">
            <v>6.4210000000000014E-3</v>
          </cell>
        </row>
        <row r="1397">
          <cell r="C1397">
            <v>1391</v>
          </cell>
          <cell r="D1397">
            <v>1.583E-2</v>
          </cell>
          <cell r="E1397">
            <v>2.5829999999999999E-2</v>
          </cell>
          <cell r="F1397">
            <v>5.8300000000000001E-3</v>
          </cell>
          <cell r="L1397">
            <v>1391</v>
          </cell>
          <cell r="M1397">
            <v>1.643E-2</v>
          </cell>
          <cell r="N1397">
            <v>2.6430000000000002E-2</v>
          </cell>
          <cell r="O1397">
            <v>6.43E-3</v>
          </cell>
        </row>
        <row r="1398">
          <cell r="C1398">
            <v>1392</v>
          </cell>
          <cell r="D1398">
            <v>1.5838000000000001E-2</v>
          </cell>
          <cell r="E1398">
            <v>2.5838E-2</v>
          </cell>
          <cell r="F1398">
            <v>5.8380000000000012E-3</v>
          </cell>
          <cell r="L1398">
            <v>1392</v>
          </cell>
          <cell r="M1398">
            <v>1.6438000000000001E-2</v>
          </cell>
          <cell r="N1398">
            <v>2.6438000000000003E-2</v>
          </cell>
          <cell r="O1398">
            <v>6.438000000000001E-3</v>
          </cell>
        </row>
        <row r="1399">
          <cell r="C1399">
            <v>1393</v>
          </cell>
          <cell r="D1399">
            <v>1.5845999999999999E-2</v>
          </cell>
          <cell r="E1399">
            <v>2.5846000000000001E-2</v>
          </cell>
          <cell r="F1399">
            <v>5.8459999999999988E-3</v>
          </cell>
          <cell r="L1399">
            <v>1393</v>
          </cell>
          <cell r="M1399">
            <v>1.6447E-2</v>
          </cell>
          <cell r="N1399">
            <v>2.6446999999999998E-2</v>
          </cell>
          <cell r="O1399">
            <v>6.4469999999999996E-3</v>
          </cell>
        </row>
        <row r="1400">
          <cell r="C1400">
            <v>1394</v>
          </cell>
          <cell r="D1400">
            <v>1.5855000000000001E-2</v>
          </cell>
          <cell r="E1400">
            <v>2.5855000000000003E-2</v>
          </cell>
          <cell r="F1400">
            <v>5.8550000000000008E-3</v>
          </cell>
          <cell r="L1400">
            <v>1394</v>
          </cell>
          <cell r="M1400">
            <v>1.6455999999999998E-2</v>
          </cell>
          <cell r="N1400">
            <v>2.6456E-2</v>
          </cell>
          <cell r="O1400">
            <v>6.4559999999999982E-3</v>
          </cell>
        </row>
        <row r="1401">
          <cell r="C1401">
            <v>1395</v>
          </cell>
          <cell r="D1401">
            <v>1.5862999999999999E-2</v>
          </cell>
          <cell r="E1401">
            <v>2.5862999999999997E-2</v>
          </cell>
          <cell r="F1401">
            <v>5.8629999999999984E-3</v>
          </cell>
          <cell r="L1401">
            <v>1395</v>
          </cell>
          <cell r="M1401">
            <v>1.6463999999999999E-2</v>
          </cell>
          <cell r="N1401">
            <v>2.6464000000000001E-2</v>
          </cell>
          <cell r="O1401">
            <v>6.4639999999999993E-3</v>
          </cell>
        </row>
        <row r="1402">
          <cell r="C1402">
            <v>1396</v>
          </cell>
          <cell r="D1402">
            <v>1.5871E-2</v>
          </cell>
          <cell r="E1402">
            <v>2.5870999999999998E-2</v>
          </cell>
          <cell r="F1402">
            <v>5.8709999999999995E-3</v>
          </cell>
          <cell r="L1402">
            <v>1396</v>
          </cell>
          <cell r="M1402">
            <v>1.6473000000000002E-2</v>
          </cell>
          <cell r="N1402">
            <v>2.6473000000000003E-2</v>
          </cell>
          <cell r="O1402">
            <v>6.4730000000000013E-3</v>
          </cell>
        </row>
        <row r="1403">
          <cell r="C1403">
            <v>1397</v>
          </cell>
          <cell r="D1403">
            <v>1.5879000000000001E-2</v>
          </cell>
          <cell r="E1403">
            <v>2.5878999999999999E-2</v>
          </cell>
          <cell r="F1403">
            <v>5.8790000000000005E-3</v>
          </cell>
          <cell r="L1403">
            <v>1397</v>
          </cell>
          <cell r="M1403">
            <v>1.6482E-2</v>
          </cell>
          <cell r="N1403">
            <v>2.6481999999999999E-2</v>
          </cell>
          <cell r="O1403">
            <v>6.4819999999999999E-3</v>
          </cell>
        </row>
        <row r="1404">
          <cell r="C1404">
            <v>1398</v>
          </cell>
          <cell r="D1404">
            <v>1.5887999999999999E-2</v>
          </cell>
          <cell r="E1404">
            <v>2.5888000000000001E-2</v>
          </cell>
          <cell r="F1404">
            <v>5.8879999999999991E-3</v>
          </cell>
          <cell r="L1404">
            <v>1398</v>
          </cell>
          <cell r="M1404">
            <v>1.6490999999999999E-2</v>
          </cell>
          <cell r="N1404">
            <v>2.6491000000000001E-2</v>
          </cell>
          <cell r="O1404">
            <v>6.4909999999999985E-3</v>
          </cell>
        </row>
        <row r="1405">
          <cell r="C1405">
            <v>1399</v>
          </cell>
          <cell r="D1405">
            <v>1.5896E-2</v>
          </cell>
          <cell r="E1405">
            <v>2.5896000000000002E-2</v>
          </cell>
          <cell r="F1405">
            <v>5.8960000000000002E-3</v>
          </cell>
          <cell r="L1405">
            <v>1399</v>
          </cell>
          <cell r="M1405">
            <v>1.6499E-2</v>
          </cell>
          <cell r="N1405">
            <v>2.6499000000000002E-2</v>
          </cell>
          <cell r="O1405">
            <v>6.4989999999999996E-3</v>
          </cell>
        </row>
        <row r="1406">
          <cell r="C1406">
            <v>1400</v>
          </cell>
          <cell r="D1406">
            <v>1.5904000000000001E-2</v>
          </cell>
          <cell r="E1406">
            <v>2.5904000000000003E-2</v>
          </cell>
          <cell r="F1406">
            <v>5.9040000000000013E-3</v>
          </cell>
          <cell r="L1406">
            <v>1400</v>
          </cell>
          <cell r="M1406">
            <v>1.6507999999999998E-2</v>
          </cell>
          <cell r="N1406">
            <v>2.6507999999999997E-2</v>
          </cell>
          <cell r="O1406">
            <v>6.5079999999999982E-3</v>
          </cell>
        </row>
        <row r="1407">
          <cell r="C1407">
            <v>1401</v>
          </cell>
          <cell r="D1407">
            <v>1.5913E-2</v>
          </cell>
          <cell r="E1407">
            <v>2.5912999999999999E-2</v>
          </cell>
          <cell r="F1407">
            <v>5.9129999999999999E-3</v>
          </cell>
          <cell r="L1407">
            <v>1401</v>
          </cell>
          <cell r="M1407">
            <v>1.6517E-2</v>
          </cell>
          <cell r="N1407">
            <v>2.6516999999999999E-2</v>
          </cell>
          <cell r="O1407">
            <v>6.5170000000000002E-3</v>
          </cell>
        </row>
        <row r="1408">
          <cell r="C1408">
            <v>1402</v>
          </cell>
          <cell r="D1408">
            <v>1.5921000000000001E-2</v>
          </cell>
          <cell r="E1408">
            <v>2.5921E-2</v>
          </cell>
          <cell r="F1408">
            <v>5.9210000000000009E-3</v>
          </cell>
          <cell r="L1408">
            <v>1402</v>
          </cell>
          <cell r="M1408">
            <v>1.6525000000000001E-2</v>
          </cell>
          <cell r="N1408">
            <v>2.6525E-2</v>
          </cell>
          <cell r="O1408">
            <v>6.5250000000000013E-3</v>
          </cell>
        </row>
        <row r="1409">
          <cell r="C1409">
            <v>1403</v>
          </cell>
          <cell r="D1409">
            <v>1.5928999999999999E-2</v>
          </cell>
          <cell r="E1409">
            <v>2.5929000000000001E-2</v>
          </cell>
          <cell r="F1409">
            <v>5.9289999999999985E-3</v>
          </cell>
          <cell r="L1409">
            <v>1403</v>
          </cell>
          <cell r="M1409">
            <v>1.6534E-2</v>
          </cell>
          <cell r="N1409">
            <v>2.6534000000000002E-2</v>
          </cell>
          <cell r="O1409">
            <v>6.5339999999999999E-3</v>
          </cell>
        </row>
        <row r="1410">
          <cell r="C1410">
            <v>1404</v>
          </cell>
          <cell r="D1410">
            <v>1.5938000000000001E-2</v>
          </cell>
          <cell r="E1410">
            <v>2.5938000000000003E-2</v>
          </cell>
          <cell r="F1410">
            <v>5.9380000000000006E-3</v>
          </cell>
          <cell r="L1410">
            <v>1404</v>
          </cell>
          <cell r="M1410">
            <v>1.6542999999999999E-2</v>
          </cell>
          <cell r="N1410">
            <v>2.6542999999999997E-2</v>
          </cell>
          <cell r="O1410">
            <v>6.5429999999999985E-3</v>
          </cell>
        </row>
        <row r="1411">
          <cell r="C1411">
            <v>1405</v>
          </cell>
          <cell r="D1411">
            <v>1.5945999999999998E-2</v>
          </cell>
          <cell r="E1411">
            <v>2.5945999999999997E-2</v>
          </cell>
          <cell r="F1411">
            <v>5.9459999999999982E-3</v>
          </cell>
          <cell r="L1411">
            <v>1405</v>
          </cell>
          <cell r="M1411">
            <v>1.6552000000000001E-2</v>
          </cell>
          <cell r="N1411">
            <v>2.6551999999999999E-2</v>
          </cell>
          <cell r="O1411">
            <v>6.5520000000000005E-3</v>
          </cell>
        </row>
        <row r="1412">
          <cell r="C1412">
            <v>1406</v>
          </cell>
          <cell r="D1412">
            <v>1.5953999999999999E-2</v>
          </cell>
          <cell r="E1412">
            <v>2.5953999999999998E-2</v>
          </cell>
          <cell r="F1412">
            <v>5.9539999999999992E-3</v>
          </cell>
          <cell r="L1412">
            <v>1406</v>
          </cell>
          <cell r="M1412">
            <v>1.6559999999999998E-2</v>
          </cell>
          <cell r="N1412">
            <v>2.656E-2</v>
          </cell>
          <cell r="O1412">
            <v>6.5599999999999981E-3</v>
          </cell>
        </row>
        <row r="1413">
          <cell r="C1413">
            <v>1407</v>
          </cell>
          <cell r="D1413">
            <v>1.5963000000000001E-2</v>
          </cell>
          <cell r="E1413">
            <v>2.5963E-2</v>
          </cell>
          <cell r="F1413">
            <v>5.9630000000000013E-3</v>
          </cell>
          <cell r="L1413">
            <v>1407</v>
          </cell>
          <cell r="M1413">
            <v>1.6569E-2</v>
          </cell>
          <cell r="N1413">
            <v>2.6569000000000002E-2</v>
          </cell>
          <cell r="O1413">
            <v>6.5690000000000002E-3</v>
          </cell>
        </row>
        <row r="1414">
          <cell r="C1414">
            <v>1408</v>
          </cell>
          <cell r="D1414">
            <v>1.5970999999999999E-2</v>
          </cell>
          <cell r="E1414">
            <v>2.5971000000000001E-2</v>
          </cell>
          <cell r="F1414">
            <v>5.9709999999999989E-3</v>
          </cell>
          <cell r="L1414">
            <v>1408</v>
          </cell>
          <cell r="M1414">
            <v>1.6577999999999999E-2</v>
          </cell>
          <cell r="N1414">
            <v>2.6577999999999997E-2</v>
          </cell>
          <cell r="O1414">
            <v>6.5779999999999988E-3</v>
          </cell>
        </row>
        <row r="1415">
          <cell r="C1415">
            <v>1409</v>
          </cell>
          <cell r="D1415">
            <v>1.5979E-2</v>
          </cell>
          <cell r="E1415">
            <v>2.5979000000000002E-2</v>
          </cell>
          <cell r="F1415">
            <v>5.9789999999999999E-3</v>
          </cell>
          <cell r="L1415">
            <v>1409</v>
          </cell>
          <cell r="M1415">
            <v>1.6586E-2</v>
          </cell>
          <cell r="N1415">
            <v>2.6585999999999999E-2</v>
          </cell>
          <cell r="O1415">
            <v>6.5859999999999998E-3</v>
          </cell>
        </row>
        <row r="1416">
          <cell r="C1416">
            <v>1410</v>
          </cell>
          <cell r="D1416">
            <v>1.5987999999999999E-2</v>
          </cell>
          <cell r="E1416">
            <v>2.5987999999999997E-2</v>
          </cell>
          <cell r="F1416">
            <v>5.9879999999999985E-3</v>
          </cell>
          <cell r="L1416">
            <v>1410</v>
          </cell>
          <cell r="M1416">
            <v>1.6594999999999999E-2</v>
          </cell>
          <cell r="N1416">
            <v>2.6595000000000001E-2</v>
          </cell>
          <cell r="O1416">
            <v>6.5949999999999984E-3</v>
          </cell>
        </row>
        <row r="1417">
          <cell r="C1417">
            <v>1411</v>
          </cell>
          <cell r="D1417">
            <v>1.5996E-2</v>
          </cell>
          <cell r="E1417">
            <v>2.5995999999999998E-2</v>
          </cell>
          <cell r="F1417">
            <v>5.9959999999999996E-3</v>
          </cell>
          <cell r="L1417">
            <v>1411</v>
          </cell>
          <cell r="M1417">
            <v>1.6604000000000001E-2</v>
          </cell>
          <cell r="N1417">
            <v>2.6604000000000003E-2</v>
          </cell>
          <cell r="O1417">
            <v>6.6040000000000005E-3</v>
          </cell>
        </row>
        <row r="1418">
          <cell r="C1418">
            <v>1412</v>
          </cell>
          <cell r="D1418">
            <v>1.6004000000000001E-2</v>
          </cell>
          <cell r="E1418">
            <v>2.6003999999999999E-2</v>
          </cell>
          <cell r="F1418">
            <v>6.0040000000000007E-3</v>
          </cell>
          <cell r="L1418">
            <v>1412</v>
          </cell>
          <cell r="M1418">
            <v>1.6612999999999999E-2</v>
          </cell>
          <cell r="N1418">
            <v>2.6612999999999998E-2</v>
          </cell>
          <cell r="O1418">
            <v>6.6129999999999991E-3</v>
          </cell>
        </row>
        <row r="1419">
          <cell r="C1419">
            <v>1413</v>
          </cell>
          <cell r="D1419">
            <v>1.6012999999999999E-2</v>
          </cell>
          <cell r="E1419">
            <v>2.6013000000000001E-2</v>
          </cell>
          <cell r="F1419">
            <v>6.0129999999999992E-3</v>
          </cell>
          <cell r="L1419">
            <v>1413</v>
          </cell>
          <cell r="M1419">
            <v>1.6621E-2</v>
          </cell>
          <cell r="N1419">
            <v>2.6620999999999999E-2</v>
          </cell>
          <cell r="O1419">
            <v>6.6210000000000001E-3</v>
          </cell>
        </row>
        <row r="1420">
          <cell r="C1420">
            <v>1414</v>
          </cell>
          <cell r="D1420">
            <v>1.6021000000000001E-2</v>
          </cell>
          <cell r="E1420">
            <v>2.6021000000000002E-2</v>
          </cell>
          <cell r="F1420">
            <v>6.0210000000000003E-3</v>
          </cell>
          <cell r="L1420">
            <v>1414</v>
          </cell>
          <cell r="M1420">
            <v>1.6629999999999999E-2</v>
          </cell>
          <cell r="N1420">
            <v>2.6630000000000001E-2</v>
          </cell>
          <cell r="O1420">
            <v>6.6299999999999987E-3</v>
          </cell>
        </row>
        <row r="1421">
          <cell r="C1421">
            <v>1415</v>
          </cell>
          <cell r="D1421">
            <v>1.6029000000000002E-2</v>
          </cell>
          <cell r="E1421">
            <v>2.6029000000000004E-2</v>
          </cell>
          <cell r="F1421">
            <v>6.0290000000000014E-3</v>
          </cell>
          <cell r="L1421">
            <v>1415</v>
          </cell>
          <cell r="M1421">
            <v>1.6639000000000001E-2</v>
          </cell>
          <cell r="N1421">
            <v>2.6639000000000003E-2</v>
          </cell>
          <cell r="O1421">
            <v>6.6390000000000008E-3</v>
          </cell>
        </row>
        <row r="1422">
          <cell r="C1422">
            <v>1416</v>
          </cell>
          <cell r="D1422">
            <v>1.6038E-2</v>
          </cell>
          <cell r="E1422">
            <v>2.6037999999999999E-2</v>
          </cell>
          <cell r="F1422">
            <v>6.038E-3</v>
          </cell>
          <cell r="L1422">
            <v>1416</v>
          </cell>
          <cell r="M1422">
            <v>1.6646999999999999E-2</v>
          </cell>
          <cell r="N1422">
            <v>2.6646999999999997E-2</v>
          </cell>
          <cell r="O1422">
            <v>6.6469999999999984E-3</v>
          </cell>
        </row>
        <row r="1423">
          <cell r="C1423">
            <v>1417</v>
          </cell>
          <cell r="D1423">
            <v>1.6046000000000001E-2</v>
          </cell>
          <cell r="E1423">
            <v>2.6046E-2</v>
          </cell>
          <cell r="F1423">
            <v>6.046000000000001E-3</v>
          </cell>
          <cell r="L1423">
            <v>1417</v>
          </cell>
          <cell r="M1423">
            <v>1.6656000000000001E-2</v>
          </cell>
          <cell r="N1423">
            <v>2.6655999999999999E-2</v>
          </cell>
          <cell r="O1423">
            <v>6.6560000000000005E-3</v>
          </cell>
        </row>
        <row r="1424">
          <cell r="C1424">
            <v>1418</v>
          </cell>
          <cell r="D1424">
            <v>1.6053999999999999E-2</v>
          </cell>
          <cell r="E1424">
            <v>2.6054000000000001E-2</v>
          </cell>
          <cell r="F1424">
            <v>6.0539999999999986E-3</v>
          </cell>
          <cell r="L1424">
            <v>1418</v>
          </cell>
          <cell r="M1424">
            <v>1.6664999999999999E-2</v>
          </cell>
          <cell r="N1424">
            <v>2.6665000000000001E-2</v>
          </cell>
          <cell r="O1424">
            <v>6.6649999999999991E-3</v>
          </cell>
        </row>
        <row r="1425">
          <cell r="C1425">
            <v>1419</v>
          </cell>
          <cell r="D1425">
            <v>1.6063000000000001E-2</v>
          </cell>
          <cell r="E1425">
            <v>2.6063000000000003E-2</v>
          </cell>
          <cell r="F1425">
            <v>6.0630000000000007E-3</v>
          </cell>
          <cell r="L1425">
            <v>1419</v>
          </cell>
          <cell r="M1425">
            <v>1.6674000000000001E-2</v>
          </cell>
          <cell r="N1425">
            <v>2.6674000000000003E-2</v>
          </cell>
          <cell r="O1425">
            <v>6.6740000000000011E-3</v>
          </cell>
        </row>
        <row r="1426">
          <cell r="C1426">
            <v>1420</v>
          </cell>
          <cell r="D1426">
            <v>1.6070999999999998E-2</v>
          </cell>
          <cell r="E1426">
            <v>2.6070999999999997E-2</v>
          </cell>
          <cell r="F1426">
            <v>6.0709999999999983E-3</v>
          </cell>
          <cell r="L1426">
            <v>1420</v>
          </cell>
          <cell r="M1426">
            <v>1.6681999999999999E-2</v>
          </cell>
          <cell r="N1426">
            <v>2.6681999999999997E-2</v>
          </cell>
          <cell r="O1426">
            <v>6.6819999999999987E-3</v>
          </cell>
        </row>
        <row r="1427">
          <cell r="C1427">
            <v>1421</v>
          </cell>
          <cell r="D1427">
            <v>1.6079E-2</v>
          </cell>
          <cell r="E1427">
            <v>2.6078999999999998E-2</v>
          </cell>
          <cell r="F1427">
            <v>6.0789999999999993E-3</v>
          </cell>
          <cell r="L1427">
            <v>1421</v>
          </cell>
          <cell r="M1427">
            <v>1.6691000000000001E-2</v>
          </cell>
          <cell r="N1427">
            <v>2.6690999999999999E-2</v>
          </cell>
          <cell r="O1427">
            <v>6.6910000000000008E-3</v>
          </cell>
        </row>
        <row r="1428">
          <cell r="C1428">
            <v>1422</v>
          </cell>
          <cell r="D1428">
            <v>1.6088000000000002E-2</v>
          </cell>
          <cell r="E1428">
            <v>2.6088E-2</v>
          </cell>
          <cell r="F1428">
            <v>6.0880000000000014E-3</v>
          </cell>
          <cell r="L1428">
            <v>1422</v>
          </cell>
          <cell r="M1428">
            <v>1.67E-2</v>
          </cell>
          <cell r="N1428">
            <v>2.6700000000000002E-2</v>
          </cell>
          <cell r="O1428">
            <v>6.6999999999999994E-3</v>
          </cell>
        </row>
        <row r="1429">
          <cell r="C1429">
            <v>1423</v>
          </cell>
          <cell r="D1429">
            <v>1.6095999999999999E-2</v>
          </cell>
          <cell r="E1429">
            <v>2.6096000000000001E-2</v>
          </cell>
          <cell r="F1429">
            <v>6.095999999999999E-3</v>
          </cell>
          <cell r="L1429">
            <v>1423</v>
          </cell>
          <cell r="M1429">
            <v>1.6709000000000002E-2</v>
          </cell>
          <cell r="N1429">
            <v>2.6709000000000004E-2</v>
          </cell>
          <cell r="O1429">
            <v>6.7090000000000014E-3</v>
          </cell>
        </row>
        <row r="1430">
          <cell r="C1430">
            <v>1424</v>
          </cell>
          <cell r="D1430">
            <v>1.6104E-2</v>
          </cell>
          <cell r="E1430">
            <v>2.6104000000000002E-2</v>
          </cell>
          <cell r="F1430">
            <v>6.1040000000000001E-3</v>
          </cell>
          <cell r="L1430">
            <v>1424</v>
          </cell>
          <cell r="M1430">
            <v>1.6716999999999999E-2</v>
          </cell>
          <cell r="N1430">
            <v>2.6716999999999998E-2</v>
          </cell>
          <cell r="O1430">
            <v>6.716999999999999E-3</v>
          </cell>
        </row>
        <row r="1431">
          <cell r="C1431">
            <v>1425</v>
          </cell>
          <cell r="D1431">
            <v>1.6112999999999999E-2</v>
          </cell>
          <cell r="E1431">
            <v>2.6112999999999997E-2</v>
          </cell>
          <cell r="F1431">
            <v>6.1129999999999986E-3</v>
          </cell>
          <cell r="L1431">
            <v>1425</v>
          </cell>
          <cell r="M1431">
            <v>1.6726000000000001E-2</v>
          </cell>
          <cell r="N1431">
            <v>2.6726E-2</v>
          </cell>
          <cell r="O1431">
            <v>6.7260000000000011E-3</v>
          </cell>
        </row>
        <row r="1432">
          <cell r="C1432">
            <v>1426</v>
          </cell>
          <cell r="D1432">
            <v>1.6121E-2</v>
          </cell>
          <cell r="E1432">
            <v>2.6120999999999998E-2</v>
          </cell>
          <cell r="F1432">
            <v>6.1209999999999997E-3</v>
          </cell>
          <cell r="L1432">
            <v>1426</v>
          </cell>
          <cell r="M1432">
            <v>1.6735E-2</v>
          </cell>
          <cell r="N1432">
            <v>2.6735000000000002E-2</v>
          </cell>
          <cell r="O1432">
            <v>6.7349999999999997E-3</v>
          </cell>
        </row>
        <row r="1433">
          <cell r="C1433">
            <v>1427</v>
          </cell>
          <cell r="D1433">
            <v>1.6129999999999999E-2</v>
          </cell>
          <cell r="E1433">
            <v>2.613E-2</v>
          </cell>
          <cell r="F1433">
            <v>6.1299999999999983E-3</v>
          </cell>
          <cell r="L1433">
            <v>1427</v>
          </cell>
          <cell r="M1433">
            <v>1.6743000000000001E-2</v>
          </cell>
          <cell r="N1433">
            <v>2.6743000000000003E-2</v>
          </cell>
          <cell r="O1433">
            <v>6.7430000000000007E-3</v>
          </cell>
        </row>
        <row r="1434">
          <cell r="C1434">
            <v>1428</v>
          </cell>
          <cell r="D1434">
            <v>1.6138E-2</v>
          </cell>
          <cell r="E1434">
            <v>2.6138000000000002E-2</v>
          </cell>
          <cell r="F1434">
            <v>6.1379999999999994E-3</v>
          </cell>
          <cell r="L1434">
            <v>1428</v>
          </cell>
          <cell r="M1434">
            <v>1.6752E-2</v>
          </cell>
          <cell r="N1434">
            <v>2.6751999999999998E-2</v>
          </cell>
          <cell r="O1434">
            <v>6.7519999999999993E-3</v>
          </cell>
        </row>
        <row r="1435">
          <cell r="C1435">
            <v>1429</v>
          </cell>
          <cell r="D1435">
            <v>1.6146000000000001E-2</v>
          </cell>
          <cell r="E1435">
            <v>2.6146000000000003E-2</v>
          </cell>
          <cell r="F1435">
            <v>6.1460000000000004E-3</v>
          </cell>
          <cell r="L1435">
            <v>1429</v>
          </cell>
          <cell r="M1435">
            <v>1.6761000000000002E-2</v>
          </cell>
          <cell r="N1435">
            <v>2.6761E-2</v>
          </cell>
          <cell r="O1435">
            <v>6.7610000000000014E-3</v>
          </cell>
        </row>
        <row r="1436">
          <cell r="C1436">
            <v>1430</v>
          </cell>
          <cell r="D1436">
            <v>1.6154999999999999E-2</v>
          </cell>
          <cell r="E1436">
            <v>2.6154999999999998E-2</v>
          </cell>
          <cell r="F1436">
            <v>6.154999999999999E-3</v>
          </cell>
          <cell r="L1436">
            <v>1430</v>
          </cell>
          <cell r="M1436">
            <v>1.677E-2</v>
          </cell>
          <cell r="N1436">
            <v>2.6770000000000002E-2</v>
          </cell>
          <cell r="O1436">
            <v>6.77E-3</v>
          </cell>
        </row>
        <row r="1437">
          <cell r="C1437">
            <v>1431</v>
          </cell>
          <cell r="D1437">
            <v>1.6163E-2</v>
          </cell>
          <cell r="E1437">
            <v>2.6162999999999999E-2</v>
          </cell>
          <cell r="F1437">
            <v>6.1630000000000001E-3</v>
          </cell>
          <cell r="L1437">
            <v>1431</v>
          </cell>
          <cell r="M1437">
            <v>1.6778000000000001E-2</v>
          </cell>
          <cell r="N1437">
            <v>2.6778000000000003E-2</v>
          </cell>
          <cell r="O1437">
            <v>6.778000000000001E-3</v>
          </cell>
        </row>
        <row r="1438">
          <cell r="C1438">
            <v>1432</v>
          </cell>
          <cell r="D1438">
            <v>1.6171000000000001E-2</v>
          </cell>
          <cell r="E1438">
            <v>2.6171E-2</v>
          </cell>
          <cell r="F1438">
            <v>6.1710000000000011E-3</v>
          </cell>
          <cell r="L1438">
            <v>1432</v>
          </cell>
          <cell r="M1438">
            <v>1.6787E-2</v>
          </cell>
          <cell r="N1438">
            <v>2.6786999999999998E-2</v>
          </cell>
          <cell r="O1438">
            <v>6.7869999999999996E-3</v>
          </cell>
        </row>
        <row r="1439">
          <cell r="C1439">
            <v>1433</v>
          </cell>
          <cell r="D1439">
            <v>1.618E-2</v>
          </cell>
          <cell r="E1439">
            <v>2.6180000000000002E-2</v>
          </cell>
          <cell r="F1439">
            <v>6.1799999999999997E-3</v>
          </cell>
          <cell r="L1439">
            <v>1433</v>
          </cell>
          <cell r="M1439">
            <v>1.6795999999999998E-2</v>
          </cell>
          <cell r="N1439">
            <v>2.6796E-2</v>
          </cell>
          <cell r="O1439">
            <v>6.7959999999999982E-3</v>
          </cell>
        </row>
        <row r="1440">
          <cell r="C1440">
            <v>1434</v>
          </cell>
          <cell r="D1440">
            <v>1.6188000000000001E-2</v>
          </cell>
          <cell r="E1440">
            <v>2.6188000000000003E-2</v>
          </cell>
          <cell r="F1440">
            <v>6.1880000000000008E-3</v>
          </cell>
          <cell r="L1440">
            <v>1434</v>
          </cell>
          <cell r="M1440">
            <v>1.6805E-2</v>
          </cell>
          <cell r="N1440">
            <v>2.6805000000000002E-2</v>
          </cell>
          <cell r="O1440">
            <v>6.8050000000000003E-3</v>
          </cell>
        </row>
        <row r="1441">
          <cell r="C1441">
            <v>1435</v>
          </cell>
          <cell r="D1441">
            <v>1.6195999999999999E-2</v>
          </cell>
          <cell r="E1441">
            <v>2.6195999999999997E-2</v>
          </cell>
          <cell r="F1441">
            <v>6.1959999999999984E-3</v>
          </cell>
          <cell r="L1441">
            <v>1435</v>
          </cell>
          <cell r="M1441">
            <v>1.6813000000000002E-2</v>
          </cell>
          <cell r="N1441">
            <v>2.6813000000000003E-2</v>
          </cell>
          <cell r="O1441">
            <v>6.8130000000000013E-3</v>
          </cell>
        </row>
        <row r="1442">
          <cell r="C1442">
            <v>1436</v>
          </cell>
          <cell r="D1442">
            <v>1.6205000000000001E-2</v>
          </cell>
          <cell r="E1442">
            <v>2.6204999999999999E-2</v>
          </cell>
          <cell r="F1442">
            <v>6.2050000000000004E-3</v>
          </cell>
          <cell r="L1442">
            <v>1436</v>
          </cell>
          <cell r="M1442">
            <v>1.6822E-2</v>
          </cell>
          <cell r="N1442">
            <v>2.6821999999999999E-2</v>
          </cell>
          <cell r="O1442">
            <v>6.8219999999999999E-3</v>
          </cell>
        </row>
        <row r="1443">
          <cell r="C1443">
            <v>1437</v>
          </cell>
          <cell r="D1443">
            <v>1.6213000000000002E-2</v>
          </cell>
          <cell r="E1443">
            <v>2.6213E-2</v>
          </cell>
          <cell r="F1443">
            <v>6.2130000000000015E-3</v>
          </cell>
          <cell r="L1443">
            <v>1437</v>
          </cell>
          <cell r="M1443">
            <v>1.6830999999999999E-2</v>
          </cell>
          <cell r="N1443">
            <v>2.6831000000000001E-2</v>
          </cell>
          <cell r="O1443">
            <v>6.8309999999999985E-3</v>
          </cell>
        </row>
        <row r="1444">
          <cell r="C1444">
            <v>1438</v>
          </cell>
          <cell r="D1444">
            <v>1.6220999999999999E-2</v>
          </cell>
          <cell r="E1444">
            <v>2.6221000000000001E-2</v>
          </cell>
          <cell r="F1444">
            <v>6.2209999999999991E-3</v>
          </cell>
          <cell r="L1444">
            <v>1438</v>
          </cell>
          <cell r="M1444">
            <v>1.6840000000000001E-2</v>
          </cell>
          <cell r="N1444">
            <v>2.6840000000000003E-2</v>
          </cell>
          <cell r="O1444">
            <v>6.8400000000000006E-3</v>
          </cell>
        </row>
        <row r="1445">
          <cell r="C1445">
            <v>1439</v>
          </cell>
          <cell r="D1445">
            <v>1.6230000000000001E-2</v>
          </cell>
          <cell r="E1445">
            <v>2.6230000000000003E-2</v>
          </cell>
          <cell r="F1445">
            <v>6.2300000000000012E-3</v>
          </cell>
          <cell r="L1445">
            <v>1439</v>
          </cell>
          <cell r="M1445">
            <v>1.6847999999999998E-2</v>
          </cell>
          <cell r="N1445">
            <v>2.6847999999999997E-2</v>
          </cell>
          <cell r="O1445">
            <v>6.8479999999999982E-3</v>
          </cell>
        </row>
        <row r="1446">
          <cell r="C1446">
            <v>1440</v>
          </cell>
          <cell r="D1446">
            <v>1.6237999999999999E-2</v>
          </cell>
          <cell r="E1446">
            <v>2.6237999999999997E-2</v>
          </cell>
          <cell r="F1446">
            <v>6.2379999999999988E-3</v>
          </cell>
          <cell r="L1446">
            <v>1440</v>
          </cell>
          <cell r="M1446">
            <v>1.6857E-2</v>
          </cell>
          <cell r="N1446">
            <v>2.6856999999999999E-2</v>
          </cell>
          <cell r="O1446">
            <v>6.8570000000000002E-3</v>
          </cell>
        </row>
        <row r="1447">
          <cell r="C1447">
            <v>1441</v>
          </cell>
          <cell r="D1447">
            <v>1.6247000000000001E-2</v>
          </cell>
          <cell r="E1447">
            <v>2.6246999999999999E-2</v>
          </cell>
          <cell r="F1447">
            <v>6.2470000000000008E-3</v>
          </cell>
          <cell r="L1447">
            <v>1441</v>
          </cell>
          <cell r="M1447">
            <v>1.6865999999999999E-2</v>
          </cell>
          <cell r="N1447">
            <v>2.6866000000000001E-2</v>
          </cell>
          <cell r="O1447">
            <v>6.8659999999999988E-3</v>
          </cell>
        </row>
        <row r="1448">
          <cell r="C1448">
            <v>1442</v>
          </cell>
          <cell r="D1448">
            <v>1.6254999999999999E-2</v>
          </cell>
          <cell r="E1448">
            <v>2.6255000000000001E-2</v>
          </cell>
          <cell r="F1448">
            <v>6.2549999999999984E-3</v>
          </cell>
          <cell r="L1448">
            <v>1442</v>
          </cell>
          <cell r="M1448">
            <v>1.6875000000000001E-2</v>
          </cell>
          <cell r="N1448">
            <v>2.6875000000000003E-2</v>
          </cell>
          <cell r="O1448">
            <v>6.8750000000000009E-3</v>
          </cell>
        </row>
        <row r="1449">
          <cell r="C1449">
            <v>1443</v>
          </cell>
          <cell r="D1449">
            <v>1.6263E-2</v>
          </cell>
          <cell r="E1449">
            <v>2.6263000000000002E-2</v>
          </cell>
          <cell r="F1449">
            <v>6.2629999999999995E-3</v>
          </cell>
          <cell r="L1449">
            <v>1443</v>
          </cell>
          <cell r="M1449">
            <v>1.6882999999999999E-2</v>
          </cell>
          <cell r="N1449">
            <v>2.6882999999999997E-2</v>
          </cell>
          <cell r="O1449">
            <v>6.8829999999999985E-3</v>
          </cell>
        </row>
        <row r="1450">
          <cell r="C1450">
            <v>1444</v>
          </cell>
          <cell r="D1450">
            <v>1.6271999999999998E-2</v>
          </cell>
          <cell r="E1450">
            <v>2.6271999999999997E-2</v>
          </cell>
          <cell r="F1450">
            <v>6.2719999999999981E-3</v>
          </cell>
          <cell r="L1450">
            <v>1444</v>
          </cell>
          <cell r="M1450">
            <v>1.6892000000000001E-2</v>
          </cell>
          <cell r="N1450">
            <v>2.6891999999999999E-2</v>
          </cell>
          <cell r="O1450">
            <v>6.8920000000000006E-3</v>
          </cell>
        </row>
        <row r="1451">
          <cell r="C1451">
            <v>1445</v>
          </cell>
          <cell r="D1451">
            <v>1.6279999999999999E-2</v>
          </cell>
          <cell r="E1451">
            <v>2.6279999999999998E-2</v>
          </cell>
          <cell r="F1451">
            <v>6.2799999999999991E-3</v>
          </cell>
          <cell r="L1451">
            <v>1445</v>
          </cell>
          <cell r="M1451">
            <v>1.6900999999999999E-2</v>
          </cell>
          <cell r="N1451">
            <v>2.6901000000000001E-2</v>
          </cell>
          <cell r="O1451">
            <v>6.9009999999999991E-3</v>
          </cell>
        </row>
        <row r="1452">
          <cell r="C1452">
            <v>1446</v>
          </cell>
          <cell r="D1452">
            <v>1.6288E-2</v>
          </cell>
          <cell r="E1452">
            <v>2.6287999999999999E-2</v>
          </cell>
          <cell r="F1452">
            <v>6.2880000000000002E-3</v>
          </cell>
          <cell r="L1452">
            <v>1446</v>
          </cell>
          <cell r="M1452">
            <v>1.6910000000000001E-2</v>
          </cell>
          <cell r="N1452">
            <v>2.6910000000000003E-2</v>
          </cell>
          <cell r="O1452">
            <v>6.9100000000000012E-3</v>
          </cell>
        </row>
        <row r="1453">
          <cell r="C1453">
            <v>1447</v>
          </cell>
          <cell r="D1453">
            <v>1.6295E-2</v>
          </cell>
          <cell r="E1453">
            <v>2.6294999999999999E-2</v>
          </cell>
          <cell r="F1453">
            <v>6.2950000000000002E-3</v>
          </cell>
          <cell r="L1453">
            <v>1447</v>
          </cell>
          <cell r="M1453">
            <v>1.6917999999999999E-2</v>
          </cell>
          <cell r="N1453">
            <v>2.6917999999999997E-2</v>
          </cell>
          <cell r="O1453">
            <v>6.9179999999999988E-3</v>
          </cell>
        </row>
        <row r="1454">
          <cell r="C1454">
            <v>1448</v>
          </cell>
          <cell r="D1454">
            <v>1.6303000000000002E-2</v>
          </cell>
          <cell r="E1454">
            <v>2.6303E-2</v>
          </cell>
          <cell r="F1454">
            <v>6.3030000000000013E-3</v>
          </cell>
          <cell r="L1454">
            <v>1448</v>
          </cell>
          <cell r="M1454">
            <v>1.6927000000000001E-2</v>
          </cell>
          <cell r="N1454">
            <v>2.6927E-2</v>
          </cell>
          <cell r="O1454">
            <v>6.9270000000000009E-3</v>
          </cell>
        </row>
        <row r="1455">
          <cell r="C1455">
            <v>1449</v>
          </cell>
          <cell r="D1455">
            <v>1.6310999999999999E-2</v>
          </cell>
          <cell r="E1455">
            <v>2.6311000000000001E-2</v>
          </cell>
          <cell r="F1455">
            <v>6.3109999999999989E-3</v>
          </cell>
          <cell r="L1455">
            <v>1449</v>
          </cell>
          <cell r="M1455">
            <v>1.6936E-2</v>
          </cell>
          <cell r="N1455">
            <v>2.6936000000000002E-2</v>
          </cell>
          <cell r="O1455">
            <v>6.9359999999999995E-3</v>
          </cell>
        </row>
        <row r="1456">
          <cell r="C1456">
            <v>1450</v>
          </cell>
          <cell r="D1456">
            <v>1.6317999999999999E-2</v>
          </cell>
          <cell r="E1456">
            <v>2.6318000000000001E-2</v>
          </cell>
          <cell r="F1456">
            <v>6.317999999999999E-3</v>
          </cell>
          <cell r="L1456">
            <v>1450</v>
          </cell>
          <cell r="M1456">
            <v>1.6945000000000002E-2</v>
          </cell>
          <cell r="N1456">
            <v>2.6945000000000004E-2</v>
          </cell>
          <cell r="O1456">
            <v>6.9450000000000015E-3</v>
          </cell>
        </row>
        <row r="1457">
          <cell r="C1457">
            <v>1451</v>
          </cell>
          <cell r="D1457">
            <v>1.6326E-2</v>
          </cell>
          <cell r="E1457">
            <v>2.6326000000000002E-2</v>
          </cell>
          <cell r="F1457">
            <v>6.326E-3</v>
          </cell>
          <cell r="L1457">
            <v>1451</v>
          </cell>
          <cell r="M1457">
            <v>1.6952999999999999E-2</v>
          </cell>
          <cell r="N1457">
            <v>2.6952999999999998E-2</v>
          </cell>
          <cell r="O1457">
            <v>6.9529999999999991E-3</v>
          </cell>
        </row>
        <row r="1458">
          <cell r="C1458">
            <v>1452</v>
          </cell>
          <cell r="D1458">
            <v>1.6334000000000001E-2</v>
          </cell>
          <cell r="E1458">
            <v>2.6334000000000003E-2</v>
          </cell>
          <cell r="F1458">
            <v>6.3340000000000011E-3</v>
          </cell>
          <cell r="L1458">
            <v>1452</v>
          </cell>
          <cell r="M1458">
            <v>1.6962000000000001E-2</v>
          </cell>
          <cell r="N1458">
            <v>2.6962E-2</v>
          </cell>
          <cell r="O1458">
            <v>6.9620000000000012E-3</v>
          </cell>
        </row>
        <row r="1459">
          <cell r="C1459">
            <v>1453</v>
          </cell>
          <cell r="D1459">
            <v>1.6341000000000001E-2</v>
          </cell>
          <cell r="E1459">
            <v>2.6341000000000003E-2</v>
          </cell>
          <cell r="F1459">
            <v>6.3410000000000011E-3</v>
          </cell>
          <cell r="L1459">
            <v>1453</v>
          </cell>
          <cell r="M1459">
            <v>1.6971E-2</v>
          </cell>
          <cell r="N1459">
            <v>2.6971000000000002E-2</v>
          </cell>
          <cell r="O1459">
            <v>6.9709999999999998E-3</v>
          </cell>
        </row>
        <row r="1460">
          <cell r="C1460">
            <v>1454</v>
          </cell>
          <cell r="D1460">
            <v>1.6348999999999999E-2</v>
          </cell>
          <cell r="E1460">
            <v>2.6348999999999997E-2</v>
          </cell>
          <cell r="F1460">
            <v>6.3489999999999987E-3</v>
          </cell>
          <cell r="L1460">
            <v>1454</v>
          </cell>
          <cell r="M1460">
            <v>1.6979000000000001E-2</v>
          </cell>
          <cell r="N1460">
            <v>2.6979000000000003E-2</v>
          </cell>
          <cell r="O1460">
            <v>6.9790000000000008E-3</v>
          </cell>
        </row>
        <row r="1461">
          <cell r="C1461">
            <v>1455</v>
          </cell>
          <cell r="D1461">
            <v>1.6357E-2</v>
          </cell>
          <cell r="E1461">
            <v>2.6356999999999998E-2</v>
          </cell>
          <cell r="F1461">
            <v>6.3569999999999998E-3</v>
          </cell>
          <cell r="L1461">
            <v>1455</v>
          </cell>
          <cell r="M1461">
            <v>1.6986999999999999E-2</v>
          </cell>
          <cell r="N1461">
            <v>2.6986999999999997E-2</v>
          </cell>
          <cell r="O1461">
            <v>6.9869999999999984E-3</v>
          </cell>
        </row>
        <row r="1462">
          <cell r="C1462">
            <v>1456</v>
          </cell>
          <cell r="D1462">
            <v>1.6364E-2</v>
          </cell>
          <cell r="E1462">
            <v>2.6363999999999999E-2</v>
          </cell>
          <cell r="F1462">
            <v>6.3639999999999999E-3</v>
          </cell>
          <cell r="L1462">
            <v>1456</v>
          </cell>
          <cell r="M1462">
            <v>1.6995E-2</v>
          </cell>
          <cell r="N1462">
            <v>2.6994999999999998E-2</v>
          </cell>
          <cell r="O1462">
            <v>6.9949999999999995E-3</v>
          </cell>
        </row>
        <row r="1463">
          <cell r="C1463">
            <v>1457</v>
          </cell>
          <cell r="D1463">
            <v>1.6372000000000001E-2</v>
          </cell>
          <cell r="E1463">
            <v>2.6372E-2</v>
          </cell>
          <cell r="F1463">
            <v>6.3720000000000009E-3</v>
          </cell>
          <cell r="L1463">
            <v>1457</v>
          </cell>
          <cell r="M1463">
            <v>1.7003000000000001E-2</v>
          </cell>
          <cell r="N1463">
            <v>2.7002999999999999E-2</v>
          </cell>
          <cell r="O1463">
            <v>7.0030000000000005E-3</v>
          </cell>
        </row>
        <row r="1464">
          <cell r="C1464">
            <v>1458</v>
          </cell>
          <cell r="D1464">
            <v>1.6379999999999999E-2</v>
          </cell>
          <cell r="E1464">
            <v>2.6380000000000001E-2</v>
          </cell>
          <cell r="F1464">
            <v>6.3799999999999985E-3</v>
          </cell>
          <cell r="L1464">
            <v>1458</v>
          </cell>
          <cell r="M1464">
            <v>1.7010999999999998E-2</v>
          </cell>
          <cell r="N1464">
            <v>2.7011E-2</v>
          </cell>
          <cell r="O1464">
            <v>7.0109999999999981E-3</v>
          </cell>
        </row>
        <row r="1465">
          <cell r="C1465">
            <v>1459</v>
          </cell>
          <cell r="D1465">
            <v>1.6388E-2</v>
          </cell>
          <cell r="E1465">
            <v>2.6388000000000002E-2</v>
          </cell>
          <cell r="F1465">
            <v>6.3879999999999996E-3</v>
          </cell>
          <cell r="L1465">
            <v>1459</v>
          </cell>
          <cell r="M1465">
            <v>1.7018999999999999E-2</v>
          </cell>
          <cell r="N1465">
            <v>2.7019000000000001E-2</v>
          </cell>
          <cell r="O1465">
            <v>7.0189999999999992E-3</v>
          </cell>
        </row>
        <row r="1466">
          <cell r="C1466">
            <v>1460</v>
          </cell>
          <cell r="D1466">
            <v>1.6395E-2</v>
          </cell>
          <cell r="E1466">
            <v>2.6395000000000002E-2</v>
          </cell>
          <cell r="F1466">
            <v>6.3949999999999996E-3</v>
          </cell>
          <cell r="L1466">
            <v>1460</v>
          </cell>
          <cell r="M1466">
            <v>1.7027E-2</v>
          </cell>
          <cell r="N1466">
            <v>2.7027000000000002E-2</v>
          </cell>
          <cell r="O1466">
            <v>7.0270000000000003E-3</v>
          </cell>
        </row>
        <row r="1467">
          <cell r="C1467">
            <v>1461</v>
          </cell>
          <cell r="D1467">
            <v>1.6403000000000001E-2</v>
          </cell>
          <cell r="E1467">
            <v>2.6403000000000003E-2</v>
          </cell>
          <cell r="F1467">
            <v>6.4030000000000007E-3</v>
          </cell>
          <cell r="L1467">
            <v>1461</v>
          </cell>
          <cell r="M1467">
            <v>1.7035000000000002E-2</v>
          </cell>
          <cell r="N1467">
            <v>2.7035000000000003E-2</v>
          </cell>
          <cell r="O1467">
            <v>7.0350000000000013E-3</v>
          </cell>
        </row>
        <row r="1468">
          <cell r="C1468">
            <v>1462</v>
          </cell>
          <cell r="D1468">
            <v>1.6410999999999999E-2</v>
          </cell>
          <cell r="E1468">
            <v>2.6410999999999997E-2</v>
          </cell>
          <cell r="F1468">
            <v>6.4109999999999983E-3</v>
          </cell>
          <cell r="L1468">
            <v>1462</v>
          </cell>
          <cell r="M1468">
            <v>1.7042999999999999E-2</v>
          </cell>
          <cell r="N1468">
            <v>2.7042999999999998E-2</v>
          </cell>
          <cell r="O1468">
            <v>7.0429999999999989E-3</v>
          </cell>
        </row>
        <row r="1469">
          <cell r="C1469">
            <v>1463</v>
          </cell>
          <cell r="D1469">
            <v>1.6417999999999999E-2</v>
          </cell>
          <cell r="E1469">
            <v>2.6417999999999997E-2</v>
          </cell>
          <cell r="F1469">
            <v>6.4179999999999984E-3</v>
          </cell>
          <cell r="L1469">
            <v>1463</v>
          </cell>
          <cell r="M1469">
            <v>1.7051E-2</v>
          </cell>
          <cell r="N1469">
            <v>2.7050999999999999E-2</v>
          </cell>
          <cell r="O1469">
            <v>7.051E-3</v>
          </cell>
        </row>
        <row r="1470">
          <cell r="C1470">
            <v>1464</v>
          </cell>
          <cell r="D1470">
            <v>1.6426E-2</v>
          </cell>
          <cell r="E1470">
            <v>2.6425999999999998E-2</v>
          </cell>
          <cell r="F1470">
            <v>6.4259999999999994E-3</v>
          </cell>
          <cell r="L1470">
            <v>1464</v>
          </cell>
          <cell r="M1470">
            <v>1.7059000000000001E-2</v>
          </cell>
          <cell r="N1470">
            <v>2.7059E-2</v>
          </cell>
          <cell r="O1470">
            <v>7.059000000000001E-3</v>
          </cell>
        </row>
        <row r="1471">
          <cell r="C1471">
            <v>1465</v>
          </cell>
          <cell r="D1471">
            <v>1.6434000000000001E-2</v>
          </cell>
          <cell r="E1471">
            <v>2.6433999999999999E-2</v>
          </cell>
          <cell r="F1471">
            <v>6.4340000000000005E-3</v>
          </cell>
          <cell r="L1471">
            <v>1465</v>
          </cell>
          <cell r="M1471">
            <v>1.7066999999999999E-2</v>
          </cell>
          <cell r="N1471">
            <v>2.7067000000000001E-2</v>
          </cell>
          <cell r="O1471">
            <v>7.0669999999999986E-3</v>
          </cell>
        </row>
        <row r="1472">
          <cell r="C1472">
            <v>1466</v>
          </cell>
          <cell r="D1472">
            <v>1.6441000000000001E-2</v>
          </cell>
          <cell r="E1472">
            <v>2.6440999999999999E-2</v>
          </cell>
          <cell r="F1472">
            <v>6.4410000000000005E-3</v>
          </cell>
          <cell r="L1472">
            <v>1466</v>
          </cell>
          <cell r="M1472">
            <v>1.7075E-2</v>
          </cell>
          <cell r="N1472">
            <v>2.7075000000000002E-2</v>
          </cell>
          <cell r="O1472">
            <v>7.0749999999999997E-3</v>
          </cell>
        </row>
        <row r="1473">
          <cell r="C1473">
            <v>1467</v>
          </cell>
          <cell r="D1473">
            <v>1.6448999999999998E-2</v>
          </cell>
          <cell r="E1473">
            <v>2.6449E-2</v>
          </cell>
          <cell r="F1473">
            <v>6.4489999999999981E-3</v>
          </cell>
          <cell r="L1473">
            <v>1467</v>
          </cell>
          <cell r="M1473">
            <v>1.7083000000000001E-2</v>
          </cell>
          <cell r="N1473">
            <v>2.7083000000000003E-2</v>
          </cell>
          <cell r="O1473">
            <v>7.0830000000000008E-3</v>
          </cell>
        </row>
        <row r="1474">
          <cell r="C1474">
            <v>1468</v>
          </cell>
          <cell r="D1474">
            <v>1.6456999999999999E-2</v>
          </cell>
          <cell r="E1474">
            <v>2.6457000000000001E-2</v>
          </cell>
          <cell r="F1474">
            <v>6.4569999999999992E-3</v>
          </cell>
          <cell r="L1474">
            <v>1468</v>
          </cell>
          <cell r="M1474">
            <v>1.7090999999999999E-2</v>
          </cell>
          <cell r="N1474">
            <v>2.7090999999999997E-2</v>
          </cell>
          <cell r="O1474">
            <v>7.0909999999999983E-3</v>
          </cell>
        </row>
        <row r="1475">
          <cell r="C1475">
            <v>1469</v>
          </cell>
          <cell r="D1475">
            <v>1.6463999999999999E-2</v>
          </cell>
          <cell r="E1475">
            <v>2.6464000000000001E-2</v>
          </cell>
          <cell r="F1475">
            <v>6.4639999999999993E-3</v>
          </cell>
          <cell r="L1475">
            <v>1469</v>
          </cell>
          <cell r="M1475">
            <v>1.7099E-2</v>
          </cell>
          <cell r="N1475">
            <v>2.7098999999999998E-2</v>
          </cell>
          <cell r="O1475">
            <v>7.0989999999999994E-3</v>
          </cell>
        </row>
        <row r="1476">
          <cell r="C1476">
            <v>1470</v>
          </cell>
          <cell r="D1476">
            <v>1.6472000000000001E-2</v>
          </cell>
          <cell r="E1476">
            <v>2.6472000000000002E-2</v>
          </cell>
          <cell r="F1476">
            <v>6.4720000000000003E-3</v>
          </cell>
          <cell r="L1476">
            <v>1470</v>
          </cell>
          <cell r="M1476">
            <v>1.7107000000000001E-2</v>
          </cell>
          <cell r="N1476">
            <v>2.7106999999999999E-2</v>
          </cell>
          <cell r="O1476">
            <v>7.1070000000000005E-3</v>
          </cell>
        </row>
        <row r="1477">
          <cell r="C1477">
            <v>1471</v>
          </cell>
          <cell r="D1477">
            <v>1.6480000000000002E-2</v>
          </cell>
          <cell r="E1477">
            <v>2.6480000000000004E-2</v>
          </cell>
          <cell r="F1477">
            <v>6.4800000000000014E-3</v>
          </cell>
          <cell r="L1477">
            <v>1471</v>
          </cell>
          <cell r="M1477">
            <v>1.7115999999999999E-2</v>
          </cell>
          <cell r="N1477">
            <v>2.7116000000000001E-2</v>
          </cell>
          <cell r="O1477">
            <v>7.1159999999999991E-3</v>
          </cell>
        </row>
        <row r="1478">
          <cell r="C1478">
            <v>1472</v>
          </cell>
          <cell r="D1478">
            <v>1.6487999999999999E-2</v>
          </cell>
          <cell r="E1478">
            <v>2.6487999999999998E-2</v>
          </cell>
          <cell r="F1478">
            <v>6.487999999999999E-3</v>
          </cell>
          <cell r="L1478">
            <v>1472</v>
          </cell>
          <cell r="M1478">
            <v>1.7124E-2</v>
          </cell>
          <cell r="N1478">
            <v>2.7124000000000002E-2</v>
          </cell>
          <cell r="O1478">
            <v>7.1240000000000001E-3</v>
          </cell>
        </row>
        <row r="1479">
          <cell r="C1479">
            <v>1473</v>
          </cell>
          <cell r="D1479">
            <v>1.6494999999999999E-2</v>
          </cell>
          <cell r="E1479">
            <v>2.6494999999999998E-2</v>
          </cell>
          <cell r="F1479">
            <v>6.494999999999999E-3</v>
          </cell>
          <cell r="L1479">
            <v>1473</v>
          </cell>
          <cell r="M1479">
            <v>1.7132000000000001E-2</v>
          </cell>
          <cell r="N1479">
            <v>2.7132000000000003E-2</v>
          </cell>
          <cell r="O1479">
            <v>7.1320000000000012E-3</v>
          </cell>
        </row>
        <row r="1480">
          <cell r="C1480">
            <v>1474</v>
          </cell>
          <cell r="D1480">
            <v>1.6503E-2</v>
          </cell>
          <cell r="E1480">
            <v>2.6502999999999999E-2</v>
          </cell>
          <cell r="F1480">
            <v>6.5030000000000001E-3</v>
          </cell>
          <cell r="L1480">
            <v>1474</v>
          </cell>
          <cell r="M1480">
            <v>1.7139999999999999E-2</v>
          </cell>
          <cell r="N1480">
            <v>2.7139999999999997E-2</v>
          </cell>
          <cell r="O1480">
            <v>7.1399999999999988E-3</v>
          </cell>
        </row>
        <row r="1481">
          <cell r="C1481">
            <v>1475</v>
          </cell>
          <cell r="D1481">
            <v>1.6511000000000001E-2</v>
          </cell>
          <cell r="E1481">
            <v>2.6511E-2</v>
          </cell>
          <cell r="F1481">
            <v>6.5110000000000012E-3</v>
          </cell>
          <cell r="L1481">
            <v>1475</v>
          </cell>
          <cell r="M1481">
            <v>1.7148E-2</v>
          </cell>
          <cell r="N1481">
            <v>2.7147999999999999E-2</v>
          </cell>
          <cell r="O1481">
            <v>7.1479999999999998E-3</v>
          </cell>
        </row>
        <row r="1482">
          <cell r="C1482">
            <v>1476</v>
          </cell>
          <cell r="D1482">
            <v>1.6518000000000001E-2</v>
          </cell>
          <cell r="E1482">
            <v>2.6518E-2</v>
          </cell>
          <cell r="F1482">
            <v>6.5180000000000012E-3</v>
          </cell>
          <cell r="L1482">
            <v>1476</v>
          </cell>
          <cell r="M1482">
            <v>1.7156000000000001E-2</v>
          </cell>
          <cell r="N1482">
            <v>2.7156E-2</v>
          </cell>
          <cell r="O1482">
            <v>7.1560000000000009E-3</v>
          </cell>
        </row>
        <row r="1483">
          <cell r="C1483">
            <v>1477</v>
          </cell>
          <cell r="D1483">
            <v>1.6525999999999999E-2</v>
          </cell>
          <cell r="E1483">
            <v>2.6526000000000001E-2</v>
          </cell>
          <cell r="F1483">
            <v>6.5259999999999988E-3</v>
          </cell>
          <cell r="L1483">
            <v>1477</v>
          </cell>
          <cell r="M1483">
            <v>1.7163999999999999E-2</v>
          </cell>
          <cell r="N1483">
            <v>2.7164000000000001E-2</v>
          </cell>
          <cell r="O1483">
            <v>7.1639999999999985E-3</v>
          </cell>
        </row>
        <row r="1484">
          <cell r="C1484">
            <v>1478</v>
          </cell>
          <cell r="D1484">
            <v>1.6534E-2</v>
          </cell>
          <cell r="E1484">
            <v>2.6534000000000002E-2</v>
          </cell>
          <cell r="F1484">
            <v>6.5339999999999999E-3</v>
          </cell>
          <cell r="L1484">
            <v>1478</v>
          </cell>
          <cell r="M1484">
            <v>1.7172E-2</v>
          </cell>
          <cell r="N1484">
            <v>2.7172000000000002E-2</v>
          </cell>
          <cell r="O1484">
            <v>7.1719999999999996E-3</v>
          </cell>
        </row>
        <row r="1485">
          <cell r="C1485">
            <v>1479</v>
          </cell>
          <cell r="D1485">
            <v>1.6541E-2</v>
          </cell>
          <cell r="E1485">
            <v>2.6541000000000002E-2</v>
          </cell>
          <cell r="F1485">
            <v>6.5409999999999999E-3</v>
          </cell>
          <cell r="L1485">
            <v>1479</v>
          </cell>
          <cell r="M1485">
            <v>1.7180000000000001E-2</v>
          </cell>
          <cell r="N1485">
            <v>2.7180000000000003E-2</v>
          </cell>
          <cell r="O1485">
            <v>7.1800000000000006E-3</v>
          </cell>
        </row>
        <row r="1486">
          <cell r="C1486">
            <v>1480</v>
          </cell>
          <cell r="D1486">
            <v>1.6549000000000001E-2</v>
          </cell>
          <cell r="E1486">
            <v>2.6549000000000003E-2</v>
          </cell>
          <cell r="F1486">
            <v>6.549000000000001E-3</v>
          </cell>
          <cell r="L1486">
            <v>1480</v>
          </cell>
          <cell r="M1486">
            <v>1.7187999999999998E-2</v>
          </cell>
          <cell r="N1486">
            <v>2.7187999999999997E-2</v>
          </cell>
          <cell r="O1486">
            <v>7.1879999999999982E-3</v>
          </cell>
        </row>
        <row r="1487">
          <cell r="C1487">
            <v>1481</v>
          </cell>
          <cell r="D1487">
            <v>1.6556999999999999E-2</v>
          </cell>
          <cell r="E1487">
            <v>2.6556999999999997E-2</v>
          </cell>
          <cell r="F1487">
            <v>6.5569999999999986E-3</v>
          </cell>
          <cell r="L1487">
            <v>1481</v>
          </cell>
          <cell r="M1487">
            <v>1.7195999999999999E-2</v>
          </cell>
          <cell r="N1487">
            <v>2.7195999999999998E-2</v>
          </cell>
          <cell r="O1487">
            <v>7.1959999999999993E-3</v>
          </cell>
        </row>
        <row r="1488">
          <cell r="C1488">
            <v>1482</v>
          </cell>
          <cell r="D1488">
            <v>1.6565E-2</v>
          </cell>
          <cell r="E1488">
            <v>2.6564999999999998E-2</v>
          </cell>
          <cell r="F1488">
            <v>6.5649999999999997E-3</v>
          </cell>
          <cell r="L1488">
            <v>1482</v>
          </cell>
          <cell r="M1488">
            <v>1.7204000000000001E-2</v>
          </cell>
          <cell r="N1488">
            <v>2.7203999999999999E-2</v>
          </cell>
          <cell r="O1488">
            <v>7.2040000000000003E-3</v>
          </cell>
        </row>
        <row r="1489">
          <cell r="C1489">
            <v>1483</v>
          </cell>
          <cell r="D1489">
            <v>1.6572E-2</v>
          </cell>
          <cell r="E1489">
            <v>2.6571999999999998E-2</v>
          </cell>
          <cell r="F1489">
            <v>6.5719999999999997E-3</v>
          </cell>
          <cell r="L1489">
            <v>1483</v>
          </cell>
          <cell r="M1489">
            <v>1.7212000000000002E-2</v>
          </cell>
          <cell r="N1489">
            <v>2.7212E-2</v>
          </cell>
          <cell r="O1489">
            <v>7.2120000000000014E-3</v>
          </cell>
        </row>
        <row r="1490">
          <cell r="C1490">
            <v>1484</v>
          </cell>
          <cell r="D1490">
            <v>1.6580000000000001E-2</v>
          </cell>
          <cell r="E1490">
            <v>2.6579999999999999E-2</v>
          </cell>
          <cell r="F1490">
            <v>6.5800000000000008E-3</v>
          </cell>
          <cell r="L1490">
            <v>1484</v>
          </cell>
          <cell r="M1490">
            <v>1.7219999999999999E-2</v>
          </cell>
          <cell r="N1490">
            <v>2.7220000000000001E-2</v>
          </cell>
          <cell r="O1490">
            <v>7.219999999999999E-3</v>
          </cell>
        </row>
        <row r="1491">
          <cell r="C1491">
            <v>1485</v>
          </cell>
          <cell r="D1491">
            <v>1.6587999999999999E-2</v>
          </cell>
          <cell r="E1491">
            <v>2.6588000000000001E-2</v>
          </cell>
          <cell r="F1491">
            <v>6.5879999999999984E-3</v>
          </cell>
          <cell r="L1491">
            <v>1485</v>
          </cell>
          <cell r="M1491">
            <v>1.7228E-2</v>
          </cell>
          <cell r="N1491">
            <v>2.7228000000000002E-2</v>
          </cell>
          <cell r="O1491">
            <v>7.228E-3</v>
          </cell>
        </row>
        <row r="1492">
          <cell r="C1492">
            <v>1486</v>
          </cell>
          <cell r="D1492">
            <v>1.6594999999999999E-2</v>
          </cell>
          <cell r="E1492">
            <v>2.6595000000000001E-2</v>
          </cell>
          <cell r="F1492">
            <v>6.5949999999999984E-3</v>
          </cell>
          <cell r="L1492">
            <v>1486</v>
          </cell>
          <cell r="M1492">
            <v>1.7236000000000001E-2</v>
          </cell>
          <cell r="N1492">
            <v>2.7236000000000003E-2</v>
          </cell>
          <cell r="O1492">
            <v>7.2360000000000011E-3</v>
          </cell>
        </row>
        <row r="1493">
          <cell r="C1493">
            <v>1487</v>
          </cell>
          <cell r="D1493">
            <v>1.6603E-2</v>
          </cell>
          <cell r="E1493">
            <v>2.6603000000000002E-2</v>
          </cell>
          <cell r="F1493">
            <v>6.6029999999999995E-3</v>
          </cell>
          <cell r="L1493">
            <v>1487</v>
          </cell>
          <cell r="M1493">
            <v>1.7243999999999999E-2</v>
          </cell>
          <cell r="N1493">
            <v>2.7243999999999997E-2</v>
          </cell>
          <cell r="O1493">
            <v>7.2439999999999987E-3</v>
          </cell>
        </row>
        <row r="1494">
          <cell r="C1494">
            <v>1488</v>
          </cell>
          <cell r="D1494">
            <v>1.6611000000000001E-2</v>
          </cell>
          <cell r="E1494">
            <v>2.6611000000000003E-2</v>
          </cell>
          <cell r="F1494">
            <v>6.6110000000000006E-3</v>
          </cell>
          <cell r="L1494">
            <v>1488</v>
          </cell>
          <cell r="M1494">
            <v>1.7252E-2</v>
          </cell>
          <cell r="N1494">
            <v>2.7251999999999998E-2</v>
          </cell>
          <cell r="O1494">
            <v>7.2519999999999998E-3</v>
          </cell>
        </row>
        <row r="1495">
          <cell r="C1495">
            <v>1489</v>
          </cell>
          <cell r="D1495">
            <v>1.6618999999999998E-2</v>
          </cell>
          <cell r="E1495">
            <v>2.6618999999999997E-2</v>
          </cell>
          <cell r="F1495">
            <v>6.6189999999999981E-3</v>
          </cell>
          <cell r="L1495">
            <v>1489</v>
          </cell>
          <cell r="M1495">
            <v>1.7260000000000001E-2</v>
          </cell>
          <cell r="N1495">
            <v>2.726E-2</v>
          </cell>
          <cell r="O1495">
            <v>7.2600000000000008E-3</v>
          </cell>
        </row>
        <row r="1496">
          <cell r="C1496">
            <v>1490</v>
          </cell>
          <cell r="D1496">
            <v>1.6625999999999998E-2</v>
          </cell>
          <cell r="E1496">
            <v>2.6625999999999997E-2</v>
          </cell>
          <cell r="F1496">
            <v>6.6259999999999982E-3</v>
          </cell>
          <cell r="L1496">
            <v>1490</v>
          </cell>
          <cell r="M1496">
            <v>1.7269E-2</v>
          </cell>
          <cell r="N1496">
            <v>2.7269000000000002E-2</v>
          </cell>
          <cell r="O1496">
            <v>7.2689999999999994E-3</v>
          </cell>
        </row>
        <row r="1497">
          <cell r="C1497">
            <v>1491</v>
          </cell>
          <cell r="D1497">
            <v>1.6633999999999999E-2</v>
          </cell>
          <cell r="E1497">
            <v>2.6633999999999998E-2</v>
          </cell>
          <cell r="F1497">
            <v>6.6339999999999993E-3</v>
          </cell>
          <cell r="L1497">
            <v>1491</v>
          </cell>
          <cell r="M1497">
            <v>1.7277000000000001E-2</v>
          </cell>
          <cell r="N1497">
            <v>2.7277000000000003E-2</v>
          </cell>
          <cell r="O1497">
            <v>7.2770000000000005E-3</v>
          </cell>
        </row>
        <row r="1498">
          <cell r="C1498">
            <v>1492</v>
          </cell>
          <cell r="D1498">
            <v>1.6642000000000001E-2</v>
          </cell>
          <cell r="E1498">
            <v>2.6641999999999999E-2</v>
          </cell>
          <cell r="F1498">
            <v>6.6420000000000003E-3</v>
          </cell>
          <cell r="L1498">
            <v>1492</v>
          </cell>
          <cell r="M1498">
            <v>1.7284999999999998E-2</v>
          </cell>
          <cell r="N1498">
            <v>2.7284999999999997E-2</v>
          </cell>
          <cell r="O1498">
            <v>7.2849999999999981E-3</v>
          </cell>
        </row>
        <row r="1499">
          <cell r="C1499">
            <v>1493</v>
          </cell>
          <cell r="D1499">
            <v>1.6649000000000001E-2</v>
          </cell>
          <cell r="E1499">
            <v>2.6648999999999999E-2</v>
          </cell>
          <cell r="F1499">
            <v>6.6490000000000004E-3</v>
          </cell>
          <cell r="L1499">
            <v>1493</v>
          </cell>
          <cell r="M1499">
            <v>1.7292999999999999E-2</v>
          </cell>
          <cell r="N1499">
            <v>2.7292999999999998E-2</v>
          </cell>
          <cell r="O1499">
            <v>7.2929999999999991E-3</v>
          </cell>
        </row>
        <row r="1500">
          <cell r="C1500">
            <v>1494</v>
          </cell>
          <cell r="D1500">
            <v>1.6657000000000002E-2</v>
          </cell>
          <cell r="E1500">
            <v>2.6657E-2</v>
          </cell>
          <cell r="F1500">
            <v>6.6570000000000015E-3</v>
          </cell>
          <cell r="L1500">
            <v>1494</v>
          </cell>
          <cell r="M1500">
            <v>1.7301E-2</v>
          </cell>
          <cell r="N1500">
            <v>2.7300999999999999E-2</v>
          </cell>
          <cell r="O1500">
            <v>7.3010000000000002E-3</v>
          </cell>
        </row>
        <row r="1501">
          <cell r="C1501">
            <v>1495</v>
          </cell>
          <cell r="D1501">
            <v>1.6664999999999999E-2</v>
          </cell>
          <cell r="E1501">
            <v>2.6665000000000001E-2</v>
          </cell>
          <cell r="F1501">
            <v>6.6649999999999991E-3</v>
          </cell>
          <cell r="L1501">
            <v>1495</v>
          </cell>
          <cell r="M1501">
            <v>1.7309000000000001E-2</v>
          </cell>
          <cell r="N1501">
            <v>2.7309E-2</v>
          </cell>
          <cell r="O1501">
            <v>7.3090000000000013E-3</v>
          </cell>
        </row>
        <row r="1502">
          <cell r="C1502">
            <v>1496</v>
          </cell>
          <cell r="D1502">
            <v>1.6673E-2</v>
          </cell>
          <cell r="E1502">
            <v>2.6673000000000002E-2</v>
          </cell>
          <cell r="F1502">
            <v>6.6730000000000001E-3</v>
          </cell>
          <cell r="L1502">
            <v>1496</v>
          </cell>
          <cell r="M1502">
            <v>1.7316999999999999E-2</v>
          </cell>
          <cell r="N1502">
            <v>2.7317000000000001E-2</v>
          </cell>
          <cell r="O1502">
            <v>7.3169999999999989E-3</v>
          </cell>
        </row>
        <row r="1503">
          <cell r="C1503">
            <v>1497</v>
          </cell>
          <cell r="D1503">
            <v>1.668E-2</v>
          </cell>
          <cell r="E1503">
            <v>2.6680000000000002E-2</v>
          </cell>
          <cell r="F1503">
            <v>6.6800000000000002E-3</v>
          </cell>
          <cell r="L1503">
            <v>1497</v>
          </cell>
          <cell r="M1503">
            <v>1.7325E-2</v>
          </cell>
          <cell r="N1503">
            <v>2.7325000000000002E-2</v>
          </cell>
          <cell r="O1503">
            <v>7.3249999999999999E-3</v>
          </cell>
        </row>
        <row r="1504">
          <cell r="C1504">
            <v>1498</v>
          </cell>
          <cell r="D1504">
            <v>1.6688000000000001E-2</v>
          </cell>
          <cell r="E1504">
            <v>2.6688000000000003E-2</v>
          </cell>
          <cell r="F1504">
            <v>6.6880000000000012E-3</v>
          </cell>
          <cell r="L1504">
            <v>1498</v>
          </cell>
          <cell r="M1504">
            <v>1.7333000000000001E-2</v>
          </cell>
          <cell r="N1504">
            <v>2.7333000000000003E-2</v>
          </cell>
          <cell r="O1504">
            <v>7.333000000000001E-3</v>
          </cell>
        </row>
        <row r="1505">
          <cell r="C1505">
            <v>1499</v>
          </cell>
          <cell r="D1505">
            <v>1.6695999999999999E-2</v>
          </cell>
          <cell r="E1505">
            <v>2.6695999999999998E-2</v>
          </cell>
          <cell r="F1505">
            <v>6.6959999999999988E-3</v>
          </cell>
          <cell r="L1505">
            <v>1499</v>
          </cell>
          <cell r="M1505">
            <v>1.7340999999999999E-2</v>
          </cell>
          <cell r="N1505">
            <v>2.7340999999999997E-2</v>
          </cell>
          <cell r="O1505">
            <v>7.3409999999999986E-3</v>
          </cell>
        </row>
        <row r="1506">
          <cell r="C1506">
            <v>1500</v>
          </cell>
          <cell r="D1506">
            <v>1.6702999999999999E-2</v>
          </cell>
          <cell r="E1506">
            <v>2.6702999999999998E-2</v>
          </cell>
          <cell r="F1506">
            <v>6.7029999999999989E-3</v>
          </cell>
          <cell r="L1506">
            <v>1500</v>
          </cell>
          <cell r="M1506">
            <v>1.7349E-2</v>
          </cell>
          <cell r="N1506">
            <v>2.7348999999999998E-2</v>
          </cell>
          <cell r="O1506">
            <v>7.3489999999999996E-3</v>
          </cell>
        </row>
        <row r="1507">
          <cell r="C1507">
            <v>1501</v>
          </cell>
          <cell r="D1507">
            <v>1.6711E-2</v>
          </cell>
          <cell r="E1507">
            <v>2.6710999999999999E-2</v>
          </cell>
          <cell r="F1507">
            <v>6.711E-3</v>
          </cell>
          <cell r="L1507">
            <v>1501</v>
          </cell>
          <cell r="M1507">
            <v>1.7357000000000001E-2</v>
          </cell>
          <cell r="N1507">
            <v>2.7356999999999999E-2</v>
          </cell>
          <cell r="O1507">
            <v>7.3570000000000007E-3</v>
          </cell>
        </row>
        <row r="1508">
          <cell r="C1508">
            <v>1502</v>
          </cell>
          <cell r="D1508">
            <v>1.6719000000000001E-2</v>
          </cell>
          <cell r="E1508">
            <v>2.6719E-2</v>
          </cell>
          <cell r="F1508">
            <v>6.719000000000001E-3</v>
          </cell>
          <cell r="L1508">
            <v>1502</v>
          </cell>
          <cell r="M1508">
            <v>1.7364999999999998E-2</v>
          </cell>
          <cell r="N1508">
            <v>2.7365E-2</v>
          </cell>
          <cell r="O1508">
            <v>7.3649999999999983E-3</v>
          </cell>
        </row>
        <row r="1509">
          <cell r="C1509">
            <v>1503</v>
          </cell>
          <cell r="D1509">
            <v>1.6726999999999999E-2</v>
          </cell>
          <cell r="E1509">
            <v>2.6727000000000001E-2</v>
          </cell>
          <cell r="F1509">
            <v>6.7269999999999986E-3</v>
          </cell>
          <cell r="L1509">
            <v>1503</v>
          </cell>
          <cell r="M1509">
            <v>1.7373E-2</v>
          </cell>
          <cell r="N1509">
            <v>2.7373000000000001E-2</v>
          </cell>
          <cell r="O1509">
            <v>7.3729999999999993E-3</v>
          </cell>
        </row>
        <row r="1510">
          <cell r="C1510">
            <v>1504</v>
          </cell>
          <cell r="D1510">
            <v>1.6733999999999999E-2</v>
          </cell>
          <cell r="E1510">
            <v>2.6734000000000001E-2</v>
          </cell>
          <cell r="F1510">
            <v>6.7339999999999987E-3</v>
          </cell>
          <cell r="L1510">
            <v>1504</v>
          </cell>
          <cell r="M1510">
            <v>1.7381000000000001E-2</v>
          </cell>
          <cell r="N1510">
            <v>2.7381000000000003E-2</v>
          </cell>
          <cell r="O1510">
            <v>7.3810000000000004E-3</v>
          </cell>
        </row>
        <row r="1511">
          <cell r="C1511">
            <v>1505</v>
          </cell>
          <cell r="D1511">
            <v>1.6742E-2</v>
          </cell>
          <cell r="E1511">
            <v>2.6742000000000002E-2</v>
          </cell>
          <cell r="F1511">
            <v>6.7419999999999997E-3</v>
          </cell>
          <cell r="L1511">
            <v>1505</v>
          </cell>
          <cell r="M1511">
            <v>1.7389999999999999E-2</v>
          </cell>
          <cell r="N1511">
            <v>2.7389999999999998E-2</v>
          </cell>
          <cell r="O1511">
            <v>7.389999999999999E-3</v>
          </cell>
        </row>
        <row r="1512">
          <cell r="C1512">
            <v>1506</v>
          </cell>
          <cell r="D1512">
            <v>1.6750000000000001E-2</v>
          </cell>
          <cell r="E1512">
            <v>2.6750000000000003E-2</v>
          </cell>
          <cell r="F1512">
            <v>6.7500000000000008E-3</v>
          </cell>
          <cell r="L1512">
            <v>1506</v>
          </cell>
          <cell r="M1512">
            <v>1.7398E-2</v>
          </cell>
          <cell r="N1512">
            <v>2.7397999999999999E-2</v>
          </cell>
          <cell r="O1512">
            <v>7.3980000000000001E-3</v>
          </cell>
        </row>
        <row r="1513">
          <cell r="C1513">
            <v>1507</v>
          </cell>
          <cell r="D1513">
            <v>1.6757000000000001E-2</v>
          </cell>
          <cell r="E1513">
            <v>2.6757000000000003E-2</v>
          </cell>
          <cell r="F1513">
            <v>6.7570000000000009E-3</v>
          </cell>
          <cell r="L1513">
            <v>1507</v>
          </cell>
          <cell r="M1513">
            <v>1.7406000000000001E-2</v>
          </cell>
          <cell r="N1513">
            <v>2.7406E-2</v>
          </cell>
          <cell r="O1513">
            <v>7.4060000000000011E-3</v>
          </cell>
        </row>
        <row r="1514">
          <cell r="C1514">
            <v>1508</v>
          </cell>
          <cell r="D1514">
            <v>1.6764999999999999E-2</v>
          </cell>
          <cell r="E1514">
            <v>2.6764999999999997E-2</v>
          </cell>
          <cell r="F1514">
            <v>6.7649999999999984E-3</v>
          </cell>
          <cell r="L1514">
            <v>1508</v>
          </cell>
          <cell r="M1514">
            <v>1.7413999999999999E-2</v>
          </cell>
          <cell r="N1514">
            <v>2.7414000000000001E-2</v>
          </cell>
          <cell r="O1514">
            <v>7.4139999999999987E-3</v>
          </cell>
        </row>
        <row r="1515">
          <cell r="C1515">
            <v>1509</v>
          </cell>
          <cell r="D1515">
            <v>1.6773E-2</v>
          </cell>
          <cell r="E1515">
            <v>2.6772999999999998E-2</v>
          </cell>
          <cell r="F1515">
            <v>6.7729999999999995E-3</v>
          </cell>
          <cell r="L1515">
            <v>1509</v>
          </cell>
          <cell r="M1515">
            <v>1.7422E-2</v>
          </cell>
          <cell r="N1515">
            <v>2.7422000000000002E-2</v>
          </cell>
          <cell r="O1515">
            <v>7.4219999999999998E-3</v>
          </cell>
        </row>
        <row r="1516">
          <cell r="C1516">
            <v>1510</v>
          </cell>
          <cell r="D1516">
            <v>1.6781000000000001E-2</v>
          </cell>
          <cell r="E1516">
            <v>2.6780999999999999E-2</v>
          </cell>
          <cell r="F1516">
            <v>6.7810000000000006E-3</v>
          </cell>
          <cell r="L1516">
            <v>1510</v>
          </cell>
          <cell r="M1516">
            <v>1.7430000000000001E-2</v>
          </cell>
          <cell r="N1516">
            <v>2.7430000000000003E-2</v>
          </cell>
          <cell r="O1516">
            <v>7.4300000000000008E-3</v>
          </cell>
        </row>
        <row r="1517">
          <cell r="C1517">
            <v>1511</v>
          </cell>
          <cell r="D1517">
            <v>1.6788000000000001E-2</v>
          </cell>
          <cell r="E1517">
            <v>2.6787999999999999E-2</v>
          </cell>
          <cell r="F1517">
            <v>6.7880000000000006E-3</v>
          </cell>
          <cell r="L1517">
            <v>1511</v>
          </cell>
          <cell r="M1517">
            <v>1.7437999999999999E-2</v>
          </cell>
          <cell r="N1517">
            <v>2.7437999999999997E-2</v>
          </cell>
          <cell r="O1517">
            <v>7.4379999999999984E-3</v>
          </cell>
        </row>
        <row r="1518">
          <cell r="C1518">
            <v>1512</v>
          </cell>
          <cell r="D1518">
            <v>1.6795999999999998E-2</v>
          </cell>
          <cell r="E1518">
            <v>2.6796E-2</v>
          </cell>
          <cell r="F1518">
            <v>6.7959999999999982E-3</v>
          </cell>
          <cell r="L1518">
            <v>1512</v>
          </cell>
          <cell r="M1518">
            <v>1.7446E-2</v>
          </cell>
          <cell r="N1518">
            <v>2.7445999999999998E-2</v>
          </cell>
          <cell r="O1518">
            <v>7.4459999999999995E-3</v>
          </cell>
        </row>
        <row r="1519">
          <cell r="C1519">
            <v>1513</v>
          </cell>
          <cell r="D1519">
            <v>1.6803999999999999E-2</v>
          </cell>
          <cell r="E1519">
            <v>2.6804000000000001E-2</v>
          </cell>
          <cell r="F1519">
            <v>6.8039999999999993E-3</v>
          </cell>
          <cell r="L1519">
            <v>1513</v>
          </cell>
          <cell r="M1519">
            <v>1.7454000000000001E-2</v>
          </cell>
          <cell r="N1519">
            <v>2.7453999999999999E-2</v>
          </cell>
          <cell r="O1519">
            <v>7.4540000000000006E-3</v>
          </cell>
        </row>
        <row r="1520">
          <cell r="C1520">
            <v>1514</v>
          </cell>
          <cell r="D1520">
            <v>1.6812000000000001E-2</v>
          </cell>
          <cell r="E1520">
            <v>2.6812000000000002E-2</v>
          </cell>
          <cell r="F1520">
            <v>6.8120000000000003E-3</v>
          </cell>
          <cell r="L1520">
            <v>1514</v>
          </cell>
          <cell r="M1520">
            <v>1.7461999999999998E-2</v>
          </cell>
          <cell r="N1520">
            <v>2.7462E-2</v>
          </cell>
          <cell r="O1520">
            <v>7.4619999999999981E-3</v>
          </cell>
        </row>
        <row r="1521">
          <cell r="C1521">
            <v>1515</v>
          </cell>
          <cell r="D1521">
            <v>1.6819000000000001E-2</v>
          </cell>
          <cell r="E1521">
            <v>2.6819000000000003E-2</v>
          </cell>
          <cell r="F1521">
            <v>6.8190000000000004E-3</v>
          </cell>
          <cell r="L1521">
            <v>1515</v>
          </cell>
          <cell r="M1521">
            <v>1.7469999999999999E-2</v>
          </cell>
          <cell r="N1521">
            <v>2.7470000000000001E-2</v>
          </cell>
          <cell r="O1521">
            <v>7.4699999999999992E-3</v>
          </cell>
        </row>
        <row r="1522">
          <cell r="C1522">
            <v>1516</v>
          </cell>
          <cell r="D1522">
            <v>1.6827000000000002E-2</v>
          </cell>
          <cell r="E1522">
            <v>2.6827000000000004E-2</v>
          </cell>
          <cell r="F1522">
            <v>6.8270000000000015E-3</v>
          </cell>
          <cell r="L1522">
            <v>1516</v>
          </cell>
          <cell r="M1522">
            <v>1.7478E-2</v>
          </cell>
          <cell r="N1522">
            <v>2.7478000000000002E-2</v>
          </cell>
          <cell r="O1522">
            <v>7.4780000000000003E-3</v>
          </cell>
        </row>
        <row r="1523">
          <cell r="C1523">
            <v>1517</v>
          </cell>
          <cell r="D1523">
            <v>1.6834999999999999E-2</v>
          </cell>
          <cell r="E1523">
            <v>2.6834999999999998E-2</v>
          </cell>
          <cell r="F1523">
            <v>6.8349999999999991E-3</v>
          </cell>
          <cell r="L1523">
            <v>1517</v>
          </cell>
          <cell r="M1523">
            <v>1.7486000000000002E-2</v>
          </cell>
          <cell r="N1523">
            <v>2.7486000000000003E-2</v>
          </cell>
          <cell r="O1523">
            <v>7.4860000000000013E-3</v>
          </cell>
        </row>
        <row r="1524">
          <cell r="C1524">
            <v>1518</v>
          </cell>
          <cell r="D1524">
            <v>1.6843E-2</v>
          </cell>
          <cell r="E1524">
            <v>2.6842999999999999E-2</v>
          </cell>
          <cell r="F1524">
            <v>6.8430000000000001E-3</v>
          </cell>
          <cell r="L1524">
            <v>1518</v>
          </cell>
          <cell r="M1524">
            <v>1.7495E-2</v>
          </cell>
          <cell r="N1524">
            <v>2.7494999999999999E-2</v>
          </cell>
          <cell r="O1524">
            <v>7.4949999999999999E-3</v>
          </cell>
        </row>
        <row r="1525">
          <cell r="C1525">
            <v>1519</v>
          </cell>
          <cell r="D1525">
            <v>1.685E-2</v>
          </cell>
          <cell r="E1525">
            <v>2.6849999999999999E-2</v>
          </cell>
          <cell r="F1525">
            <v>6.8500000000000002E-3</v>
          </cell>
          <cell r="L1525">
            <v>1519</v>
          </cell>
          <cell r="M1525">
            <v>1.7503000000000001E-2</v>
          </cell>
          <cell r="N1525">
            <v>2.7503E-2</v>
          </cell>
          <cell r="O1525">
            <v>7.503000000000001E-3</v>
          </cell>
        </row>
        <row r="1526">
          <cell r="C1526">
            <v>1520</v>
          </cell>
          <cell r="D1526">
            <v>1.6858000000000001E-2</v>
          </cell>
          <cell r="E1526">
            <v>2.6858E-2</v>
          </cell>
          <cell r="F1526">
            <v>6.8580000000000012E-3</v>
          </cell>
          <cell r="L1526">
            <v>1520</v>
          </cell>
          <cell r="M1526">
            <v>1.7510999999999999E-2</v>
          </cell>
          <cell r="N1526">
            <v>2.7511000000000001E-2</v>
          </cell>
          <cell r="O1526">
            <v>7.5109999999999986E-3</v>
          </cell>
        </row>
        <row r="1527">
          <cell r="C1527">
            <v>1521</v>
          </cell>
          <cell r="D1527">
            <v>1.6865999999999999E-2</v>
          </cell>
          <cell r="E1527">
            <v>2.6866000000000001E-2</v>
          </cell>
          <cell r="F1527">
            <v>6.8659999999999988E-3</v>
          </cell>
          <cell r="L1527">
            <v>1521</v>
          </cell>
          <cell r="M1527">
            <v>1.7519E-2</v>
          </cell>
          <cell r="N1527">
            <v>2.7519000000000002E-2</v>
          </cell>
          <cell r="O1527">
            <v>7.5189999999999996E-3</v>
          </cell>
        </row>
        <row r="1528">
          <cell r="C1528">
            <v>1522</v>
          </cell>
          <cell r="D1528">
            <v>1.6872999999999999E-2</v>
          </cell>
          <cell r="E1528">
            <v>2.6873000000000001E-2</v>
          </cell>
          <cell r="F1528">
            <v>6.8729999999999989E-3</v>
          </cell>
          <cell r="L1528">
            <v>1522</v>
          </cell>
          <cell r="M1528">
            <v>1.7527000000000001E-2</v>
          </cell>
          <cell r="N1528">
            <v>2.7527000000000003E-2</v>
          </cell>
          <cell r="O1528">
            <v>7.5270000000000007E-3</v>
          </cell>
        </row>
        <row r="1529">
          <cell r="C1529">
            <v>1523</v>
          </cell>
          <cell r="D1529">
            <v>1.6881E-2</v>
          </cell>
          <cell r="E1529">
            <v>2.6881000000000002E-2</v>
          </cell>
          <cell r="F1529">
            <v>6.881E-3</v>
          </cell>
          <cell r="L1529">
            <v>1523</v>
          </cell>
          <cell r="M1529">
            <v>1.7534999999999999E-2</v>
          </cell>
          <cell r="N1529">
            <v>2.7534999999999997E-2</v>
          </cell>
          <cell r="O1529">
            <v>7.5349999999999983E-3</v>
          </cell>
        </row>
        <row r="1530">
          <cell r="C1530">
            <v>1524</v>
          </cell>
          <cell r="D1530">
            <v>1.6889000000000001E-2</v>
          </cell>
          <cell r="E1530">
            <v>2.6889000000000003E-2</v>
          </cell>
          <cell r="F1530">
            <v>6.889000000000001E-3</v>
          </cell>
          <cell r="L1530">
            <v>1524</v>
          </cell>
          <cell r="M1530">
            <v>1.7543E-2</v>
          </cell>
          <cell r="N1530">
            <v>2.7542999999999998E-2</v>
          </cell>
          <cell r="O1530">
            <v>7.5429999999999994E-3</v>
          </cell>
        </row>
        <row r="1531">
          <cell r="C1531">
            <v>1525</v>
          </cell>
          <cell r="D1531">
            <v>1.6896999999999999E-2</v>
          </cell>
          <cell r="E1531">
            <v>2.6896999999999997E-2</v>
          </cell>
          <cell r="F1531">
            <v>6.8969999999999986E-3</v>
          </cell>
          <cell r="L1531">
            <v>1525</v>
          </cell>
          <cell r="M1531">
            <v>1.7551000000000001E-2</v>
          </cell>
          <cell r="N1531">
            <v>2.7550999999999999E-2</v>
          </cell>
          <cell r="O1531">
            <v>7.5510000000000004E-3</v>
          </cell>
        </row>
        <row r="1532">
          <cell r="C1532">
            <v>1526</v>
          </cell>
          <cell r="D1532">
            <v>1.6903999999999999E-2</v>
          </cell>
          <cell r="E1532">
            <v>2.6903999999999997E-2</v>
          </cell>
          <cell r="F1532">
            <v>6.9039999999999987E-3</v>
          </cell>
          <cell r="L1532">
            <v>1526</v>
          </cell>
          <cell r="M1532">
            <v>1.7559000000000002E-2</v>
          </cell>
          <cell r="N1532">
            <v>2.7559E-2</v>
          </cell>
          <cell r="O1532">
            <v>7.5590000000000015E-3</v>
          </cell>
        </row>
        <row r="1533">
          <cell r="C1533">
            <v>1527</v>
          </cell>
          <cell r="D1533">
            <v>1.6912E-2</v>
          </cell>
          <cell r="E1533">
            <v>2.6911999999999998E-2</v>
          </cell>
          <cell r="F1533">
            <v>6.9119999999999997E-3</v>
          </cell>
          <cell r="L1533">
            <v>1527</v>
          </cell>
          <cell r="M1533">
            <v>1.7566999999999999E-2</v>
          </cell>
          <cell r="N1533">
            <v>2.7567000000000001E-2</v>
          </cell>
          <cell r="O1533">
            <v>7.5669999999999991E-3</v>
          </cell>
        </row>
        <row r="1534">
          <cell r="C1534">
            <v>1528</v>
          </cell>
          <cell r="D1534">
            <v>1.6920000000000001E-2</v>
          </cell>
          <cell r="E1534">
            <v>2.6919999999999999E-2</v>
          </cell>
          <cell r="F1534">
            <v>6.9200000000000008E-3</v>
          </cell>
          <cell r="L1534">
            <v>1528</v>
          </cell>
          <cell r="M1534">
            <v>1.7575E-2</v>
          </cell>
          <cell r="N1534">
            <v>2.7575000000000002E-2</v>
          </cell>
          <cell r="O1534">
            <v>7.5750000000000001E-3</v>
          </cell>
        </row>
        <row r="1535">
          <cell r="C1535">
            <v>1529</v>
          </cell>
          <cell r="D1535">
            <v>1.6927999999999999E-2</v>
          </cell>
          <cell r="E1535">
            <v>2.6928000000000001E-2</v>
          </cell>
          <cell r="F1535">
            <v>6.9279999999999984E-3</v>
          </cell>
          <cell r="L1535">
            <v>1529</v>
          </cell>
          <cell r="M1535">
            <v>1.7583999999999999E-2</v>
          </cell>
          <cell r="N1535">
            <v>2.7583999999999997E-2</v>
          </cell>
          <cell r="O1535">
            <v>7.5839999999999987E-3</v>
          </cell>
        </row>
        <row r="1536">
          <cell r="C1536">
            <v>1530</v>
          </cell>
          <cell r="D1536">
            <v>1.6934999999999999E-2</v>
          </cell>
          <cell r="E1536">
            <v>2.6935000000000001E-2</v>
          </cell>
          <cell r="F1536">
            <v>6.9349999999999985E-3</v>
          </cell>
          <cell r="L1536">
            <v>1530</v>
          </cell>
          <cell r="M1536">
            <v>1.7592E-2</v>
          </cell>
          <cell r="N1536">
            <v>2.7591999999999998E-2</v>
          </cell>
          <cell r="O1536">
            <v>7.5919999999999998E-3</v>
          </cell>
        </row>
        <row r="1537">
          <cell r="C1537">
            <v>1531</v>
          </cell>
          <cell r="D1537">
            <v>1.6943E-2</v>
          </cell>
          <cell r="E1537">
            <v>2.6943000000000002E-2</v>
          </cell>
          <cell r="F1537">
            <v>6.9429999999999995E-3</v>
          </cell>
          <cell r="L1537">
            <v>1531</v>
          </cell>
          <cell r="M1537">
            <v>1.7600000000000001E-2</v>
          </cell>
          <cell r="N1537">
            <v>2.76E-2</v>
          </cell>
          <cell r="O1537">
            <v>7.6000000000000009E-3</v>
          </cell>
        </row>
        <row r="1538">
          <cell r="C1538">
            <v>1532</v>
          </cell>
          <cell r="D1538">
            <v>1.6951000000000001E-2</v>
          </cell>
          <cell r="E1538">
            <v>2.6951000000000003E-2</v>
          </cell>
          <cell r="F1538">
            <v>6.9510000000000006E-3</v>
          </cell>
          <cell r="L1538">
            <v>1532</v>
          </cell>
          <cell r="M1538">
            <v>1.7607999999999999E-2</v>
          </cell>
          <cell r="N1538">
            <v>2.7608000000000001E-2</v>
          </cell>
          <cell r="O1538">
            <v>7.6079999999999984E-3</v>
          </cell>
        </row>
        <row r="1539">
          <cell r="C1539">
            <v>1533</v>
          </cell>
          <cell r="D1539">
            <v>1.6958999999999998E-2</v>
          </cell>
          <cell r="E1539">
            <v>2.6958999999999997E-2</v>
          </cell>
          <cell r="F1539">
            <v>6.9589999999999982E-3</v>
          </cell>
          <cell r="L1539">
            <v>1533</v>
          </cell>
          <cell r="M1539">
            <v>1.7616E-2</v>
          </cell>
          <cell r="N1539">
            <v>2.7616000000000002E-2</v>
          </cell>
          <cell r="O1539">
            <v>7.6159999999999995E-3</v>
          </cell>
        </row>
        <row r="1540">
          <cell r="C1540">
            <v>1534</v>
          </cell>
          <cell r="D1540">
            <v>1.6965999999999998E-2</v>
          </cell>
          <cell r="E1540">
            <v>2.6965999999999997E-2</v>
          </cell>
          <cell r="F1540">
            <v>6.9659999999999982E-3</v>
          </cell>
          <cell r="L1540">
            <v>1534</v>
          </cell>
          <cell r="M1540">
            <v>1.7624000000000001E-2</v>
          </cell>
          <cell r="N1540">
            <v>2.7624000000000003E-2</v>
          </cell>
          <cell r="O1540">
            <v>7.6240000000000006E-3</v>
          </cell>
        </row>
        <row r="1541">
          <cell r="C1541">
            <v>1535</v>
          </cell>
          <cell r="D1541">
            <v>1.6974E-2</v>
          </cell>
          <cell r="E1541">
            <v>2.6973999999999998E-2</v>
          </cell>
          <cell r="F1541">
            <v>6.9739999999999993E-3</v>
          </cell>
          <cell r="L1541">
            <v>1535</v>
          </cell>
          <cell r="M1541">
            <v>1.7631999999999998E-2</v>
          </cell>
          <cell r="N1541">
            <v>2.7631999999999997E-2</v>
          </cell>
          <cell r="O1541">
            <v>7.6319999999999982E-3</v>
          </cell>
        </row>
        <row r="1542">
          <cell r="C1542">
            <v>1536</v>
          </cell>
          <cell r="D1542">
            <v>1.6982000000000001E-2</v>
          </cell>
          <cell r="E1542">
            <v>2.6981999999999999E-2</v>
          </cell>
          <cell r="F1542">
            <v>6.9820000000000004E-3</v>
          </cell>
          <cell r="L1542">
            <v>1536</v>
          </cell>
          <cell r="M1542">
            <v>1.7639999999999999E-2</v>
          </cell>
          <cell r="N1542">
            <v>2.7639999999999998E-2</v>
          </cell>
          <cell r="O1542">
            <v>7.6399999999999992E-3</v>
          </cell>
        </row>
        <row r="1543">
          <cell r="C1543">
            <v>1537</v>
          </cell>
          <cell r="D1543">
            <v>1.6990000000000002E-2</v>
          </cell>
          <cell r="E1543">
            <v>2.699E-2</v>
          </cell>
          <cell r="F1543">
            <v>6.9900000000000014E-3</v>
          </cell>
          <cell r="L1543">
            <v>1537</v>
          </cell>
          <cell r="M1543">
            <v>1.7648E-2</v>
          </cell>
          <cell r="N1543">
            <v>2.7647999999999999E-2</v>
          </cell>
          <cell r="O1543">
            <v>7.6480000000000003E-3</v>
          </cell>
        </row>
        <row r="1544">
          <cell r="C1544">
            <v>1538</v>
          </cell>
          <cell r="D1544">
            <v>1.6997000000000002E-2</v>
          </cell>
          <cell r="E1544">
            <v>2.6997E-2</v>
          </cell>
          <cell r="F1544">
            <v>6.9970000000000015E-3</v>
          </cell>
          <cell r="L1544">
            <v>1538</v>
          </cell>
          <cell r="M1544">
            <v>1.7656000000000002E-2</v>
          </cell>
          <cell r="N1544">
            <v>2.7656E-2</v>
          </cell>
          <cell r="O1544">
            <v>7.6560000000000013E-3</v>
          </cell>
        </row>
        <row r="1545">
          <cell r="C1545">
            <v>1539</v>
          </cell>
          <cell r="D1545">
            <v>1.7002E-2</v>
          </cell>
          <cell r="E1545">
            <v>2.7001999999999998E-2</v>
          </cell>
          <cell r="F1545">
            <v>7.0019999999999995E-3</v>
          </cell>
          <cell r="L1545">
            <v>1539</v>
          </cell>
          <cell r="M1545">
            <v>1.7665E-2</v>
          </cell>
          <cell r="N1545">
            <v>2.7665000000000002E-2</v>
          </cell>
          <cell r="O1545">
            <v>7.6649999999999999E-3</v>
          </cell>
        </row>
        <row r="1546">
          <cell r="C1546">
            <v>1540</v>
          </cell>
          <cell r="D1546">
            <v>1.7007000000000001E-2</v>
          </cell>
          <cell r="E1546">
            <v>2.7007000000000003E-2</v>
          </cell>
          <cell r="F1546">
            <v>7.0070000000000011E-3</v>
          </cell>
          <cell r="L1546">
            <v>1540</v>
          </cell>
          <cell r="M1546">
            <v>1.7673000000000001E-2</v>
          </cell>
          <cell r="N1546">
            <v>2.7673000000000003E-2</v>
          </cell>
          <cell r="O1546">
            <v>7.673000000000001E-3</v>
          </cell>
        </row>
        <row r="1547">
          <cell r="C1547">
            <v>1541</v>
          </cell>
          <cell r="D1547">
            <v>1.7011999999999999E-2</v>
          </cell>
          <cell r="E1547">
            <v>2.7012000000000001E-2</v>
          </cell>
          <cell r="F1547">
            <v>7.0119999999999991E-3</v>
          </cell>
          <cell r="L1547">
            <v>1541</v>
          </cell>
          <cell r="M1547">
            <v>1.7680999999999999E-2</v>
          </cell>
          <cell r="N1547">
            <v>2.7680999999999997E-2</v>
          </cell>
          <cell r="O1547">
            <v>7.6809999999999986E-3</v>
          </cell>
        </row>
        <row r="1548">
          <cell r="C1548">
            <v>1542</v>
          </cell>
          <cell r="D1548">
            <v>1.7017000000000001E-2</v>
          </cell>
          <cell r="E1548">
            <v>2.7016999999999999E-2</v>
          </cell>
          <cell r="F1548">
            <v>7.0170000000000007E-3</v>
          </cell>
          <cell r="L1548">
            <v>1542</v>
          </cell>
          <cell r="M1548">
            <v>1.7689E-2</v>
          </cell>
          <cell r="N1548">
            <v>2.7688999999999998E-2</v>
          </cell>
          <cell r="O1548">
            <v>7.6889999999999997E-3</v>
          </cell>
        </row>
        <row r="1549">
          <cell r="C1549">
            <v>1543</v>
          </cell>
          <cell r="D1549">
            <v>1.7021999999999999E-2</v>
          </cell>
          <cell r="E1549">
            <v>2.7021999999999997E-2</v>
          </cell>
          <cell r="F1549">
            <v>7.0219999999999987E-3</v>
          </cell>
          <cell r="L1549">
            <v>1543</v>
          </cell>
          <cell r="M1549">
            <v>1.7697000000000001E-2</v>
          </cell>
          <cell r="N1549">
            <v>2.7696999999999999E-2</v>
          </cell>
          <cell r="O1549">
            <v>7.6970000000000007E-3</v>
          </cell>
        </row>
        <row r="1550">
          <cell r="C1550">
            <v>1544</v>
          </cell>
          <cell r="D1550">
            <v>1.7025999999999999E-2</v>
          </cell>
          <cell r="E1550">
            <v>2.7026000000000001E-2</v>
          </cell>
          <cell r="F1550">
            <v>7.0259999999999993E-3</v>
          </cell>
          <cell r="L1550">
            <v>1544</v>
          </cell>
          <cell r="M1550">
            <v>1.7704999999999999E-2</v>
          </cell>
          <cell r="N1550">
            <v>2.7705E-2</v>
          </cell>
          <cell r="O1550">
            <v>7.7049999999999983E-3</v>
          </cell>
        </row>
        <row r="1551">
          <cell r="C1551">
            <v>1545</v>
          </cell>
          <cell r="D1551">
            <v>1.7031000000000001E-2</v>
          </cell>
          <cell r="E1551">
            <v>2.7030999999999999E-2</v>
          </cell>
          <cell r="F1551">
            <v>7.0310000000000008E-3</v>
          </cell>
          <cell r="L1551">
            <v>1545</v>
          </cell>
          <cell r="M1551">
            <v>1.7713E-2</v>
          </cell>
          <cell r="N1551">
            <v>2.7713000000000002E-2</v>
          </cell>
          <cell r="O1551">
            <v>7.7129999999999994E-3</v>
          </cell>
        </row>
        <row r="1552">
          <cell r="C1552">
            <v>1546</v>
          </cell>
          <cell r="D1552">
            <v>1.7035999999999999E-2</v>
          </cell>
          <cell r="E1552">
            <v>2.7035999999999998E-2</v>
          </cell>
          <cell r="F1552">
            <v>7.0359999999999989E-3</v>
          </cell>
          <cell r="L1552">
            <v>1546</v>
          </cell>
          <cell r="M1552">
            <v>1.7721000000000001E-2</v>
          </cell>
          <cell r="N1552">
            <v>2.7721000000000003E-2</v>
          </cell>
          <cell r="O1552">
            <v>7.7210000000000004E-3</v>
          </cell>
        </row>
        <row r="1553">
          <cell r="C1553">
            <v>1547</v>
          </cell>
          <cell r="D1553">
            <v>1.7041000000000001E-2</v>
          </cell>
          <cell r="E1553">
            <v>2.7041000000000003E-2</v>
          </cell>
          <cell r="F1553">
            <v>7.0410000000000004E-3</v>
          </cell>
          <cell r="L1553">
            <v>1547</v>
          </cell>
          <cell r="M1553">
            <v>1.7727E-2</v>
          </cell>
          <cell r="N1553">
            <v>2.7727000000000002E-2</v>
          </cell>
          <cell r="O1553">
            <v>7.7269999999999995E-3</v>
          </cell>
        </row>
        <row r="1554">
          <cell r="C1554">
            <v>1548</v>
          </cell>
          <cell r="D1554">
            <v>1.7045999999999999E-2</v>
          </cell>
          <cell r="E1554">
            <v>2.7046000000000001E-2</v>
          </cell>
          <cell r="F1554">
            <v>7.0459999999999984E-3</v>
          </cell>
          <cell r="L1554">
            <v>1548</v>
          </cell>
          <cell r="M1554">
            <v>1.7732000000000001E-2</v>
          </cell>
          <cell r="N1554">
            <v>2.7732E-2</v>
          </cell>
          <cell r="O1554">
            <v>7.732000000000001E-3</v>
          </cell>
        </row>
        <row r="1555">
          <cell r="C1555">
            <v>1549</v>
          </cell>
          <cell r="D1555">
            <v>1.7051E-2</v>
          </cell>
          <cell r="E1555">
            <v>2.7050999999999999E-2</v>
          </cell>
          <cell r="F1555">
            <v>7.051E-3</v>
          </cell>
          <cell r="L1555">
            <v>1549</v>
          </cell>
          <cell r="M1555">
            <v>1.7738E-2</v>
          </cell>
          <cell r="N1555">
            <v>2.7737999999999999E-2</v>
          </cell>
          <cell r="O1555">
            <v>7.7380000000000001E-3</v>
          </cell>
        </row>
        <row r="1556">
          <cell r="C1556">
            <v>1550</v>
          </cell>
          <cell r="D1556">
            <v>1.7056000000000002E-2</v>
          </cell>
          <cell r="E1556">
            <v>2.7056000000000004E-2</v>
          </cell>
          <cell r="F1556">
            <v>7.0560000000000015E-3</v>
          </cell>
          <cell r="L1556">
            <v>1550</v>
          </cell>
          <cell r="M1556">
            <v>1.7742999999999998E-2</v>
          </cell>
          <cell r="N1556">
            <v>2.7742999999999997E-2</v>
          </cell>
          <cell r="O1556">
            <v>7.7429999999999981E-3</v>
          </cell>
        </row>
        <row r="1557">
          <cell r="C1557">
            <v>1551</v>
          </cell>
          <cell r="D1557">
            <v>1.7059999999999999E-2</v>
          </cell>
          <cell r="E1557">
            <v>2.7060000000000001E-2</v>
          </cell>
          <cell r="F1557">
            <v>7.0599999999999986E-3</v>
          </cell>
          <cell r="L1557">
            <v>1551</v>
          </cell>
          <cell r="M1557">
            <v>1.7749000000000001E-2</v>
          </cell>
          <cell r="N1557">
            <v>2.7749000000000003E-2</v>
          </cell>
          <cell r="O1557">
            <v>7.7490000000000007E-3</v>
          </cell>
        </row>
        <row r="1558">
          <cell r="C1558">
            <v>1552</v>
          </cell>
          <cell r="D1558">
            <v>1.7065E-2</v>
          </cell>
          <cell r="E1558">
            <v>2.7064999999999999E-2</v>
          </cell>
          <cell r="F1558">
            <v>7.0650000000000001E-3</v>
          </cell>
          <cell r="L1558">
            <v>1552</v>
          </cell>
          <cell r="M1558">
            <v>1.7755E-2</v>
          </cell>
          <cell r="N1558">
            <v>2.7755000000000002E-2</v>
          </cell>
          <cell r="O1558">
            <v>7.7549999999999997E-3</v>
          </cell>
        </row>
        <row r="1559">
          <cell r="C1559">
            <v>1553</v>
          </cell>
          <cell r="D1559">
            <v>1.7069999999999998E-2</v>
          </cell>
          <cell r="E1559">
            <v>2.7069999999999997E-2</v>
          </cell>
          <cell r="F1559">
            <v>7.0699999999999982E-3</v>
          </cell>
          <cell r="L1559">
            <v>1553</v>
          </cell>
          <cell r="M1559">
            <v>1.7760000000000001E-2</v>
          </cell>
          <cell r="N1559">
            <v>2.776E-2</v>
          </cell>
          <cell r="O1559">
            <v>7.7600000000000013E-3</v>
          </cell>
        </row>
        <row r="1560">
          <cell r="C1560">
            <v>1554</v>
          </cell>
          <cell r="D1560">
            <v>1.7075E-2</v>
          </cell>
          <cell r="E1560">
            <v>2.7075000000000002E-2</v>
          </cell>
          <cell r="F1560">
            <v>7.0749999999999997E-3</v>
          </cell>
          <cell r="L1560">
            <v>1554</v>
          </cell>
          <cell r="M1560">
            <v>1.7766000000000001E-2</v>
          </cell>
          <cell r="N1560">
            <v>2.7765999999999999E-2</v>
          </cell>
          <cell r="O1560">
            <v>7.7660000000000003E-3</v>
          </cell>
        </row>
        <row r="1561">
          <cell r="C1561">
            <v>1555</v>
          </cell>
          <cell r="D1561">
            <v>1.7080000000000001E-2</v>
          </cell>
          <cell r="E1561">
            <v>2.708E-2</v>
          </cell>
          <cell r="F1561">
            <v>7.0800000000000012E-3</v>
          </cell>
          <cell r="L1561">
            <v>1555</v>
          </cell>
          <cell r="M1561">
            <v>1.7770999999999999E-2</v>
          </cell>
          <cell r="N1561">
            <v>2.7770999999999997E-2</v>
          </cell>
          <cell r="O1561">
            <v>7.7709999999999984E-3</v>
          </cell>
        </row>
        <row r="1562">
          <cell r="C1562">
            <v>1556</v>
          </cell>
          <cell r="D1562">
            <v>1.7084999999999999E-2</v>
          </cell>
          <cell r="E1562">
            <v>2.7084999999999998E-2</v>
          </cell>
          <cell r="F1562">
            <v>7.0849999999999993E-3</v>
          </cell>
          <cell r="L1562">
            <v>1556</v>
          </cell>
          <cell r="M1562">
            <v>1.7777000000000001E-2</v>
          </cell>
          <cell r="N1562">
            <v>2.7777000000000003E-2</v>
          </cell>
          <cell r="O1562">
            <v>7.7770000000000009E-3</v>
          </cell>
        </row>
        <row r="1563">
          <cell r="C1563">
            <v>1557</v>
          </cell>
          <cell r="D1563">
            <v>1.7089E-2</v>
          </cell>
          <cell r="E1563">
            <v>2.7089000000000002E-2</v>
          </cell>
          <cell r="F1563">
            <v>7.0889999999999998E-3</v>
          </cell>
          <cell r="L1563">
            <v>1557</v>
          </cell>
          <cell r="M1563">
            <v>1.7781999999999999E-2</v>
          </cell>
          <cell r="N1563">
            <v>2.7782000000000001E-2</v>
          </cell>
          <cell r="O1563">
            <v>7.781999999999999E-3</v>
          </cell>
        </row>
        <row r="1564">
          <cell r="C1564">
            <v>1558</v>
          </cell>
          <cell r="D1564">
            <v>1.7094000000000002E-2</v>
          </cell>
          <cell r="E1564">
            <v>2.7094E-2</v>
          </cell>
          <cell r="F1564">
            <v>7.0940000000000013E-3</v>
          </cell>
          <cell r="L1564">
            <v>1558</v>
          </cell>
          <cell r="M1564">
            <v>1.7788000000000002E-2</v>
          </cell>
          <cell r="N1564">
            <v>2.7788E-2</v>
          </cell>
          <cell r="O1564">
            <v>7.7880000000000015E-3</v>
          </cell>
        </row>
        <row r="1565">
          <cell r="C1565">
            <v>1559</v>
          </cell>
          <cell r="D1565">
            <v>1.7099E-2</v>
          </cell>
          <cell r="E1565">
            <v>2.7098999999999998E-2</v>
          </cell>
          <cell r="F1565">
            <v>7.0989999999999994E-3</v>
          </cell>
          <cell r="L1565">
            <v>1559</v>
          </cell>
          <cell r="M1565">
            <v>1.7793E-2</v>
          </cell>
          <cell r="N1565">
            <v>2.7792999999999998E-2</v>
          </cell>
          <cell r="O1565">
            <v>7.7929999999999996E-3</v>
          </cell>
        </row>
        <row r="1566">
          <cell r="C1566">
            <v>1560</v>
          </cell>
          <cell r="D1566">
            <v>1.7104000000000001E-2</v>
          </cell>
          <cell r="E1566">
            <v>2.7104000000000003E-2</v>
          </cell>
          <cell r="F1566">
            <v>7.1040000000000009E-3</v>
          </cell>
          <cell r="L1566">
            <v>1560</v>
          </cell>
          <cell r="M1566">
            <v>1.7798999999999999E-2</v>
          </cell>
          <cell r="N1566">
            <v>2.7798999999999997E-2</v>
          </cell>
          <cell r="O1566">
            <v>7.7989999999999986E-3</v>
          </cell>
        </row>
        <row r="1567">
          <cell r="C1567">
            <v>1561</v>
          </cell>
          <cell r="D1567">
            <v>1.7108999999999999E-2</v>
          </cell>
          <cell r="E1567">
            <v>2.7109000000000001E-2</v>
          </cell>
          <cell r="F1567">
            <v>7.108999999999999E-3</v>
          </cell>
          <cell r="L1567">
            <v>1561</v>
          </cell>
          <cell r="M1567">
            <v>1.7804E-2</v>
          </cell>
          <cell r="N1567">
            <v>2.7804000000000002E-2</v>
          </cell>
          <cell r="O1567">
            <v>7.8040000000000002E-3</v>
          </cell>
        </row>
        <row r="1568">
          <cell r="C1568">
            <v>1562</v>
          </cell>
          <cell r="D1568">
            <v>1.7114000000000001E-2</v>
          </cell>
          <cell r="E1568">
            <v>2.7113999999999999E-2</v>
          </cell>
          <cell r="F1568">
            <v>7.1140000000000005E-3</v>
          </cell>
          <cell r="L1568">
            <v>1562</v>
          </cell>
          <cell r="M1568">
            <v>1.7809999999999999E-2</v>
          </cell>
          <cell r="N1568">
            <v>2.7810000000000001E-2</v>
          </cell>
          <cell r="O1568">
            <v>7.8099999999999992E-3</v>
          </cell>
        </row>
        <row r="1569">
          <cell r="C1569">
            <v>1563</v>
          </cell>
          <cell r="D1569">
            <v>1.7118999999999999E-2</v>
          </cell>
          <cell r="E1569">
            <v>2.7118999999999997E-2</v>
          </cell>
          <cell r="F1569">
            <v>7.1189999999999986E-3</v>
          </cell>
          <cell r="L1569">
            <v>1563</v>
          </cell>
          <cell r="M1569">
            <v>1.7815000000000001E-2</v>
          </cell>
          <cell r="N1569">
            <v>2.7814999999999999E-2</v>
          </cell>
          <cell r="O1569">
            <v>7.8150000000000008E-3</v>
          </cell>
        </row>
        <row r="1570">
          <cell r="C1570">
            <v>1564</v>
          </cell>
          <cell r="D1570">
            <v>1.7122999999999999E-2</v>
          </cell>
          <cell r="E1570">
            <v>2.7123000000000001E-2</v>
          </cell>
          <cell r="F1570">
            <v>7.1229999999999991E-3</v>
          </cell>
          <cell r="L1570">
            <v>1564</v>
          </cell>
          <cell r="M1570">
            <v>1.7821E-2</v>
          </cell>
          <cell r="N1570">
            <v>2.7820999999999999E-2</v>
          </cell>
          <cell r="O1570">
            <v>7.8209999999999998E-3</v>
          </cell>
        </row>
        <row r="1571">
          <cell r="C1571">
            <v>1565</v>
          </cell>
          <cell r="D1571">
            <v>1.7128000000000001E-2</v>
          </cell>
          <cell r="E1571">
            <v>2.7127999999999999E-2</v>
          </cell>
          <cell r="F1571">
            <v>7.1280000000000007E-3</v>
          </cell>
          <cell r="L1571">
            <v>1565</v>
          </cell>
          <cell r="M1571">
            <v>1.7826999999999999E-2</v>
          </cell>
          <cell r="N1571">
            <v>2.7826999999999998E-2</v>
          </cell>
          <cell r="O1571">
            <v>7.8269999999999989E-3</v>
          </cell>
        </row>
        <row r="1572">
          <cell r="C1572">
            <v>1566</v>
          </cell>
          <cell r="D1572">
            <v>1.7132999999999999E-2</v>
          </cell>
          <cell r="E1572">
            <v>2.7132999999999997E-2</v>
          </cell>
          <cell r="F1572">
            <v>7.1329999999999987E-3</v>
          </cell>
          <cell r="L1572">
            <v>1566</v>
          </cell>
          <cell r="M1572">
            <v>1.7832000000000001E-2</v>
          </cell>
          <cell r="N1572">
            <v>2.7832000000000003E-2</v>
          </cell>
          <cell r="O1572">
            <v>7.8320000000000004E-3</v>
          </cell>
        </row>
        <row r="1573">
          <cell r="C1573">
            <v>1567</v>
          </cell>
          <cell r="D1573">
            <v>1.7138E-2</v>
          </cell>
          <cell r="E1573">
            <v>2.7138000000000002E-2</v>
          </cell>
          <cell r="F1573">
            <v>7.1380000000000002E-3</v>
          </cell>
          <cell r="L1573">
            <v>1567</v>
          </cell>
          <cell r="M1573">
            <v>1.7838E-2</v>
          </cell>
          <cell r="N1573">
            <v>2.7838000000000002E-2</v>
          </cell>
          <cell r="O1573">
            <v>7.8379999999999995E-3</v>
          </cell>
        </row>
        <row r="1574">
          <cell r="C1574">
            <v>1568</v>
          </cell>
          <cell r="D1574">
            <v>1.7142999999999999E-2</v>
          </cell>
          <cell r="E1574">
            <v>2.7143E-2</v>
          </cell>
          <cell r="F1574">
            <v>7.1429999999999983E-3</v>
          </cell>
          <cell r="L1574">
            <v>1568</v>
          </cell>
          <cell r="M1574">
            <v>1.7843000000000001E-2</v>
          </cell>
          <cell r="N1574">
            <v>2.7843E-2</v>
          </cell>
          <cell r="O1574">
            <v>7.843000000000001E-3</v>
          </cell>
        </row>
        <row r="1575">
          <cell r="C1575">
            <v>1569</v>
          </cell>
          <cell r="D1575">
            <v>1.7148E-2</v>
          </cell>
          <cell r="E1575">
            <v>2.7147999999999999E-2</v>
          </cell>
          <cell r="F1575">
            <v>7.1479999999999998E-3</v>
          </cell>
          <cell r="L1575">
            <v>1569</v>
          </cell>
          <cell r="M1575">
            <v>1.7849E-2</v>
          </cell>
          <cell r="N1575">
            <v>2.7848999999999999E-2</v>
          </cell>
          <cell r="O1575">
            <v>7.8490000000000001E-3</v>
          </cell>
        </row>
        <row r="1576">
          <cell r="C1576">
            <v>1570</v>
          </cell>
          <cell r="D1576">
            <v>1.7153000000000002E-2</v>
          </cell>
          <cell r="E1576">
            <v>2.7153000000000004E-2</v>
          </cell>
          <cell r="F1576">
            <v>7.1530000000000014E-3</v>
          </cell>
          <cell r="L1576">
            <v>1570</v>
          </cell>
          <cell r="M1576">
            <v>1.7853999999999998E-2</v>
          </cell>
          <cell r="N1576">
            <v>2.7853999999999997E-2</v>
          </cell>
          <cell r="O1576">
            <v>7.8539999999999981E-3</v>
          </cell>
        </row>
        <row r="1577">
          <cell r="C1577">
            <v>1571</v>
          </cell>
          <cell r="D1577">
            <v>1.7156999999999999E-2</v>
          </cell>
          <cell r="E1577">
            <v>2.7157000000000001E-2</v>
          </cell>
          <cell r="F1577">
            <v>7.1569999999999984E-3</v>
          </cell>
          <cell r="L1577">
            <v>1571</v>
          </cell>
          <cell r="M1577">
            <v>1.7860000000000001E-2</v>
          </cell>
          <cell r="N1577">
            <v>2.7860000000000003E-2</v>
          </cell>
          <cell r="O1577">
            <v>7.8600000000000007E-3</v>
          </cell>
        </row>
        <row r="1578">
          <cell r="C1578">
            <v>1572</v>
          </cell>
          <cell r="D1578">
            <v>1.7162E-2</v>
          </cell>
          <cell r="E1578">
            <v>2.7161999999999999E-2</v>
          </cell>
          <cell r="F1578">
            <v>7.162E-3</v>
          </cell>
          <cell r="L1578">
            <v>1572</v>
          </cell>
          <cell r="M1578">
            <v>1.7864999999999999E-2</v>
          </cell>
          <cell r="N1578">
            <v>2.7865000000000001E-2</v>
          </cell>
          <cell r="O1578">
            <v>7.8649999999999987E-3</v>
          </cell>
        </row>
        <row r="1579">
          <cell r="C1579">
            <v>1573</v>
          </cell>
          <cell r="D1579">
            <v>1.7167000000000002E-2</v>
          </cell>
          <cell r="E1579">
            <v>2.7167000000000004E-2</v>
          </cell>
          <cell r="F1579">
            <v>7.1670000000000015E-3</v>
          </cell>
          <cell r="L1579">
            <v>1573</v>
          </cell>
          <cell r="M1579">
            <v>1.7871000000000001E-2</v>
          </cell>
          <cell r="N1579">
            <v>2.7871E-2</v>
          </cell>
          <cell r="O1579">
            <v>7.8710000000000013E-3</v>
          </cell>
        </row>
        <row r="1580">
          <cell r="C1580">
            <v>1574</v>
          </cell>
          <cell r="D1580">
            <v>1.7172E-2</v>
          </cell>
          <cell r="E1580">
            <v>2.7172000000000002E-2</v>
          </cell>
          <cell r="F1580">
            <v>7.1719999999999996E-3</v>
          </cell>
          <cell r="L1580">
            <v>1574</v>
          </cell>
          <cell r="M1580">
            <v>1.7876E-2</v>
          </cell>
          <cell r="N1580">
            <v>2.7875999999999998E-2</v>
          </cell>
          <cell r="O1580">
            <v>7.8759999999999993E-3</v>
          </cell>
        </row>
        <row r="1581">
          <cell r="C1581">
            <v>1575</v>
          </cell>
          <cell r="D1581">
            <v>1.7177000000000001E-2</v>
          </cell>
          <cell r="E1581">
            <v>2.7177E-2</v>
          </cell>
          <cell r="F1581">
            <v>7.1770000000000011E-3</v>
          </cell>
          <cell r="L1581">
            <v>1575</v>
          </cell>
          <cell r="M1581">
            <v>1.7881999999999999E-2</v>
          </cell>
          <cell r="N1581">
            <v>2.7881999999999997E-2</v>
          </cell>
          <cell r="O1581">
            <v>7.8819999999999984E-3</v>
          </cell>
        </row>
        <row r="1582">
          <cell r="C1582">
            <v>1576</v>
          </cell>
          <cell r="D1582">
            <v>1.7181999999999999E-2</v>
          </cell>
          <cell r="E1582">
            <v>2.7181999999999998E-2</v>
          </cell>
          <cell r="F1582">
            <v>7.1819999999999991E-3</v>
          </cell>
          <cell r="L1582">
            <v>1576</v>
          </cell>
          <cell r="M1582">
            <v>1.7888000000000001E-2</v>
          </cell>
          <cell r="N1582">
            <v>2.7888000000000003E-2</v>
          </cell>
          <cell r="O1582">
            <v>7.8880000000000009E-3</v>
          </cell>
        </row>
        <row r="1583">
          <cell r="C1583">
            <v>1577</v>
          </cell>
          <cell r="D1583">
            <v>1.7187000000000001E-2</v>
          </cell>
          <cell r="E1583">
            <v>2.7187000000000003E-2</v>
          </cell>
          <cell r="F1583">
            <v>7.1870000000000007E-3</v>
          </cell>
          <cell r="L1583">
            <v>1577</v>
          </cell>
          <cell r="M1583">
            <v>1.7892999999999999E-2</v>
          </cell>
          <cell r="N1583">
            <v>2.7893000000000001E-2</v>
          </cell>
          <cell r="O1583">
            <v>7.892999999999999E-3</v>
          </cell>
        </row>
        <row r="1584">
          <cell r="C1584">
            <v>1578</v>
          </cell>
          <cell r="D1584">
            <v>1.7191000000000001E-2</v>
          </cell>
          <cell r="E1584">
            <v>2.7191E-2</v>
          </cell>
          <cell r="F1584">
            <v>7.1910000000000012E-3</v>
          </cell>
          <cell r="L1584">
            <v>1578</v>
          </cell>
          <cell r="M1584">
            <v>1.7899000000000002E-2</v>
          </cell>
          <cell r="N1584">
            <v>2.7899E-2</v>
          </cell>
          <cell r="O1584">
            <v>7.8990000000000015E-3</v>
          </cell>
        </row>
        <row r="1585">
          <cell r="C1585">
            <v>1579</v>
          </cell>
          <cell r="D1585">
            <v>1.7195999999999999E-2</v>
          </cell>
          <cell r="E1585">
            <v>2.7195999999999998E-2</v>
          </cell>
          <cell r="F1585">
            <v>7.1959999999999993E-3</v>
          </cell>
          <cell r="L1585">
            <v>1579</v>
          </cell>
          <cell r="M1585">
            <v>1.7904E-2</v>
          </cell>
          <cell r="N1585">
            <v>2.7903999999999998E-2</v>
          </cell>
          <cell r="O1585">
            <v>7.9039999999999996E-3</v>
          </cell>
        </row>
        <row r="1586">
          <cell r="C1586">
            <v>1580</v>
          </cell>
          <cell r="D1586">
            <v>1.7201000000000001E-2</v>
          </cell>
          <cell r="E1586">
            <v>2.7201000000000003E-2</v>
          </cell>
          <cell r="F1586">
            <v>7.2010000000000008E-3</v>
          </cell>
          <cell r="L1586">
            <v>1580</v>
          </cell>
          <cell r="M1586">
            <v>1.7909999999999999E-2</v>
          </cell>
          <cell r="N1586">
            <v>2.7909999999999997E-2</v>
          </cell>
          <cell r="O1586">
            <v>7.9099999999999986E-3</v>
          </cell>
        </row>
        <row r="1587">
          <cell r="C1587">
            <v>1581</v>
          </cell>
          <cell r="D1587">
            <v>1.7205999999999999E-2</v>
          </cell>
          <cell r="E1587">
            <v>2.7206000000000001E-2</v>
          </cell>
          <cell r="F1587">
            <v>7.2059999999999989E-3</v>
          </cell>
          <cell r="L1587">
            <v>1581</v>
          </cell>
          <cell r="M1587">
            <v>1.7915E-2</v>
          </cell>
          <cell r="N1587">
            <v>2.7915000000000002E-2</v>
          </cell>
          <cell r="O1587">
            <v>7.9150000000000002E-3</v>
          </cell>
        </row>
        <row r="1588">
          <cell r="C1588">
            <v>1582</v>
          </cell>
          <cell r="D1588">
            <v>1.7211000000000001E-2</v>
          </cell>
          <cell r="E1588">
            <v>2.7210999999999999E-2</v>
          </cell>
          <cell r="F1588">
            <v>7.2110000000000004E-3</v>
          </cell>
          <cell r="L1588">
            <v>1582</v>
          </cell>
          <cell r="M1588">
            <v>1.7920999999999999E-2</v>
          </cell>
          <cell r="N1588">
            <v>2.7921000000000001E-2</v>
          </cell>
          <cell r="O1588">
            <v>7.9209999999999992E-3</v>
          </cell>
        </row>
        <row r="1589">
          <cell r="C1589">
            <v>1583</v>
          </cell>
          <cell r="D1589">
            <v>1.7215999999999999E-2</v>
          </cell>
          <cell r="E1589">
            <v>2.7215999999999997E-2</v>
          </cell>
          <cell r="F1589">
            <v>7.2159999999999985E-3</v>
          </cell>
          <cell r="L1589">
            <v>1583</v>
          </cell>
          <cell r="M1589">
            <v>1.7926000000000001E-2</v>
          </cell>
          <cell r="N1589">
            <v>2.7925999999999999E-2</v>
          </cell>
          <cell r="O1589">
            <v>7.9260000000000008E-3</v>
          </cell>
        </row>
        <row r="1590">
          <cell r="C1590">
            <v>1584</v>
          </cell>
          <cell r="D1590">
            <v>1.7221E-2</v>
          </cell>
          <cell r="E1590">
            <v>2.7221000000000002E-2</v>
          </cell>
          <cell r="F1590">
            <v>7.221E-3</v>
          </cell>
          <cell r="L1590">
            <v>1584</v>
          </cell>
          <cell r="M1590">
            <v>1.7932E-2</v>
          </cell>
          <cell r="N1590">
            <v>2.7931999999999998E-2</v>
          </cell>
          <cell r="O1590">
            <v>7.9319999999999998E-3</v>
          </cell>
        </row>
        <row r="1591">
          <cell r="C1591">
            <v>1585</v>
          </cell>
          <cell r="D1591">
            <v>1.7226000000000002E-2</v>
          </cell>
          <cell r="E1591">
            <v>2.7226E-2</v>
          </cell>
          <cell r="F1591">
            <v>7.2260000000000015E-3</v>
          </cell>
          <cell r="L1591">
            <v>1585</v>
          </cell>
          <cell r="M1591">
            <v>1.7937999999999999E-2</v>
          </cell>
          <cell r="N1591">
            <v>2.7937999999999998E-2</v>
          </cell>
          <cell r="O1591">
            <v>7.9379999999999989E-3</v>
          </cell>
        </row>
        <row r="1592">
          <cell r="C1592">
            <v>1586</v>
          </cell>
          <cell r="D1592">
            <v>1.7229999999999999E-2</v>
          </cell>
          <cell r="E1592">
            <v>2.7229999999999997E-2</v>
          </cell>
          <cell r="F1592">
            <v>7.2299999999999986E-3</v>
          </cell>
          <cell r="L1592">
            <v>1586</v>
          </cell>
          <cell r="M1592">
            <v>1.7943000000000001E-2</v>
          </cell>
          <cell r="N1592">
            <v>2.7943000000000003E-2</v>
          </cell>
          <cell r="O1592">
            <v>7.9430000000000004E-3</v>
          </cell>
        </row>
        <row r="1593">
          <cell r="C1593">
            <v>1587</v>
          </cell>
          <cell r="D1593">
            <v>1.7235E-2</v>
          </cell>
          <cell r="E1593">
            <v>2.7235000000000002E-2</v>
          </cell>
          <cell r="F1593">
            <v>7.2350000000000001E-3</v>
          </cell>
          <cell r="L1593">
            <v>1587</v>
          </cell>
          <cell r="M1593">
            <v>1.7949E-2</v>
          </cell>
          <cell r="N1593">
            <v>2.7949000000000002E-2</v>
          </cell>
          <cell r="O1593">
            <v>7.9489999999999995E-3</v>
          </cell>
        </row>
        <row r="1594">
          <cell r="C1594">
            <v>1588</v>
          </cell>
          <cell r="D1594">
            <v>1.7239999999999998E-2</v>
          </cell>
          <cell r="E1594">
            <v>2.724E-2</v>
          </cell>
          <cell r="F1594">
            <v>7.2399999999999982E-3</v>
          </cell>
          <cell r="L1594">
            <v>1588</v>
          </cell>
          <cell r="M1594">
            <v>1.7954000000000001E-2</v>
          </cell>
          <cell r="N1594">
            <v>2.7954E-2</v>
          </cell>
          <cell r="O1594">
            <v>7.954000000000001E-3</v>
          </cell>
        </row>
        <row r="1595">
          <cell r="C1595">
            <v>1589</v>
          </cell>
          <cell r="D1595">
            <v>1.7245E-2</v>
          </cell>
          <cell r="E1595">
            <v>2.7244999999999998E-2</v>
          </cell>
          <cell r="F1595">
            <v>7.2449999999999997E-3</v>
          </cell>
          <cell r="L1595">
            <v>1589</v>
          </cell>
          <cell r="M1595">
            <v>1.796E-2</v>
          </cell>
          <cell r="N1595">
            <v>2.7959999999999999E-2</v>
          </cell>
          <cell r="O1595">
            <v>7.9600000000000001E-3</v>
          </cell>
        </row>
        <row r="1596">
          <cell r="C1596">
            <v>1590</v>
          </cell>
          <cell r="D1596">
            <v>1.7250000000000001E-2</v>
          </cell>
          <cell r="E1596">
            <v>2.7250000000000003E-2</v>
          </cell>
          <cell r="F1596">
            <v>7.2500000000000012E-3</v>
          </cell>
          <cell r="L1596">
            <v>1590</v>
          </cell>
          <cell r="M1596">
            <v>1.7964999999999998E-2</v>
          </cell>
          <cell r="N1596">
            <v>2.7964999999999997E-2</v>
          </cell>
          <cell r="O1596">
            <v>7.9649999999999981E-3</v>
          </cell>
        </row>
        <row r="1597">
          <cell r="C1597">
            <v>1591</v>
          </cell>
          <cell r="D1597">
            <v>1.7255E-2</v>
          </cell>
          <cell r="E1597">
            <v>2.7255000000000001E-2</v>
          </cell>
          <cell r="F1597">
            <v>7.2549999999999993E-3</v>
          </cell>
          <cell r="L1597">
            <v>1591</v>
          </cell>
          <cell r="M1597">
            <v>1.7971000000000001E-2</v>
          </cell>
          <cell r="N1597">
            <v>2.7971000000000003E-2</v>
          </cell>
          <cell r="O1597">
            <v>7.9710000000000007E-3</v>
          </cell>
        </row>
        <row r="1598">
          <cell r="C1598">
            <v>1592</v>
          </cell>
          <cell r="D1598">
            <v>1.7260000000000001E-2</v>
          </cell>
          <cell r="E1598">
            <v>2.726E-2</v>
          </cell>
          <cell r="F1598">
            <v>7.2600000000000008E-3</v>
          </cell>
          <cell r="L1598">
            <v>1592</v>
          </cell>
          <cell r="M1598">
            <v>1.7975999999999999E-2</v>
          </cell>
          <cell r="N1598">
            <v>2.7976000000000001E-2</v>
          </cell>
          <cell r="O1598">
            <v>7.9759999999999987E-3</v>
          </cell>
        </row>
        <row r="1599">
          <cell r="C1599">
            <v>1593</v>
          </cell>
          <cell r="D1599">
            <v>1.7264000000000002E-2</v>
          </cell>
          <cell r="E1599">
            <v>2.7264000000000004E-2</v>
          </cell>
          <cell r="F1599">
            <v>7.2640000000000014E-3</v>
          </cell>
          <cell r="L1599">
            <v>1593</v>
          </cell>
          <cell r="M1599">
            <v>1.7982000000000001E-2</v>
          </cell>
          <cell r="N1599">
            <v>2.7982E-2</v>
          </cell>
          <cell r="O1599">
            <v>7.9820000000000012E-3</v>
          </cell>
        </row>
        <row r="1600">
          <cell r="C1600">
            <v>1594</v>
          </cell>
          <cell r="D1600">
            <v>1.7269E-2</v>
          </cell>
          <cell r="E1600">
            <v>2.7269000000000002E-2</v>
          </cell>
          <cell r="F1600">
            <v>7.2689999999999994E-3</v>
          </cell>
          <cell r="L1600">
            <v>1594</v>
          </cell>
          <cell r="M1600">
            <v>1.7988000000000001E-2</v>
          </cell>
          <cell r="N1600">
            <v>2.7987999999999999E-2</v>
          </cell>
          <cell r="O1600">
            <v>7.9880000000000003E-3</v>
          </cell>
        </row>
        <row r="1601">
          <cell r="C1601">
            <v>1595</v>
          </cell>
          <cell r="D1601">
            <v>1.7274000000000001E-2</v>
          </cell>
          <cell r="E1601">
            <v>2.7274E-2</v>
          </cell>
          <cell r="F1601">
            <v>7.274000000000001E-3</v>
          </cell>
          <cell r="L1601">
            <v>1595</v>
          </cell>
          <cell r="M1601">
            <v>1.7992999999999999E-2</v>
          </cell>
          <cell r="N1601">
            <v>2.7992999999999997E-2</v>
          </cell>
          <cell r="O1601">
            <v>7.9929999999999984E-3</v>
          </cell>
        </row>
        <row r="1602">
          <cell r="C1602">
            <v>1596</v>
          </cell>
          <cell r="D1602">
            <v>1.7278999999999999E-2</v>
          </cell>
          <cell r="E1602">
            <v>2.7278999999999998E-2</v>
          </cell>
          <cell r="F1602">
            <v>7.278999999999999E-3</v>
          </cell>
          <cell r="L1602">
            <v>1596</v>
          </cell>
          <cell r="M1602">
            <v>1.7999000000000001E-2</v>
          </cell>
          <cell r="N1602">
            <v>2.7999000000000003E-2</v>
          </cell>
          <cell r="O1602">
            <v>7.9990000000000009E-3</v>
          </cell>
        </row>
        <row r="1603">
          <cell r="C1603">
            <v>1597</v>
          </cell>
          <cell r="D1603">
            <v>1.7284000000000001E-2</v>
          </cell>
          <cell r="E1603">
            <v>2.7284000000000003E-2</v>
          </cell>
          <cell r="F1603">
            <v>7.2840000000000005E-3</v>
          </cell>
          <cell r="L1603">
            <v>1597</v>
          </cell>
          <cell r="M1603">
            <v>1.8003999999999999E-2</v>
          </cell>
          <cell r="N1603">
            <v>2.8004000000000001E-2</v>
          </cell>
          <cell r="O1603">
            <v>8.003999999999999E-3</v>
          </cell>
        </row>
        <row r="1604">
          <cell r="C1604">
            <v>1598</v>
          </cell>
          <cell r="D1604">
            <v>1.7288999999999999E-2</v>
          </cell>
          <cell r="E1604">
            <v>2.7289000000000001E-2</v>
          </cell>
          <cell r="F1604">
            <v>7.2889999999999986E-3</v>
          </cell>
          <cell r="L1604">
            <v>1598</v>
          </cell>
          <cell r="M1604">
            <v>1.8010000000000002E-2</v>
          </cell>
          <cell r="N1604">
            <v>2.801E-2</v>
          </cell>
          <cell r="O1604">
            <v>8.0100000000000015E-3</v>
          </cell>
        </row>
        <row r="1605">
          <cell r="C1605">
            <v>1599</v>
          </cell>
          <cell r="D1605">
            <v>1.7294E-2</v>
          </cell>
          <cell r="E1605">
            <v>2.7293999999999999E-2</v>
          </cell>
          <cell r="F1605">
            <v>7.2940000000000001E-3</v>
          </cell>
          <cell r="L1605">
            <v>1599</v>
          </cell>
          <cell r="M1605">
            <v>1.8015E-2</v>
          </cell>
          <cell r="N1605">
            <v>2.8014999999999998E-2</v>
          </cell>
          <cell r="O1605">
            <v>8.0149999999999996E-3</v>
          </cell>
        </row>
        <row r="1606">
          <cell r="C1606">
            <v>1600</v>
          </cell>
          <cell r="D1606">
            <v>1.7298999999999998E-2</v>
          </cell>
          <cell r="E1606">
            <v>2.7298999999999997E-2</v>
          </cell>
          <cell r="F1606">
            <v>7.2989999999999982E-3</v>
          </cell>
          <cell r="L1606">
            <v>1600</v>
          </cell>
          <cell r="M1606">
            <v>1.8020999999999999E-2</v>
          </cell>
          <cell r="N1606">
            <v>2.8020999999999997E-2</v>
          </cell>
          <cell r="O1606">
            <v>8.0209999999999986E-3</v>
          </cell>
        </row>
        <row r="1607">
          <cell r="C1607">
            <v>1601</v>
          </cell>
          <cell r="D1607">
            <v>1.7302999999999999E-2</v>
          </cell>
          <cell r="E1607">
            <v>2.7303000000000001E-2</v>
          </cell>
          <cell r="F1607">
            <v>7.3029999999999987E-3</v>
          </cell>
          <cell r="L1607">
            <v>1601</v>
          </cell>
          <cell r="M1607">
            <v>1.8027000000000001E-2</v>
          </cell>
          <cell r="N1607">
            <v>2.8027000000000003E-2</v>
          </cell>
          <cell r="O1607">
            <v>8.0270000000000011E-3</v>
          </cell>
        </row>
        <row r="1608">
          <cell r="C1608">
            <v>1602</v>
          </cell>
          <cell r="D1608">
            <v>1.7308E-2</v>
          </cell>
          <cell r="E1608">
            <v>2.7307999999999999E-2</v>
          </cell>
          <cell r="F1608">
            <v>7.3080000000000003E-3</v>
          </cell>
          <cell r="L1608">
            <v>1602</v>
          </cell>
          <cell r="M1608">
            <v>1.8031999999999999E-2</v>
          </cell>
          <cell r="N1608">
            <v>2.8032000000000001E-2</v>
          </cell>
          <cell r="O1608">
            <v>8.0319999999999992E-3</v>
          </cell>
        </row>
        <row r="1609">
          <cell r="C1609">
            <v>1603</v>
          </cell>
          <cell r="D1609">
            <v>1.7312999999999999E-2</v>
          </cell>
          <cell r="E1609">
            <v>2.7312999999999997E-2</v>
          </cell>
          <cell r="F1609">
            <v>7.3129999999999983E-3</v>
          </cell>
          <cell r="L1609">
            <v>1603</v>
          </cell>
          <cell r="M1609">
            <v>1.8037999999999998E-2</v>
          </cell>
          <cell r="N1609">
            <v>2.8038E-2</v>
          </cell>
          <cell r="O1609">
            <v>8.0379999999999983E-3</v>
          </cell>
        </row>
        <row r="1610">
          <cell r="C1610">
            <v>1604</v>
          </cell>
          <cell r="D1610">
            <v>1.7318E-2</v>
          </cell>
          <cell r="E1610">
            <v>2.7318000000000002E-2</v>
          </cell>
          <cell r="F1610">
            <v>7.3179999999999999E-3</v>
          </cell>
          <cell r="L1610">
            <v>1604</v>
          </cell>
          <cell r="M1610">
            <v>1.8043E-2</v>
          </cell>
          <cell r="N1610">
            <v>2.8042999999999998E-2</v>
          </cell>
          <cell r="O1610">
            <v>8.0429999999999998E-3</v>
          </cell>
        </row>
        <row r="1611">
          <cell r="C1611">
            <v>1605</v>
          </cell>
          <cell r="D1611">
            <v>1.7323000000000002E-2</v>
          </cell>
          <cell r="E1611">
            <v>2.7323E-2</v>
          </cell>
          <cell r="F1611">
            <v>7.3230000000000014E-3</v>
          </cell>
          <cell r="L1611">
            <v>1605</v>
          </cell>
          <cell r="M1611">
            <v>1.8048999999999999E-2</v>
          </cell>
          <cell r="N1611">
            <v>2.8048999999999998E-2</v>
          </cell>
          <cell r="O1611">
            <v>8.0489999999999989E-3</v>
          </cell>
        </row>
        <row r="1612">
          <cell r="C1612">
            <v>1606</v>
          </cell>
          <cell r="D1612">
            <v>1.7328E-2</v>
          </cell>
          <cell r="E1612">
            <v>2.7327999999999998E-2</v>
          </cell>
          <cell r="F1612">
            <v>7.3279999999999994E-3</v>
          </cell>
          <cell r="L1612">
            <v>1606</v>
          </cell>
          <cell r="M1612">
            <v>1.8054000000000001E-2</v>
          </cell>
          <cell r="N1612">
            <v>2.8054000000000003E-2</v>
          </cell>
          <cell r="O1612">
            <v>8.0540000000000004E-3</v>
          </cell>
        </row>
        <row r="1613">
          <cell r="C1613">
            <v>1607</v>
          </cell>
          <cell r="D1613">
            <v>1.7333000000000001E-2</v>
          </cell>
          <cell r="E1613">
            <v>2.7333000000000003E-2</v>
          </cell>
          <cell r="F1613">
            <v>7.333000000000001E-3</v>
          </cell>
          <cell r="L1613">
            <v>1607</v>
          </cell>
          <cell r="M1613">
            <v>1.806E-2</v>
          </cell>
          <cell r="N1613">
            <v>2.8060000000000002E-2</v>
          </cell>
          <cell r="O1613">
            <v>8.0599999999999995E-3</v>
          </cell>
        </row>
        <row r="1614">
          <cell r="C1614">
            <v>1608</v>
          </cell>
          <cell r="D1614">
            <v>1.7337999999999999E-2</v>
          </cell>
          <cell r="E1614">
            <v>2.7338000000000001E-2</v>
          </cell>
          <cell r="F1614">
            <v>7.337999999999999E-3</v>
          </cell>
          <cell r="L1614">
            <v>1608</v>
          </cell>
          <cell r="M1614">
            <v>1.8065000000000001E-2</v>
          </cell>
          <cell r="N1614">
            <v>2.8065E-2</v>
          </cell>
          <cell r="O1614">
            <v>8.065000000000001E-3</v>
          </cell>
        </row>
        <row r="1615">
          <cell r="C1615">
            <v>1609</v>
          </cell>
          <cell r="D1615">
            <v>1.7342E-2</v>
          </cell>
          <cell r="E1615">
            <v>2.7341999999999998E-2</v>
          </cell>
          <cell r="F1615">
            <v>7.3419999999999996E-3</v>
          </cell>
          <cell r="L1615">
            <v>1609</v>
          </cell>
          <cell r="M1615">
            <v>1.8071E-2</v>
          </cell>
          <cell r="N1615">
            <v>2.8070999999999999E-2</v>
          </cell>
          <cell r="O1615">
            <v>8.071E-3</v>
          </cell>
        </row>
        <row r="1616">
          <cell r="C1616">
            <v>1610</v>
          </cell>
          <cell r="D1616">
            <v>1.7347000000000001E-2</v>
          </cell>
          <cell r="E1616">
            <v>2.7347000000000003E-2</v>
          </cell>
          <cell r="F1616">
            <v>7.3470000000000011E-3</v>
          </cell>
          <cell r="L1616">
            <v>1610</v>
          </cell>
          <cell r="M1616">
            <v>1.8076999999999999E-2</v>
          </cell>
          <cell r="N1616">
            <v>2.8076999999999998E-2</v>
          </cell>
          <cell r="O1616">
            <v>8.0769999999999991E-3</v>
          </cell>
        </row>
        <row r="1617">
          <cell r="C1617">
            <v>1611</v>
          </cell>
          <cell r="D1617">
            <v>1.7351999999999999E-2</v>
          </cell>
          <cell r="E1617">
            <v>2.7352000000000001E-2</v>
          </cell>
          <cell r="F1617">
            <v>7.3519999999999992E-3</v>
          </cell>
          <cell r="L1617">
            <v>1611</v>
          </cell>
          <cell r="M1617">
            <v>1.8082000000000001E-2</v>
          </cell>
          <cell r="N1617">
            <v>2.8082000000000003E-2</v>
          </cell>
          <cell r="O1617">
            <v>8.0820000000000006E-3</v>
          </cell>
        </row>
        <row r="1618">
          <cell r="C1618">
            <v>1612</v>
          </cell>
          <cell r="D1618">
            <v>1.7357000000000001E-2</v>
          </cell>
          <cell r="E1618">
            <v>2.7356999999999999E-2</v>
          </cell>
          <cell r="F1618">
            <v>7.3570000000000007E-3</v>
          </cell>
          <cell r="L1618">
            <v>1612</v>
          </cell>
          <cell r="M1618">
            <v>1.8088E-2</v>
          </cell>
          <cell r="N1618">
            <v>2.8088000000000002E-2</v>
          </cell>
          <cell r="O1618">
            <v>8.0879999999999997E-3</v>
          </cell>
        </row>
        <row r="1619">
          <cell r="C1619">
            <v>1613</v>
          </cell>
          <cell r="D1619">
            <v>1.7361999999999999E-2</v>
          </cell>
          <cell r="E1619">
            <v>2.7361999999999997E-2</v>
          </cell>
          <cell r="F1619">
            <v>7.3619999999999988E-3</v>
          </cell>
          <cell r="L1619">
            <v>1613</v>
          </cell>
          <cell r="M1619">
            <v>1.8093000000000001E-2</v>
          </cell>
          <cell r="N1619">
            <v>2.8093E-2</v>
          </cell>
          <cell r="O1619">
            <v>8.0930000000000012E-3</v>
          </cell>
        </row>
        <row r="1620">
          <cell r="C1620">
            <v>1614</v>
          </cell>
          <cell r="D1620">
            <v>1.7367E-2</v>
          </cell>
          <cell r="E1620">
            <v>2.7367000000000002E-2</v>
          </cell>
          <cell r="F1620">
            <v>7.3670000000000003E-3</v>
          </cell>
          <cell r="L1620">
            <v>1614</v>
          </cell>
          <cell r="M1620">
            <v>1.8099000000000001E-2</v>
          </cell>
          <cell r="N1620">
            <v>2.8098999999999999E-2</v>
          </cell>
          <cell r="O1620">
            <v>8.0990000000000003E-3</v>
          </cell>
        </row>
        <row r="1621">
          <cell r="C1621">
            <v>1615</v>
          </cell>
          <cell r="D1621">
            <v>1.7371999999999999E-2</v>
          </cell>
          <cell r="E1621">
            <v>2.7372E-2</v>
          </cell>
          <cell r="F1621">
            <v>7.3719999999999983E-3</v>
          </cell>
          <cell r="L1621">
            <v>1615</v>
          </cell>
          <cell r="M1621">
            <v>1.8105E-2</v>
          </cell>
          <cell r="N1621">
            <v>2.8104999999999998E-2</v>
          </cell>
          <cell r="O1621">
            <v>8.1049999999999994E-3</v>
          </cell>
        </row>
        <row r="1622">
          <cell r="C1622">
            <v>1616</v>
          </cell>
          <cell r="D1622">
            <v>1.7377E-2</v>
          </cell>
          <cell r="E1622">
            <v>2.7376999999999999E-2</v>
          </cell>
          <cell r="F1622">
            <v>7.3769999999999999E-3</v>
          </cell>
          <cell r="L1622">
            <v>1616</v>
          </cell>
          <cell r="M1622">
            <v>1.8110000000000001E-2</v>
          </cell>
          <cell r="N1622">
            <v>2.8110000000000003E-2</v>
          </cell>
          <cell r="O1622">
            <v>8.1100000000000009E-3</v>
          </cell>
        </row>
        <row r="1623">
          <cell r="C1623">
            <v>1617</v>
          </cell>
          <cell r="D1623">
            <v>1.7381000000000001E-2</v>
          </cell>
          <cell r="E1623">
            <v>2.7381000000000003E-2</v>
          </cell>
          <cell r="F1623">
            <v>7.3810000000000004E-3</v>
          </cell>
          <cell r="L1623">
            <v>1617</v>
          </cell>
          <cell r="M1623">
            <v>1.8116E-2</v>
          </cell>
          <cell r="N1623">
            <v>2.8116000000000002E-2</v>
          </cell>
          <cell r="O1623">
            <v>8.116E-3</v>
          </cell>
        </row>
        <row r="1624">
          <cell r="C1624">
            <v>1618</v>
          </cell>
          <cell r="D1624">
            <v>1.7385999999999999E-2</v>
          </cell>
          <cell r="E1624">
            <v>2.7386000000000001E-2</v>
          </cell>
          <cell r="F1624">
            <v>7.3859999999999985E-3</v>
          </cell>
          <cell r="L1624">
            <v>1618</v>
          </cell>
          <cell r="M1624">
            <v>1.8121000000000002E-2</v>
          </cell>
          <cell r="N1624">
            <v>2.8121E-2</v>
          </cell>
          <cell r="O1624">
            <v>8.1210000000000015E-3</v>
          </cell>
        </row>
        <row r="1625">
          <cell r="C1625">
            <v>1619</v>
          </cell>
          <cell r="D1625">
            <v>1.7391E-2</v>
          </cell>
          <cell r="E1625">
            <v>2.7390999999999999E-2</v>
          </cell>
          <cell r="F1625">
            <v>7.391E-3</v>
          </cell>
          <cell r="L1625">
            <v>1619</v>
          </cell>
          <cell r="M1625">
            <v>1.8127000000000001E-2</v>
          </cell>
          <cell r="N1625">
            <v>2.8126999999999999E-2</v>
          </cell>
          <cell r="O1625">
            <v>8.1270000000000005E-3</v>
          </cell>
        </row>
        <row r="1626">
          <cell r="C1626">
            <v>1620</v>
          </cell>
          <cell r="D1626">
            <v>1.7395999999999998E-2</v>
          </cell>
          <cell r="E1626">
            <v>2.7395999999999997E-2</v>
          </cell>
          <cell r="F1626">
            <v>7.3959999999999981E-3</v>
          </cell>
          <cell r="L1626">
            <v>1620</v>
          </cell>
          <cell r="M1626">
            <v>1.8131999999999999E-2</v>
          </cell>
          <cell r="N1626">
            <v>2.8131999999999997E-2</v>
          </cell>
          <cell r="O1626">
            <v>8.1319999999999986E-3</v>
          </cell>
        </row>
        <row r="1627">
          <cell r="C1627">
            <v>1621</v>
          </cell>
          <cell r="D1627">
            <v>1.7401E-2</v>
          </cell>
          <cell r="E1627">
            <v>2.7401000000000002E-2</v>
          </cell>
          <cell r="F1627">
            <v>7.4009999999999996E-3</v>
          </cell>
          <cell r="L1627">
            <v>1621</v>
          </cell>
          <cell r="M1627">
            <v>1.8138000000000001E-2</v>
          </cell>
          <cell r="N1627">
            <v>2.8138000000000003E-2</v>
          </cell>
          <cell r="O1627">
            <v>8.1380000000000011E-3</v>
          </cell>
        </row>
        <row r="1628">
          <cell r="C1628">
            <v>1622</v>
          </cell>
          <cell r="D1628">
            <v>1.7406000000000001E-2</v>
          </cell>
          <cell r="E1628">
            <v>2.7406E-2</v>
          </cell>
          <cell r="F1628">
            <v>7.4060000000000011E-3</v>
          </cell>
          <cell r="L1628">
            <v>1622</v>
          </cell>
          <cell r="M1628">
            <v>1.8144E-2</v>
          </cell>
          <cell r="N1628">
            <v>2.8144000000000002E-2</v>
          </cell>
          <cell r="O1628">
            <v>8.1440000000000002E-3</v>
          </cell>
        </row>
        <row r="1629">
          <cell r="C1629">
            <v>1623</v>
          </cell>
          <cell r="D1629">
            <v>1.7410999999999999E-2</v>
          </cell>
          <cell r="E1629">
            <v>2.7410999999999998E-2</v>
          </cell>
          <cell r="F1629">
            <v>7.4109999999999992E-3</v>
          </cell>
          <cell r="L1629">
            <v>1623</v>
          </cell>
          <cell r="M1629">
            <v>1.8148999999999998E-2</v>
          </cell>
          <cell r="N1629">
            <v>2.8149E-2</v>
          </cell>
          <cell r="O1629">
            <v>8.1489999999999983E-3</v>
          </cell>
        </row>
        <row r="1630">
          <cell r="C1630">
            <v>1624</v>
          </cell>
          <cell r="D1630">
            <v>1.7416000000000001E-2</v>
          </cell>
          <cell r="E1630">
            <v>2.7416000000000003E-2</v>
          </cell>
          <cell r="F1630">
            <v>7.4160000000000007E-3</v>
          </cell>
          <cell r="L1630">
            <v>1624</v>
          </cell>
          <cell r="M1630">
            <v>1.8155000000000001E-2</v>
          </cell>
          <cell r="N1630">
            <v>2.8154999999999999E-2</v>
          </cell>
          <cell r="O1630">
            <v>8.1550000000000008E-3</v>
          </cell>
        </row>
        <row r="1631">
          <cell r="C1631">
            <v>1625</v>
          </cell>
          <cell r="D1631">
            <v>1.7420999999999999E-2</v>
          </cell>
          <cell r="E1631">
            <v>2.7421000000000001E-2</v>
          </cell>
          <cell r="F1631">
            <v>7.4209999999999988E-3</v>
          </cell>
          <cell r="L1631">
            <v>1625</v>
          </cell>
          <cell r="M1631">
            <v>1.8159999999999999E-2</v>
          </cell>
          <cell r="N1631">
            <v>2.8159999999999998E-2</v>
          </cell>
          <cell r="O1631">
            <v>8.1599999999999989E-3</v>
          </cell>
        </row>
        <row r="1632">
          <cell r="C1632">
            <v>1626</v>
          </cell>
          <cell r="D1632">
            <v>1.7425E-2</v>
          </cell>
          <cell r="E1632">
            <v>2.7424999999999998E-2</v>
          </cell>
          <cell r="F1632">
            <v>7.4249999999999993E-3</v>
          </cell>
          <cell r="L1632">
            <v>1626</v>
          </cell>
          <cell r="M1632">
            <v>1.8166000000000002E-2</v>
          </cell>
          <cell r="N1632">
            <v>2.8166000000000004E-2</v>
          </cell>
          <cell r="O1632">
            <v>8.1660000000000014E-3</v>
          </cell>
        </row>
        <row r="1633">
          <cell r="C1633">
            <v>1627</v>
          </cell>
          <cell r="D1633">
            <v>1.7430000000000001E-2</v>
          </cell>
          <cell r="E1633">
            <v>2.7430000000000003E-2</v>
          </cell>
          <cell r="F1633">
            <v>7.4300000000000008E-3</v>
          </cell>
          <cell r="L1633">
            <v>1627</v>
          </cell>
          <cell r="M1633">
            <v>1.8171E-2</v>
          </cell>
          <cell r="N1633">
            <v>2.8171000000000002E-2</v>
          </cell>
          <cell r="O1633">
            <v>8.1709999999999994E-3</v>
          </cell>
        </row>
        <row r="1634">
          <cell r="C1634">
            <v>1628</v>
          </cell>
          <cell r="D1634">
            <v>1.7434999999999999E-2</v>
          </cell>
          <cell r="E1634">
            <v>2.7435000000000001E-2</v>
          </cell>
          <cell r="F1634">
            <v>7.4349999999999989E-3</v>
          </cell>
          <cell r="L1634">
            <v>1628</v>
          </cell>
          <cell r="M1634">
            <v>1.8176999999999999E-2</v>
          </cell>
          <cell r="N1634">
            <v>2.8177000000000001E-2</v>
          </cell>
          <cell r="O1634">
            <v>8.1769999999999985E-3</v>
          </cell>
        </row>
        <row r="1635">
          <cell r="C1635">
            <v>1629</v>
          </cell>
          <cell r="D1635">
            <v>1.7440000000000001E-2</v>
          </cell>
          <cell r="E1635">
            <v>2.7439999999999999E-2</v>
          </cell>
          <cell r="F1635">
            <v>7.4400000000000004E-3</v>
          </cell>
          <cell r="L1635">
            <v>1629</v>
          </cell>
          <cell r="M1635">
            <v>1.8183000000000001E-2</v>
          </cell>
          <cell r="N1635">
            <v>2.8183E-2</v>
          </cell>
          <cell r="O1635">
            <v>8.183000000000001E-3</v>
          </cell>
        </row>
        <row r="1636">
          <cell r="C1636">
            <v>1630</v>
          </cell>
          <cell r="D1636">
            <v>1.7444999999999999E-2</v>
          </cell>
          <cell r="E1636">
            <v>2.7444999999999997E-2</v>
          </cell>
          <cell r="F1636">
            <v>7.4449999999999985E-3</v>
          </cell>
          <cell r="L1636">
            <v>1630</v>
          </cell>
          <cell r="M1636">
            <v>1.8187999999999999E-2</v>
          </cell>
          <cell r="N1636">
            <v>2.8187999999999998E-2</v>
          </cell>
          <cell r="O1636">
            <v>8.1879999999999991E-3</v>
          </cell>
        </row>
        <row r="1637">
          <cell r="C1637">
            <v>1631</v>
          </cell>
          <cell r="D1637">
            <v>1.745E-2</v>
          </cell>
          <cell r="E1637">
            <v>2.7450000000000002E-2</v>
          </cell>
          <cell r="F1637">
            <v>7.45E-3</v>
          </cell>
          <cell r="L1637">
            <v>1631</v>
          </cell>
          <cell r="M1637">
            <v>1.8193999999999998E-2</v>
          </cell>
          <cell r="N1637">
            <v>2.8193999999999997E-2</v>
          </cell>
          <cell r="O1637">
            <v>8.1939999999999982E-3</v>
          </cell>
        </row>
        <row r="1638">
          <cell r="C1638">
            <v>1632</v>
          </cell>
          <cell r="D1638">
            <v>1.7454999999999998E-2</v>
          </cell>
          <cell r="E1638">
            <v>2.7455E-2</v>
          </cell>
          <cell r="F1638">
            <v>7.4549999999999981E-3</v>
          </cell>
          <cell r="L1638">
            <v>1632</v>
          </cell>
          <cell r="M1638">
            <v>1.8199E-2</v>
          </cell>
          <cell r="N1638">
            <v>2.8199000000000002E-2</v>
          </cell>
          <cell r="O1638">
            <v>8.1989999999999997E-3</v>
          </cell>
        </row>
        <row r="1639">
          <cell r="C1639">
            <v>1633</v>
          </cell>
          <cell r="D1639">
            <v>1.746E-2</v>
          </cell>
          <cell r="E1639">
            <v>2.7459999999999998E-2</v>
          </cell>
          <cell r="F1639">
            <v>7.4599999999999996E-3</v>
          </cell>
          <cell r="L1639">
            <v>1633</v>
          </cell>
          <cell r="M1639">
            <v>1.8204999999999999E-2</v>
          </cell>
          <cell r="N1639">
            <v>2.8205000000000001E-2</v>
          </cell>
          <cell r="O1639">
            <v>8.2049999999999988E-3</v>
          </cell>
        </row>
        <row r="1640">
          <cell r="C1640">
            <v>1634</v>
          </cell>
          <cell r="D1640">
            <v>1.7464E-2</v>
          </cell>
          <cell r="E1640">
            <v>2.7464000000000002E-2</v>
          </cell>
          <cell r="F1640">
            <v>7.4640000000000001E-3</v>
          </cell>
          <cell r="L1640">
            <v>1634</v>
          </cell>
          <cell r="M1640">
            <v>1.8211000000000001E-2</v>
          </cell>
          <cell r="N1640">
            <v>2.8211E-2</v>
          </cell>
          <cell r="O1640">
            <v>8.2110000000000013E-3</v>
          </cell>
        </row>
        <row r="1641">
          <cell r="C1641">
            <v>1635</v>
          </cell>
          <cell r="D1641">
            <v>1.7468999999999998E-2</v>
          </cell>
          <cell r="E1641">
            <v>2.7469E-2</v>
          </cell>
          <cell r="F1641">
            <v>7.4689999999999982E-3</v>
          </cell>
          <cell r="L1641">
            <v>1635</v>
          </cell>
          <cell r="M1641">
            <v>1.8216E-2</v>
          </cell>
          <cell r="N1641">
            <v>2.8215999999999998E-2</v>
          </cell>
          <cell r="O1641">
            <v>8.2159999999999993E-3</v>
          </cell>
        </row>
        <row r="1642">
          <cell r="C1642">
            <v>1636</v>
          </cell>
          <cell r="D1642">
            <v>1.7474E-2</v>
          </cell>
          <cell r="E1642">
            <v>2.7473999999999998E-2</v>
          </cell>
          <cell r="F1642">
            <v>7.4739999999999997E-3</v>
          </cell>
          <cell r="L1642">
            <v>1636</v>
          </cell>
          <cell r="M1642">
            <v>1.8221999999999999E-2</v>
          </cell>
          <cell r="N1642">
            <v>2.8221999999999997E-2</v>
          </cell>
          <cell r="O1642">
            <v>8.2219999999999984E-3</v>
          </cell>
        </row>
        <row r="1643">
          <cell r="C1643">
            <v>1637</v>
          </cell>
          <cell r="D1643">
            <v>1.7479000000000001E-2</v>
          </cell>
          <cell r="E1643">
            <v>2.7479000000000003E-2</v>
          </cell>
          <cell r="F1643">
            <v>7.4790000000000013E-3</v>
          </cell>
          <cell r="L1643">
            <v>1637</v>
          </cell>
          <cell r="M1643">
            <v>1.8227E-2</v>
          </cell>
          <cell r="N1643">
            <v>2.8227000000000002E-2</v>
          </cell>
          <cell r="O1643">
            <v>8.2269999999999999E-3</v>
          </cell>
        </row>
        <row r="1644">
          <cell r="C1644">
            <v>1638</v>
          </cell>
          <cell r="D1644">
            <v>1.7484E-2</v>
          </cell>
          <cell r="E1644">
            <v>2.7484000000000001E-2</v>
          </cell>
          <cell r="F1644">
            <v>7.4839999999999993E-3</v>
          </cell>
          <cell r="L1644">
            <v>1638</v>
          </cell>
          <cell r="M1644">
            <v>1.8232999999999999E-2</v>
          </cell>
          <cell r="N1644">
            <v>2.8233000000000001E-2</v>
          </cell>
          <cell r="O1644">
            <v>8.232999999999999E-3</v>
          </cell>
        </row>
        <row r="1645">
          <cell r="C1645">
            <v>1639</v>
          </cell>
          <cell r="D1645">
            <v>1.7489000000000001E-2</v>
          </cell>
          <cell r="E1645">
            <v>2.7489E-2</v>
          </cell>
          <cell r="F1645">
            <v>7.4890000000000009E-3</v>
          </cell>
          <cell r="L1645">
            <v>1639</v>
          </cell>
          <cell r="M1645">
            <v>1.8238000000000001E-2</v>
          </cell>
          <cell r="N1645">
            <v>2.8237999999999999E-2</v>
          </cell>
          <cell r="O1645">
            <v>8.2380000000000005E-3</v>
          </cell>
        </row>
        <row r="1646">
          <cell r="C1646">
            <v>1640</v>
          </cell>
          <cell r="D1646">
            <v>1.7493999999999999E-2</v>
          </cell>
          <cell r="E1646">
            <v>2.7493999999999998E-2</v>
          </cell>
          <cell r="F1646">
            <v>7.4939999999999989E-3</v>
          </cell>
          <cell r="L1646">
            <v>1640</v>
          </cell>
          <cell r="M1646">
            <v>1.8244E-2</v>
          </cell>
          <cell r="N1646">
            <v>2.8243999999999998E-2</v>
          </cell>
          <cell r="O1646">
            <v>8.2439999999999996E-3</v>
          </cell>
        </row>
        <row r="1647">
          <cell r="C1647">
            <v>1641</v>
          </cell>
          <cell r="D1647">
            <v>1.7499000000000001E-2</v>
          </cell>
          <cell r="E1647">
            <v>2.7499000000000003E-2</v>
          </cell>
          <cell r="F1647">
            <v>7.4990000000000005E-3</v>
          </cell>
          <cell r="L1647">
            <v>1641</v>
          </cell>
          <cell r="M1647">
            <v>1.8249999999999999E-2</v>
          </cell>
          <cell r="N1647">
            <v>2.8249999999999997E-2</v>
          </cell>
          <cell r="O1647">
            <v>8.2499999999999987E-3</v>
          </cell>
        </row>
        <row r="1648">
          <cell r="C1648">
            <v>1642</v>
          </cell>
          <cell r="D1648">
            <v>1.7503999999999999E-2</v>
          </cell>
          <cell r="E1648">
            <v>2.7504000000000001E-2</v>
          </cell>
          <cell r="F1648">
            <v>7.5039999999999985E-3</v>
          </cell>
          <cell r="L1648">
            <v>1642</v>
          </cell>
          <cell r="M1648">
            <v>1.8255E-2</v>
          </cell>
          <cell r="N1648">
            <v>2.8255000000000002E-2</v>
          </cell>
          <cell r="O1648">
            <v>8.2550000000000002E-3</v>
          </cell>
        </row>
        <row r="1649">
          <cell r="C1649">
            <v>1643</v>
          </cell>
          <cell r="D1649">
            <v>1.7509E-2</v>
          </cell>
          <cell r="E1649">
            <v>2.7508999999999999E-2</v>
          </cell>
          <cell r="F1649">
            <v>7.509E-3</v>
          </cell>
          <cell r="L1649">
            <v>1643</v>
          </cell>
          <cell r="M1649">
            <v>1.8260999999999999E-2</v>
          </cell>
          <cell r="N1649">
            <v>2.8261000000000001E-2</v>
          </cell>
          <cell r="O1649">
            <v>8.2609999999999992E-3</v>
          </cell>
        </row>
        <row r="1650">
          <cell r="C1650">
            <v>1644</v>
          </cell>
          <cell r="D1650">
            <v>1.7513000000000001E-2</v>
          </cell>
          <cell r="E1650">
            <v>2.7513000000000003E-2</v>
          </cell>
          <cell r="F1650">
            <v>7.5130000000000006E-3</v>
          </cell>
          <cell r="L1650">
            <v>1644</v>
          </cell>
          <cell r="M1650">
            <v>1.8266000000000001E-2</v>
          </cell>
          <cell r="N1650">
            <v>2.8265999999999999E-2</v>
          </cell>
          <cell r="O1650">
            <v>8.2660000000000008E-3</v>
          </cell>
        </row>
        <row r="1651">
          <cell r="C1651">
            <v>1645</v>
          </cell>
          <cell r="D1651">
            <v>1.7517999999999999E-2</v>
          </cell>
          <cell r="E1651">
            <v>2.7518000000000001E-2</v>
          </cell>
          <cell r="F1651">
            <v>7.5179999999999986E-3</v>
          </cell>
          <cell r="L1651">
            <v>1645</v>
          </cell>
          <cell r="M1651">
            <v>1.8272E-2</v>
          </cell>
          <cell r="N1651">
            <v>2.8271999999999999E-2</v>
          </cell>
          <cell r="O1651">
            <v>8.2719999999999998E-3</v>
          </cell>
        </row>
        <row r="1652">
          <cell r="C1652">
            <v>1646</v>
          </cell>
          <cell r="D1652">
            <v>1.7523E-2</v>
          </cell>
          <cell r="E1652">
            <v>2.7522999999999999E-2</v>
          </cell>
          <cell r="F1652">
            <v>7.5230000000000002E-3</v>
          </cell>
          <cell r="L1652">
            <v>1646</v>
          </cell>
          <cell r="M1652">
            <v>1.8277999999999999E-2</v>
          </cell>
          <cell r="N1652">
            <v>2.8277999999999998E-2</v>
          </cell>
          <cell r="O1652">
            <v>8.2779999999999989E-3</v>
          </cell>
        </row>
        <row r="1653">
          <cell r="C1653">
            <v>1647</v>
          </cell>
          <cell r="D1653">
            <v>1.7527999999999998E-2</v>
          </cell>
          <cell r="E1653">
            <v>2.7527999999999997E-2</v>
          </cell>
          <cell r="F1653">
            <v>7.5279999999999982E-3</v>
          </cell>
          <cell r="L1653">
            <v>1647</v>
          </cell>
          <cell r="M1653">
            <v>1.8283000000000001E-2</v>
          </cell>
          <cell r="N1653">
            <v>2.8283000000000003E-2</v>
          </cell>
          <cell r="O1653">
            <v>8.2830000000000004E-3</v>
          </cell>
        </row>
        <row r="1654">
          <cell r="C1654">
            <v>1648</v>
          </cell>
          <cell r="D1654">
            <v>1.7533E-2</v>
          </cell>
          <cell r="E1654">
            <v>2.7533000000000002E-2</v>
          </cell>
          <cell r="F1654">
            <v>7.5329999999999998E-3</v>
          </cell>
          <cell r="L1654">
            <v>1648</v>
          </cell>
          <cell r="M1654">
            <v>1.8289E-2</v>
          </cell>
          <cell r="N1654">
            <v>2.8289000000000002E-2</v>
          </cell>
          <cell r="O1654">
            <v>8.2889999999999995E-3</v>
          </cell>
        </row>
        <row r="1655">
          <cell r="C1655">
            <v>1649</v>
          </cell>
          <cell r="D1655">
            <v>1.7538000000000002E-2</v>
          </cell>
          <cell r="E1655">
            <v>2.7538E-2</v>
          </cell>
          <cell r="F1655">
            <v>7.5380000000000013E-3</v>
          </cell>
          <cell r="L1655">
            <v>1649</v>
          </cell>
          <cell r="M1655">
            <v>1.8294000000000001E-2</v>
          </cell>
          <cell r="N1655">
            <v>2.8294E-2</v>
          </cell>
          <cell r="O1655">
            <v>8.294000000000001E-3</v>
          </cell>
        </row>
        <row r="1656">
          <cell r="C1656">
            <v>1650</v>
          </cell>
          <cell r="D1656">
            <v>1.7543E-2</v>
          </cell>
          <cell r="E1656">
            <v>2.7542999999999998E-2</v>
          </cell>
          <cell r="F1656">
            <v>7.5429999999999994E-3</v>
          </cell>
          <cell r="L1656">
            <v>1650</v>
          </cell>
          <cell r="M1656">
            <v>1.83E-2</v>
          </cell>
          <cell r="N1656">
            <v>2.8299999999999999E-2</v>
          </cell>
          <cell r="O1656">
            <v>8.3000000000000001E-3</v>
          </cell>
        </row>
        <row r="1657">
          <cell r="C1657">
            <v>1651</v>
          </cell>
          <cell r="D1657">
            <v>1.7548000000000001E-2</v>
          </cell>
          <cell r="E1657">
            <v>2.7548000000000003E-2</v>
          </cell>
          <cell r="F1657">
            <v>7.5480000000000009E-3</v>
          </cell>
          <cell r="L1657">
            <v>1651</v>
          </cell>
          <cell r="M1657">
            <v>1.8305999999999999E-2</v>
          </cell>
          <cell r="N1657">
            <v>2.8305999999999998E-2</v>
          </cell>
          <cell r="O1657">
            <v>8.3059999999999991E-3</v>
          </cell>
        </row>
        <row r="1658">
          <cell r="C1658">
            <v>1652</v>
          </cell>
          <cell r="D1658">
            <v>1.7552999999999999E-2</v>
          </cell>
          <cell r="E1658">
            <v>2.7553000000000001E-2</v>
          </cell>
          <cell r="F1658">
            <v>7.552999999999999E-3</v>
          </cell>
          <cell r="L1658">
            <v>1652</v>
          </cell>
          <cell r="M1658">
            <v>1.8311000000000001E-2</v>
          </cell>
          <cell r="N1658">
            <v>2.8311000000000003E-2</v>
          </cell>
          <cell r="O1658">
            <v>8.3110000000000007E-3</v>
          </cell>
        </row>
        <row r="1659">
          <cell r="C1659">
            <v>1653</v>
          </cell>
          <cell r="D1659">
            <v>1.7557E-2</v>
          </cell>
          <cell r="E1659">
            <v>2.7556999999999998E-2</v>
          </cell>
          <cell r="F1659">
            <v>7.5569999999999995E-3</v>
          </cell>
          <cell r="L1659">
            <v>1653</v>
          </cell>
          <cell r="M1659">
            <v>1.8317E-2</v>
          </cell>
          <cell r="N1659">
            <v>2.8317000000000002E-2</v>
          </cell>
          <cell r="O1659">
            <v>8.3169999999999997E-3</v>
          </cell>
        </row>
        <row r="1660">
          <cell r="C1660">
            <v>1654</v>
          </cell>
          <cell r="D1660">
            <v>1.7562000000000001E-2</v>
          </cell>
          <cell r="E1660">
            <v>2.7562000000000003E-2</v>
          </cell>
          <cell r="F1660">
            <v>7.562000000000001E-3</v>
          </cell>
          <cell r="L1660">
            <v>1654</v>
          </cell>
          <cell r="M1660">
            <v>1.8322000000000001E-2</v>
          </cell>
          <cell r="N1660">
            <v>2.8322E-2</v>
          </cell>
          <cell r="O1660">
            <v>8.3220000000000013E-3</v>
          </cell>
        </row>
        <row r="1661">
          <cell r="C1661">
            <v>1655</v>
          </cell>
          <cell r="D1661">
            <v>1.7566999999999999E-2</v>
          </cell>
          <cell r="E1661">
            <v>2.7567000000000001E-2</v>
          </cell>
          <cell r="F1661">
            <v>7.5669999999999991E-3</v>
          </cell>
          <cell r="L1661">
            <v>1655</v>
          </cell>
          <cell r="M1661">
            <v>1.8328000000000001E-2</v>
          </cell>
          <cell r="N1661">
            <v>2.8327999999999999E-2</v>
          </cell>
          <cell r="O1661">
            <v>8.3280000000000003E-3</v>
          </cell>
        </row>
        <row r="1662">
          <cell r="C1662">
            <v>1656</v>
          </cell>
          <cell r="D1662">
            <v>1.7572000000000001E-2</v>
          </cell>
          <cell r="E1662">
            <v>2.7571999999999999E-2</v>
          </cell>
          <cell r="F1662">
            <v>7.5720000000000006E-3</v>
          </cell>
          <cell r="L1662">
            <v>1656</v>
          </cell>
          <cell r="M1662">
            <v>1.8334E-2</v>
          </cell>
          <cell r="N1662">
            <v>2.8333999999999998E-2</v>
          </cell>
          <cell r="O1662">
            <v>8.3339999999999994E-3</v>
          </cell>
        </row>
        <row r="1663">
          <cell r="C1663">
            <v>1657</v>
          </cell>
          <cell r="D1663">
            <v>1.7576999999999999E-2</v>
          </cell>
          <cell r="E1663">
            <v>2.7576999999999997E-2</v>
          </cell>
          <cell r="F1663">
            <v>7.5769999999999987E-3</v>
          </cell>
          <cell r="L1663">
            <v>1657</v>
          </cell>
          <cell r="M1663">
            <v>1.8339000000000001E-2</v>
          </cell>
          <cell r="N1663">
            <v>2.8339000000000003E-2</v>
          </cell>
          <cell r="O1663">
            <v>8.3390000000000009E-3</v>
          </cell>
        </row>
        <row r="1664">
          <cell r="C1664">
            <v>1658</v>
          </cell>
          <cell r="D1664">
            <v>1.7582E-2</v>
          </cell>
          <cell r="E1664">
            <v>2.7582000000000002E-2</v>
          </cell>
          <cell r="F1664">
            <v>7.5820000000000002E-3</v>
          </cell>
          <cell r="L1664">
            <v>1658</v>
          </cell>
          <cell r="M1664">
            <v>1.8345E-2</v>
          </cell>
          <cell r="N1664">
            <v>2.8345000000000002E-2</v>
          </cell>
          <cell r="O1664">
            <v>8.345E-3</v>
          </cell>
        </row>
        <row r="1665">
          <cell r="C1665">
            <v>1659</v>
          </cell>
          <cell r="D1665">
            <v>1.7586999999999998E-2</v>
          </cell>
          <cell r="E1665">
            <v>2.7587E-2</v>
          </cell>
          <cell r="F1665">
            <v>7.5869999999999983E-3</v>
          </cell>
          <cell r="L1665">
            <v>1659</v>
          </cell>
          <cell r="M1665">
            <v>1.8350000000000002E-2</v>
          </cell>
          <cell r="N1665">
            <v>2.835E-2</v>
          </cell>
          <cell r="O1665">
            <v>8.3500000000000015E-3</v>
          </cell>
        </row>
        <row r="1666">
          <cell r="C1666">
            <v>1660</v>
          </cell>
          <cell r="D1666">
            <v>1.7592E-2</v>
          </cell>
          <cell r="E1666">
            <v>2.7591999999999998E-2</v>
          </cell>
          <cell r="F1666">
            <v>7.5919999999999998E-3</v>
          </cell>
          <cell r="L1666">
            <v>1660</v>
          </cell>
          <cell r="M1666">
            <v>1.8356000000000001E-2</v>
          </cell>
          <cell r="N1666">
            <v>2.8355999999999999E-2</v>
          </cell>
          <cell r="O1666">
            <v>8.3560000000000006E-3</v>
          </cell>
        </row>
        <row r="1667">
          <cell r="C1667">
            <v>1661</v>
          </cell>
          <cell r="D1667">
            <v>1.7597000000000002E-2</v>
          </cell>
          <cell r="E1667">
            <v>2.7597000000000003E-2</v>
          </cell>
          <cell r="F1667">
            <v>7.5970000000000013E-3</v>
          </cell>
          <cell r="L1667">
            <v>1661</v>
          </cell>
          <cell r="M1667">
            <v>1.8362E-2</v>
          </cell>
          <cell r="N1667">
            <v>2.8361999999999998E-2</v>
          </cell>
          <cell r="O1667">
            <v>8.3619999999999996E-3</v>
          </cell>
        </row>
        <row r="1668">
          <cell r="C1668">
            <v>1662</v>
          </cell>
          <cell r="D1668">
            <v>1.7602E-2</v>
          </cell>
          <cell r="E1668">
            <v>2.7602000000000002E-2</v>
          </cell>
          <cell r="F1668">
            <v>7.6019999999999994E-3</v>
          </cell>
          <cell r="L1668">
            <v>1662</v>
          </cell>
          <cell r="M1668">
            <v>1.8367000000000001E-2</v>
          </cell>
          <cell r="N1668">
            <v>2.8367000000000003E-2</v>
          </cell>
          <cell r="O1668">
            <v>8.3670000000000012E-3</v>
          </cell>
        </row>
        <row r="1669">
          <cell r="C1669">
            <v>1663</v>
          </cell>
          <cell r="D1669">
            <v>1.7606E-2</v>
          </cell>
          <cell r="E1669">
            <v>2.7605999999999999E-2</v>
          </cell>
          <cell r="F1669">
            <v>7.6059999999999999E-3</v>
          </cell>
          <cell r="L1669">
            <v>1663</v>
          </cell>
          <cell r="M1669">
            <v>1.8373E-2</v>
          </cell>
          <cell r="N1669">
            <v>2.8373000000000002E-2</v>
          </cell>
          <cell r="O1669">
            <v>8.3730000000000002E-3</v>
          </cell>
        </row>
        <row r="1670">
          <cell r="C1670">
            <v>1664</v>
          </cell>
          <cell r="D1670">
            <v>1.7611000000000002E-2</v>
          </cell>
          <cell r="E1670">
            <v>2.7611000000000004E-2</v>
          </cell>
          <cell r="F1670">
            <v>7.6110000000000014E-3</v>
          </cell>
          <cell r="L1670">
            <v>1664</v>
          </cell>
          <cell r="M1670">
            <v>1.8377999999999999E-2</v>
          </cell>
          <cell r="N1670">
            <v>2.8378E-2</v>
          </cell>
          <cell r="O1670">
            <v>8.3779999999999983E-3</v>
          </cell>
        </row>
        <row r="1671">
          <cell r="C1671">
            <v>1665</v>
          </cell>
          <cell r="D1671">
            <v>1.7616E-2</v>
          </cell>
          <cell r="E1671">
            <v>2.7616000000000002E-2</v>
          </cell>
          <cell r="F1671">
            <v>7.6159999999999995E-3</v>
          </cell>
          <cell r="L1671">
            <v>1665</v>
          </cell>
          <cell r="M1671">
            <v>1.8384000000000001E-2</v>
          </cell>
          <cell r="N1671">
            <v>2.8384E-2</v>
          </cell>
          <cell r="O1671">
            <v>8.3840000000000008E-3</v>
          </cell>
        </row>
        <row r="1672">
          <cell r="C1672">
            <v>1666</v>
          </cell>
          <cell r="D1672">
            <v>1.7621000000000001E-2</v>
          </cell>
          <cell r="E1672">
            <v>2.7621E-2</v>
          </cell>
          <cell r="F1672">
            <v>7.621000000000001E-3</v>
          </cell>
          <cell r="L1672">
            <v>1666</v>
          </cell>
          <cell r="M1672">
            <v>1.839E-2</v>
          </cell>
          <cell r="N1672">
            <v>2.8389999999999999E-2</v>
          </cell>
          <cell r="O1672">
            <v>8.3899999999999999E-3</v>
          </cell>
        </row>
        <row r="1673">
          <cell r="C1673">
            <v>1667</v>
          </cell>
          <cell r="D1673">
            <v>1.7625999999999999E-2</v>
          </cell>
          <cell r="E1673">
            <v>2.7625999999999998E-2</v>
          </cell>
          <cell r="F1673">
            <v>7.6259999999999991E-3</v>
          </cell>
          <cell r="L1673">
            <v>1667</v>
          </cell>
          <cell r="M1673">
            <v>1.8395000000000002E-2</v>
          </cell>
          <cell r="N1673">
            <v>2.8395000000000004E-2</v>
          </cell>
          <cell r="O1673">
            <v>8.3950000000000014E-3</v>
          </cell>
        </row>
        <row r="1674">
          <cell r="C1674">
            <v>1668</v>
          </cell>
          <cell r="D1674">
            <v>1.7631000000000001E-2</v>
          </cell>
          <cell r="E1674">
            <v>2.7631000000000003E-2</v>
          </cell>
          <cell r="F1674">
            <v>7.6310000000000006E-3</v>
          </cell>
          <cell r="L1674">
            <v>1668</v>
          </cell>
          <cell r="M1674">
            <v>1.8401000000000001E-2</v>
          </cell>
          <cell r="N1674">
            <v>2.8401000000000003E-2</v>
          </cell>
          <cell r="O1674">
            <v>8.4010000000000005E-3</v>
          </cell>
        </row>
        <row r="1675">
          <cell r="C1675">
            <v>1669</v>
          </cell>
          <cell r="D1675">
            <v>1.7635999999999999E-2</v>
          </cell>
          <cell r="E1675">
            <v>2.7636000000000001E-2</v>
          </cell>
          <cell r="F1675">
            <v>7.6359999999999987E-3</v>
          </cell>
          <cell r="L1675">
            <v>1669</v>
          </cell>
          <cell r="M1675">
            <v>1.8405999999999999E-2</v>
          </cell>
          <cell r="N1675">
            <v>2.8406000000000001E-2</v>
          </cell>
          <cell r="O1675">
            <v>8.4059999999999985E-3</v>
          </cell>
        </row>
        <row r="1676">
          <cell r="C1676">
            <v>1670</v>
          </cell>
          <cell r="D1676">
            <v>1.7641E-2</v>
          </cell>
          <cell r="E1676">
            <v>2.7640999999999999E-2</v>
          </cell>
          <cell r="F1676">
            <v>7.6410000000000002E-3</v>
          </cell>
          <cell r="L1676">
            <v>1670</v>
          </cell>
          <cell r="M1676">
            <v>1.8412000000000001E-2</v>
          </cell>
          <cell r="N1676">
            <v>2.8412E-2</v>
          </cell>
          <cell r="O1676">
            <v>8.4120000000000011E-3</v>
          </cell>
        </row>
        <row r="1677">
          <cell r="C1677">
            <v>1671</v>
          </cell>
          <cell r="D1677">
            <v>1.7645999999999998E-2</v>
          </cell>
          <cell r="E1677">
            <v>2.7645999999999997E-2</v>
          </cell>
          <cell r="F1677">
            <v>7.6459999999999983E-3</v>
          </cell>
          <cell r="L1677">
            <v>1671</v>
          </cell>
          <cell r="M1677">
            <v>1.8418E-2</v>
          </cell>
          <cell r="N1677">
            <v>2.8417999999999999E-2</v>
          </cell>
          <cell r="O1677">
            <v>8.4180000000000001E-3</v>
          </cell>
        </row>
        <row r="1678">
          <cell r="C1678">
            <v>1672</v>
          </cell>
          <cell r="D1678">
            <v>1.7651E-2</v>
          </cell>
          <cell r="E1678">
            <v>2.7651000000000002E-2</v>
          </cell>
          <cell r="F1678">
            <v>7.6509999999999998E-3</v>
          </cell>
          <cell r="L1678">
            <v>1672</v>
          </cell>
          <cell r="M1678">
            <v>1.8422999999999998E-2</v>
          </cell>
          <cell r="N1678">
            <v>2.8422999999999997E-2</v>
          </cell>
          <cell r="O1678">
            <v>8.4229999999999982E-3</v>
          </cell>
        </row>
        <row r="1679">
          <cell r="C1679">
            <v>1673</v>
          </cell>
          <cell r="D1679">
            <v>1.7656000000000002E-2</v>
          </cell>
          <cell r="E1679">
            <v>2.7656E-2</v>
          </cell>
          <cell r="F1679">
            <v>7.6560000000000013E-3</v>
          </cell>
          <cell r="L1679">
            <v>1673</v>
          </cell>
          <cell r="M1679">
            <v>1.8429000000000001E-2</v>
          </cell>
          <cell r="N1679">
            <v>2.8429000000000003E-2</v>
          </cell>
          <cell r="O1679">
            <v>8.4290000000000007E-3</v>
          </cell>
        </row>
        <row r="1680">
          <cell r="C1680">
            <v>1674</v>
          </cell>
          <cell r="D1680">
            <v>1.7659999999999999E-2</v>
          </cell>
          <cell r="E1680">
            <v>2.7659999999999997E-2</v>
          </cell>
          <cell r="F1680">
            <v>7.6599999999999984E-3</v>
          </cell>
          <cell r="L1680">
            <v>1674</v>
          </cell>
          <cell r="M1680">
            <v>1.8433999999999999E-2</v>
          </cell>
          <cell r="N1680">
            <v>2.8434000000000001E-2</v>
          </cell>
          <cell r="O1680">
            <v>8.4339999999999988E-3</v>
          </cell>
        </row>
        <row r="1681">
          <cell r="C1681">
            <v>1675</v>
          </cell>
          <cell r="D1681">
            <v>1.7665E-2</v>
          </cell>
          <cell r="E1681">
            <v>2.7665000000000002E-2</v>
          </cell>
          <cell r="F1681">
            <v>7.6649999999999999E-3</v>
          </cell>
          <cell r="L1681">
            <v>1675</v>
          </cell>
          <cell r="M1681">
            <v>1.8440000000000002E-2</v>
          </cell>
          <cell r="N1681">
            <v>2.844E-2</v>
          </cell>
          <cell r="O1681">
            <v>8.4400000000000013E-3</v>
          </cell>
        </row>
        <row r="1682">
          <cell r="C1682">
            <v>1676</v>
          </cell>
          <cell r="D1682">
            <v>1.7670000000000002E-2</v>
          </cell>
          <cell r="E1682">
            <v>2.767E-2</v>
          </cell>
          <cell r="F1682">
            <v>7.6700000000000015E-3</v>
          </cell>
          <cell r="L1682">
            <v>1676</v>
          </cell>
          <cell r="M1682">
            <v>1.8446000000000001E-2</v>
          </cell>
          <cell r="N1682">
            <v>2.8445999999999999E-2</v>
          </cell>
          <cell r="O1682">
            <v>8.4460000000000004E-3</v>
          </cell>
        </row>
        <row r="1683">
          <cell r="C1683">
            <v>1677</v>
          </cell>
          <cell r="D1683">
            <v>1.7675E-2</v>
          </cell>
          <cell r="E1683">
            <v>2.7674999999999998E-2</v>
          </cell>
          <cell r="F1683">
            <v>7.6749999999999995E-3</v>
          </cell>
          <cell r="L1683">
            <v>1677</v>
          </cell>
          <cell r="M1683">
            <v>1.8450999999999999E-2</v>
          </cell>
          <cell r="N1683">
            <v>2.8450999999999997E-2</v>
          </cell>
          <cell r="O1683">
            <v>8.4509999999999984E-3</v>
          </cell>
        </row>
        <row r="1684">
          <cell r="C1684">
            <v>1678</v>
          </cell>
          <cell r="D1684">
            <v>1.7680000000000001E-2</v>
          </cell>
          <cell r="E1684">
            <v>2.7680000000000003E-2</v>
          </cell>
          <cell r="F1684">
            <v>7.6800000000000011E-3</v>
          </cell>
          <cell r="L1684">
            <v>1678</v>
          </cell>
          <cell r="M1684">
            <v>1.8457000000000001E-2</v>
          </cell>
          <cell r="N1684">
            <v>2.8457000000000003E-2</v>
          </cell>
          <cell r="O1684">
            <v>8.457000000000001E-3</v>
          </cell>
        </row>
        <row r="1685">
          <cell r="C1685">
            <v>1679</v>
          </cell>
          <cell r="D1685">
            <v>1.7684999999999999E-2</v>
          </cell>
          <cell r="E1685">
            <v>2.7685000000000001E-2</v>
          </cell>
          <cell r="F1685">
            <v>7.6849999999999991E-3</v>
          </cell>
          <cell r="L1685">
            <v>1679</v>
          </cell>
          <cell r="M1685">
            <v>1.8461999999999999E-2</v>
          </cell>
          <cell r="N1685">
            <v>2.8462000000000001E-2</v>
          </cell>
          <cell r="O1685">
            <v>8.461999999999999E-3</v>
          </cell>
        </row>
        <row r="1686">
          <cell r="C1686">
            <v>1680</v>
          </cell>
          <cell r="D1686">
            <v>1.7690000000000001E-2</v>
          </cell>
          <cell r="E1686">
            <v>2.7689999999999999E-2</v>
          </cell>
          <cell r="F1686">
            <v>7.6900000000000007E-3</v>
          </cell>
          <cell r="L1686">
            <v>1680</v>
          </cell>
          <cell r="M1686">
            <v>1.8467999999999998E-2</v>
          </cell>
          <cell r="N1686">
            <v>2.8468E-2</v>
          </cell>
          <cell r="O1686">
            <v>8.4679999999999981E-3</v>
          </cell>
        </row>
        <row r="1687">
          <cell r="C1687">
            <v>1681</v>
          </cell>
          <cell r="D1687">
            <v>1.7694999999999999E-2</v>
          </cell>
          <cell r="E1687">
            <v>2.7694999999999997E-2</v>
          </cell>
          <cell r="F1687">
            <v>7.6949999999999987E-3</v>
          </cell>
          <cell r="L1687">
            <v>1681</v>
          </cell>
          <cell r="M1687">
            <v>1.8474000000000001E-2</v>
          </cell>
          <cell r="N1687">
            <v>2.8473999999999999E-2</v>
          </cell>
          <cell r="O1687">
            <v>8.4740000000000006E-3</v>
          </cell>
        </row>
        <row r="1688">
          <cell r="C1688">
            <v>1682</v>
          </cell>
          <cell r="D1688">
            <v>1.77E-2</v>
          </cell>
          <cell r="E1688">
            <v>2.7700000000000002E-2</v>
          </cell>
          <cell r="F1688">
            <v>7.7000000000000002E-3</v>
          </cell>
          <cell r="L1688">
            <v>1682</v>
          </cell>
          <cell r="M1688">
            <v>1.8478999999999999E-2</v>
          </cell>
          <cell r="N1688">
            <v>2.8478999999999997E-2</v>
          </cell>
          <cell r="O1688">
            <v>8.4789999999999987E-3</v>
          </cell>
        </row>
        <row r="1689">
          <cell r="C1689">
            <v>1683</v>
          </cell>
          <cell r="D1689">
            <v>1.7704999999999999E-2</v>
          </cell>
          <cell r="E1689">
            <v>2.7705E-2</v>
          </cell>
          <cell r="F1689">
            <v>7.7049999999999983E-3</v>
          </cell>
          <cell r="L1689">
            <v>1683</v>
          </cell>
          <cell r="M1689">
            <v>1.8485000000000001E-2</v>
          </cell>
          <cell r="N1689">
            <v>2.8485000000000003E-2</v>
          </cell>
          <cell r="O1689">
            <v>8.4850000000000012E-3</v>
          </cell>
        </row>
        <row r="1690">
          <cell r="C1690">
            <v>1684</v>
          </cell>
          <cell r="D1690">
            <v>1.771E-2</v>
          </cell>
          <cell r="E1690">
            <v>2.7709999999999999E-2</v>
          </cell>
          <cell r="F1690">
            <v>7.7099999999999998E-3</v>
          </cell>
          <cell r="L1690">
            <v>1684</v>
          </cell>
          <cell r="M1690">
            <v>1.8491E-2</v>
          </cell>
          <cell r="N1690">
            <v>2.8491000000000002E-2</v>
          </cell>
          <cell r="O1690">
            <v>8.4910000000000003E-3</v>
          </cell>
        </row>
        <row r="1691">
          <cell r="C1691">
            <v>1685</v>
          </cell>
          <cell r="D1691">
            <v>1.7714000000000001E-2</v>
          </cell>
          <cell r="E1691">
            <v>2.7714000000000003E-2</v>
          </cell>
          <cell r="F1691">
            <v>7.7140000000000004E-3</v>
          </cell>
          <cell r="L1691">
            <v>1685</v>
          </cell>
          <cell r="M1691">
            <v>1.8495999999999999E-2</v>
          </cell>
          <cell r="N1691">
            <v>2.8496E-2</v>
          </cell>
          <cell r="O1691">
            <v>8.4959999999999983E-3</v>
          </cell>
        </row>
        <row r="1692">
          <cell r="C1692">
            <v>1686</v>
          </cell>
          <cell r="D1692">
            <v>1.7718999999999999E-2</v>
          </cell>
          <cell r="E1692">
            <v>2.7719000000000001E-2</v>
          </cell>
          <cell r="F1692">
            <v>7.7189999999999984E-3</v>
          </cell>
          <cell r="L1692">
            <v>1686</v>
          </cell>
          <cell r="M1692">
            <v>1.8502000000000001E-2</v>
          </cell>
          <cell r="N1692">
            <v>2.8502E-2</v>
          </cell>
          <cell r="O1692">
            <v>8.5020000000000009E-3</v>
          </cell>
        </row>
        <row r="1693">
          <cell r="C1693">
            <v>1687</v>
          </cell>
          <cell r="D1693">
            <v>1.7724E-2</v>
          </cell>
          <cell r="E1693">
            <v>2.7723999999999999E-2</v>
          </cell>
          <cell r="F1693">
            <v>7.724E-3</v>
          </cell>
          <cell r="L1693">
            <v>1687</v>
          </cell>
          <cell r="M1693">
            <v>1.8506999999999999E-2</v>
          </cell>
          <cell r="N1693">
            <v>2.8506999999999998E-2</v>
          </cell>
          <cell r="O1693">
            <v>8.5069999999999989E-3</v>
          </cell>
        </row>
        <row r="1694">
          <cell r="C1694">
            <v>1688</v>
          </cell>
          <cell r="D1694">
            <v>1.7729000000000002E-2</v>
          </cell>
          <cell r="E1694">
            <v>2.7729000000000004E-2</v>
          </cell>
          <cell r="F1694">
            <v>7.7290000000000015E-3</v>
          </cell>
          <cell r="L1694">
            <v>1688</v>
          </cell>
          <cell r="M1694">
            <v>1.8513000000000002E-2</v>
          </cell>
          <cell r="N1694">
            <v>2.8513000000000004E-2</v>
          </cell>
          <cell r="O1694">
            <v>8.5130000000000015E-3</v>
          </cell>
        </row>
        <row r="1695">
          <cell r="C1695">
            <v>1689</v>
          </cell>
          <cell r="D1695">
            <v>1.7734E-2</v>
          </cell>
          <cell r="E1695">
            <v>2.7734000000000002E-2</v>
          </cell>
          <cell r="F1695">
            <v>7.7339999999999996E-3</v>
          </cell>
          <cell r="L1695">
            <v>1689</v>
          </cell>
          <cell r="M1695">
            <v>1.8519000000000001E-2</v>
          </cell>
          <cell r="N1695">
            <v>2.8519000000000003E-2</v>
          </cell>
          <cell r="O1695">
            <v>8.5190000000000005E-3</v>
          </cell>
        </row>
        <row r="1696">
          <cell r="C1696">
            <v>1690</v>
          </cell>
          <cell r="D1696">
            <v>1.7739000000000001E-2</v>
          </cell>
          <cell r="E1696">
            <v>2.7739E-2</v>
          </cell>
          <cell r="F1696">
            <v>7.7390000000000011E-3</v>
          </cell>
          <cell r="L1696">
            <v>1690</v>
          </cell>
          <cell r="M1696">
            <v>1.8523999999999999E-2</v>
          </cell>
          <cell r="N1696">
            <v>2.8524000000000001E-2</v>
          </cell>
          <cell r="O1696">
            <v>8.5239999999999986E-3</v>
          </cell>
        </row>
        <row r="1697">
          <cell r="C1697">
            <v>1691</v>
          </cell>
          <cell r="D1697">
            <v>1.7743999999999999E-2</v>
          </cell>
          <cell r="E1697">
            <v>2.7743999999999998E-2</v>
          </cell>
          <cell r="F1697">
            <v>7.7439999999999991E-3</v>
          </cell>
          <cell r="L1697">
            <v>1691</v>
          </cell>
          <cell r="M1697">
            <v>1.8530000000000001E-2</v>
          </cell>
          <cell r="N1697">
            <v>2.853E-2</v>
          </cell>
          <cell r="O1697">
            <v>8.5300000000000011E-3</v>
          </cell>
        </row>
        <row r="1698">
          <cell r="C1698">
            <v>1692</v>
          </cell>
          <cell r="D1698">
            <v>1.7749000000000001E-2</v>
          </cell>
          <cell r="E1698">
            <v>2.7749000000000003E-2</v>
          </cell>
          <cell r="F1698">
            <v>7.7490000000000007E-3</v>
          </cell>
          <cell r="L1698">
            <v>1692</v>
          </cell>
          <cell r="M1698">
            <v>1.8534999999999999E-2</v>
          </cell>
          <cell r="N1698">
            <v>2.8534999999999998E-2</v>
          </cell>
          <cell r="O1698">
            <v>8.5349999999999992E-3</v>
          </cell>
        </row>
        <row r="1699">
          <cell r="C1699">
            <v>1693</v>
          </cell>
          <cell r="D1699">
            <v>1.7753999999999999E-2</v>
          </cell>
          <cell r="E1699">
            <v>2.7754000000000001E-2</v>
          </cell>
          <cell r="F1699">
            <v>7.7539999999999987E-3</v>
          </cell>
          <cell r="L1699">
            <v>1693</v>
          </cell>
          <cell r="M1699">
            <v>1.8540999999999998E-2</v>
          </cell>
          <cell r="N1699">
            <v>2.8540999999999997E-2</v>
          </cell>
          <cell r="O1699">
            <v>8.5409999999999982E-3</v>
          </cell>
        </row>
        <row r="1700">
          <cell r="C1700">
            <v>1694</v>
          </cell>
          <cell r="D1700">
            <v>1.7759E-2</v>
          </cell>
          <cell r="E1700">
            <v>2.7758999999999999E-2</v>
          </cell>
          <cell r="F1700">
            <v>7.7590000000000003E-3</v>
          </cell>
          <cell r="L1700">
            <v>1694</v>
          </cell>
          <cell r="M1700">
            <v>1.8547000000000001E-2</v>
          </cell>
          <cell r="N1700">
            <v>2.8547000000000003E-2</v>
          </cell>
          <cell r="O1700">
            <v>8.5470000000000008E-3</v>
          </cell>
        </row>
        <row r="1701">
          <cell r="C1701">
            <v>1695</v>
          </cell>
          <cell r="D1701">
            <v>1.7763999999999999E-2</v>
          </cell>
          <cell r="E1701">
            <v>2.7763999999999997E-2</v>
          </cell>
          <cell r="F1701">
            <v>7.7639999999999983E-3</v>
          </cell>
          <cell r="L1701">
            <v>1695</v>
          </cell>
          <cell r="M1701">
            <v>1.8551999999999999E-2</v>
          </cell>
          <cell r="N1701">
            <v>2.8552000000000001E-2</v>
          </cell>
          <cell r="O1701">
            <v>8.5519999999999988E-3</v>
          </cell>
        </row>
        <row r="1702">
          <cell r="C1702">
            <v>1696</v>
          </cell>
          <cell r="D1702">
            <v>1.7769E-2</v>
          </cell>
          <cell r="E1702">
            <v>2.7769000000000002E-2</v>
          </cell>
          <cell r="F1702">
            <v>7.7689999999999999E-3</v>
          </cell>
          <cell r="L1702">
            <v>1696</v>
          </cell>
          <cell r="M1702">
            <v>1.8558000000000002E-2</v>
          </cell>
          <cell r="N1702">
            <v>2.8558E-2</v>
          </cell>
          <cell r="O1702">
            <v>8.5580000000000014E-3</v>
          </cell>
        </row>
        <row r="1703">
          <cell r="C1703">
            <v>1697</v>
          </cell>
          <cell r="D1703">
            <v>1.7774000000000002E-2</v>
          </cell>
          <cell r="E1703">
            <v>2.7774E-2</v>
          </cell>
          <cell r="F1703">
            <v>7.7740000000000014E-3</v>
          </cell>
          <cell r="L1703">
            <v>1697</v>
          </cell>
          <cell r="M1703">
            <v>1.8564000000000001E-2</v>
          </cell>
          <cell r="N1703">
            <v>2.8563999999999999E-2</v>
          </cell>
          <cell r="O1703">
            <v>8.5640000000000004E-3</v>
          </cell>
        </row>
        <row r="1704">
          <cell r="C1704">
            <v>1698</v>
          </cell>
          <cell r="D1704">
            <v>1.7777999999999999E-2</v>
          </cell>
          <cell r="E1704">
            <v>2.7777999999999997E-2</v>
          </cell>
          <cell r="F1704">
            <v>7.7779999999999985E-3</v>
          </cell>
          <cell r="L1704">
            <v>1698</v>
          </cell>
          <cell r="M1704">
            <v>1.8568999999999999E-2</v>
          </cell>
          <cell r="N1704">
            <v>2.8568999999999997E-2</v>
          </cell>
          <cell r="O1704">
            <v>8.5689999999999985E-3</v>
          </cell>
        </row>
        <row r="1705">
          <cell r="C1705">
            <v>1699</v>
          </cell>
          <cell r="D1705">
            <v>1.7783E-2</v>
          </cell>
          <cell r="E1705">
            <v>2.7783000000000002E-2</v>
          </cell>
          <cell r="F1705">
            <v>7.783E-3</v>
          </cell>
          <cell r="L1705">
            <v>1699</v>
          </cell>
          <cell r="M1705">
            <v>1.8575000000000001E-2</v>
          </cell>
          <cell r="N1705">
            <v>2.8575000000000003E-2</v>
          </cell>
          <cell r="O1705">
            <v>8.575000000000001E-3</v>
          </cell>
        </row>
        <row r="1706">
          <cell r="C1706">
            <v>1700</v>
          </cell>
          <cell r="D1706">
            <v>1.7788000000000002E-2</v>
          </cell>
          <cell r="E1706">
            <v>2.7788E-2</v>
          </cell>
          <cell r="F1706">
            <v>7.7880000000000015E-3</v>
          </cell>
          <cell r="L1706">
            <v>1700</v>
          </cell>
          <cell r="M1706">
            <v>1.8579999999999999E-2</v>
          </cell>
          <cell r="N1706">
            <v>2.8580000000000001E-2</v>
          </cell>
          <cell r="O1706">
            <v>8.5799999999999991E-3</v>
          </cell>
        </row>
        <row r="1707">
          <cell r="C1707">
            <v>1701</v>
          </cell>
          <cell r="D1707">
            <v>1.7793E-2</v>
          </cell>
          <cell r="E1707">
            <v>2.7792999999999998E-2</v>
          </cell>
          <cell r="F1707">
            <v>7.7929999999999996E-3</v>
          </cell>
          <cell r="L1707">
            <v>1701</v>
          </cell>
          <cell r="M1707">
            <v>1.8585999999999998E-2</v>
          </cell>
          <cell r="N1707">
            <v>2.8586E-2</v>
          </cell>
          <cell r="O1707">
            <v>8.5859999999999981E-3</v>
          </cell>
        </row>
        <row r="1708">
          <cell r="C1708">
            <v>1702</v>
          </cell>
          <cell r="D1708">
            <v>1.7798000000000001E-2</v>
          </cell>
          <cell r="E1708">
            <v>2.7798000000000003E-2</v>
          </cell>
          <cell r="F1708">
            <v>7.7980000000000011E-3</v>
          </cell>
          <cell r="L1708">
            <v>1702</v>
          </cell>
          <cell r="M1708">
            <v>1.8592000000000001E-2</v>
          </cell>
          <cell r="N1708">
            <v>2.8591999999999999E-2</v>
          </cell>
          <cell r="O1708">
            <v>8.5920000000000007E-3</v>
          </cell>
        </row>
        <row r="1709">
          <cell r="C1709">
            <v>1703</v>
          </cell>
          <cell r="D1709">
            <v>1.7802999999999999E-2</v>
          </cell>
          <cell r="E1709">
            <v>2.7803000000000001E-2</v>
          </cell>
          <cell r="F1709">
            <v>7.8029999999999992E-3</v>
          </cell>
          <cell r="L1709">
            <v>1703</v>
          </cell>
          <cell r="M1709">
            <v>1.8596999999999999E-2</v>
          </cell>
          <cell r="N1709">
            <v>2.8596999999999997E-2</v>
          </cell>
          <cell r="O1709">
            <v>8.5969999999999987E-3</v>
          </cell>
        </row>
        <row r="1710">
          <cell r="C1710">
            <v>1704</v>
          </cell>
          <cell r="D1710">
            <v>1.7808000000000001E-2</v>
          </cell>
          <cell r="E1710">
            <v>2.7807999999999999E-2</v>
          </cell>
          <cell r="F1710">
            <v>7.8080000000000007E-3</v>
          </cell>
          <cell r="L1710">
            <v>1704</v>
          </cell>
          <cell r="M1710">
            <v>1.8603000000000001E-2</v>
          </cell>
          <cell r="N1710">
            <v>2.8603000000000003E-2</v>
          </cell>
          <cell r="O1710">
            <v>8.6030000000000013E-3</v>
          </cell>
        </row>
        <row r="1711">
          <cell r="C1711">
            <v>1705</v>
          </cell>
          <cell r="D1711">
            <v>1.7812999999999999E-2</v>
          </cell>
          <cell r="E1711">
            <v>2.7812999999999997E-2</v>
          </cell>
          <cell r="F1711">
            <v>7.8129999999999988E-3</v>
          </cell>
          <cell r="L1711">
            <v>1705</v>
          </cell>
          <cell r="M1711">
            <v>1.8609000000000001E-2</v>
          </cell>
          <cell r="N1711">
            <v>2.8609000000000002E-2</v>
          </cell>
          <cell r="O1711">
            <v>8.6090000000000003E-3</v>
          </cell>
        </row>
        <row r="1712">
          <cell r="C1712">
            <v>1706</v>
          </cell>
          <cell r="D1712">
            <v>1.7818000000000001E-2</v>
          </cell>
          <cell r="E1712">
            <v>2.7818000000000002E-2</v>
          </cell>
          <cell r="F1712">
            <v>7.8180000000000003E-3</v>
          </cell>
          <cell r="L1712">
            <v>1706</v>
          </cell>
          <cell r="M1712">
            <v>1.8613999999999999E-2</v>
          </cell>
          <cell r="N1712">
            <v>2.8614000000000001E-2</v>
          </cell>
          <cell r="O1712">
            <v>8.6139999999999984E-3</v>
          </cell>
        </row>
        <row r="1713">
          <cell r="C1713">
            <v>1707</v>
          </cell>
          <cell r="D1713">
            <v>1.7822999999999999E-2</v>
          </cell>
          <cell r="E1713">
            <v>2.7823000000000001E-2</v>
          </cell>
          <cell r="F1713">
            <v>7.8229999999999984E-3</v>
          </cell>
          <cell r="L1713">
            <v>1707</v>
          </cell>
          <cell r="M1713">
            <v>1.8620000000000001E-2</v>
          </cell>
          <cell r="N1713">
            <v>2.862E-2</v>
          </cell>
          <cell r="O1713">
            <v>8.6200000000000009E-3</v>
          </cell>
        </row>
        <row r="1714">
          <cell r="C1714">
            <v>1708</v>
          </cell>
          <cell r="D1714">
            <v>1.7828E-2</v>
          </cell>
          <cell r="E1714">
            <v>2.7827999999999999E-2</v>
          </cell>
          <cell r="F1714">
            <v>7.8279999999999999E-3</v>
          </cell>
          <cell r="L1714">
            <v>1708</v>
          </cell>
          <cell r="M1714">
            <v>1.8624999999999999E-2</v>
          </cell>
          <cell r="N1714">
            <v>2.8624999999999998E-2</v>
          </cell>
          <cell r="O1714">
            <v>8.624999999999999E-3</v>
          </cell>
        </row>
        <row r="1715">
          <cell r="C1715">
            <v>1709</v>
          </cell>
          <cell r="D1715">
            <v>1.7833000000000002E-2</v>
          </cell>
          <cell r="E1715">
            <v>2.7833000000000004E-2</v>
          </cell>
          <cell r="F1715">
            <v>7.8330000000000014E-3</v>
          </cell>
          <cell r="L1715">
            <v>1709</v>
          </cell>
          <cell r="M1715">
            <v>1.8631000000000002E-2</v>
          </cell>
          <cell r="N1715">
            <v>2.8631000000000004E-2</v>
          </cell>
          <cell r="O1715">
            <v>8.6310000000000015E-3</v>
          </cell>
        </row>
        <row r="1716">
          <cell r="C1716">
            <v>1710</v>
          </cell>
          <cell r="D1716">
            <v>1.7838E-2</v>
          </cell>
          <cell r="E1716">
            <v>2.7838000000000002E-2</v>
          </cell>
          <cell r="F1716">
            <v>7.8379999999999995E-3</v>
          </cell>
          <cell r="L1716">
            <v>1710</v>
          </cell>
          <cell r="M1716">
            <v>1.8637000000000001E-2</v>
          </cell>
          <cell r="N1716">
            <v>2.8637000000000003E-2</v>
          </cell>
          <cell r="O1716">
            <v>8.6370000000000006E-3</v>
          </cell>
        </row>
        <row r="1717">
          <cell r="C1717">
            <v>1711</v>
          </cell>
          <cell r="D1717">
            <v>1.7842E-2</v>
          </cell>
          <cell r="E1717">
            <v>2.7841999999999999E-2</v>
          </cell>
          <cell r="F1717">
            <v>7.842E-3</v>
          </cell>
          <cell r="L1717">
            <v>1711</v>
          </cell>
          <cell r="M1717">
            <v>1.8641999999999999E-2</v>
          </cell>
          <cell r="N1717">
            <v>2.8642000000000001E-2</v>
          </cell>
          <cell r="O1717">
            <v>8.6419999999999986E-3</v>
          </cell>
        </row>
        <row r="1718">
          <cell r="C1718">
            <v>1712</v>
          </cell>
          <cell r="D1718">
            <v>1.7846999999999998E-2</v>
          </cell>
          <cell r="E1718">
            <v>2.7846999999999997E-2</v>
          </cell>
          <cell r="F1718">
            <v>7.8469999999999981E-3</v>
          </cell>
          <cell r="L1718">
            <v>1712</v>
          </cell>
          <cell r="M1718">
            <v>1.8648000000000001E-2</v>
          </cell>
          <cell r="N1718">
            <v>2.8648E-2</v>
          </cell>
          <cell r="O1718">
            <v>8.6480000000000012E-3</v>
          </cell>
        </row>
        <row r="1719">
          <cell r="C1719">
            <v>1713</v>
          </cell>
          <cell r="D1719">
            <v>1.7852E-2</v>
          </cell>
          <cell r="E1719">
            <v>2.7852000000000002E-2</v>
          </cell>
          <cell r="F1719">
            <v>7.8519999999999996E-3</v>
          </cell>
          <cell r="L1719">
            <v>1713</v>
          </cell>
          <cell r="M1719">
            <v>1.8654E-2</v>
          </cell>
          <cell r="N1719">
            <v>2.8653999999999999E-2</v>
          </cell>
          <cell r="O1719">
            <v>8.6540000000000002E-3</v>
          </cell>
        </row>
        <row r="1720">
          <cell r="C1720">
            <v>1714</v>
          </cell>
          <cell r="D1720">
            <v>1.7857000000000001E-2</v>
          </cell>
          <cell r="E1720">
            <v>2.7857E-2</v>
          </cell>
          <cell r="F1720">
            <v>7.8570000000000011E-3</v>
          </cell>
          <cell r="L1720">
            <v>1714</v>
          </cell>
          <cell r="M1720">
            <v>1.8658999999999999E-2</v>
          </cell>
          <cell r="N1720">
            <v>2.8658999999999997E-2</v>
          </cell>
          <cell r="O1720">
            <v>8.6589999999999983E-3</v>
          </cell>
        </row>
        <row r="1721">
          <cell r="C1721">
            <v>1715</v>
          </cell>
          <cell r="D1721">
            <v>1.7861999999999999E-2</v>
          </cell>
          <cell r="E1721">
            <v>2.7861999999999998E-2</v>
          </cell>
          <cell r="F1721">
            <v>7.8619999999999992E-3</v>
          </cell>
          <cell r="L1721">
            <v>1715</v>
          </cell>
          <cell r="M1721">
            <v>1.8665000000000001E-2</v>
          </cell>
          <cell r="N1721">
            <v>2.8665000000000003E-2</v>
          </cell>
          <cell r="O1721">
            <v>8.6650000000000008E-3</v>
          </cell>
        </row>
        <row r="1722">
          <cell r="C1722">
            <v>1716</v>
          </cell>
          <cell r="D1722">
            <v>1.7867000000000001E-2</v>
          </cell>
          <cell r="E1722">
            <v>2.7867000000000003E-2</v>
          </cell>
          <cell r="F1722">
            <v>7.8670000000000007E-3</v>
          </cell>
          <cell r="L1722">
            <v>1716</v>
          </cell>
          <cell r="M1722">
            <v>1.8671E-2</v>
          </cell>
          <cell r="N1722">
            <v>2.8671000000000002E-2</v>
          </cell>
          <cell r="O1722">
            <v>8.6709999999999999E-3</v>
          </cell>
        </row>
        <row r="1723">
          <cell r="C1723">
            <v>1717</v>
          </cell>
          <cell r="D1723">
            <v>1.7871999999999999E-2</v>
          </cell>
          <cell r="E1723">
            <v>2.7872000000000001E-2</v>
          </cell>
          <cell r="F1723">
            <v>7.8719999999999988E-3</v>
          </cell>
          <cell r="L1723">
            <v>1717</v>
          </cell>
          <cell r="M1723">
            <v>1.8676000000000002E-2</v>
          </cell>
          <cell r="N1723">
            <v>2.8676E-2</v>
          </cell>
          <cell r="O1723">
            <v>8.6760000000000014E-3</v>
          </cell>
        </row>
        <row r="1724">
          <cell r="C1724">
            <v>1718</v>
          </cell>
          <cell r="D1724">
            <v>1.7877000000000001E-2</v>
          </cell>
          <cell r="E1724">
            <v>2.7876999999999999E-2</v>
          </cell>
          <cell r="F1724">
            <v>7.8770000000000003E-3</v>
          </cell>
          <cell r="L1724">
            <v>1718</v>
          </cell>
          <cell r="M1724">
            <v>1.8682000000000001E-2</v>
          </cell>
          <cell r="N1724">
            <v>2.8681999999999999E-2</v>
          </cell>
          <cell r="O1724">
            <v>8.6820000000000005E-3</v>
          </cell>
        </row>
        <row r="1725">
          <cell r="C1725">
            <v>1719</v>
          </cell>
          <cell r="D1725">
            <v>1.7881999999999999E-2</v>
          </cell>
          <cell r="E1725">
            <v>2.7881999999999997E-2</v>
          </cell>
          <cell r="F1725">
            <v>7.8819999999999984E-3</v>
          </cell>
          <cell r="L1725">
            <v>1719</v>
          </cell>
          <cell r="M1725">
            <v>1.8686999999999999E-2</v>
          </cell>
          <cell r="N1725">
            <v>2.8686999999999997E-2</v>
          </cell>
          <cell r="O1725">
            <v>8.6869999999999985E-3</v>
          </cell>
        </row>
        <row r="1726">
          <cell r="C1726">
            <v>1720</v>
          </cell>
          <cell r="D1726">
            <v>1.7887E-2</v>
          </cell>
          <cell r="E1726">
            <v>2.7887000000000002E-2</v>
          </cell>
          <cell r="F1726">
            <v>7.8869999999999999E-3</v>
          </cell>
          <cell r="L1726">
            <v>1720</v>
          </cell>
          <cell r="M1726">
            <v>1.8693000000000001E-2</v>
          </cell>
          <cell r="N1726">
            <v>2.8693000000000003E-2</v>
          </cell>
          <cell r="O1726">
            <v>8.6930000000000011E-3</v>
          </cell>
        </row>
        <row r="1727">
          <cell r="C1727">
            <v>1721</v>
          </cell>
          <cell r="D1727">
            <v>1.7892000000000002E-2</v>
          </cell>
          <cell r="E1727">
            <v>2.7892E-2</v>
          </cell>
          <cell r="F1727">
            <v>7.8920000000000014E-3</v>
          </cell>
          <cell r="L1727">
            <v>1721</v>
          </cell>
          <cell r="M1727">
            <v>1.8699E-2</v>
          </cell>
          <cell r="N1727">
            <v>2.8699000000000002E-2</v>
          </cell>
          <cell r="O1727">
            <v>8.6990000000000001E-3</v>
          </cell>
        </row>
        <row r="1728">
          <cell r="C1728">
            <v>1722</v>
          </cell>
          <cell r="D1728">
            <v>1.7897E-2</v>
          </cell>
          <cell r="E1728">
            <v>2.7896999999999998E-2</v>
          </cell>
          <cell r="F1728">
            <v>7.8969999999999995E-3</v>
          </cell>
          <cell r="L1728">
            <v>1722</v>
          </cell>
          <cell r="M1728">
            <v>1.8703999999999998E-2</v>
          </cell>
          <cell r="N1728">
            <v>2.8704E-2</v>
          </cell>
          <cell r="O1728">
            <v>8.7039999999999982E-3</v>
          </cell>
        </row>
        <row r="1729">
          <cell r="C1729">
            <v>1723</v>
          </cell>
          <cell r="D1729">
            <v>1.7902000000000001E-2</v>
          </cell>
          <cell r="E1729">
            <v>2.7902000000000003E-2</v>
          </cell>
          <cell r="F1729">
            <v>7.902000000000001E-3</v>
          </cell>
          <cell r="L1729">
            <v>1723</v>
          </cell>
          <cell r="M1729">
            <v>1.8710000000000001E-2</v>
          </cell>
          <cell r="N1729">
            <v>2.8709999999999999E-2</v>
          </cell>
          <cell r="O1729">
            <v>8.7100000000000007E-3</v>
          </cell>
        </row>
        <row r="1730">
          <cell r="C1730">
            <v>1724</v>
          </cell>
          <cell r="D1730">
            <v>1.7906999999999999E-2</v>
          </cell>
          <cell r="E1730">
            <v>2.7907000000000001E-2</v>
          </cell>
          <cell r="F1730">
            <v>7.9069999999999991E-3</v>
          </cell>
          <cell r="L1730">
            <v>1724</v>
          </cell>
          <cell r="M1730">
            <v>1.8716E-2</v>
          </cell>
          <cell r="N1730">
            <v>2.8715999999999998E-2</v>
          </cell>
          <cell r="O1730">
            <v>8.7159999999999998E-3</v>
          </cell>
        </row>
        <row r="1731">
          <cell r="C1731">
            <v>1725</v>
          </cell>
          <cell r="D1731">
            <v>1.7911E-2</v>
          </cell>
          <cell r="E1731">
            <v>2.7910999999999998E-2</v>
          </cell>
          <cell r="F1731">
            <v>7.9109999999999996E-3</v>
          </cell>
          <cell r="L1731">
            <v>1725</v>
          </cell>
          <cell r="M1731">
            <v>1.8721000000000002E-2</v>
          </cell>
          <cell r="N1731">
            <v>2.8721000000000003E-2</v>
          </cell>
          <cell r="O1731">
            <v>8.7210000000000013E-3</v>
          </cell>
        </row>
        <row r="1732">
          <cell r="C1732">
            <v>1726</v>
          </cell>
          <cell r="D1732">
            <v>1.7916000000000001E-2</v>
          </cell>
          <cell r="E1732">
            <v>2.7916000000000003E-2</v>
          </cell>
          <cell r="F1732">
            <v>7.9160000000000012E-3</v>
          </cell>
          <cell r="L1732">
            <v>1726</v>
          </cell>
          <cell r="M1732">
            <v>1.8727000000000001E-2</v>
          </cell>
          <cell r="N1732">
            <v>2.8727000000000003E-2</v>
          </cell>
          <cell r="O1732">
            <v>8.7270000000000004E-3</v>
          </cell>
        </row>
        <row r="1733">
          <cell r="C1733">
            <v>1727</v>
          </cell>
          <cell r="D1733">
            <v>1.7920999999999999E-2</v>
          </cell>
          <cell r="E1733">
            <v>2.7921000000000001E-2</v>
          </cell>
          <cell r="F1733">
            <v>7.9209999999999992E-3</v>
          </cell>
          <cell r="L1733">
            <v>1727</v>
          </cell>
          <cell r="M1733">
            <v>1.8733E-2</v>
          </cell>
          <cell r="N1733">
            <v>2.8733000000000002E-2</v>
          </cell>
          <cell r="O1733">
            <v>8.7329999999999994E-3</v>
          </cell>
        </row>
        <row r="1734">
          <cell r="C1734">
            <v>1728</v>
          </cell>
          <cell r="D1734">
            <v>1.7926000000000001E-2</v>
          </cell>
          <cell r="E1734">
            <v>2.7925999999999999E-2</v>
          </cell>
          <cell r="F1734">
            <v>7.9260000000000008E-3</v>
          </cell>
          <cell r="L1734">
            <v>1728</v>
          </cell>
          <cell r="M1734">
            <v>1.8738000000000001E-2</v>
          </cell>
          <cell r="N1734">
            <v>2.8738E-2</v>
          </cell>
          <cell r="O1734">
            <v>8.738000000000001E-3</v>
          </cell>
        </row>
        <row r="1735">
          <cell r="C1735">
            <v>1729</v>
          </cell>
          <cell r="D1735">
            <v>1.7930999999999999E-2</v>
          </cell>
          <cell r="E1735">
            <v>2.7930999999999997E-2</v>
          </cell>
          <cell r="F1735">
            <v>7.9309999999999988E-3</v>
          </cell>
          <cell r="L1735">
            <v>1729</v>
          </cell>
          <cell r="M1735">
            <v>1.8744E-2</v>
          </cell>
          <cell r="N1735">
            <v>2.8743999999999999E-2</v>
          </cell>
          <cell r="O1735">
            <v>8.744E-3</v>
          </cell>
        </row>
        <row r="1736">
          <cell r="C1736">
            <v>1730</v>
          </cell>
          <cell r="D1736">
            <v>1.7936000000000001E-2</v>
          </cell>
          <cell r="E1736">
            <v>2.7936000000000002E-2</v>
          </cell>
          <cell r="F1736">
            <v>7.9360000000000003E-3</v>
          </cell>
          <cell r="L1736">
            <v>1730</v>
          </cell>
          <cell r="M1736">
            <v>1.8749999999999999E-2</v>
          </cell>
          <cell r="N1736">
            <v>2.8749999999999998E-2</v>
          </cell>
          <cell r="O1736">
            <v>8.7499999999999991E-3</v>
          </cell>
        </row>
        <row r="1737">
          <cell r="C1737">
            <v>1731</v>
          </cell>
          <cell r="D1737">
            <v>1.7940999999999999E-2</v>
          </cell>
          <cell r="E1737">
            <v>2.7941000000000001E-2</v>
          </cell>
          <cell r="F1737">
            <v>7.9409999999999984E-3</v>
          </cell>
          <cell r="L1737">
            <v>1731</v>
          </cell>
          <cell r="M1737">
            <v>1.8755000000000001E-2</v>
          </cell>
          <cell r="N1737">
            <v>2.8755000000000003E-2</v>
          </cell>
          <cell r="O1737">
            <v>8.7550000000000006E-3</v>
          </cell>
        </row>
        <row r="1738">
          <cell r="C1738">
            <v>1732</v>
          </cell>
          <cell r="D1738">
            <v>1.7946E-2</v>
          </cell>
          <cell r="E1738">
            <v>2.7945999999999999E-2</v>
          </cell>
          <cell r="F1738">
            <v>7.9459999999999999E-3</v>
          </cell>
          <cell r="L1738">
            <v>1732</v>
          </cell>
          <cell r="M1738">
            <v>1.8761E-2</v>
          </cell>
          <cell r="N1738">
            <v>2.8761000000000002E-2</v>
          </cell>
          <cell r="O1738">
            <v>8.7609999999999997E-3</v>
          </cell>
        </row>
        <row r="1739">
          <cell r="C1739">
            <v>1733</v>
          </cell>
          <cell r="D1739">
            <v>1.7951000000000002E-2</v>
          </cell>
          <cell r="E1739">
            <v>2.7951000000000004E-2</v>
          </cell>
          <cell r="F1739">
            <v>7.9510000000000015E-3</v>
          </cell>
          <cell r="L1739">
            <v>1733</v>
          </cell>
          <cell r="M1739">
            <v>1.8766000000000001E-2</v>
          </cell>
          <cell r="N1739">
            <v>2.8766E-2</v>
          </cell>
          <cell r="O1739">
            <v>8.7660000000000012E-3</v>
          </cell>
        </row>
        <row r="1740">
          <cell r="C1740">
            <v>1734</v>
          </cell>
          <cell r="D1740">
            <v>1.7956E-2</v>
          </cell>
          <cell r="E1740">
            <v>2.7956000000000002E-2</v>
          </cell>
          <cell r="F1740">
            <v>7.9559999999999995E-3</v>
          </cell>
          <cell r="L1740">
            <v>1734</v>
          </cell>
          <cell r="M1740">
            <v>1.8772E-2</v>
          </cell>
          <cell r="N1740">
            <v>2.8771999999999999E-2</v>
          </cell>
          <cell r="O1740">
            <v>8.7720000000000003E-3</v>
          </cell>
        </row>
        <row r="1741">
          <cell r="C1741">
            <v>1735</v>
          </cell>
          <cell r="D1741">
            <v>1.7961000000000001E-2</v>
          </cell>
          <cell r="E1741">
            <v>2.7961E-2</v>
          </cell>
          <cell r="F1741">
            <v>7.9610000000000011E-3</v>
          </cell>
          <cell r="L1741">
            <v>1735</v>
          </cell>
          <cell r="M1741">
            <v>1.8778E-2</v>
          </cell>
          <cell r="N1741">
            <v>2.8777999999999998E-2</v>
          </cell>
          <cell r="O1741">
            <v>8.7779999999999993E-3</v>
          </cell>
        </row>
        <row r="1742">
          <cell r="C1742">
            <v>1736</v>
          </cell>
          <cell r="D1742">
            <v>1.7965999999999999E-2</v>
          </cell>
          <cell r="E1742">
            <v>2.7965999999999998E-2</v>
          </cell>
          <cell r="F1742">
            <v>7.9659999999999991E-3</v>
          </cell>
          <cell r="L1742">
            <v>1736</v>
          </cell>
          <cell r="M1742">
            <v>1.8783000000000001E-2</v>
          </cell>
          <cell r="N1742">
            <v>2.8783000000000003E-2</v>
          </cell>
          <cell r="O1742">
            <v>8.7830000000000009E-3</v>
          </cell>
        </row>
        <row r="1743">
          <cell r="C1743">
            <v>1737</v>
          </cell>
          <cell r="D1743">
            <v>1.7971000000000001E-2</v>
          </cell>
          <cell r="E1743">
            <v>2.7971000000000003E-2</v>
          </cell>
          <cell r="F1743">
            <v>7.9710000000000007E-3</v>
          </cell>
          <cell r="L1743">
            <v>1737</v>
          </cell>
          <cell r="M1743">
            <v>1.8789E-2</v>
          </cell>
          <cell r="N1743">
            <v>2.8789000000000002E-2</v>
          </cell>
          <cell r="O1743">
            <v>8.7889999999999999E-3</v>
          </cell>
        </row>
        <row r="1744">
          <cell r="C1744">
            <v>1738</v>
          </cell>
          <cell r="D1744">
            <v>1.7975999999999999E-2</v>
          </cell>
          <cell r="E1744">
            <v>2.7976000000000001E-2</v>
          </cell>
          <cell r="F1744">
            <v>7.9759999999999987E-3</v>
          </cell>
          <cell r="L1744">
            <v>1738</v>
          </cell>
          <cell r="M1744">
            <v>1.8794999999999999E-2</v>
          </cell>
          <cell r="N1744">
            <v>2.8795000000000001E-2</v>
          </cell>
          <cell r="O1744">
            <v>8.794999999999999E-3</v>
          </cell>
        </row>
        <row r="1745">
          <cell r="C1745">
            <v>1739</v>
          </cell>
          <cell r="D1745">
            <v>1.7981E-2</v>
          </cell>
          <cell r="E1745">
            <v>2.7980999999999999E-2</v>
          </cell>
          <cell r="F1745">
            <v>7.9810000000000002E-3</v>
          </cell>
          <cell r="L1745">
            <v>1739</v>
          </cell>
          <cell r="M1745">
            <v>1.8800000000000001E-2</v>
          </cell>
          <cell r="N1745">
            <v>2.8799999999999999E-2</v>
          </cell>
          <cell r="O1745">
            <v>8.8000000000000005E-3</v>
          </cell>
        </row>
        <row r="1746">
          <cell r="C1746">
            <v>1740</v>
          </cell>
          <cell r="D1746">
            <v>1.7985999999999999E-2</v>
          </cell>
          <cell r="E1746">
            <v>2.7985999999999997E-2</v>
          </cell>
          <cell r="F1746">
            <v>7.9859999999999983E-3</v>
          </cell>
          <cell r="L1746">
            <v>1740</v>
          </cell>
          <cell r="M1746">
            <v>1.8806E-2</v>
          </cell>
          <cell r="N1746">
            <v>2.8805999999999998E-2</v>
          </cell>
          <cell r="O1746">
            <v>8.8059999999999996E-3</v>
          </cell>
        </row>
        <row r="1747">
          <cell r="C1747">
            <v>1741</v>
          </cell>
          <cell r="D1747">
            <v>1.7991E-2</v>
          </cell>
          <cell r="E1747">
            <v>2.7991000000000002E-2</v>
          </cell>
          <cell r="F1747">
            <v>7.9909999999999998E-3</v>
          </cell>
          <cell r="L1747">
            <v>1741</v>
          </cell>
          <cell r="M1747">
            <v>1.8811999999999999E-2</v>
          </cell>
          <cell r="N1747">
            <v>2.8811999999999997E-2</v>
          </cell>
          <cell r="O1747">
            <v>8.8119999999999987E-3</v>
          </cell>
        </row>
        <row r="1748">
          <cell r="C1748">
            <v>1742</v>
          </cell>
          <cell r="D1748">
            <v>1.7995000000000001E-2</v>
          </cell>
          <cell r="E1748">
            <v>2.7994999999999999E-2</v>
          </cell>
          <cell r="F1748">
            <v>7.9950000000000004E-3</v>
          </cell>
          <cell r="L1748">
            <v>1742</v>
          </cell>
          <cell r="M1748">
            <v>1.8817E-2</v>
          </cell>
          <cell r="N1748">
            <v>2.8817000000000002E-2</v>
          </cell>
          <cell r="O1748">
            <v>8.8170000000000002E-3</v>
          </cell>
        </row>
        <row r="1749">
          <cell r="C1749">
            <v>1743</v>
          </cell>
          <cell r="D1749">
            <v>1.7999999999999999E-2</v>
          </cell>
          <cell r="E1749">
            <v>2.7999999999999997E-2</v>
          </cell>
          <cell r="F1749">
            <v>7.9999999999999984E-3</v>
          </cell>
          <cell r="L1749">
            <v>1743</v>
          </cell>
          <cell r="M1749">
            <v>1.8822999999999999E-2</v>
          </cell>
          <cell r="N1749">
            <v>2.8823000000000001E-2</v>
          </cell>
          <cell r="O1749">
            <v>8.8229999999999992E-3</v>
          </cell>
        </row>
        <row r="1750">
          <cell r="C1750">
            <v>1744</v>
          </cell>
          <cell r="D1750">
            <v>1.8005E-2</v>
          </cell>
          <cell r="E1750">
            <v>2.8005000000000002E-2</v>
          </cell>
          <cell r="F1750">
            <v>8.005E-3</v>
          </cell>
          <cell r="L1750">
            <v>1744</v>
          </cell>
          <cell r="M1750">
            <v>1.8828999999999999E-2</v>
          </cell>
          <cell r="N1750">
            <v>2.8829E-2</v>
          </cell>
          <cell r="O1750">
            <v>8.8289999999999983E-3</v>
          </cell>
        </row>
        <row r="1751">
          <cell r="C1751">
            <v>1745</v>
          </cell>
          <cell r="D1751">
            <v>1.8010000000000002E-2</v>
          </cell>
          <cell r="E1751">
            <v>2.801E-2</v>
          </cell>
          <cell r="F1751">
            <v>8.0100000000000015E-3</v>
          </cell>
          <cell r="L1751">
            <v>1745</v>
          </cell>
          <cell r="M1751">
            <v>1.8834E-2</v>
          </cell>
          <cell r="N1751">
            <v>2.8833999999999999E-2</v>
          </cell>
          <cell r="O1751">
            <v>8.8339999999999998E-3</v>
          </cell>
        </row>
        <row r="1752">
          <cell r="C1752">
            <v>1746</v>
          </cell>
          <cell r="D1752">
            <v>1.8015E-2</v>
          </cell>
          <cell r="E1752">
            <v>2.8014999999999998E-2</v>
          </cell>
          <cell r="F1752">
            <v>8.0149999999999996E-3</v>
          </cell>
          <cell r="L1752">
            <v>1746</v>
          </cell>
          <cell r="M1752">
            <v>1.8839999999999999E-2</v>
          </cell>
          <cell r="N1752">
            <v>2.8839999999999998E-2</v>
          </cell>
          <cell r="O1752">
            <v>8.8399999999999989E-3</v>
          </cell>
        </row>
        <row r="1753">
          <cell r="C1753">
            <v>1747</v>
          </cell>
          <cell r="D1753">
            <v>1.8020000000000001E-2</v>
          </cell>
          <cell r="E1753">
            <v>2.8020000000000003E-2</v>
          </cell>
          <cell r="F1753">
            <v>8.0200000000000011E-3</v>
          </cell>
          <cell r="L1753">
            <v>1747</v>
          </cell>
          <cell r="M1753">
            <v>1.8846000000000002E-2</v>
          </cell>
          <cell r="N1753">
            <v>2.8846000000000004E-2</v>
          </cell>
          <cell r="O1753">
            <v>8.8460000000000014E-3</v>
          </cell>
        </row>
        <row r="1754">
          <cell r="C1754">
            <v>1748</v>
          </cell>
          <cell r="D1754">
            <v>1.8024999999999999E-2</v>
          </cell>
          <cell r="E1754">
            <v>2.8025000000000001E-2</v>
          </cell>
          <cell r="F1754">
            <v>8.0249999999999991E-3</v>
          </cell>
          <cell r="L1754">
            <v>1748</v>
          </cell>
          <cell r="M1754">
            <v>1.8851E-2</v>
          </cell>
          <cell r="N1754">
            <v>2.8851000000000002E-2</v>
          </cell>
          <cell r="O1754">
            <v>8.8509999999999995E-3</v>
          </cell>
        </row>
        <row r="1755">
          <cell r="C1755">
            <v>1749</v>
          </cell>
          <cell r="D1755">
            <v>1.8030000000000001E-2</v>
          </cell>
          <cell r="E1755">
            <v>2.8029999999999999E-2</v>
          </cell>
          <cell r="F1755">
            <v>8.0300000000000007E-3</v>
          </cell>
          <cell r="L1755">
            <v>1749</v>
          </cell>
          <cell r="M1755">
            <v>1.8856999999999999E-2</v>
          </cell>
          <cell r="N1755">
            <v>2.8857000000000001E-2</v>
          </cell>
          <cell r="O1755">
            <v>8.8569999999999986E-3</v>
          </cell>
        </row>
        <row r="1756">
          <cell r="C1756">
            <v>1750</v>
          </cell>
          <cell r="D1756">
            <v>1.8034999999999999E-2</v>
          </cell>
          <cell r="E1756">
            <v>2.8034999999999997E-2</v>
          </cell>
          <cell r="F1756">
            <v>8.0349999999999987E-3</v>
          </cell>
          <cell r="L1756">
            <v>1750</v>
          </cell>
          <cell r="M1756">
            <v>1.8863000000000001E-2</v>
          </cell>
          <cell r="N1756">
            <v>2.8863E-2</v>
          </cell>
          <cell r="O1756">
            <v>8.8630000000000011E-3</v>
          </cell>
        </row>
        <row r="1757">
          <cell r="C1757">
            <v>1751</v>
          </cell>
          <cell r="D1757">
            <v>1.804E-2</v>
          </cell>
          <cell r="E1757">
            <v>2.8040000000000002E-2</v>
          </cell>
          <cell r="F1757">
            <v>8.0400000000000003E-3</v>
          </cell>
          <cell r="L1757">
            <v>1751</v>
          </cell>
          <cell r="M1757">
            <v>1.8867999999999999E-2</v>
          </cell>
          <cell r="N1757">
            <v>2.8867999999999998E-2</v>
          </cell>
          <cell r="O1757">
            <v>8.8679999999999991E-3</v>
          </cell>
        </row>
        <row r="1758">
          <cell r="C1758">
            <v>1752</v>
          </cell>
          <cell r="D1758">
            <v>1.8044999999999999E-2</v>
          </cell>
          <cell r="E1758">
            <v>2.8045E-2</v>
          </cell>
          <cell r="F1758">
            <v>8.0449999999999983E-3</v>
          </cell>
          <cell r="L1758">
            <v>1752</v>
          </cell>
          <cell r="M1758">
            <v>1.8873999999999998E-2</v>
          </cell>
          <cell r="N1758">
            <v>2.8873999999999997E-2</v>
          </cell>
          <cell r="O1758">
            <v>8.8739999999999982E-3</v>
          </cell>
        </row>
        <row r="1759">
          <cell r="C1759">
            <v>1753</v>
          </cell>
          <cell r="D1759">
            <v>1.805E-2</v>
          </cell>
          <cell r="E1759">
            <v>2.8049999999999999E-2</v>
          </cell>
          <cell r="F1759">
            <v>8.0499999999999999E-3</v>
          </cell>
          <cell r="L1759">
            <v>1753</v>
          </cell>
          <cell r="M1759">
            <v>1.8879E-2</v>
          </cell>
          <cell r="N1759">
            <v>2.8879000000000002E-2</v>
          </cell>
          <cell r="O1759">
            <v>8.8789999999999997E-3</v>
          </cell>
        </row>
        <row r="1760">
          <cell r="C1760">
            <v>1754</v>
          </cell>
          <cell r="D1760">
            <v>1.8055000000000002E-2</v>
          </cell>
          <cell r="E1760">
            <v>2.8055000000000004E-2</v>
          </cell>
          <cell r="F1760">
            <v>8.0550000000000014E-3</v>
          </cell>
          <cell r="L1760">
            <v>1754</v>
          </cell>
          <cell r="M1760">
            <v>1.8884999999999999E-2</v>
          </cell>
          <cell r="N1760">
            <v>2.8885000000000001E-2</v>
          </cell>
          <cell r="O1760">
            <v>8.8849999999999988E-3</v>
          </cell>
        </row>
        <row r="1761">
          <cell r="C1761">
            <v>1755</v>
          </cell>
          <cell r="D1761">
            <v>1.806E-2</v>
          </cell>
          <cell r="E1761">
            <v>2.8060000000000002E-2</v>
          </cell>
          <cell r="F1761">
            <v>8.0599999999999995E-3</v>
          </cell>
          <cell r="L1761">
            <v>1755</v>
          </cell>
          <cell r="M1761">
            <v>1.8891000000000002E-2</v>
          </cell>
          <cell r="N1761">
            <v>2.8891E-2</v>
          </cell>
          <cell r="O1761">
            <v>8.8910000000000013E-3</v>
          </cell>
        </row>
        <row r="1762">
          <cell r="C1762">
            <v>1756</v>
          </cell>
          <cell r="D1762">
            <v>1.8065000000000001E-2</v>
          </cell>
          <cell r="E1762">
            <v>2.8065E-2</v>
          </cell>
          <cell r="F1762">
            <v>8.065000000000001E-3</v>
          </cell>
          <cell r="L1762">
            <v>1756</v>
          </cell>
          <cell r="M1762">
            <v>1.8896E-2</v>
          </cell>
          <cell r="N1762">
            <v>2.8895999999999998E-2</v>
          </cell>
          <cell r="O1762">
            <v>8.8959999999999994E-3</v>
          </cell>
        </row>
        <row r="1763">
          <cell r="C1763">
            <v>1757</v>
          </cell>
          <cell r="D1763">
            <v>1.8069999999999999E-2</v>
          </cell>
          <cell r="E1763">
            <v>2.8069999999999998E-2</v>
          </cell>
          <cell r="F1763">
            <v>8.069999999999999E-3</v>
          </cell>
          <cell r="L1763">
            <v>1757</v>
          </cell>
          <cell r="M1763">
            <v>1.8901999999999999E-2</v>
          </cell>
          <cell r="N1763">
            <v>2.8901999999999997E-2</v>
          </cell>
          <cell r="O1763">
            <v>8.9019999999999985E-3</v>
          </cell>
        </row>
        <row r="1764">
          <cell r="C1764">
            <v>1758</v>
          </cell>
          <cell r="D1764">
            <v>1.8075000000000001E-2</v>
          </cell>
          <cell r="E1764">
            <v>2.8075000000000003E-2</v>
          </cell>
          <cell r="F1764">
            <v>8.0750000000000006E-3</v>
          </cell>
          <cell r="L1764">
            <v>1758</v>
          </cell>
          <cell r="M1764">
            <v>1.8908000000000001E-2</v>
          </cell>
          <cell r="N1764">
            <v>2.8908000000000003E-2</v>
          </cell>
          <cell r="O1764">
            <v>8.908000000000001E-3</v>
          </cell>
        </row>
        <row r="1765">
          <cell r="C1765">
            <v>1759</v>
          </cell>
          <cell r="D1765">
            <v>1.8079999999999999E-2</v>
          </cell>
          <cell r="E1765">
            <v>2.8080000000000001E-2</v>
          </cell>
          <cell r="F1765">
            <v>8.0799999999999986E-3</v>
          </cell>
          <cell r="L1765">
            <v>1759</v>
          </cell>
          <cell r="M1765">
            <v>1.8912999999999999E-2</v>
          </cell>
          <cell r="N1765">
            <v>2.8913000000000001E-2</v>
          </cell>
          <cell r="O1765">
            <v>8.912999999999999E-3</v>
          </cell>
        </row>
        <row r="1766">
          <cell r="C1766">
            <v>1760</v>
          </cell>
          <cell r="D1766">
            <v>1.8085E-2</v>
          </cell>
          <cell r="E1766">
            <v>2.8084999999999999E-2</v>
          </cell>
          <cell r="F1766">
            <v>8.0850000000000002E-3</v>
          </cell>
          <cell r="L1766">
            <v>1760</v>
          </cell>
          <cell r="M1766">
            <v>1.8918999999999998E-2</v>
          </cell>
          <cell r="N1766">
            <v>2.8919E-2</v>
          </cell>
          <cell r="O1766">
            <v>8.9189999999999981E-3</v>
          </cell>
        </row>
        <row r="1767">
          <cell r="C1767">
            <v>1761</v>
          </cell>
          <cell r="D1767">
            <v>1.8089000000000001E-2</v>
          </cell>
          <cell r="E1767">
            <v>2.8089000000000003E-2</v>
          </cell>
          <cell r="F1767">
            <v>8.0890000000000007E-3</v>
          </cell>
          <cell r="L1767">
            <v>1761</v>
          </cell>
          <cell r="M1767">
            <v>1.8925000000000001E-2</v>
          </cell>
          <cell r="N1767">
            <v>2.8924999999999999E-2</v>
          </cell>
          <cell r="O1767">
            <v>8.9250000000000006E-3</v>
          </cell>
        </row>
        <row r="1768">
          <cell r="C1768">
            <v>1762</v>
          </cell>
          <cell r="D1768">
            <v>1.8093999999999999E-2</v>
          </cell>
          <cell r="E1768">
            <v>2.8094000000000001E-2</v>
          </cell>
          <cell r="F1768">
            <v>8.0939999999999988E-3</v>
          </cell>
          <cell r="L1768">
            <v>1762</v>
          </cell>
          <cell r="M1768">
            <v>1.8929999999999999E-2</v>
          </cell>
          <cell r="N1768">
            <v>2.8929999999999997E-2</v>
          </cell>
          <cell r="O1768">
            <v>8.9299999999999987E-3</v>
          </cell>
        </row>
        <row r="1769">
          <cell r="C1769">
            <v>1763</v>
          </cell>
          <cell r="D1769">
            <v>1.8099000000000001E-2</v>
          </cell>
          <cell r="E1769">
            <v>2.8098999999999999E-2</v>
          </cell>
          <cell r="F1769">
            <v>8.0990000000000003E-3</v>
          </cell>
          <cell r="L1769">
            <v>1763</v>
          </cell>
          <cell r="M1769">
            <v>1.8936000000000001E-2</v>
          </cell>
          <cell r="N1769">
            <v>2.8936000000000003E-2</v>
          </cell>
          <cell r="O1769">
            <v>8.9360000000000012E-3</v>
          </cell>
        </row>
        <row r="1770">
          <cell r="C1770">
            <v>1764</v>
          </cell>
          <cell r="D1770">
            <v>1.8103999999999999E-2</v>
          </cell>
          <cell r="E1770">
            <v>2.8103999999999997E-2</v>
          </cell>
          <cell r="F1770">
            <v>8.1039999999999984E-3</v>
          </cell>
          <cell r="L1770">
            <v>1764</v>
          </cell>
          <cell r="M1770">
            <v>1.8942000000000001E-2</v>
          </cell>
          <cell r="N1770">
            <v>2.8942000000000002E-2</v>
          </cell>
          <cell r="O1770">
            <v>8.9420000000000003E-3</v>
          </cell>
        </row>
        <row r="1771">
          <cell r="C1771">
            <v>1765</v>
          </cell>
          <cell r="D1771">
            <v>1.8109E-2</v>
          </cell>
          <cell r="E1771">
            <v>2.8109000000000002E-2</v>
          </cell>
          <cell r="F1771">
            <v>8.1089999999999999E-3</v>
          </cell>
          <cell r="L1771">
            <v>1765</v>
          </cell>
          <cell r="M1771">
            <v>1.8946999999999999E-2</v>
          </cell>
          <cell r="N1771">
            <v>2.8947000000000001E-2</v>
          </cell>
          <cell r="O1771">
            <v>8.9469999999999984E-3</v>
          </cell>
        </row>
        <row r="1772">
          <cell r="C1772">
            <v>1766</v>
          </cell>
          <cell r="D1772">
            <v>1.8114000000000002E-2</v>
          </cell>
          <cell r="E1772">
            <v>2.8114E-2</v>
          </cell>
          <cell r="F1772">
            <v>8.1140000000000014E-3</v>
          </cell>
          <cell r="L1772">
            <v>1766</v>
          </cell>
          <cell r="M1772">
            <v>1.8953000000000001E-2</v>
          </cell>
          <cell r="N1772">
            <v>2.8953E-2</v>
          </cell>
          <cell r="O1772">
            <v>8.9530000000000009E-3</v>
          </cell>
        </row>
        <row r="1773">
          <cell r="C1773">
            <v>1767</v>
          </cell>
          <cell r="D1773">
            <v>1.8119E-2</v>
          </cell>
          <cell r="E1773">
            <v>2.8118999999999998E-2</v>
          </cell>
          <cell r="F1773">
            <v>8.1189999999999995E-3</v>
          </cell>
          <cell r="L1773">
            <v>1767</v>
          </cell>
          <cell r="M1773">
            <v>1.8959E-2</v>
          </cell>
          <cell r="N1773">
            <v>2.8958999999999999E-2</v>
          </cell>
          <cell r="O1773">
            <v>8.9589999999999999E-3</v>
          </cell>
        </row>
        <row r="1774">
          <cell r="C1774">
            <v>1768</v>
          </cell>
          <cell r="D1774">
            <v>1.8124000000000001E-2</v>
          </cell>
          <cell r="E1774">
            <v>2.8124000000000003E-2</v>
          </cell>
          <cell r="F1774">
            <v>8.124000000000001E-3</v>
          </cell>
          <cell r="L1774">
            <v>1768</v>
          </cell>
          <cell r="M1774">
            <v>1.8964000000000002E-2</v>
          </cell>
          <cell r="N1774">
            <v>2.8964000000000004E-2</v>
          </cell>
          <cell r="O1774">
            <v>8.9640000000000015E-3</v>
          </cell>
        </row>
        <row r="1775">
          <cell r="C1775">
            <v>1769</v>
          </cell>
          <cell r="D1775">
            <v>1.8128999999999999E-2</v>
          </cell>
          <cell r="E1775">
            <v>2.8129000000000001E-2</v>
          </cell>
          <cell r="F1775">
            <v>8.1289999999999991E-3</v>
          </cell>
          <cell r="L1775">
            <v>1769</v>
          </cell>
          <cell r="M1775">
            <v>1.8970000000000001E-2</v>
          </cell>
          <cell r="N1775">
            <v>2.8970000000000003E-2</v>
          </cell>
          <cell r="O1775">
            <v>8.9700000000000005E-3</v>
          </cell>
        </row>
        <row r="1776">
          <cell r="C1776">
            <v>1770</v>
          </cell>
          <cell r="D1776">
            <v>1.8134000000000001E-2</v>
          </cell>
          <cell r="E1776">
            <v>2.8133999999999999E-2</v>
          </cell>
          <cell r="F1776">
            <v>8.1340000000000006E-3</v>
          </cell>
          <cell r="L1776">
            <v>1770</v>
          </cell>
          <cell r="M1776">
            <v>1.8976E-2</v>
          </cell>
          <cell r="N1776">
            <v>2.8976000000000002E-2</v>
          </cell>
          <cell r="O1776">
            <v>8.9759999999999996E-3</v>
          </cell>
        </row>
        <row r="1777">
          <cell r="C1777">
            <v>1771</v>
          </cell>
          <cell r="D1777">
            <v>1.8138999999999999E-2</v>
          </cell>
          <cell r="E1777">
            <v>2.8138999999999997E-2</v>
          </cell>
          <cell r="F1777">
            <v>8.1389999999999987E-3</v>
          </cell>
          <cell r="L1777">
            <v>1771</v>
          </cell>
          <cell r="M1777">
            <v>1.8981000000000001E-2</v>
          </cell>
          <cell r="N1777">
            <v>2.8981E-2</v>
          </cell>
          <cell r="O1777">
            <v>8.9810000000000011E-3</v>
          </cell>
        </row>
        <row r="1778">
          <cell r="C1778">
            <v>1772</v>
          </cell>
          <cell r="D1778">
            <v>1.8144E-2</v>
          </cell>
          <cell r="E1778">
            <v>2.8144000000000002E-2</v>
          </cell>
          <cell r="F1778">
            <v>8.1440000000000002E-3</v>
          </cell>
          <cell r="L1778">
            <v>1772</v>
          </cell>
          <cell r="M1778">
            <v>1.8987E-2</v>
          </cell>
          <cell r="N1778">
            <v>2.8986999999999999E-2</v>
          </cell>
          <cell r="O1778">
            <v>8.9870000000000002E-3</v>
          </cell>
        </row>
        <row r="1779">
          <cell r="C1779">
            <v>1773</v>
          </cell>
          <cell r="D1779">
            <v>1.8148999999999998E-2</v>
          </cell>
          <cell r="E1779">
            <v>2.8149E-2</v>
          </cell>
          <cell r="F1779">
            <v>8.1489999999999983E-3</v>
          </cell>
          <cell r="L1779">
            <v>1773</v>
          </cell>
          <cell r="M1779">
            <v>1.8992999999999999E-2</v>
          </cell>
          <cell r="N1779">
            <v>2.8992999999999998E-2</v>
          </cell>
          <cell r="O1779">
            <v>8.9929999999999993E-3</v>
          </cell>
        </row>
        <row r="1780">
          <cell r="C1780">
            <v>1774</v>
          </cell>
          <cell r="D1780">
            <v>1.8154E-2</v>
          </cell>
          <cell r="E1780">
            <v>2.8153999999999998E-2</v>
          </cell>
          <cell r="F1780">
            <v>8.1539999999999998E-3</v>
          </cell>
          <cell r="L1780">
            <v>1774</v>
          </cell>
          <cell r="M1780">
            <v>1.8998000000000001E-2</v>
          </cell>
          <cell r="N1780">
            <v>2.8998000000000003E-2</v>
          </cell>
          <cell r="O1780">
            <v>8.9980000000000008E-3</v>
          </cell>
        </row>
        <row r="1781">
          <cell r="C1781">
            <v>1775</v>
          </cell>
          <cell r="D1781">
            <v>1.8159000000000002E-2</v>
          </cell>
          <cell r="E1781">
            <v>2.8159000000000003E-2</v>
          </cell>
          <cell r="F1781">
            <v>8.1590000000000013E-3</v>
          </cell>
          <cell r="L1781">
            <v>1775</v>
          </cell>
          <cell r="M1781">
            <v>1.9004E-2</v>
          </cell>
          <cell r="N1781">
            <v>2.9004000000000002E-2</v>
          </cell>
          <cell r="O1781">
            <v>9.0039999999999999E-3</v>
          </cell>
        </row>
        <row r="1782">
          <cell r="C1782">
            <v>1776</v>
          </cell>
          <cell r="D1782">
            <v>1.8164E-2</v>
          </cell>
          <cell r="E1782">
            <v>2.8164000000000002E-2</v>
          </cell>
          <cell r="F1782">
            <v>8.1639999999999994E-3</v>
          </cell>
          <cell r="L1782">
            <v>1776</v>
          </cell>
          <cell r="M1782">
            <v>1.9009999999999999E-2</v>
          </cell>
          <cell r="N1782">
            <v>2.9010000000000001E-2</v>
          </cell>
          <cell r="O1782">
            <v>9.0099999999999989E-3</v>
          </cell>
        </row>
        <row r="1783">
          <cell r="C1783">
            <v>1777</v>
          </cell>
          <cell r="D1783">
            <v>1.8169000000000001E-2</v>
          </cell>
          <cell r="E1783">
            <v>2.8169E-2</v>
          </cell>
          <cell r="F1783">
            <v>8.1690000000000009E-3</v>
          </cell>
          <cell r="L1783">
            <v>1777</v>
          </cell>
          <cell r="M1783">
            <v>1.9015000000000001E-2</v>
          </cell>
          <cell r="N1783">
            <v>2.9014999999999999E-2</v>
          </cell>
          <cell r="O1783">
            <v>9.0150000000000004E-3</v>
          </cell>
        </row>
        <row r="1784">
          <cell r="C1784">
            <v>1778</v>
          </cell>
          <cell r="D1784">
            <v>1.8173999999999999E-2</v>
          </cell>
          <cell r="E1784">
            <v>2.8173999999999998E-2</v>
          </cell>
          <cell r="F1784">
            <v>8.173999999999999E-3</v>
          </cell>
          <cell r="L1784">
            <v>1778</v>
          </cell>
          <cell r="M1784">
            <v>1.9021E-2</v>
          </cell>
          <cell r="N1784">
            <v>2.9020999999999998E-2</v>
          </cell>
          <cell r="O1784">
            <v>9.0209999999999995E-3</v>
          </cell>
        </row>
        <row r="1785">
          <cell r="C1785">
            <v>1779</v>
          </cell>
          <cell r="D1785">
            <v>1.8179000000000001E-2</v>
          </cell>
          <cell r="E1785">
            <v>2.8179000000000003E-2</v>
          </cell>
          <cell r="F1785">
            <v>8.1790000000000005E-3</v>
          </cell>
          <cell r="L1785">
            <v>1779</v>
          </cell>
          <cell r="M1785">
            <v>1.9026999999999999E-2</v>
          </cell>
          <cell r="N1785">
            <v>2.9026999999999997E-2</v>
          </cell>
          <cell r="O1785">
            <v>9.0269999999999986E-3</v>
          </cell>
        </row>
        <row r="1786">
          <cell r="C1786">
            <v>1780</v>
          </cell>
          <cell r="D1786">
            <v>1.8183999999999999E-2</v>
          </cell>
          <cell r="E1786">
            <v>2.8184000000000001E-2</v>
          </cell>
          <cell r="F1786">
            <v>8.1839999999999986E-3</v>
          </cell>
          <cell r="L1786">
            <v>1780</v>
          </cell>
          <cell r="M1786">
            <v>1.9033000000000001E-2</v>
          </cell>
          <cell r="N1786">
            <v>2.9033000000000003E-2</v>
          </cell>
          <cell r="O1786">
            <v>9.0330000000000011E-3</v>
          </cell>
        </row>
        <row r="1787">
          <cell r="C1787">
            <v>1781</v>
          </cell>
          <cell r="D1787">
            <v>1.8189E-2</v>
          </cell>
          <cell r="E1787">
            <v>2.8188999999999999E-2</v>
          </cell>
          <cell r="F1787">
            <v>8.1890000000000001E-3</v>
          </cell>
          <cell r="L1787">
            <v>1781</v>
          </cell>
          <cell r="M1787">
            <v>1.9037999999999999E-2</v>
          </cell>
          <cell r="N1787">
            <v>2.9038000000000001E-2</v>
          </cell>
          <cell r="O1787">
            <v>9.0379999999999992E-3</v>
          </cell>
        </row>
        <row r="1788">
          <cell r="C1788">
            <v>1782</v>
          </cell>
          <cell r="D1788">
            <v>1.8193999999999998E-2</v>
          </cell>
          <cell r="E1788">
            <v>2.8193999999999997E-2</v>
          </cell>
          <cell r="F1788">
            <v>8.1939999999999982E-3</v>
          </cell>
          <cell r="L1788">
            <v>1782</v>
          </cell>
          <cell r="M1788">
            <v>1.9043999999999998E-2</v>
          </cell>
          <cell r="N1788">
            <v>2.9044E-2</v>
          </cell>
          <cell r="O1788">
            <v>9.0439999999999982E-3</v>
          </cell>
        </row>
        <row r="1789">
          <cell r="C1789">
            <v>1783</v>
          </cell>
          <cell r="D1789">
            <v>1.8199E-2</v>
          </cell>
          <cell r="E1789">
            <v>2.8199000000000002E-2</v>
          </cell>
          <cell r="F1789">
            <v>8.1989999999999997E-3</v>
          </cell>
          <cell r="L1789">
            <v>1783</v>
          </cell>
          <cell r="M1789">
            <v>1.9050000000000001E-2</v>
          </cell>
          <cell r="N1789">
            <v>2.9049999999999999E-2</v>
          </cell>
          <cell r="O1789">
            <v>9.0500000000000008E-3</v>
          </cell>
        </row>
        <row r="1790">
          <cell r="C1790">
            <v>1784</v>
          </cell>
          <cell r="D1790">
            <v>1.8204000000000001E-2</v>
          </cell>
          <cell r="E1790">
            <v>2.8204E-2</v>
          </cell>
          <cell r="F1790">
            <v>8.2040000000000012E-3</v>
          </cell>
          <cell r="L1790">
            <v>1784</v>
          </cell>
          <cell r="M1790">
            <v>1.9054999999999999E-2</v>
          </cell>
          <cell r="N1790">
            <v>2.9054999999999997E-2</v>
          </cell>
          <cell r="O1790">
            <v>9.0549999999999988E-3</v>
          </cell>
        </row>
        <row r="1791">
          <cell r="C1791">
            <v>1785</v>
          </cell>
          <cell r="D1791">
            <v>1.8208999999999999E-2</v>
          </cell>
          <cell r="E1791">
            <v>2.8208999999999998E-2</v>
          </cell>
          <cell r="F1791">
            <v>8.2089999999999993E-3</v>
          </cell>
          <cell r="L1791">
            <v>1785</v>
          </cell>
          <cell r="M1791">
            <v>1.9061000000000002E-2</v>
          </cell>
          <cell r="N1791">
            <v>2.9061000000000003E-2</v>
          </cell>
          <cell r="O1791">
            <v>9.0610000000000013E-3</v>
          </cell>
        </row>
        <row r="1792">
          <cell r="C1792">
            <v>1786</v>
          </cell>
          <cell r="D1792">
            <v>1.8214000000000001E-2</v>
          </cell>
          <cell r="E1792">
            <v>2.8214000000000003E-2</v>
          </cell>
          <cell r="F1792">
            <v>8.2140000000000008E-3</v>
          </cell>
          <cell r="L1792">
            <v>1786</v>
          </cell>
          <cell r="M1792">
            <v>1.9067000000000001E-2</v>
          </cell>
          <cell r="N1792">
            <v>2.9067000000000003E-2</v>
          </cell>
          <cell r="O1792">
            <v>9.0670000000000004E-3</v>
          </cell>
        </row>
        <row r="1793">
          <cell r="C1793">
            <v>1787</v>
          </cell>
          <cell r="D1793">
            <v>1.8218000000000002E-2</v>
          </cell>
          <cell r="E1793">
            <v>2.8218E-2</v>
          </cell>
          <cell r="F1793">
            <v>8.2180000000000013E-3</v>
          </cell>
          <cell r="L1793">
            <v>1787</v>
          </cell>
          <cell r="M1793">
            <v>1.9071999999999999E-2</v>
          </cell>
          <cell r="N1793">
            <v>2.9072000000000001E-2</v>
          </cell>
          <cell r="O1793">
            <v>9.0719999999999985E-3</v>
          </cell>
        </row>
        <row r="1794">
          <cell r="C1794">
            <v>1788</v>
          </cell>
          <cell r="D1794">
            <v>1.8223E-2</v>
          </cell>
          <cell r="E1794">
            <v>2.8222999999999998E-2</v>
          </cell>
          <cell r="F1794">
            <v>8.2229999999999994E-3</v>
          </cell>
          <cell r="L1794">
            <v>1788</v>
          </cell>
          <cell r="M1794">
            <v>1.9078000000000001E-2</v>
          </cell>
          <cell r="N1794">
            <v>2.9078E-2</v>
          </cell>
          <cell r="O1794">
            <v>9.078000000000001E-3</v>
          </cell>
        </row>
        <row r="1795">
          <cell r="C1795">
            <v>1789</v>
          </cell>
          <cell r="D1795">
            <v>1.8228000000000001E-2</v>
          </cell>
          <cell r="E1795">
            <v>2.8228000000000003E-2</v>
          </cell>
          <cell r="F1795">
            <v>8.2280000000000009E-3</v>
          </cell>
          <cell r="L1795">
            <v>1789</v>
          </cell>
          <cell r="M1795">
            <v>1.9084E-2</v>
          </cell>
          <cell r="N1795">
            <v>2.9083999999999999E-2</v>
          </cell>
          <cell r="O1795">
            <v>9.0840000000000001E-3</v>
          </cell>
        </row>
        <row r="1796">
          <cell r="C1796">
            <v>1790</v>
          </cell>
          <cell r="D1796">
            <v>1.8232999999999999E-2</v>
          </cell>
          <cell r="E1796">
            <v>2.8233000000000001E-2</v>
          </cell>
          <cell r="F1796">
            <v>8.232999999999999E-3</v>
          </cell>
          <cell r="L1796">
            <v>1790</v>
          </cell>
          <cell r="M1796">
            <v>1.9088999999999998E-2</v>
          </cell>
          <cell r="N1796">
            <v>2.9088999999999997E-2</v>
          </cell>
          <cell r="O1796">
            <v>9.0889999999999981E-3</v>
          </cell>
        </row>
        <row r="1797">
          <cell r="C1797">
            <v>1791</v>
          </cell>
          <cell r="D1797">
            <v>1.8238000000000001E-2</v>
          </cell>
          <cell r="E1797">
            <v>2.8237999999999999E-2</v>
          </cell>
          <cell r="F1797">
            <v>8.2380000000000005E-3</v>
          </cell>
          <cell r="L1797">
            <v>1791</v>
          </cell>
          <cell r="M1797">
            <v>1.9095000000000001E-2</v>
          </cell>
          <cell r="N1797">
            <v>2.9095000000000003E-2</v>
          </cell>
          <cell r="O1797">
            <v>9.0950000000000007E-3</v>
          </cell>
        </row>
        <row r="1798">
          <cell r="C1798">
            <v>1792</v>
          </cell>
          <cell r="D1798">
            <v>1.8242999999999999E-2</v>
          </cell>
          <cell r="E1798">
            <v>2.8242999999999997E-2</v>
          </cell>
          <cell r="F1798">
            <v>8.2429999999999986E-3</v>
          </cell>
          <cell r="L1798">
            <v>1792</v>
          </cell>
          <cell r="M1798">
            <v>1.9101E-2</v>
          </cell>
          <cell r="N1798">
            <v>2.9101000000000002E-2</v>
          </cell>
          <cell r="O1798">
            <v>9.1009999999999997E-3</v>
          </cell>
        </row>
        <row r="1799">
          <cell r="C1799">
            <v>1793</v>
          </cell>
          <cell r="D1799">
            <v>1.8248E-2</v>
          </cell>
          <cell r="E1799">
            <v>2.8248000000000002E-2</v>
          </cell>
          <cell r="F1799">
            <v>8.2480000000000001E-3</v>
          </cell>
          <cell r="L1799">
            <v>1793</v>
          </cell>
          <cell r="M1799">
            <v>1.9106000000000001E-2</v>
          </cell>
          <cell r="N1799">
            <v>2.9106E-2</v>
          </cell>
          <cell r="O1799">
            <v>9.1060000000000012E-3</v>
          </cell>
        </row>
        <row r="1800">
          <cell r="C1800">
            <v>1794</v>
          </cell>
          <cell r="D1800">
            <v>1.8252999999999998E-2</v>
          </cell>
          <cell r="E1800">
            <v>2.8253E-2</v>
          </cell>
          <cell r="F1800">
            <v>8.2529999999999982E-3</v>
          </cell>
          <cell r="L1800">
            <v>1794</v>
          </cell>
          <cell r="M1800">
            <v>1.9112000000000001E-2</v>
          </cell>
          <cell r="N1800">
            <v>2.9111999999999999E-2</v>
          </cell>
          <cell r="O1800">
            <v>9.1120000000000003E-3</v>
          </cell>
        </row>
        <row r="1801">
          <cell r="C1801">
            <v>1795</v>
          </cell>
          <cell r="D1801">
            <v>1.8258E-2</v>
          </cell>
          <cell r="E1801">
            <v>2.8257999999999998E-2</v>
          </cell>
          <cell r="F1801">
            <v>8.2579999999999997E-3</v>
          </cell>
          <cell r="L1801">
            <v>1795</v>
          </cell>
          <cell r="M1801">
            <v>1.9118E-2</v>
          </cell>
          <cell r="N1801">
            <v>2.9117999999999998E-2</v>
          </cell>
          <cell r="O1801">
            <v>9.1179999999999994E-3</v>
          </cell>
        </row>
        <row r="1802">
          <cell r="C1802">
            <v>1796</v>
          </cell>
          <cell r="D1802">
            <v>1.8263000000000001E-2</v>
          </cell>
          <cell r="E1802">
            <v>2.8263000000000003E-2</v>
          </cell>
          <cell r="F1802">
            <v>8.2630000000000012E-3</v>
          </cell>
          <cell r="L1802">
            <v>1796</v>
          </cell>
          <cell r="M1802">
            <v>1.9123000000000001E-2</v>
          </cell>
          <cell r="N1802">
            <v>2.9123000000000003E-2</v>
          </cell>
          <cell r="O1802">
            <v>9.1230000000000009E-3</v>
          </cell>
        </row>
        <row r="1803">
          <cell r="C1803">
            <v>1797</v>
          </cell>
          <cell r="D1803">
            <v>1.8268E-2</v>
          </cell>
          <cell r="E1803">
            <v>2.8268000000000001E-2</v>
          </cell>
          <cell r="F1803">
            <v>8.2679999999999993E-3</v>
          </cell>
          <cell r="L1803">
            <v>1797</v>
          </cell>
          <cell r="M1803">
            <v>1.9129E-2</v>
          </cell>
          <cell r="N1803">
            <v>2.9129000000000002E-2</v>
          </cell>
          <cell r="O1803">
            <v>9.129E-3</v>
          </cell>
        </row>
        <row r="1804">
          <cell r="C1804">
            <v>1798</v>
          </cell>
          <cell r="D1804">
            <v>1.8273000000000001E-2</v>
          </cell>
          <cell r="E1804">
            <v>2.8273E-2</v>
          </cell>
          <cell r="F1804">
            <v>8.2730000000000008E-3</v>
          </cell>
          <cell r="L1804">
            <v>1798</v>
          </cell>
          <cell r="M1804">
            <v>1.9134999999999999E-2</v>
          </cell>
          <cell r="N1804">
            <v>2.9135000000000001E-2</v>
          </cell>
          <cell r="O1804">
            <v>9.134999999999999E-3</v>
          </cell>
        </row>
        <row r="1805">
          <cell r="C1805">
            <v>1799</v>
          </cell>
          <cell r="D1805">
            <v>1.8277999999999999E-2</v>
          </cell>
          <cell r="E1805">
            <v>2.8277999999999998E-2</v>
          </cell>
          <cell r="F1805">
            <v>8.2779999999999989E-3</v>
          </cell>
          <cell r="L1805">
            <v>1799</v>
          </cell>
          <cell r="M1805">
            <v>1.9140000000000001E-2</v>
          </cell>
          <cell r="N1805">
            <v>2.9139999999999999E-2</v>
          </cell>
          <cell r="O1805">
            <v>9.1400000000000006E-3</v>
          </cell>
        </row>
        <row r="1806">
          <cell r="C1806">
            <v>1800</v>
          </cell>
          <cell r="D1806">
            <v>1.8283000000000001E-2</v>
          </cell>
          <cell r="E1806">
            <v>2.8283000000000003E-2</v>
          </cell>
          <cell r="F1806">
            <v>8.2830000000000004E-3</v>
          </cell>
          <cell r="L1806">
            <v>1800</v>
          </cell>
          <cell r="M1806">
            <v>1.9146E-2</v>
          </cell>
          <cell r="N1806">
            <v>2.9145999999999998E-2</v>
          </cell>
          <cell r="O1806">
            <v>9.1459999999999996E-3</v>
          </cell>
        </row>
        <row r="1807">
          <cell r="C1807">
            <v>1801</v>
          </cell>
          <cell r="D1807">
            <v>1.8287999999999999E-2</v>
          </cell>
          <cell r="E1807">
            <v>2.8288000000000001E-2</v>
          </cell>
          <cell r="F1807">
            <v>8.2879999999999985E-3</v>
          </cell>
          <cell r="L1807">
            <v>1801</v>
          </cell>
          <cell r="M1807">
            <v>1.9151999999999999E-2</v>
          </cell>
          <cell r="N1807">
            <v>2.9151999999999997E-2</v>
          </cell>
          <cell r="O1807">
            <v>9.1519999999999987E-3</v>
          </cell>
        </row>
        <row r="1808">
          <cell r="C1808">
            <v>1802</v>
          </cell>
          <cell r="D1808">
            <v>1.8293E-2</v>
          </cell>
          <cell r="E1808">
            <v>2.8292999999999999E-2</v>
          </cell>
          <cell r="F1808">
            <v>8.293E-3</v>
          </cell>
          <cell r="L1808">
            <v>1802</v>
          </cell>
          <cell r="M1808">
            <v>1.9158000000000001E-2</v>
          </cell>
          <cell r="N1808">
            <v>2.9158000000000003E-2</v>
          </cell>
          <cell r="O1808">
            <v>9.1580000000000012E-3</v>
          </cell>
        </row>
        <row r="1809">
          <cell r="C1809">
            <v>1803</v>
          </cell>
          <cell r="D1809">
            <v>1.8297999999999998E-2</v>
          </cell>
          <cell r="E1809">
            <v>2.8297999999999997E-2</v>
          </cell>
          <cell r="F1809">
            <v>8.2979999999999981E-3</v>
          </cell>
          <cell r="L1809">
            <v>1803</v>
          </cell>
          <cell r="M1809">
            <v>1.9162999999999999E-2</v>
          </cell>
          <cell r="N1809">
            <v>2.9163000000000001E-2</v>
          </cell>
          <cell r="O1809">
            <v>9.1629999999999993E-3</v>
          </cell>
        </row>
        <row r="1810">
          <cell r="C1810">
            <v>1804</v>
          </cell>
          <cell r="D1810">
            <v>1.8303E-2</v>
          </cell>
          <cell r="E1810">
            <v>2.8303000000000002E-2</v>
          </cell>
          <cell r="F1810">
            <v>8.3029999999999996E-3</v>
          </cell>
          <cell r="L1810">
            <v>1804</v>
          </cell>
          <cell r="M1810">
            <v>1.9168999999999999E-2</v>
          </cell>
          <cell r="N1810">
            <v>2.9169E-2</v>
          </cell>
          <cell r="O1810">
            <v>9.1689999999999983E-3</v>
          </cell>
        </row>
        <row r="1811">
          <cell r="C1811">
            <v>1805</v>
          </cell>
          <cell r="D1811">
            <v>1.8308000000000001E-2</v>
          </cell>
          <cell r="E1811">
            <v>2.8308E-2</v>
          </cell>
          <cell r="F1811">
            <v>8.3080000000000011E-3</v>
          </cell>
          <cell r="L1811">
            <v>1805</v>
          </cell>
          <cell r="M1811">
            <v>1.9175000000000001E-2</v>
          </cell>
          <cell r="N1811">
            <v>2.9175E-2</v>
          </cell>
          <cell r="O1811">
            <v>9.1750000000000009E-3</v>
          </cell>
        </row>
        <row r="1812">
          <cell r="C1812">
            <v>1806</v>
          </cell>
          <cell r="D1812">
            <v>1.8312999999999999E-2</v>
          </cell>
          <cell r="E1812">
            <v>2.8312999999999998E-2</v>
          </cell>
          <cell r="F1812">
            <v>8.3129999999999992E-3</v>
          </cell>
          <cell r="L1812">
            <v>1806</v>
          </cell>
          <cell r="M1812">
            <v>1.9179999999999999E-2</v>
          </cell>
          <cell r="N1812">
            <v>2.9179999999999998E-2</v>
          </cell>
          <cell r="O1812">
            <v>9.1799999999999989E-3</v>
          </cell>
        </row>
        <row r="1813">
          <cell r="C1813">
            <v>1807</v>
          </cell>
          <cell r="D1813">
            <v>1.8318000000000001E-2</v>
          </cell>
          <cell r="E1813">
            <v>2.8318000000000003E-2</v>
          </cell>
          <cell r="F1813">
            <v>8.3180000000000007E-3</v>
          </cell>
          <cell r="L1813">
            <v>1807</v>
          </cell>
          <cell r="M1813">
            <v>1.9186000000000002E-2</v>
          </cell>
          <cell r="N1813">
            <v>2.9186000000000004E-2</v>
          </cell>
          <cell r="O1813">
            <v>9.1860000000000015E-3</v>
          </cell>
        </row>
        <row r="1814">
          <cell r="C1814">
            <v>1808</v>
          </cell>
          <cell r="D1814">
            <v>1.8322999999999999E-2</v>
          </cell>
          <cell r="E1814">
            <v>2.8323000000000001E-2</v>
          </cell>
          <cell r="F1814">
            <v>8.3229999999999988E-3</v>
          </cell>
          <cell r="L1814">
            <v>1808</v>
          </cell>
          <cell r="M1814">
            <v>1.9192000000000001E-2</v>
          </cell>
          <cell r="N1814">
            <v>2.9192000000000003E-2</v>
          </cell>
          <cell r="O1814">
            <v>9.1920000000000005E-3</v>
          </cell>
        </row>
        <row r="1815">
          <cell r="C1815">
            <v>1809</v>
          </cell>
          <cell r="D1815">
            <v>1.8328000000000001E-2</v>
          </cell>
          <cell r="E1815">
            <v>2.8327999999999999E-2</v>
          </cell>
          <cell r="F1815">
            <v>8.3280000000000003E-3</v>
          </cell>
          <cell r="L1815">
            <v>1809</v>
          </cell>
          <cell r="M1815">
            <v>1.9196999999999999E-2</v>
          </cell>
          <cell r="N1815">
            <v>2.9197000000000001E-2</v>
          </cell>
          <cell r="O1815">
            <v>9.1969999999999986E-3</v>
          </cell>
        </row>
        <row r="1816">
          <cell r="C1816">
            <v>1810</v>
          </cell>
          <cell r="D1816">
            <v>1.8332999999999999E-2</v>
          </cell>
          <cell r="E1816">
            <v>2.8332999999999997E-2</v>
          </cell>
          <cell r="F1816">
            <v>8.3329999999999984E-3</v>
          </cell>
          <cell r="L1816">
            <v>1810</v>
          </cell>
          <cell r="M1816">
            <v>1.9203000000000001E-2</v>
          </cell>
          <cell r="N1816">
            <v>2.9203E-2</v>
          </cell>
          <cell r="O1816">
            <v>9.2030000000000011E-3</v>
          </cell>
        </row>
        <row r="1817">
          <cell r="C1817">
            <v>1811</v>
          </cell>
          <cell r="D1817">
            <v>1.8338E-2</v>
          </cell>
          <cell r="E1817">
            <v>2.8338000000000002E-2</v>
          </cell>
          <cell r="F1817">
            <v>8.3379999999999999E-3</v>
          </cell>
          <cell r="L1817">
            <v>1811</v>
          </cell>
          <cell r="M1817">
            <v>1.9209E-2</v>
          </cell>
          <cell r="N1817">
            <v>2.9208999999999999E-2</v>
          </cell>
          <cell r="O1817">
            <v>9.2090000000000002E-3</v>
          </cell>
        </row>
        <row r="1818">
          <cell r="C1818">
            <v>1812</v>
          </cell>
          <cell r="D1818">
            <v>1.8343000000000002E-2</v>
          </cell>
          <cell r="E1818">
            <v>2.8343E-2</v>
          </cell>
          <cell r="F1818">
            <v>8.3430000000000015E-3</v>
          </cell>
          <cell r="L1818">
            <v>1812</v>
          </cell>
          <cell r="M1818">
            <v>1.9213999999999998E-2</v>
          </cell>
          <cell r="N1818">
            <v>2.9213999999999997E-2</v>
          </cell>
          <cell r="O1818">
            <v>9.2139999999999982E-3</v>
          </cell>
        </row>
        <row r="1819">
          <cell r="C1819">
            <v>1813</v>
          </cell>
          <cell r="D1819">
            <v>1.8348E-2</v>
          </cell>
          <cell r="E1819">
            <v>2.8347999999999998E-2</v>
          </cell>
          <cell r="F1819">
            <v>8.3479999999999995E-3</v>
          </cell>
          <cell r="L1819">
            <v>1813</v>
          </cell>
          <cell r="M1819">
            <v>1.9220000000000001E-2</v>
          </cell>
          <cell r="N1819">
            <v>2.9220000000000003E-2</v>
          </cell>
          <cell r="O1819">
            <v>9.2200000000000008E-3</v>
          </cell>
        </row>
        <row r="1820">
          <cell r="C1820">
            <v>1814</v>
          </cell>
          <cell r="D1820">
            <v>1.8353000000000001E-2</v>
          </cell>
          <cell r="E1820">
            <v>2.8353000000000003E-2</v>
          </cell>
          <cell r="F1820">
            <v>8.353000000000001E-3</v>
          </cell>
          <cell r="L1820">
            <v>1814</v>
          </cell>
          <cell r="M1820">
            <v>1.9226E-2</v>
          </cell>
          <cell r="N1820">
            <v>2.9226000000000002E-2</v>
          </cell>
          <cell r="O1820">
            <v>9.2259999999999998E-3</v>
          </cell>
        </row>
        <row r="1821">
          <cell r="C1821">
            <v>1815</v>
          </cell>
          <cell r="D1821">
            <v>1.8357999999999999E-2</v>
          </cell>
          <cell r="E1821">
            <v>2.8358000000000001E-2</v>
          </cell>
          <cell r="F1821">
            <v>8.3579999999999991E-3</v>
          </cell>
          <cell r="L1821">
            <v>1815</v>
          </cell>
          <cell r="M1821">
            <v>1.9231999999999999E-2</v>
          </cell>
          <cell r="N1821">
            <v>2.9232000000000001E-2</v>
          </cell>
          <cell r="O1821">
            <v>9.2319999999999989E-3</v>
          </cell>
        </row>
        <row r="1822">
          <cell r="C1822">
            <v>1816</v>
          </cell>
          <cell r="D1822">
            <v>1.8363000000000001E-2</v>
          </cell>
          <cell r="E1822">
            <v>2.8362999999999999E-2</v>
          </cell>
          <cell r="F1822">
            <v>8.3630000000000006E-3</v>
          </cell>
          <cell r="L1822">
            <v>1816</v>
          </cell>
          <cell r="M1822">
            <v>1.9237000000000001E-2</v>
          </cell>
          <cell r="N1822">
            <v>2.9236999999999999E-2</v>
          </cell>
          <cell r="O1822">
            <v>9.2370000000000004E-3</v>
          </cell>
        </row>
        <row r="1823">
          <cell r="C1823">
            <v>1817</v>
          </cell>
          <cell r="D1823">
            <v>1.8367999999999999E-2</v>
          </cell>
          <cell r="E1823">
            <v>2.8367999999999997E-2</v>
          </cell>
          <cell r="F1823">
            <v>8.3679999999999987E-3</v>
          </cell>
          <cell r="L1823">
            <v>1817</v>
          </cell>
          <cell r="M1823">
            <v>1.9243E-2</v>
          </cell>
          <cell r="N1823">
            <v>2.9242999999999998E-2</v>
          </cell>
          <cell r="O1823">
            <v>9.2429999999999995E-3</v>
          </cell>
        </row>
        <row r="1824">
          <cell r="C1824">
            <v>1818</v>
          </cell>
          <cell r="D1824">
            <v>1.8373E-2</v>
          </cell>
          <cell r="E1824">
            <v>2.8373000000000002E-2</v>
          </cell>
          <cell r="F1824">
            <v>8.3730000000000002E-3</v>
          </cell>
          <cell r="L1824">
            <v>1818</v>
          </cell>
          <cell r="M1824">
            <v>1.9248999999999999E-2</v>
          </cell>
          <cell r="N1824">
            <v>2.9248999999999997E-2</v>
          </cell>
          <cell r="O1824">
            <v>9.2489999999999985E-3</v>
          </cell>
        </row>
        <row r="1825">
          <cell r="C1825">
            <v>1819</v>
          </cell>
          <cell r="D1825">
            <v>1.8377999999999999E-2</v>
          </cell>
          <cell r="E1825">
            <v>2.8378E-2</v>
          </cell>
          <cell r="F1825">
            <v>8.3779999999999983E-3</v>
          </cell>
          <cell r="L1825">
            <v>1819</v>
          </cell>
          <cell r="M1825">
            <v>1.9254E-2</v>
          </cell>
          <cell r="N1825">
            <v>2.9254000000000002E-2</v>
          </cell>
          <cell r="O1825">
            <v>9.2540000000000001E-3</v>
          </cell>
        </row>
        <row r="1826">
          <cell r="C1826">
            <v>1820</v>
          </cell>
          <cell r="D1826">
            <v>1.8383E-2</v>
          </cell>
          <cell r="E1826">
            <v>2.8382999999999999E-2</v>
          </cell>
          <cell r="F1826">
            <v>8.3829999999999998E-3</v>
          </cell>
          <cell r="L1826">
            <v>1820</v>
          </cell>
          <cell r="M1826">
            <v>1.9259999999999999E-2</v>
          </cell>
          <cell r="N1826">
            <v>2.9260000000000001E-2</v>
          </cell>
          <cell r="O1826">
            <v>9.2599999999999991E-3</v>
          </cell>
        </row>
        <row r="1827">
          <cell r="C1827">
            <v>1821</v>
          </cell>
          <cell r="D1827">
            <v>1.8388000000000002E-2</v>
          </cell>
          <cell r="E1827">
            <v>2.8388000000000004E-2</v>
          </cell>
          <cell r="F1827">
            <v>8.3880000000000014E-3</v>
          </cell>
          <cell r="L1827">
            <v>1821</v>
          </cell>
          <cell r="M1827">
            <v>1.9265999999999998E-2</v>
          </cell>
          <cell r="N1827">
            <v>2.9266E-2</v>
          </cell>
          <cell r="O1827">
            <v>9.2659999999999982E-3</v>
          </cell>
        </row>
        <row r="1828">
          <cell r="C1828">
            <v>1822</v>
          </cell>
          <cell r="D1828">
            <v>1.8393E-2</v>
          </cell>
          <cell r="E1828">
            <v>2.8393000000000002E-2</v>
          </cell>
          <cell r="F1828">
            <v>8.3929999999999994E-3</v>
          </cell>
          <cell r="L1828">
            <v>1822</v>
          </cell>
          <cell r="M1828">
            <v>1.9271E-2</v>
          </cell>
          <cell r="N1828">
            <v>2.9270999999999998E-2</v>
          </cell>
          <cell r="O1828">
            <v>9.2709999999999997E-3</v>
          </cell>
        </row>
        <row r="1829">
          <cell r="C1829">
            <v>1823</v>
          </cell>
          <cell r="D1829">
            <v>1.8398000000000001E-2</v>
          </cell>
          <cell r="E1829">
            <v>2.8398E-2</v>
          </cell>
          <cell r="F1829">
            <v>8.398000000000001E-3</v>
          </cell>
          <cell r="L1829">
            <v>1823</v>
          </cell>
          <cell r="M1829">
            <v>1.9276999999999999E-2</v>
          </cell>
          <cell r="N1829">
            <v>2.9276999999999997E-2</v>
          </cell>
          <cell r="O1829">
            <v>9.2769999999999988E-3</v>
          </cell>
        </row>
        <row r="1830">
          <cell r="C1830">
            <v>1824</v>
          </cell>
          <cell r="D1830">
            <v>1.8402999999999999E-2</v>
          </cell>
          <cell r="E1830">
            <v>2.8402999999999998E-2</v>
          </cell>
          <cell r="F1830">
            <v>8.402999999999999E-3</v>
          </cell>
          <cell r="L1830">
            <v>1824</v>
          </cell>
          <cell r="M1830">
            <v>1.9283000000000002E-2</v>
          </cell>
          <cell r="N1830">
            <v>2.9283000000000003E-2</v>
          </cell>
          <cell r="O1830">
            <v>9.2830000000000013E-3</v>
          </cell>
        </row>
        <row r="1831">
          <cell r="C1831">
            <v>1825</v>
          </cell>
          <cell r="D1831">
            <v>1.8408000000000001E-2</v>
          </cell>
          <cell r="E1831">
            <v>2.8408000000000003E-2</v>
          </cell>
          <cell r="F1831">
            <v>8.4080000000000005E-3</v>
          </cell>
          <cell r="L1831">
            <v>1825</v>
          </cell>
          <cell r="M1831">
            <v>1.9289000000000001E-2</v>
          </cell>
          <cell r="N1831">
            <v>2.9289000000000003E-2</v>
          </cell>
          <cell r="O1831">
            <v>9.2890000000000004E-3</v>
          </cell>
        </row>
        <row r="1832">
          <cell r="C1832">
            <v>1826</v>
          </cell>
          <cell r="D1832">
            <v>1.8412999999999999E-2</v>
          </cell>
          <cell r="E1832">
            <v>2.8413000000000001E-2</v>
          </cell>
          <cell r="F1832">
            <v>8.4129999999999986E-3</v>
          </cell>
          <cell r="L1832">
            <v>1826</v>
          </cell>
          <cell r="M1832">
            <v>1.9293999999999999E-2</v>
          </cell>
          <cell r="N1832">
            <v>2.9294000000000001E-2</v>
          </cell>
          <cell r="O1832">
            <v>9.2939999999999984E-3</v>
          </cell>
        </row>
        <row r="1833">
          <cell r="C1833">
            <v>1827</v>
          </cell>
          <cell r="D1833">
            <v>1.8418E-2</v>
          </cell>
          <cell r="E1833">
            <v>2.8417999999999999E-2</v>
          </cell>
          <cell r="F1833">
            <v>8.4180000000000001E-3</v>
          </cell>
          <cell r="L1833">
            <v>1827</v>
          </cell>
          <cell r="M1833">
            <v>1.9299E-2</v>
          </cell>
          <cell r="N1833">
            <v>2.9298999999999999E-2</v>
          </cell>
          <cell r="O1833">
            <v>9.299E-3</v>
          </cell>
        </row>
        <row r="1834">
          <cell r="C1834">
            <v>1828</v>
          </cell>
          <cell r="D1834">
            <v>1.8422999999999998E-2</v>
          </cell>
          <cell r="E1834">
            <v>2.8422999999999997E-2</v>
          </cell>
          <cell r="F1834">
            <v>8.4229999999999982E-3</v>
          </cell>
          <cell r="L1834">
            <v>1828</v>
          </cell>
          <cell r="M1834">
            <v>1.9303000000000001E-2</v>
          </cell>
          <cell r="N1834">
            <v>2.9303000000000003E-2</v>
          </cell>
          <cell r="O1834">
            <v>9.3030000000000005E-3</v>
          </cell>
        </row>
        <row r="1835">
          <cell r="C1835">
            <v>1829</v>
          </cell>
          <cell r="D1835">
            <v>1.8428E-2</v>
          </cell>
          <cell r="E1835">
            <v>2.8428000000000002E-2</v>
          </cell>
          <cell r="F1835">
            <v>8.4279999999999997E-3</v>
          </cell>
          <cell r="L1835">
            <v>1829</v>
          </cell>
          <cell r="M1835">
            <v>1.9307999999999999E-2</v>
          </cell>
          <cell r="N1835">
            <v>2.9308000000000001E-2</v>
          </cell>
          <cell r="O1835">
            <v>9.3079999999999986E-3</v>
          </cell>
        </row>
        <row r="1836">
          <cell r="C1836">
            <v>1830</v>
          </cell>
          <cell r="D1836">
            <v>1.8433000000000001E-2</v>
          </cell>
          <cell r="E1836">
            <v>2.8433E-2</v>
          </cell>
          <cell r="F1836">
            <v>8.4330000000000013E-3</v>
          </cell>
          <cell r="L1836">
            <v>1830</v>
          </cell>
          <cell r="M1836">
            <v>1.9311999999999999E-2</v>
          </cell>
          <cell r="N1836">
            <v>2.9311999999999998E-2</v>
          </cell>
          <cell r="O1836">
            <v>9.3119999999999991E-3</v>
          </cell>
        </row>
        <row r="1837">
          <cell r="C1837">
            <v>1831</v>
          </cell>
          <cell r="D1837">
            <v>1.8438E-2</v>
          </cell>
          <cell r="E1837">
            <v>2.8437999999999998E-2</v>
          </cell>
          <cell r="F1837">
            <v>8.4379999999999993E-3</v>
          </cell>
          <cell r="L1837">
            <v>1831</v>
          </cell>
          <cell r="M1837">
            <v>1.9317000000000001E-2</v>
          </cell>
          <cell r="N1837">
            <v>2.9317000000000003E-2</v>
          </cell>
          <cell r="O1837">
            <v>9.3170000000000006E-3</v>
          </cell>
        </row>
        <row r="1838">
          <cell r="C1838">
            <v>1832</v>
          </cell>
          <cell r="D1838">
            <v>1.8443000000000001E-2</v>
          </cell>
          <cell r="E1838">
            <v>2.8443000000000003E-2</v>
          </cell>
          <cell r="F1838">
            <v>8.4430000000000009E-3</v>
          </cell>
          <cell r="L1838">
            <v>1832</v>
          </cell>
          <cell r="M1838">
            <v>1.9321000000000001E-2</v>
          </cell>
          <cell r="N1838">
            <v>2.9321E-2</v>
          </cell>
          <cell r="O1838">
            <v>9.3210000000000012E-3</v>
          </cell>
        </row>
        <row r="1839">
          <cell r="C1839">
            <v>1833</v>
          </cell>
          <cell r="D1839">
            <v>1.8447999999999999E-2</v>
          </cell>
          <cell r="E1839">
            <v>2.8448000000000001E-2</v>
          </cell>
          <cell r="F1839">
            <v>8.4479999999999989E-3</v>
          </cell>
          <cell r="L1839">
            <v>1833</v>
          </cell>
          <cell r="M1839">
            <v>1.9325999999999999E-2</v>
          </cell>
          <cell r="N1839">
            <v>2.9325999999999998E-2</v>
          </cell>
          <cell r="O1839">
            <v>9.3259999999999992E-3</v>
          </cell>
        </row>
        <row r="1840">
          <cell r="C1840">
            <v>1834</v>
          </cell>
          <cell r="D1840">
            <v>1.8454000000000002E-2</v>
          </cell>
          <cell r="E1840">
            <v>2.8454E-2</v>
          </cell>
          <cell r="F1840">
            <v>8.4540000000000014E-3</v>
          </cell>
          <cell r="L1840">
            <v>1834</v>
          </cell>
          <cell r="M1840">
            <v>1.933E-2</v>
          </cell>
          <cell r="N1840">
            <v>2.9330000000000002E-2</v>
          </cell>
          <cell r="O1840">
            <v>9.3299999999999998E-3</v>
          </cell>
        </row>
        <row r="1841">
          <cell r="C1841">
            <v>1835</v>
          </cell>
          <cell r="D1841">
            <v>1.8459E-2</v>
          </cell>
          <cell r="E1841">
            <v>2.8458999999999998E-2</v>
          </cell>
          <cell r="F1841">
            <v>8.4589999999999995E-3</v>
          </cell>
          <cell r="L1841">
            <v>1835</v>
          </cell>
          <cell r="M1841">
            <v>1.9335000000000001E-2</v>
          </cell>
          <cell r="N1841">
            <v>2.9335E-2</v>
          </cell>
          <cell r="O1841">
            <v>9.3350000000000013E-3</v>
          </cell>
        </row>
        <row r="1842">
          <cell r="C1842">
            <v>1836</v>
          </cell>
          <cell r="D1842">
            <v>1.8464000000000001E-2</v>
          </cell>
          <cell r="E1842">
            <v>2.8464000000000003E-2</v>
          </cell>
          <cell r="F1842">
            <v>8.464000000000001E-3</v>
          </cell>
          <cell r="L1842">
            <v>1836</v>
          </cell>
          <cell r="M1842">
            <v>1.9338999999999999E-2</v>
          </cell>
          <cell r="N1842">
            <v>2.9338999999999997E-2</v>
          </cell>
          <cell r="O1842">
            <v>9.3389999999999983E-3</v>
          </cell>
        </row>
        <row r="1843">
          <cell r="C1843">
            <v>1837</v>
          </cell>
          <cell r="D1843">
            <v>1.8468999999999999E-2</v>
          </cell>
          <cell r="E1843">
            <v>2.8469000000000001E-2</v>
          </cell>
          <cell r="F1843">
            <v>8.4689999999999991E-3</v>
          </cell>
          <cell r="L1843">
            <v>1837</v>
          </cell>
          <cell r="M1843">
            <v>1.9344E-2</v>
          </cell>
          <cell r="N1843">
            <v>2.9344000000000002E-2</v>
          </cell>
          <cell r="O1843">
            <v>9.3439999999999999E-3</v>
          </cell>
        </row>
        <row r="1844">
          <cell r="C1844">
            <v>1838</v>
          </cell>
          <cell r="D1844">
            <v>1.8474000000000001E-2</v>
          </cell>
          <cell r="E1844">
            <v>2.8473999999999999E-2</v>
          </cell>
          <cell r="F1844">
            <v>8.4740000000000006E-3</v>
          </cell>
          <cell r="L1844">
            <v>1838</v>
          </cell>
          <cell r="M1844">
            <v>1.9348000000000001E-2</v>
          </cell>
          <cell r="N1844">
            <v>2.9347999999999999E-2</v>
          </cell>
          <cell r="O1844">
            <v>9.3480000000000004E-3</v>
          </cell>
        </row>
        <row r="1845">
          <cell r="C1845">
            <v>1839</v>
          </cell>
          <cell r="D1845">
            <v>1.8478999999999999E-2</v>
          </cell>
          <cell r="E1845">
            <v>2.8478999999999997E-2</v>
          </cell>
          <cell r="F1845">
            <v>8.4789999999999987E-3</v>
          </cell>
          <cell r="L1845">
            <v>1839</v>
          </cell>
          <cell r="M1845">
            <v>1.9352999999999999E-2</v>
          </cell>
          <cell r="N1845">
            <v>2.9352999999999997E-2</v>
          </cell>
          <cell r="O1845">
            <v>9.3529999999999985E-3</v>
          </cell>
        </row>
        <row r="1846">
          <cell r="C1846">
            <v>1840</v>
          </cell>
          <cell r="D1846">
            <v>1.8484E-2</v>
          </cell>
          <cell r="E1846">
            <v>2.8484000000000002E-2</v>
          </cell>
          <cell r="F1846">
            <v>8.4840000000000002E-3</v>
          </cell>
          <cell r="L1846">
            <v>1840</v>
          </cell>
          <cell r="M1846">
            <v>1.9356999999999999E-2</v>
          </cell>
          <cell r="N1846">
            <v>2.9357000000000001E-2</v>
          </cell>
          <cell r="O1846">
            <v>9.356999999999999E-3</v>
          </cell>
        </row>
        <row r="1847">
          <cell r="C1847">
            <v>1841</v>
          </cell>
          <cell r="D1847">
            <v>1.8488999999999998E-2</v>
          </cell>
          <cell r="E1847">
            <v>2.8489E-2</v>
          </cell>
          <cell r="F1847">
            <v>8.4889999999999983E-3</v>
          </cell>
          <cell r="L1847">
            <v>1841</v>
          </cell>
          <cell r="M1847">
            <v>1.9362000000000001E-2</v>
          </cell>
          <cell r="N1847">
            <v>2.9361999999999999E-2</v>
          </cell>
          <cell r="O1847">
            <v>9.3620000000000005E-3</v>
          </cell>
        </row>
        <row r="1848">
          <cell r="C1848">
            <v>1842</v>
          </cell>
          <cell r="D1848">
            <v>1.8494E-2</v>
          </cell>
          <cell r="E1848">
            <v>2.8493999999999998E-2</v>
          </cell>
          <cell r="F1848">
            <v>8.4939999999999998E-3</v>
          </cell>
          <cell r="L1848">
            <v>1842</v>
          </cell>
          <cell r="M1848">
            <v>1.9366000000000001E-2</v>
          </cell>
          <cell r="N1848">
            <v>2.9366000000000003E-2</v>
          </cell>
          <cell r="O1848">
            <v>9.3660000000000011E-3</v>
          </cell>
        </row>
        <row r="1849">
          <cell r="C1849">
            <v>1843</v>
          </cell>
          <cell r="D1849">
            <v>1.8499999999999999E-2</v>
          </cell>
          <cell r="E1849">
            <v>2.8499999999999998E-2</v>
          </cell>
          <cell r="F1849">
            <v>8.4999999999999989E-3</v>
          </cell>
          <cell r="L1849">
            <v>1843</v>
          </cell>
          <cell r="M1849">
            <v>1.9370999999999999E-2</v>
          </cell>
          <cell r="N1849">
            <v>2.9371000000000001E-2</v>
          </cell>
          <cell r="O1849">
            <v>9.3709999999999991E-3</v>
          </cell>
        </row>
        <row r="1850">
          <cell r="C1850">
            <v>1844</v>
          </cell>
          <cell r="D1850">
            <v>1.8505000000000001E-2</v>
          </cell>
          <cell r="E1850">
            <v>2.8505000000000003E-2</v>
          </cell>
          <cell r="F1850">
            <v>8.5050000000000004E-3</v>
          </cell>
          <cell r="L1850">
            <v>1844</v>
          </cell>
          <cell r="M1850">
            <v>1.9375E-2</v>
          </cell>
          <cell r="N1850">
            <v>2.9374999999999998E-2</v>
          </cell>
          <cell r="O1850">
            <v>9.3749999999999997E-3</v>
          </cell>
        </row>
        <row r="1851">
          <cell r="C1851">
            <v>1845</v>
          </cell>
          <cell r="D1851">
            <v>1.8509999999999999E-2</v>
          </cell>
          <cell r="E1851">
            <v>2.8510000000000001E-2</v>
          </cell>
          <cell r="F1851">
            <v>8.5099999999999985E-3</v>
          </cell>
          <cell r="L1851">
            <v>1845</v>
          </cell>
          <cell r="M1851">
            <v>1.9380000000000001E-2</v>
          </cell>
          <cell r="N1851">
            <v>2.9380000000000003E-2</v>
          </cell>
          <cell r="O1851">
            <v>9.3800000000000012E-3</v>
          </cell>
        </row>
        <row r="1852">
          <cell r="C1852">
            <v>1846</v>
          </cell>
          <cell r="D1852">
            <v>1.8515E-2</v>
          </cell>
          <cell r="E1852">
            <v>2.8514999999999999E-2</v>
          </cell>
          <cell r="F1852">
            <v>8.515E-3</v>
          </cell>
          <cell r="L1852">
            <v>1846</v>
          </cell>
          <cell r="M1852">
            <v>1.9383999999999998E-2</v>
          </cell>
          <cell r="N1852">
            <v>2.9384E-2</v>
          </cell>
          <cell r="O1852">
            <v>9.3839999999999982E-3</v>
          </cell>
        </row>
        <row r="1853">
          <cell r="C1853">
            <v>1847</v>
          </cell>
          <cell r="D1853">
            <v>1.8519999999999998E-2</v>
          </cell>
          <cell r="E1853">
            <v>2.8519999999999997E-2</v>
          </cell>
          <cell r="F1853">
            <v>8.5199999999999981E-3</v>
          </cell>
          <cell r="L1853">
            <v>1847</v>
          </cell>
          <cell r="M1853">
            <v>1.9389E-2</v>
          </cell>
          <cell r="N1853">
            <v>2.9388999999999998E-2</v>
          </cell>
          <cell r="O1853">
            <v>9.3889999999999998E-3</v>
          </cell>
        </row>
        <row r="1854">
          <cell r="C1854">
            <v>1848</v>
          </cell>
          <cell r="D1854">
            <v>1.8525E-2</v>
          </cell>
          <cell r="E1854">
            <v>2.8525000000000002E-2</v>
          </cell>
          <cell r="F1854">
            <v>8.5249999999999996E-3</v>
          </cell>
          <cell r="L1854">
            <v>1848</v>
          </cell>
          <cell r="M1854">
            <v>1.9393000000000001E-2</v>
          </cell>
          <cell r="N1854">
            <v>2.9393000000000002E-2</v>
          </cell>
          <cell r="O1854">
            <v>9.3930000000000003E-3</v>
          </cell>
        </row>
        <row r="1855">
          <cell r="C1855">
            <v>1849</v>
          </cell>
          <cell r="D1855">
            <v>1.8530000000000001E-2</v>
          </cell>
          <cell r="E1855">
            <v>2.853E-2</v>
          </cell>
          <cell r="F1855">
            <v>8.5300000000000011E-3</v>
          </cell>
          <cell r="L1855">
            <v>1849</v>
          </cell>
          <cell r="M1855">
            <v>1.9397999999999999E-2</v>
          </cell>
          <cell r="N1855">
            <v>2.9398000000000001E-2</v>
          </cell>
          <cell r="O1855">
            <v>9.3979999999999984E-3</v>
          </cell>
        </row>
        <row r="1856">
          <cell r="C1856">
            <v>1850</v>
          </cell>
          <cell r="D1856">
            <v>1.8534999999999999E-2</v>
          </cell>
          <cell r="E1856">
            <v>2.8534999999999998E-2</v>
          </cell>
          <cell r="F1856">
            <v>8.5349999999999992E-3</v>
          </cell>
          <cell r="L1856">
            <v>1850</v>
          </cell>
          <cell r="M1856">
            <v>1.9401999999999999E-2</v>
          </cell>
          <cell r="N1856">
            <v>2.9401999999999998E-2</v>
          </cell>
          <cell r="O1856">
            <v>9.4019999999999989E-3</v>
          </cell>
        </row>
        <row r="1857">
          <cell r="C1857">
            <v>1851</v>
          </cell>
          <cell r="D1857">
            <v>1.8540999999999998E-2</v>
          </cell>
          <cell r="E1857">
            <v>2.8540999999999997E-2</v>
          </cell>
          <cell r="F1857">
            <v>8.5409999999999982E-3</v>
          </cell>
          <cell r="L1857">
            <v>1851</v>
          </cell>
          <cell r="M1857">
            <v>1.9406E-2</v>
          </cell>
          <cell r="N1857">
            <v>2.9406000000000002E-2</v>
          </cell>
          <cell r="O1857">
            <v>9.4059999999999994E-3</v>
          </cell>
        </row>
        <row r="1858">
          <cell r="C1858">
            <v>1852</v>
          </cell>
          <cell r="D1858">
            <v>1.8546E-2</v>
          </cell>
          <cell r="E1858">
            <v>2.8546000000000002E-2</v>
          </cell>
          <cell r="F1858">
            <v>8.5459999999999998E-3</v>
          </cell>
          <cell r="L1858">
            <v>1852</v>
          </cell>
          <cell r="M1858">
            <v>1.9411000000000001E-2</v>
          </cell>
          <cell r="N1858">
            <v>2.9411E-2</v>
          </cell>
          <cell r="O1858">
            <v>9.411000000000001E-3</v>
          </cell>
        </row>
        <row r="1859">
          <cell r="C1859">
            <v>1853</v>
          </cell>
          <cell r="D1859">
            <v>1.8551000000000002E-2</v>
          </cell>
          <cell r="E1859">
            <v>2.8551E-2</v>
          </cell>
          <cell r="F1859">
            <v>8.5510000000000013E-3</v>
          </cell>
          <cell r="L1859">
            <v>1853</v>
          </cell>
          <cell r="M1859">
            <v>1.9415000000000002E-2</v>
          </cell>
          <cell r="N1859">
            <v>2.9415000000000004E-2</v>
          </cell>
          <cell r="O1859">
            <v>9.4150000000000015E-3</v>
          </cell>
        </row>
        <row r="1860">
          <cell r="C1860">
            <v>1854</v>
          </cell>
          <cell r="D1860">
            <v>1.8556E-2</v>
          </cell>
          <cell r="E1860">
            <v>2.8555999999999998E-2</v>
          </cell>
          <cell r="F1860">
            <v>8.5559999999999994E-3</v>
          </cell>
          <cell r="L1860">
            <v>1854</v>
          </cell>
          <cell r="M1860">
            <v>1.942E-2</v>
          </cell>
          <cell r="N1860">
            <v>2.9420000000000002E-2</v>
          </cell>
          <cell r="O1860">
            <v>9.4199999999999996E-3</v>
          </cell>
        </row>
        <row r="1861">
          <cell r="C1861">
            <v>1855</v>
          </cell>
          <cell r="D1861">
            <v>1.8561000000000001E-2</v>
          </cell>
          <cell r="E1861">
            <v>2.8561000000000003E-2</v>
          </cell>
          <cell r="F1861">
            <v>8.5610000000000009E-3</v>
          </cell>
          <cell r="L1861">
            <v>1855</v>
          </cell>
          <cell r="M1861">
            <v>1.9424E-2</v>
          </cell>
          <cell r="N1861">
            <v>2.9423999999999999E-2</v>
          </cell>
          <cell r="O1861">
            <v>9.4240000000000001E-3</v>
          </cell>
        </row>
        <row r="1862">
          <cell r="C1862">
            <v>1856</v>
          </cell>
          <cell r="D1862">
            <v>1.8565999999999999E-2</v>
          </cell>
          <cell r="E1862">
            <v>2.8566000000000001E-2</v>
          </cell>
          <cell r="F1862">
            <v>8.565999999999999E-3</v>
          </cell>
          <cell r="L1862">
            <v>1856</v>
          </cell>
          <cell r="M1862">
            <v>1.9428999999999998E-2</v>
          </cell>
          <cell r="N1862">
            <v>2.9428999999999997E-2</v>
          </cell>
          <cell r="O1862">
            <v>9.4289999999999981E-3</v>
          </cell>
        </row>
        <row r="1863">
          <cell r="C1863">
            <v>1857</v>
          </cell>
          <cell r="D1863">
            <v>1.8571000000000001E-2</v>
          </cell>
          <cell r="E1863">
            <v>2.8570999999999999E-2</v>
          </cell>
          <cell r="F1863">
            <v>8.5710000000000005E-3</v>
          </cell>
          <cell r="L1863">
            <v>1857</v>
          </cell>
          <cell r="M1863">
            <v>1.9432999999999999E-2</v>
          </cell>
          <cell r="N1863">
            <v>2.9433000000000001E-2</v>
          </cell>
          <cell r="O1863">
            <v>9.4329999999999987E-3</v>
          </cell>
        </row>
        <row r="1864">
          <cell r="C1864">
            <v>1858</v>
          </cell>
          <cell r="D1864">
            <v>1.8575999999999999E-2</v>
          </cell>
          <cell r="E1864">
            <v>2.8575999999999997E-2</v>
          </cell>
          <cell r="F1864">
            <v>8.5759999999999986E-3</v>
          </cell>
          <cell r="L1864">
            <v>1858</v>
          </cell>
          <cell r="M1864">
            <v>1.9438E-2</v>
          </cell>
          <cell r="N1864">
            <v>2.9437999999999999E-2</v>
          </cell>
          <cell r="O1864">
            <v>9.4380000000000002E-3</v>
          </cell>
        </row>
        <row r="1865">
          <cell r="C1865">
            <v>1859</v>
          </cell>
          <cell r="D1865">
            <v>1.8582000000000001E-2</v>
          </cell>
          <cell r="E1865">
            <v>2.8582000000000003E-2</v>
          </cell>
          <cell r="F1865">
            <v>8.5820000000000011E-3</v>
          </cell>
          <cell r="L1865">
            <v>1859</v>
          </cell>
          <cell r="M1865">
            <v>1.9442000000000001E-2</v>
          </cell>
          <cell r="N1865">
            <v>2.9442000000000003E-2</v>
          </cell>
          <cell r="O1865">
            <v>9.4420000000000007E-3</v>
          </cell>
        </row>
        <row r="1866">
          <cell r="C1866">
            <v>1860</v>
          </cell>
          <cell r="D1866">
            <v>1.8586999999999999E-2</v>
          </cell>
          <cell r="E1866">
            <v>2.8587000000000001E-2</v>
          </cell>
          <cell r="F1866">
            <v>8.5869999999999991E-3</v>
          </cell>
          <cell r="L1866">
            <v>1860</v>
          </cell>
          <cell r="M1866">
            <v>1.9446999999999999E-2</v>
          </cell>
          <cell r="N1866">
            <v>2.9447000000000001E-2</v>
          </cell>
          <cell r="O1866">
            <v>9.4469999999999988E-3</v>
          </cell>
        </row>
        <row r="1867">
          <cell r="C1867">
            <v>1861</v>
          </cell>
          <cell r="D1867">
            <v>1.8592000000000001E-2</v>
          </cell>
          <cell r="E1867">
            <v>2.8591999999999999E-2</v>
          </cell>
          <cell r="F1867">
            <v>8.5920000000000007E-3</v>
          </cell>
          <cell r="L1867">
            <v>1861</v>
          </cell>
          <cell r="M1867">
            <v>1.9451E-2</v>
          </cell>
          <cell r="N1867">
            <v>2.9450999999999998E-2</v>
          </cell>
          <cell r="O1867">
            <v>9.4509999999999993E-3</v>
          </cell>
        </row>
        <row r="1868">
          <cell r="C1868">
            <v>1862</v>
          </cell>
          <cell r="D1868">
            <v>1.8596999999999999E-2</v>
          </cell>
          <cell r="E1868">
            <v>2.8596999999999997E-2</v>
          </cell>
          <cell r="F1868">
            <v>8.5969999999999987E-3</v>
          </cell>
          <cell r="L1868">
            <v>1862</v>
          </cell>
          <cell r="M1868">
            <v>1.9456000000000001E-2</v>
          </cell>
          <cell r="N1868">
            <v>2.9456000000000003E-2</v>
          </cell>
          <cell r="O1868">
            <v>9.4560000000000009E-3</v>
          </cell>
        </row>
        <row r="1869">
          <cell r="C1869">
            <v>1863</v>
          </cell>
          <cell r="D1869">
            <v>1.8602E-2</v>
          </cell>
          <cell r="E1869">
            <v>2.8602000000000002E-2</v>
          </cell>
          <cell r="F1869">
            <v>8.6020000000000003E-3</v>
          </cell>
          <cell r="L1869">
            <v>1863</v>
          </cell>
          <cell r="M1869">
            <v>1.9460000000000002E-2</v>
          </cell>
          <cell r="N1869">
            <v>2.946E-2</v>
          </cell>
          <cell r="O1869">
            <v>9.4600000000000014E-3</v>
          </cell>
        </row>
        <row r="1870">
          <cell r="C1870">
            <v>1864</v>
          </cell>
          <cell r="D1870">
            <v>1.8606999999999999E-2</v>
          </cell>
          <cell r="E1870">
            <v>2.8607E-2</v>
          </cell>
          <cell r="F1870">
            <v>8.6069999999999983E-3</v>
          </cell>
          <cell r="L1870">
            <v>1864</v>
          </cell>
          <cell r="M1870">
            <v>1.9465E-2</v>
          </cell>
          <cell r="N1870">
            <v>2.9464999999999998E-2</v>
          </cell>
          <cell r="O1870">
            <v>9.4649999999999995E-3</v>
          </cell>
        </row>
        <row r="1871">
          <cell r="C1871">
            <v>1865</v>
          </cell>
          <cell r="D1871">
            <v>1.8612E-2</v>
          </cell>
          <cell r="E1871">
            <v>2.8611999999999999E-2</v>
          </cell>
          <cell r="F1871">
            <v>8.6119999999999999E-3</v>
          </cell>
          <cell r="L1871">
            <v>1865</v>
          </cell>
          <cell r="M1871">
            <v>1.9469E-2</v>
          </cell>
          <cell r="N1871">
            <v>2.9469000000000002E-2</v>
          </cell>
          <cell r="O1871">
            <v>9.469E-3</v>
          </cell>
        </row>
        <row r="1872">
          <cell r="C1872">
            <v>1866</v>
          </cell>
          <cell r="D1872">
            <v>1.8617000000000002E-2</v>
          </cell>
          <cell r="E1872">
            <v>2.8617000000000004E-2</v>
          </cell>
          <cell r="F1872">
            <v>8.6170000000000014E-3</v>
          </cell>
          <cell r="L1872">
            <v>1866</v>
          </cell>
          <cell r="M1872">
            <v>1.9474000000000002E-2</v>
          </cell>
          <cell r="N1872">
            <v>2.9474E-2</v>
          </cell>
          <cell r="O1872">
            <v>9.4740000000000015E-3</v>
          </cell>
        </row>
        <row r="1873">
          <cell r="C1873">
            <v>1867</v>
          </cell>
          <cell r="D1873">
            <v>1.8623000000000001E-2</v>
          </cell>
          <cell r="E1873">
            <v>2.8623000000000003E-2</v>
          </cell>
          <cell r="F1873">
            <v>8.6230000000000005E-3</v>
          </cell>
          <cell r="L1873">
            <v>1867</v>
          </cell>
          <cell r="M1873">
            <v>1.9477999999999999E-2</v>
          </cell>
          <cell r="N1873">
            <v>2.9477999999999997E-2</v>
          </cell>
          <cell r="O1873">
            <v>9.4779999999999986E-3</v>
          </cell>
        </row>
        <row r="1874">
          <cell r="C1874">
            <v>1868</v>
          </cell>
          <cell r="D1874">
            <v>1.8627999999999999E-2</v>
          </cell>
          <cell r="E1874">
            <v>2.8628000000000001E-2</v>
          </cell>
          <cell r="F1874">
            <v>8.6279999999999985E-3</v>
          </cell>
          <cell r="L1874">
            <v>1868</v>
          </cell>
          <cell r="M1874">
            <v>1.9483E-2</v>
          </cell>
          <cell r="N1874">
            <v>2.9483000000000002E-2</v>
          </cell>
          <cell r="O1874">
            <v>9.4830000000000001E-3</v>
          </cell>
        </row>
        <row r="1875">
          <cell r="C1875">
            <v>1869</v>
          </cell>
          <cell r="D1875">
            <v>1.8633E-2</v>
          </cell>
          <cell r="E1875">
            <v>2.8632999999999999E-2</v>
          </cell>
          <cell r="F1875">
            <v>8.633E-3</v>
          </cell>
          <cell r="L1875">
            <v>1869</v>
          </cell>
          <cell r="M1875">
            <v>1.9487000000000001E-2</v>
          </cell>
          <cell r="N1875">
            <v>2.9486999999999999E-2</v>
          </cell>
          <cell r="O1875">
            <v>9.4870000000000006E-3</v>
          </cell>
        </row>
        <row r="1876">
          <cell r="C1876">
            <v>1870</v>
          </cell>
          <cell r="D1876">
            <v>1.8637999999999998E-2</v>
          </cell>
          <cell r="E1876">
            <v>2.8637999999999997E-2</v>
          </cell>
          <cell r="F1876">
            <v>8.6379999999999981E-3</v>
          </cell>
          <cell r="L1876">
            <v>1870</v>
          </cell>
          <cell r="M1876">
            <v>1.9491999999999999E-2</v>
          </cell>
          <cell r="N1876">
            <v>2.9491999999999997E-2</v>
          </cell>
          <cell r="O1876">
            <v>9.4919999999999987E-3</v>
          </cell>
        </row>
        <row r="1877">
          <cell r="C1877">
            <v>1871</v>
          </cell>
          <cell r="D1877">
            <v>1.8643E-2</v>
          </cell>
          <cell r="E1877">
            <v>2.8643000000000002E-2</v>
          </cell>
          <cell r="F1877">
            <v>8.6429999999999996E-3</v>
          </cell>
          <cell r="L1877">
            <v>1871</v>
          </cell>
          <cell r="M1877">
            <v>1.9495999999999999E-2</v>
          </cell>
          <cell r="N1877">
            <v>2.9496000000000001E-2</v>
          </cell>
          <cell r="O1877">
            <v>9.4959999999999992E-3</v>
          </cell>
        </row>
        <row r="1878">
          <cell r="C1878">
            <v>1872</v>
          </cell>
          <cell r="D1878">
            <v>1.8648000000000001E-2</v>
          </cell>
          <cell r="E1878">
            <v>2.8648E-2</v>
          </cell>
          <cell r="F1878">
            <v>8.6480000000000012E-3</v>
          </cell>
          <cell r="L1878">
            <v>1872</v>
          </cell>
          <cell r="M1878">
            <v>1.9501000000000001E-2</v>
          </cell>
          <cell r="N1878">
            <v>2.9500999999999999E-2</v>
          </cell>
          <cell r="O1878">
            <v>9.5010000000000008E-3</v>
          </cell>
        </row>
        <row r="1879">
          <cell r="C1879">
            <v>1873</v>
          </cell>
          <cell r="D1879">
            <v>1.8652999999999999E-2</v>
          </cell>
          <cell r="E1879">
            <v>2.8652999999999998E-2</v>
          </cell>
          <cell r="F1879">
            <v>8.6529999999999992E-3</v>
          </cell>
          <cell r="L1879">
            <v>1873</v>
          </cell>
          <cell r="M1879">
            <v>1.9505999999999999E-2</v>
          </cell>
          <cell r="N1879">
            <v>2.9505999999999998E-2</v>
          </cell>
          <cell r="O1879">
            <v>9.5059999999999988E-3</v>
          </cell>
        </row>
        <row r="1880">
          <cell r="C1880">
            <v>1874</v>
          </cell>
          <cell r="D1880">
            <v>1.8658999999999999E-2</v>
          </cell>
          <cell r="E1880">
            <v>2.8658999999999997E-2</v>
          </cell>
          <cell r="F1880">
            <v>8.6589999999999983E-3</v>
          </cell>
          <cell r="L1880">
            <v>1874</v>
          </cell>
          <cell r="M1880">
            <v>1.951E-2</v>
          </cell>
          <cell r="N1880">
            <v>2.9510000000000002E-2</v>
          </cell>
          <cell r="O1880">
            <v>9.5099999999999994E-3</v>
          </cell>
        </row>
        <row r="1881">
          <cell r="C1881">
            <v>1875</v>
          </cell>
          <cell r="D1881">
            <v>1.8664E-2</v>
          </cell>
          <cell r="E1881">
            <v>2.8664000000000002E-2</v>
          </cell>
          <cell r="F1881">
            <v>8.6639999999999998E-3</v>
          </cell>
          <cell r="L1881">
            <v>1875</v>
          </cell>
          <cell r="M1881">
            <v>1.9515000000000001E-2</v>
          </cell>
          <cell r="N1881">
            <v>2.9515E-2</v>
          </cell>
          <cell r="O1881">
            <v>9.5150000000000009E-3</v>
          </cell>
        </row>
        <row r="1882">
          <cell r="C1882">
            <v>1876</v>
          </cell>
          <cell r="D1882">
            <v>1.8669000000000002E-2</v>
          </cell>
          <cell r="E1882">
            <v>2.8669E-2</v>
          </cell>
          <cell r="F1882">
            <v>8.6690000000000014E-3</v>
          </cell>
          <cell r="L1882">
            <v>1876</v>
          </cell>
          <cell r="M1882">
            <v>1.9519000000000002E-2</v>
          </cell>
          <cell r="N1882">
            <v>2.9519000000000004E-2</v>
          </cell>
          <cell r="O1882">
            <v>9.5190000000000014E-3</v>
          </cell>
        </row>
        <row r="1883">
          <cell r="C1883">
            <v>1877</v>
          </cell>
          <cell r="D1883">
            <v>1.8674E-2</v>
          </cell>
          <cell r="E1883">
            <v>2.8673999999999998E-2</v>
          </cell>
          <cell r="F1883">
            <v>8.6739999999999994E-3</v>
          </cell>
          <cell r="L1883">
            <v>1877</v>
          </cell>
          <cell r="M1883">
            <v>1.9524E-2</v>
          </cell>
          <cell r="N1883">
            <v>2.9524000000000002E-2</v>
          </cell>
          <cell r="O1883">
            <v>9.5239999999999995E-3</v>
          </cell>
        </row>
        <row r="1884">
          <cell r="C1884">
            <v>1878</v>
          </cell>
          <cell r="D1884">
            <v>1.8679000000000001E-2</v>
          </cell>
          <cell r="E1884">
            <v>2.8679000000000003E-2</v>
          </cell>
          <cell r="F1884">
            <v>8.679000000000001E-3</v>
          </cell>
          <cell r="L1884">
            <v>1878</v>
          </cell>
          <cell r="M1884">
            <v>1.9528E-2</v>
          </cell>
          <cell r="N1884">
            <v>2.9527999999999999E-2</v>
          </cell>
          <cell r="O1884">
            <v>9.528E-3</v>
          </cell>
        </row>
        <row r="1885">
          <cell r="C1885">
            <v>1879</v>
          </cell>
          <cell r="D1885">
            <v>1.8683999999999999E-2</v>
          </cell>
          <cell r="E1885">
            <v>2.8684000000000001E-2</v>
          </cell>
          <cell r="F1885">
            <v>8.683999999999999E-3</v>
          </cell>
          <cell r="L1885">
            <v>1879</v>
          </cell>
          <cell r="M1885">
            <v>1.9532999999999998E-2</v>
          </cell>
          <cell r="N1885">
            <v>2.9532999999999997E-2</v>
          </cell>
          <cell r="O1885">
            <v>9.5329999999999981E-3</v>
          </cell>
        </row>
        <row r="1886">
          <cell r="C1886">
            <v>1880</v>
          </cell>
          <cell r="D1886">
            <v>1.8689000000000001E-2</v>
          </cell>
          <cell r="E1886">
            <v>2.8688999999999999E-2</v>
          </cell>
          <cell r="F1886">
            <v>8.6890000000000005E-3</v>
          </cell>
          <cell r="L1886">
            <v>1880</v>
          </cell>
          <cell r="M1886">
            <v>1.9536999999999999E-2</v>
          </cell>
          <cell r="N1886">
            <v>2.9537000000000001E-2</v>
          </cell>
          <cell r="O1886">
            <v>9.5369999999999986E-3</v>
          </cell>
        </row>
        <row r="1887">
          <cell r="C1887">
            <v>1881</v>
          </cell>
          <cell r="D1887">
            <v>1.8693999999999999E-2</v>
          </cell>
          <cell r="E1887">
            <v>2.8693999999999997E-2</v>
          </cell>
          <cell r="F1887">
            <v>8.6939999999999986E-3</v>
          </cell>
          <cell r="L1887">
            <v>1881</v>
          </cell>
          <cell r="M1887">
            <v>1.9542E-2</v>
          </cell>
          <cell r="N1887">
            <v>2.9541999999999999E-2</v>
          </cell>
          <cell r="O1887">
            <v>9.5420000000000001E-3</v>
          </cell>
        </row>
        <row r="1888">
          <cell r="C1888">
            <v>1882</v>
          </cell>
          <cell r="D1888">
            <v>1.8700000000000001E-2</v>
          </cell>
          <cell r="E1888">
            <v>2.8700000000000003E-2</v>
          </cell>
          <cell r="F1888">
            <v>8.7000000000000011E-3</v>
          </cell>
          <cell r="L1888">
            <v>1882</v>
          </cell>
          <cell r="M1888">
            <v>1.9546000000000001E-2</v>
          </cell>
          <cell r="N1888">
            <v>2.9546000000000003E-2</v>
          </cell>
          <cell r="O1888">
            <v>9.5460000000000007E-3</v>
          </cell>
        </row>
        <row r="1889">
          <cell r="C1889">
            <v>1883</v>
          </cell>
          <cell r="D1889">
            <v>1.8704999999999999E-2</v>
          </cell>
          <cell r="E1889">
            <v>2.8705000000000001E-2</v>
          </cell>
          <cell r="F1889">
            <v>8.7049999999999992E-3</v>
          </cell>
          <cell r="L1889">
            <v>1883</v>
          </cell>
          <cell r="M1889">
            <v>1.9550999999999999E-2</v>
          </cell>
          <cell r="N1889">
            <v>2.9551000000000001E-2</v>
          </cell>
          <cell r="O1889">
            <v>9.5509999999999987E-3</v>
          </cell>
        </row>
        <row r="1890">
          <cell r="C1890">
            <v>1884</v>
          </cell>
          <cell r="D1890">
            <v>1.8710000000000001E-2</v>
          </cell>
          <cell r="E1890">
            <v>2.8709999999999999E-2</v>
          </cell>
          <cell r="F1890">
            <v>8.7100000000000007E-3</v>
          </cell>
          <cell r="L1890">
            <v>1884</v>
          </cell>
          <cell r="M1890">
            <v>1.9554999999999999E-2</v>
          </cell>
          <cell r="N1890">
            <v>2.9554999999999998E-2</v>
          </cell>
          <cell r="O1890">
            <v>9.5549999999999993E-3</v>
          </cell>
        </row>
        <row r="1891">
          <cell r="C1891">
            <v>1885</v>
          </cell>
          <cell r="D1891">
            <v>1.8714999999999999E-2</v>
          </cell>
          <cell r="E1891">
            <v>2.8714999999999997E-2</v>
          </cell>
          <cell r="F1891">
            <v>8.7149999999999988E-3</v>
          </cell>
          <cell r="L1891">
            <v>1885</v>
          </cell>
          <cell r="M1891">
            <v>1.9560000000000001E-2</v>
          </cell>
          <cell r="N1891">
            <v>2.9560000000000003E-2</v>
          </cell>
          <cell r="O1891">
            <v>9.5600000000000008E-3</v>
          </cell>
        </row>
        <row r="1892">
          <cell r="C1892">
            <v>1886</v>
          </cell>
          <cell r="D1892">
            <v>1.8720000000000001E-2</v>
          </cell>
          <cell r="E1892">
            <v>2.8720000000000002E-2</v>
          </cell>
          <cell r="F1892">
            <v>8.7200000000000003E-3</v>
          </cell>
          <cell r="L1892">
            <v>1886</v>
          </cell>
          <cell r="M1892">
            <v>1.9564000000000002E-2</v>
          </cell>
          <cell r="N1892">
            <v>2.9564E-2</v>
          </cell>
          <cell r="O1892">
            <v>9.5640000000000013E-3</v>
          </cell>
        </row>
        <row r="1893">
          <cell r="C1893">
            <v>1887</v>
          </cell>
          <cell r="D1893">
            <v>1.8724999999999999E-2</v>
          </cell>
          <cell r="E1893">
            <v>2.8725000000000001E-2</v>
          </cell>
          <cell r="F1893">
            <v>8.7249999999999984E-3</v>
          </cell>
          <cell r="L1893">
            <v>1887</v>
          </cell>
          <cell r="M1893">
            <v>1.9569E-2</v>
          </cell>
          <cell r="N1893">
            <v>2.9568999999999998E-2</v>
          </cell>
          <cell r="O1893">
            <v>9.5689999999999994E-3</v>
          </cell>
        </row>
        <row r="1894">
          <cell r="C1894">
            <v>1888</v>
          </cell>
          <cell r="D1894">
            <v>1.873E-2</v>
          </cell>
          <cell r="E1894">
            <v>2.8729999999999999E-2</v>
          </cell>
          <cell r="F1894">
            <v>8.7299999999999999E-3</v>
          </cell>
          <cell r="L1894">
            <v>1888</v>
          </cell>
          <cell r="M1894">
            <v>1.9573E-2</v>
          </cell>
          <cell r="N1894">
            <v>2.9573000000000002E-2</v>
          </cell>
          <cell r="O1894">
            <v>9.5729999999999999E-3</v>
          </cell>
        </row>
        <row r="1895">
          <cell r="C1895">
            <v>1889</v>
          </cell>
          <cell r="D1895">
            <v>1.8735999999999999E-2</v>
          </cell>
          <cell r="E1895">
            <v>2.8735999999999998E-2</v>
          </cell>
          <cell r="F1895">
            <v>8.735999999999999E-3</v>
          </cell>
          <cell r="L1895">
            <v>1889</v>
          </cell>
          <cell r="M1895">
            <v>1.9578000000000002E-2</v>
          </cell>
          <cell r="N1895">
            <v>2.9578E-2</v>
          </cell>
          <cell r="O1895">
            <v>9.5780000000000014E-3</v>
          </cell>
        </row>
        <row r="1896">
          <cell r="C1896">
            <v>1890</v>
          </cell>
          <cell r="D1896">
            <v>1.8741000000000001E-2</v>
          </cell>
          <cell r="E1896">
            <v>2.8741000000000003E-2</v>
          </cell>
          <cell r="F1896">
            <v>8.7410000000000005E-3</v>
          </cell>
          <cell r="L1896">
            <v>1890</v>
          </cell>
          <cell r="M1896">
            <v>1.9581999999999999E-2</v>
          </cell>
          <cell r="N1896">
            <v>2.9581999999999997E-2</v>
          </cell>
          <cell r="O1896">
            <v>9.5819999999999985E-3</v>
          </cell>
        </row>
        <row r="1897">
          <cell r="C1897">
            <v>1891</v>
          </cell>
          <cell r="D1897">
            <v>1.8745999999999999E-2</v>
          </cell>
          <cell r="E1897">
            <v>2.8746000000000001E-2</v>
          </cell>
          <cell r="F1897">
            <v>8.7459999999999986E-3</v>
          </cell>
          <cell r="L1897">
            <v>1891</v>
          </cell>
          <cell r="M1897">
            <v>1.9587E-2</v>
          </cell>
          <cell r="N1897">
            <v>2.9587000000000002E-2</v>
          </cell>
          <cell r="O1897">
            <v>9.587E-3</v>
          </cell>
        </row>
        <row r="1898">
          <cell r="C1898">
            <v>1892</v>
          </cell>
          <cell r="D1898">
            <v>1.8751E-2</v>
          </cell>
          <cell r="E1898">
            <v>2.8750999999999999E-2</v>
          </cell>
          <cell r="F1898">
            <v>8.7510000000000001E-3</v>
          </cell>
          <cell r="L1898">
            <v>1892</v>
          </cell>
          <cell r="M1898">
            <v>1.9591000000000001E-2</v>
          </cell>
          <cell r="N1898">
            <v>2.9590999999999999E-2</v>
          </cell>
          <cell r="O1898">
            <v>9.5910000000000006E-3</v>
          </cell>
        </row>
        <row r="1899">
          <cell r="C1899">
            <v>1893</v>
          </cell>
          <cell r="D1899">
            <v>1.8755999999999998E-2</v>
          </cell>
          <cell r="E1899">
            <v>2.8755999999999997E-2</v>
          </cell>
          <cell r="F1899">
            <v>8.7559999999999982E-3</v>
          </cell>
          <cell r="L1899">
            <v>1893</v>
          </cell>
          <cell r="M1899">
            <v>1.9595999999999999E-2</v>
          </cell>
          <cell r="N1899">
            <v>2.9595999999999997E-2</v>
          </cell>
          <cell r="O1899">
            <v>9.5959999999999986E-3</v>
          </cell>
        </row>
        <row r="1900">
          <cell r="C1900">
            <v>1894</v>
          </cell>
          <cell r="D1900">
            <v>1.8761E-2</v>
          </cell>
          <cell r="E1900">
            <v>2.8761000000000002E-2</v>
          </cell>
          <cell r="F1900">
            <v>8.7609999999999997E-3</v>
          </cell>
          <cell r="L1900">
            <v>1894</v>
          </cell>
          <cell r="M1900">
            <v>1.9599999999999999E-2</v>
          </cell>
          <cell r="N1900">
            <v>2.9600000000000001E-2</v>
          </cell>
          <cell r="O1900">
            <v>9.5999999999999992E-3</v>
          </cell>
        </row>
        <row r="1901">
          <cell r="C1901">
            <v>1895</v>
          </cell>
          <cell r="D1901">
            <v>1.8766999999999999E-2</v>
          </cell>
          <cell r="E1901">
            <v>2.8767000000000001E-2</v>
          </cell>
          <cell r="F1901">
            <v>8.7669999999999988E-3</v>
          </cell>
          <cell r="L1901">
            <v>1895</v>
          </cell>
          <cell r="M1901">
            <v>1.9605000000000001E-2</v>
          </cell>
          <cell r="N1901">
            <v>2.9604999999999999E-2</v>
          </cell>
          <cell r="O1901">
            <v>9.6050000000000007E-3</v>
          </cell>
        </row>
        <row r="1902">
          <cell r="C1902">
            <v>1896</v>
          </cell>
          <cell r="D1902">
            <v>1.8772E-2</v>
          </cell>
          <cell r="E1902">
            <v>2.8771999999999999E-2</v>
          </cell>
          <cell r="F1902">
            <v>8.7720000000000003E-3</v>
          </cell>
          <cell r="L1902">
            <v>1896</v>
          </cell>
          <cell r="M1902">
            <v>1.9609000000000001E-2</v>
          </cell>
          <cell r="N1902">
            <v>2.9609000000000003E-2</v>
          </cell>
          <cell r="O1902">
            <v>9.6090000000000012E-3</v>
          </cell>
        </row>
        <row r="1903">
          <cell r="C1903">
            <v>1897</v>
          </cell>
          <cell r="D1903">
            <v>1.8776999999999999E-2</v>
          </cell>
          <cell r="E1903">
            <v>2.8776999999999997E-2</v>
          </cell>
          <cell r="F1903">
            <v>8.7769999999999983E-3</v>
          </cell>
          <cell r="L1903">
            <v>1897</v>
          </cell>
          <cell r="M1903">
            <v>1.9613999999999999E-2</v>
          </cell>
          <cell r="N1903">
            <v>2.9614000000000001E-2</v>
          </cell>
          <cell r="O1903">
            <v>9.6139999999999993E-3</v>
          </cell>
        </row>
        <row r="1904">
          <cell r="C1904">
            <v>1898</v>
          </cell>
          <cell r="D1904">
            <v>1.8782E-2</v>
          </cell>
          <cell r="E1904">
            <v>2.8782000000000002E-2</v>
          </cell>
          <cell r="F1904">
            <v>8.7819999999999999E-3</v>
          </cell>
          <cell r="L1904">
            <v>1898</v>
          </cell>
          <cell r="M1904">
            <v>1.9618E-2</v>
          </cell>
          <cell r="N1904">
            <v>2.9617999999999998E-2</v>
          </cell>
          <cell r="O1904">
            <v>9.6179999999999998E-3</v>
          </cell>
        </row>
        <row r="1905">
          <cell r="C1905">
            <v>1899</v>
          </cell>
          <cell r="D1905">
            <v>1.8787000000000002E-2</v>
          </cell>
          <cell r="E1905">
            <v>2.8787E-2</v>
          </cell>
          <cell r="F1905">
            <v>8.7870000000000014E-3</v>
          </cell>
          <cell r="L1905">
            <v>1899</v>
          </cell>
          <cell r="M1905">
            <v>1.9623000000000002E-2</v>
          </cell>
          <cell r="N1905">
            <v>2.9623000000000003E-2</v>
          </cell>
          <cell r="O1905">
            <v>9.6230000000000013E-3</v>
          </cell>
        </row>
        <row r="1906">
          <cell r="C1906">
            <v>1900</v>
          </cell>
          <cell r="D1906">
            <v>1.8792E-2</v>
          </cell>
          <cell r="E1906">
            <v>2.8791999999999998E-2</v>
          </cell>
          <cell r="F1906">
            <v>8.7919999999999995E-3</v>
          </cell>
          <cell r="L1906">
            <v>1900</v>
          </cell>
          <cell r="M1906">
            <v>1.9626999999999999E-2</v>
          </cell>
          <cell r="N1906">
            <v>2.9627000000000001E-2</v>
          </cell>
          <cell r="O1906">
            <v>9.6269999999999984E-3</v>
          </cell>
        </row>
        <row r="1907">
          <cell r="C1907">
            <v>1901</v>
          </cell>
          <cell r="D1907">
            <v>1.8797000000000001E-2</v>
          </cell>
          <cell r="E1907">
            <v>2.8797000000000003E-2</v>
          </cell>
          <cell r="F1907">
            <v>8.797000000000001E-3</v>
          </cell>
          <cell r="L1907">
            <v>1901</v>
          </cell>
          <cell r="M1907">
            <v>1.9632E-2</v>
          </cell>
          <cell r="N1907">
            <v>2.9631999999999999E-2</v>
          </cell>
          <cell r="O1907">
            <v>9.6319999999999999E-3</v>
          </cell>
        </row>
        <row r="1908">
          <cell r="C1908">
            <v>1902</v>
          </cell>
          <cell r="D1908">
            <v>1.8803E-2</v>
          </cell>
          <cell r="E1908">
            <v>2.8803000000000002E-2</v>
          </cell>
          <cell r="F1908">
            <v>8.8030000000000001E-3</v>
          </cell>
          <cell r="L1908">
            <v>1902</v>
          </cell>
          <cell r="M1908">
            <v>1.9636000000000001E-2</v>
          </cell>
          <cell r="N1908">
            <v>2.9636000000000003E-2</v>
          </cell>
          <cell r="O1908">
            <v>9.6360000000000005E-3</v>
          </cell>
        </row>
        <row r="1909">
          <cell r="C1909">
            <v>1903</v>
          </cell>
          <cell r="D1909">
            <v>1.8807999999999998E-2</v>
          </cell>
          <cell r="E1909">
            <v>2.8808E-2</v>
          </cell>
          <cell r="F1909">
            <v>8.8079999999999981E-3</v>
          </cell>
          <cell r="L1909">
            <v>1903</v>
          </cell>
          <cell r="M1909">
            <v>1.9640999999999999E-2</v>
          </cell>
          <cell r="N1909">
            <v>2.9641000000000001E-2</v>
          </cell>
          <cell r="O1909">
            <v>9.6409999999999985E-3</v>
          </cell>
        </row>
        <row r="1910">
          <cell r="C1910">
            <v>1904</v>
          </cell>
          <cell r="D1910">
            <v>1.8813E-2</v>
          </cell>
          <cell r="E1910">
            <v>2.8812999999999998E-2</v>
          </cell>
          <cell r="F1910">
            <v>8.8129999999999997E-3</v>
          </cell>
          <cell r="L1910">
            <v>1904</v>
          </cell>
          <cell r="M1910">
            <v>1.9644999999999999E-2</v>
          </cell>
          <cell r="N1910">
            <v>2.9644999999999998E-2</v>
          </cell>
          <cell r="O1910">
            <v>9.6449999999999991E-3</v>
          </cell>
        </row>
        <row r="1911">
          <cell r="C1911">
            <v>1905</v>
          </cell>
          <cell r="D1911">
            <v>1.8818000000000001E-2</v>
          </cell>
          <cell r="E1911">
            <v>2.8818000000000003E-2</v>
          </cell>
          <cell r="F1911">
            <v>8.8180000000000012E-3</v>
          </cell>
          <cell r="L1911">
            <v>1905</v>
          </cell>
          <cell r="M1911">
            <v>1.9650000000000001E-2</v>
          </cell>
          <cell r="N1911">
            <v>2.9650000000000003E-2</v>
          </cell>
          <cell r="O1911">
            <v>9.6500000000000006E-3</v>
          </cell>
        </row>
        <row r="1912">
          <cell r="C1912">
            <v>1906</v>
          </cell>
          <cell r="D1912">
            <v>1.8822999999999999E-2</v>
          </cell>
          <cell r="E1912">
            <v>2.8823000000000001E-2</v>
          </cell>
          <cell r="F1912">
            <v>8.8229999999999992E-3</v>
          </cell>
          <cell r="L1912">
            <v>1906</v>
          </cell>
          <cell r="M1912">
            <v>1.9654000000000001E-2</v>
          </cell>
          <cell r="N1912">
            <v>2.9654E-2</v>
          </cell>
          <cell r="O1912">
            <v>9.6540000000000011E-3</v>
          </cell>
        </row>
        <row r="1913">
          <cell r="C1913">
            <v>1907</v>
          </cell>
          <cell r="D1913">
            <v>1.8828000000000001E-2</v>
          </cell>
          <cell r="E1913">
            <v>2.8827999999999999E-2</v>
          </cell>
          <cell r="F1913">
            <v>8.8280000000000008E-3</v>
          </cell>
          <cell r="L1913">
            <v>1907</v>
          </cell>
          <cell r="M1913">
            <v>1.9658999999999999E-2</v>
          </cell>
          <cell r="N1913">
            <v>2.9658999999999998E-2</v>
          </cell>
          <cell r="O1913">
            <v>9.6589999999999992E-3</v>
          </cell>
        </row>
        <row r="1914">
          <cell r="C1914">
            <v>1908</v>
          </cell>
          <cell r="D1914">
            <v>1.8832999999999999E-2</v>
          </cell>
          <cell r="E1914">
            <v>2.8832999999999998E-2</v>
          </cell>
          <cell r="F1914">
            <v>8.8329999999999988E-3</v>
          </cell>
          <cell r="L1914">
            <v>1908</v>
          </cell>
          <cell r="M1914">
            <v>1.9664000000000001E-2</v>
          </cell>
          <cell r="N1914">
            <v>2.9664000000000003E-2</v>
          </cell>
          <cell r="O1914">
            <v>9.6640000000000007E-3</v>
          </cell>
        </row>
        <row r="1915">
          <cell r="C1915">
            <v>1909</v>
          </cell>
          <cell r="D1915">
            <v>1.8839000000000002E-2</v>
          </cell>
          <cell r="E1915">
            <v>2.8839000000000004E-2</v>
          </cell>
          <cell r="F1915">
            <v>8.8390000000000014E-3</v>
          </cell>
          <cell r="L1915">
            <v>1909</v>
          </cell>
          <cell r="M1915">
            <v>1.9668000000000001E-2</v>
          </cell>
          <cell r="N1915">
            <v>2.9668E-2</v>
          </cell>
          <cell r="O1915">
            <v>9.6680000000000012E-3</v>
          </cell>
        </row>
        <row r="1916">
          <cell r="C1916">
            <v>1910</v>
          </cell>
          <cell r="D1916">
            <v>1.8844E-2</v>
          </cell>
          <cell r="E1916">
            <v>2.8844000000000002E-2</v>
          </cell>
          <cell r="F1916">
            <v>8.8439999999999994E-3</v>
          </cell>
          <cell r="L1916">
            <v>1910</v>
          </cell>
          <cell r="M1916">
            <v>1.9673E-2</v>
          </cell>
          <cell r="N1916">
            <v>2.9672999999999998E-2</v>
          </cell>
          <cell r="O1916">
            <v>9.6729999999999993E-3</v>
          </cell>
        </row>
        <row r="1917">
          <cell r="C1917">
            <v>1911</v>
          </cell>
          <cell r="D1917">
            <v>1.8849000000000001E-2</v>
          </cell>
          <cell r="E1917">
            <v>2.8849E-2</v>
          </cell>
          <cell r="F1917">
            <v>8.849000000000001E-3</v>
          </cell>
          <cell r="L1917">
            <v>1911</v>
          </cell>
          <cell r="M1917">
            <v>1.9677E-2</v>
          </cell>
          <cell r="N1917">
            <v>2.9677000000000002E-2</v>
          </cell>
          <cell r="O1917">
            <v>9.6769999999999998E-3</v>
          </cell>
        </row>
        <row r="1918">
          <cell r="C1918">
            <v>1912</v>
          </cell>
          <cell r="D1918">
            <v>1.8853999999999999E-2</v>
          </cell>
          <cell r="E1918">
            <v>2.8853999999999998E-2</v>
          </cell>
          <cell r="F1918">
            <v>8.853999999999999E-3</v>
          </cell>
          <cell r="L1918">
            <v>1912</v>
          </cell>
          <cell r="M1918">
            <v>1.9682000000000002E-2</v>
          </cell>
          <cell r="N1918">
            <v>2.9682E-2</v>
          </cell>
          <cell r="O1918">
            <v>9.6820000000000014E-3</v>
          </cell>
        </row>
        <row r="1919">
          <cell r="C1919">
            <v>1913</v>
          </cell>
          <cell r="D1919">
            <v>1.8859000000000001E-2</v>
          </cell>
          <cell r="E1919">
            <v>2.8859000000000003E-2</v>
          </cell>
          <cell r="F1919">
            <v>8.8590000000000006E-3</v>
          </cell>
          <cell r="L1919">
            <v>1913</v>
          </cell>
          <cell r="M1919">
            <v>1.9685999999999999E-2</v>
          </cell>
          <cell r="N1919">
            <v>2.9685999999999997E-2</v>
          </cell>
          <cell r="O1919">
            <v>9.6859999999999984E-3</v>
          </cell>
        </row>
        <row r="1920">
          <cell r="C1920">
            <v>1914</v>
          </cell>
          <cell r="D1920">
            <v>1.8863999999999999E-2</v>
          </cell>
          <cell r="E1920">
            <v>2.8864000000000001E-2</v>
          </cell>
          <cell r="F1920">
            <v>8.8639999999999986E-3</v>
          </cell>
          <cell r="L1920">
            <v>1914</v>
          </cell>
          <cell r="M1920">
            <v>1.9691E-2</v>
          </cell>
          <cell r="N1920">
            <v>2.9691000000000002E-2</v>
          </cell>
          <cell r="O1920">
            <v>9.691E-3</v>
          </cell>
        </row>
        <row r="1921">
          <cell r="C1921">
            <v>1915</v>
          </cell>
          <cell r="D1921">
            <v>1.8870000000000001E-2</v>
          </cell>
          <cell r="E1921">
            <v>2.887E-2</v>
          </cell>
          <cell r="F1921">
            <v>8.8700000000000011E-3</v>
          </cell>
          <cell r="L1921">
            <v>1915</v>
          </cell>
          <cell r="M1921">
            <v>1.9695000000000001E-2</v>
          </cell>
          <cell r="N1921">
            <v>2.9694999999999999E-2</v>
          </cell>
          <cell r="O1921">
            <v>9.6950000000000005E-3</v>
          </cell>
        </row>
        <row r="1922">
          <cell r="C1922">
            <v>1916</v>
          </cell>
          <cell r="D1922">
            <v>1.8874999999999999E-2</v>
          </cell>
          <cell r="E1922">
            <v>2.8874999999999998E-2</v>
          </cell>
          <cell r="F1922">
            <v>8.8749999999999992E-3</v>
          </cell>
          <cell r="L1922">
            <v>1916</v>
          </cell>
          <cell r="M1922">
            <v>1.9699999999999999E-2</v>
          </cell>
          <cell r="N1922">
            <v>2.9699999999999997E-2</v>
          </cell>
          <cell r="O1922">
            <v>9.6999999999999986E-3</v>
          </cell>
        </row>
        <row r="1923">
          <cell r="C1923">
            <v>1917</v>
          </cell>
          <cell r="D1923">
            <v>1.8880000000000001E-2</v>
          </cell>
          <cell r="E1923">
            <v>2.8880000000000003E-2</v>
          </cell>
          <cell r="F1923">
            <v>8.8800000000000007E-3</v>
          </cell>
          <cell r="L1923">
            <v>1917</v>
          </cell>
          <cell r="M1923">
            <v>1.9703999999999999E-2</v>
          </cell>
          <cell r="N1923">
            <v>2.9704000000000001E-2</v>
          </cell>
          <cell r="O1923">
            <v>9.7039999999999991E-3</v>
          </cell>
        </row>
        <row r="1924">
          <cell r="C1924">
            <v>1918</v>
          </cell>
          <cell r="D1924">
            <v>1.8884999999999999E-2</v>
          </cell>
          <cell r="E1924">
            <v>2.8885000000000001E-2</v>
          </cell>
          <cell r="F1924">
            <v>8.8849999999999988E-3</v>
          </cell>
          <cell r="L1924">
            <v>1918</v>
          </cell>
          <cell r="M1924">
            <v>1.9709000000000001E-2</v>
          </cell>
          <cell r="N1924">
            <v>2.9708999999999999E-2</v>
          </cell>
          <cell r="O1924">
            <v>9.7090000000000006E-3</v>
          </cell>
        </row>
        <row r="1925">
          <cell r="C1925">
            <v>1919</v>
          </cell>
          <cell r="D1925">
            <v>1.8890000000000001E-2</v>
          </cell>
          <cell r="E1925">
            <v>2.8889999999999999E-2</v>
          </cell>
          <cell r="F1925">
            <v>8.8900000000000003E-3</v>
          </cell>
          <cell r="L1925">
            <v>1919</v>
          </cell>
          <cell r="M1925">
            <v>1.9713000000000001E-2</v>
          </cell>
          <cell r="N1925">
            <v>2.9713000000000003E-2</v>
          </cell>
          <cell r="O1925">
            <v>9.7130000000000011E-3</v>
          </cell>
        </row>
        <row r="1926">
          <cell r="C1926">
            <v>1920</v>
          </cell>
          <cell r="D1926">
            <v>1.8894999999999999E-2</v>
          </cell>
          <cell r="E1926">
            <v>2.8894999999999997E-2</v>
          </cell>
          <cell r="F1926">
            <v>8.8949999999999984E-3</v>
          </cell>
          <cell r="L1926">
            <v>1920</v>
          </cell>
          <cell r="M1926">
            <v>1.9717999999999999E-2</v>
          </cell>
          <cell r="N1926">
            <v>2.9718000000000001E-2</v>
          </cell>
          <cell r="O1926">
            <v>9.7179999999999992E-3</v>
          </cell>
        </row>
        <row r="1927">
          <cell r="C1927">
            <v>1921</v>
          </cell>
          <cell r="D1927">
            <v>1.8901000000000001E-2</v>
          </cell>
          <cell r="E1927">
            <v>2.8901000000000003E-2</v>
          </cell>
          <cell r="F1927">
            <v>8.9010000000000009E-3</v>
          </cell>
          <cell r="L1927">
            <v>1921</v>
          </cell>
          <cell r="M1927">
            <v>1.9722E-2</v>
          </cell>
          <cell r="N1927">
            <v>2.9721999999999998E-2</v>
          </cell>
          <cell r="O1927">
            <v>9.7219999999999997E-3</v>
          </cell>
        </row>
        <row r="1928">
          <cell r="C1928">
            <v>1922</v>
          </cell>
          <cell r="D1928">
            <v>1.8905999999999999E-2</v>
          </cell>
          <cell r="E1928">
            <v>2.8906000000000001E-2</v>
          </cell>
          <cell r="F1928">
            <v>8.905999999999999E-3</v>
          </cell>
          <cell r="L1928">
            <v>1922</v>
          </cell>
          <cell r="M1928">
            <v>1.9727000000000001E-2</v>
          </cell>
          <cell r="N1928">
            <v>2.9727000000000003E-2</v>
          </cell>
          <cell r="O1928">
            <v>9.7270000000000013E-3</v>
          </cell>
        </row>
        <row r="1929">
          <cell r="C1929">
            <v>1923</v>
          </cell>
          <cell r="D1929">
            <v>1.8911000000000001E-2</v>
          </cell>
          <cell r="E1929">
            <v>2.8910999999999999E-2</v>
          </cell>
          <cell r="F1929">
            <v>8.9110000000000005E-3</v>
          </cell>
          <cell r="L1929">
            <v>1923</v>
          </cell>
          <cell r="M1929">
            <v>1.9730999999999999E-2</v>
          </cell>
          <cell r="N1929">
            <v>2.9731E-2</v>
          </cell>
          <cell r="O1929">
            <v>9.7309999999999983E-3</v>
          </cell>
        </row>
        <row r="1930">
          <cell r="C1930">
            <v>1924</v>
          </cell>
          <cell r="D1930">
            <v>1.8915999999999999E-2</v>
          </cell>
          <cell r="E1930">
            <v>2.8915999999999997E-2</v>
          </cell>
          <cell r="F1930">
            <v>8.9159999999999986E-3</v>
          </cell>
          <cell r="L1930">
            <v>1924</v>
          </cell>
          <cell r="M1930">
            <v>1.9736E-2</v>
          </cell>
          <cell r="N1930">
            <v>2.9735999999999999E-2</v>
          </cell>
          <cell r="O1930">
            <v>9.7359999999999999E-3</v>
          </cell>
        </row>
        <row r="1931">
          <cell r="C1931">
            <v>1925</v>
          </cell>
          <cell r="D1931">
            <v>1.8921E-2</v>
          </cell>
          <cell r="E1931">
            <v>2.8921000000000002E-2</v>
          </cell>
          <cell r="F1931">
            <v>8.9210000000000001E-3</v>
          </cell>
          <cell r="L1931">
            <v>1925</v>
          </cell>
          <cell r="M1931">
            <v>1.9740000000000001E-2</v>
          </cell>
          <cell r="N1931">
            <v>2.9740000000000003E-2</v>
          </cell>
          <cell r="O1931">
            <v>9.7400000000000004E-3</v>
          </cell>
        </row>
        <row r="1932">
          <cell r="C1932">
            <v>1926</v>
          </cell>
          <cell r="D1932">
            <v>1.8925999999999998E-2</v>
          </cell>
          <cell r="E1932">
            <v>2.8926E-2</v>
          </cell>
          <cell r="F1932">
            <v>8.9259999999999982E-3</v>
          </cell>
          <cell r="L1932">
            <v>1926</v>
          </cell>
          <cell r="M1932">
            <v>1.9744999999999999E-2</v>
          </cell>
          <cell r="N1932">
            <v>2.9745000000000001E-2</v>
          </cell>
          <cell r="O1932">
            <v>9.7449999999999985E-3</v>
          </cell>
        </row>
        <row r="1933">
          <cell r="C1933">
            <v>1927</v>
          </cell>
          <cell r="D1933">
            <v>1.8932000000000001E-2</v>
          </cell>
          <cell r="E1933">
            <v>2.8931999999999999E-2</v>
          </cell>
          <cell r="F1933">
            <v>8.9320000000000007E-3</v>
          </cell>
          <cell r="L1933">
            <v>1927</v>
          </cell>
          <cell r="M1933">
            <v>1.975E-2</v>
          </cell>
          <cell r="N1933">
            <v>2.9749999999999999E-2</v>
          </cell>
          <cell r="O1933">
            <v>9.75E-3</v>
          </cell>
        </row>
        <row r="1934">
          <cell r="C1934">
            <v>1928</v>
          </cell>
          <cell r="D1934">
            <v>1.8936999999999999E-2</v>
          </cell>
          <cell r="E1934">
            <v>2.8936999999999997E-2</v>
          </cell>
          <cell r="F1934">
            <v>8.9369999999999988E-3</v>
          </cell>
          <cell r="L1934">
            <v>1928</v>
          </cell>
          <cell r="M1934">
            <v>1.9754000000000001E-2</v>
          </cell>
          <cell r="N1934">
            <v>2.9754000000000003E-2</v>
          </cell>
          <cell r="O1934">
            <v>9.7540000000000005E-3</v>
          </cell>
        </row>
        <row r="1935">
          <cell r="C1935">
            <v>1929</v>
          </cell>
          <cell r="D1935">
            <v>1.8942000000000001E-2</v>
          </cell>
          <cell r="E1935">
            <v>2.8942000000000002E-2</v>
          </cell>
          <cell r="F1935">
            <v>8.9420000000000003E-3</v>
          </cell>
          <cell r="L1935">
            <v>1929</v>
          </cell>
          <cell r="M1935">
            <v>1.9758999999999999E-2</v>
          </cell>
          <cell r="N1935">
            <v>2.9759000000000001E-2</v>
          </cell>
          <cell r="O1935">
            <v>9.7589999999999986E-3</v>
          </cell>
        </row>
        <row r="1936">
          <cell r="C1936">
            <v>1930</v>
          </cell>
          <cell r="D1936">
            <v>1.8946999999999999E-2</v>
          </cell>
          <cell r="E1936">
            <v>2.8947000000000001E-2</v>
          </cell>
          <cell r="F1936">
            <v>8.9469999999999984E-3</v>
          </cell>
          <cell r="L1936">
            <v>1930</v>
          </cell>
          <cell r="M1936">
            <v>1.9762999999999999E-2</v>
          </cell>
          <cell r="N1936">
            <v>2.9762999999999998E-2</v>
          </cell>
          <cell r="O1936">
            <v>9.7629999999999991E-3</v>
          </cell>
        </row>
        <row r="1937">
          <cell r="C1937">
            <v>1931</v>
          </cell>
          <cell r="D1937">
            <v>1.8952E-2</v>
          </cell>
          <cell r="E1937">
            <v>2.8951999999999999E-2</v>
          </cell>
          <cell r="F1937">
            <v>8.9519999999999999E-3</v>
          </cell>
          <cell r="L1937">
            <v>1931</v>
          </cell>
          <cell r="M1937">
            <v>1.9768000000000001E-2</v>
          </cell>
          <cell r="N1937">
            <v>2.9768000000000003E-2</v>
          </cell>
          <cell r="O1937">
            <v>9.7680000000000006E-3</v>
          </cell>
        </row>
        <row r="1938">
          <cell r="C1938">
            <v>1932</v>
          </cell>
          <cell r="D1938">
            <v>1.8957000000000002E-2</v>
          </cell>
          <cell r="E1938">
            <v>2.8957000000000004E-2</v>
          </cell>
          <cell r="F1938">
            <v>8.9570000000000014E-3</v>
          </cell>
          <cell r="L1938">
            <v>1932</v>
          </cell>
          <cell r="M1938">
            <v>1.9772000000000001E-2</v>
          </cell>
          <cell r="N1938">
            <v>2.9772E-2</v>
          </cell>
          <cell r="O1938">
            <v>9.7720000000000012E-3</v>
          </cell>
        </row>
        <row r="1939">
          <cell r="C1939">
            <v>1933</v>
          </cell>
          <cell r="D1939">
            <v>1.8963000000000001E-2</v>
          </cell>
          <cell r="E1939">
            <v>2.8963000000000003E-2</v>
          </cell>
          <cell r="F1939">
            <v>8.9630000000000005E-3</v>
          </cell>
          <cell r="L1939">
            <v>1933</v>
          </cell>
          <cell r="M1939">
            <v>1.9776999999999999E-2</v>
          </cell>
          <cell r="N1939">
            <v>2.9776999999999998E-2</v>
          </cell>
          <cell r="O1939">
            <v>9.7769999999999992E-3</v>
          </cell>
        </row>
        <row r="1940">
          <cell r="C1940">
            <v>1934</v>
          </cell>
          <cell r="D1940">
            <v>1.8967999999999999E-2</v>
          </cell>
          <cell r="E1940">
            <v>2.8968000000000001E-2</v>
          </cell>
          <cell r="F1940">
            <v>8.9679999999999985E-3</v>
          </cell>
          <cell r="L1940">
            <v>1934</v>
          </cell>
          <cell r="M1940">
            <v>1.9781E-2</v>
          </cell>
          <cell r="N1940">
            <v>2.9781000000000002E-2</v>
          </cell>
          <cell r="O1940">
            <v>9.7809999999999998E-3</v>
          </cell>
        </row>
        <row r="1941">
          <cell r="C1941">
            <v>1935</v>
          </cell>
          <cell r="D1941">
            <v>1.8973E-2</v>
          </cell>
          <cell r="E1941">
            <v>2.8972999999999999E-2</v>
          </cell>
          <cell r="F1941">
            <v>8.9730000000000001E-3</v>
          </cell>
          <cell r="L1941">
            <v>1935</v>
          </cell>
          <cell r="M1941">
            <v>1.9786000000000002E-2</v>
          </cell>
          <cell r="N1941">
            <v>2.9786E-2</v>
          </cell>
          <cell r="O1941">
            <v>9.7860000000000013E-3</v>
          </cell>
        </row>
        <row r="1942">
          <cell r="C1942">
            <v>1936</v>
          </cell>
          <cell r="D1942">
            <v>1.8977999999999998E-2</v>
          </cell>
          <cell r="E1942">
            <v>2.8977999999999997E-2</v>
          </cell>
          <cell r="F1942">
            <v>8.9779999999999981E-3</v>
          </cell>
          <cell r="L1942">
            <v>1936</v>
          </cell>
          <cell r="M1942">
            <v>1.9789999999999999E-2</v>
          </cell>
          <cell r="N1942">
            <v>2.9789999999999997E-2</v>
          </cell>
          <cell r="O1942">
            <v>9.7899999999999984E-3</v>
          </cell>
        </row>
        <row r="1943">
          <cell r="C1943">
            <v>1937</v>
          </cell>
          <cell r="D1943">
            <v>1.8983E-2</v>
          </cell>
          <cell r="E1943">
            <v>2.8983000000000002E-2</v>
          </cell>
          <cell r="F1943">
            <v>8.9829999999999997E-3</v>
          </cell>
          <cell r="L1943">
            <v>1937</v>
          </cell>
          <cell r="M1943">
            <v>1.9795E-2</v>
          </cell>
          <cell r="N1943">
            <v>2.9795000000000002E-2</v>
          </cell>
          <cell r="O1943">
            <v>9.7949999999999999E-3</v>
          </cell>
        </row>
        <row r="1944">
          <cell r="C1944">
            <v>1938</v>
          </cell>
          <cell r="D1944">
            <v>1.8988000000000001E-2</v>
          </cell>
          <cell r="E1944">
            <v>2.8988E-2</v>
          </cell>
          <cell r="F1944">
            <v>8.9880000000000012E-3</v>
          </cell>
          <cell r="L1944">
            <v>1938</v>
          </cell>
          <cell r="M1944">
            <v>1.9799000000000001E-2</v>
          </cell>
          <cell r="N1944">
            <v>2.9798999999999999E-2</v>
          </cell>
          <cell r="O1944">
            <v>9.7990000000000004E-3</v>
          </cell>
        </row>
        <row r="1945">
          <cell r="C1945">
            <v>1939</v>
          </cell>
          <cell r="D1945">
            <v>1.8994E-2</v>
          </cell>
          <cell r="E1945">
            <v>2.8993999999999999E-2</v>
          </cell>
          <cell r="F1945">
            <v>8.9940000000000003E-3</v>
          </cell>
          <cell r="L1945">
            <v>1939</v>
          </cell>
          <cell r="M1945">
            <v>1.9803999999999999E-2</v>
          </cell>
          <cell r="N1945">
            <v>2.9803999999999997E-2</v>
          </cell>
          <cell r="O1945">
            <v>9.8039999999999985E-3</v>
          </cell>
        </row>
        <row r="1946">
          <cell r="C1946">
            <v>1940</v>
          </cell>
          <cell r="D1946">
            <v>1.8998999999999999E-2</v>
          </cell>
          <cell r="E1946">
            <v>2.8998999999999997E-2</v>
          </cell>
          <cell r="F1946">
            <v>8.9989999999999983E-3</v>
          </cell>
          <cell r="L1946">
            <v>1940</v>
          </cell>
          <cell r="M1946">
            <v>1.9809E-2</v>
          </cell>
          <cell r="N1946">
            <v>2.9809000000000002E-2</v>
          </cell>
          <cell r="O1946">
            <v>9.809E-3</v>
          </cell>
        </row>
        <row r="1947">
          <cell r="C1947">
            <v>1941</v>
          </cell>
          <cell r="D1947">
            <v>1.9004E-2</v>
          </cell>
          <cell r="E1947">
            <v>2.9004000000000002E-2</v>
          </cell>
          <cell r="F1947">
            <v>9.0039999999999999E-3</v>
          </cell>
          <cell r="L1947">
            <v>1941</v>
          </cell>
          <cell r="M1947">
            <v>1.9813000000000001E-2</v>
          </cell>
          <cell r="N1947">
            <v>2.9812999999999999E-2</v>
          </cell>
          <cell r="O1947">
            <v>9.8130000000000005E-3</v>
          </cell>
        </row>
        <row r="1948">
          <cell r="C1948">
            <v>1942</v>
          </cell>
          <cell r="D1948">
            <v>1.9009000000000002E-2</v>
          </cell>
          <cell r="E1948">
            <v>2.9009E-2</v>
          </cell>
          <cell r="F1948">
            <v>9.0090000000000014E-3</v>
          </cell>
          <cell r="L1948">
            <v>1942</v>
          </cell>
          <cell r="M1948">
            <v>1.9817999999999999E-2</v>
          </cell>
          <cell r="N1948">
            <v>2.9817999999999997E-2</v>
          </cell>
          <cell r="O1948">
            <v>9.8179999999999986E-3</v>
          </cell>
        </row>
        <row r="1949">
          <cell r="C1949">
            <v>1943</v>
          </cell>
          <cell r="D1949">
            <v>1.9014E-2</v>
          </cell>
          <cell r="E1949">
            <v>2.9013999999999998E-2</v>
          </cell>
          <cell r="F1949">
            <v>9.0139999999999994E-3</v>
          </cell>
          <cell r="L1949">
            <v>1943</v>
          </cell>
          <cell r="M1949">
            <v>1.9821999999999999E-2</v>
          </cell>
          <cell r="N1949">
            <v>2.9822000000000001E-2</v>
          </cell>
          <cell r="O1949">
            <v>9.8219999999999991E-3</v>
          </cell>
        </row>
        <row r="1950">
          <cell r="C1950">
            <v>1944</v>
          </cell>
          <cell r="D1950">
            <v>1.9019000000000001E-2</v>
          </cell>
          <cell r="E1950">
            <v>2.9019000000000003E-2</v>
          </cell>
          <cell r="F1950">
            <v>9.019000000000001E-3</v>
          </cell>
          <cell r="L1950">
            <v>1944</v>
          </cell>
          <cell r="M1950">
            <v>1.9827000000000001E-2</v>
          </cell>
          <cell r="N1950">
            <v>2.9826999999999999E-2</v>
          </cell>
          <cell r="O1950">
            <v>9.8270000000000007E-3</v>
          </cell>
        </row>
        <row r="1951">
          <cell r="C1951">
            <v>1945</v>
          </cell>
          <cell r="D1951">
            <v>1.9025E-2</v>
          </cell>
          <cell r="E1951">
            <v>2.9025000000000002E-2</v>
          </cell>
          <cell r="F1951">
            <v>9.025E-3</v>
          </cell>
          <cell r="L1951">
            <v>1945</v>
          </cell>
          <cell r="M1951">
            <v>1.9831000000000001E-2</v>
          </cell>
          <cell r="N1951">
            <v>2.9831000000000003E-2</v>
          </cell>
          <cell r="O1951">
            <v>9.8310000000000012E-3</v>
          </cell>
        </row>
        <row r="1952">
          <cell r="C1952">
            <v>1946</v>
          </cell>
          <cell r="D1952">
            <v>1.9029999999999998E-2</v>
          </cell>
          <cell r="E1952">
            <v>2.903E-2</v>
          </cell>
          <cell r="F1952">
            <v>9.0299999999999981E-3</v>
          </cell>
          <cell r="L1952">
            <v>1946</v>
          </cell>
          <cell r="M1952">
            <v>1.9835999999999999E-2</v>
          </cell>
          <cell r="N1952">
            <v>2.9836000000000001E-2</v>
          </cell>
          <cell r="O1952">
            <v>9.8359999999999993E-3</v>
          </cell>
        </row>
        <row r="1953">
          <cell r="C1953">
            <v>1947</v>
          </cell>
          <cell r="D1953">
            <v>1.9035E-2</v>
          </cell>
          <cell r="E1953">
            <v>2.9034999999999998E-2</v>
          </cell>
          <cell r="F1953">
            <v>9.0349999999999996E-3</v>
          </cell>
          <cell r="L1953">
            <v>1947</v>
          </cell>
          <cell r="M1953">
            <v>1.984E-2</v>
          </cell>
          <cell r="N1953">
            <v>2.9839999999999998E-2</v>
          </cell>
          <cell r="O1953">
            <v>9.8399999999999998E-3</v>
          </cell>
        </row>
        <row r="1954">
          <cell r="C1954">
            <v>1948</v>
          </cell>
          <cell r="D1954">
            <v>1.9040000000000001E-2</v>
          </cell>
          <cell r="E1954">
            <v>2.9040000000000003E-2</v>
          </cell>
          <cell r="F1954">
            <v>9.0400000000000012E-3</v>
          </cell>
          <cell r="L1954">
            <v>1948</v>
          </cell>
          <cell r="M1954">
            <v>1.9845000000000002E-2</v>
          </cell>
          <cell r="N1954">
            <v>2.9845000000000003E-2</v>
          </cell>
          <cell r="O1954">
            <v>9.8450000000000013E-3</v>
          </cell>
        </row>
        <row r="1955">
          <cell r="C1955">
            <v>1949</v>
          </cell>
          <cell r="D1955">
            <v>1.9044999999999999E-2</v>
          </cell>
          <cell r="E1955">
            <v>2.9045000000000001E-2</v>
          </cell>
          <cell r="F1955">
            <v>9.0449999999999992E-3</v>
          </cell>
          <cell r="L1955">
            <v>1949</v>
          </cell>
          <cell r="M1955">
            <v>1.9848999999999999E-2</v>
          </cell>
          <cell r="N1955">
            <v>2.9849000000000001E-2</v>
          </cell>
          <cell r="O1955">
            <v>9.8489999999999984E-3</v>
          </cell>
        </row>
        <row r="1956">
          <cell r="C1956">
            <v>1950</v>
          </cell>
          <cell r="D1956">
            <v>1.9050999999999998E-2</v>
          </cell>
          <cell r="E1956">
            <v>2.9051E-2</v>
          </cell>
          <cell r="F1956">
            <v>9.0509999999999983E-3</v>
          </cell>
          <cell r="L1956">
            <v>1950</v>
          </cell>
          <cell r="M1956">
            <v>1.9854E-2</v>
          </cell>
          <cell r="N1956">
            <v>2.9853999999999999E-2</v>
          </cell>
          <cell r="O1956">
            <v>9.8539999999999999E-3</v>
          </cell>
        </row>
        <row r="1957">
          <cell r="C1957">
            <v>1951</v>
          </cell>
          <cell r="D1957">
            <v>1.9056E-2</v>
          </cell>
          <cell r="E1957">
            <v>2.9055999999999998E-2</v>
          </cell>
          <cell r="F1957">
            <v>9.0559999999999998E-3</v>
          </cell>
          <cell r="L1957">
            <v>1951</v>
          </cell>
          <cell r="M1957">
            <v>1.9858000000000001E-2</v>
          </cell>
          <cell r="N1957">
            <v>2.9858000000000003E-2</v>
          </cell>
          <cell r="O1957">
            <v>9.8580000000000004E-3</v>
          </cell>
        </row>
        <row r="1958">
          <cell r="C1958">
            <v>1952</v>
          </cell>
          <cell r="D1958">
            <v>1.9061000000000002E-2</v>
          </cell>
          <cell r="E1958">
            <v>2.9061000000000003E-2</v>
          </cell>
          <cell r="F1958">
            <v>9.0610000000000013E-3</v>
          </cell>
          <cell r="L1958">
            <v>1952</v>
          </cell>
          <cell r="M1958">
            <v>1.9862999999999999E-2</v>
          </cell>
          <cell r="N1958">
            <v>2.9863000000000001E-2</v>
          </cell>
          <cell r="O1958">
            <v>9.8629999999999985E-3</v>
          </cell>
        </row>
        <row r="1959">
          <cell r="C1959">
            <v>1953</v>
          </cell>
          <cell r="D1959">
            <v>1.9066E-2</v>
          </cell>
          <cell r="E1959">
            <v>2.9066000000000002E-2</v>
          </cell>
          <cell r="F1959">
            <v>9.0659999999999994E-3</v>
          </cell>
          <cell r="L1959">
            <v>1953</v>
          </cell>
          <cell r="M1959">
            <v>1.9868E-2</v>
          </cell>
          <cell r="N1959">
            <v>2.9867999999999999E-2</v>
          </cell>
          <cell r="O1959">
            <v>9.868E-3</v>
          </cell>
        </row>
        <row r="1960">
          <cell r="C1960">
            <v>1954</v>
          </cell>
          <cell r="D1960">
            <v>1.9071000000000001E-2</v>
          </cell>
          <cell r="E1960">
            <v>2.9071E-2</v>
          </cell>
          <cell r="F1960">
            <v>9.0710000000000009E-3</v>
          </cell>
          <cell r="L1960">
            <v>1954</v>
          </cell>
          <cell r="M1960">
            <v>1.9872000000000001E-2</v>
          </cell>
          <cell r="N1960">
            <v>2.9872000000000003E-2</v>
          </cell>
          <cell r="O1960">
            <v>9.8720000000000006E-3</v>
          </cell>
        </row>
        <row r="1961">
          <cell r="C1961">
            <v>1955</v>
          </cell>
          <cell r="D1961">
            <v>1.9075999999999999E-2</v>
          </cell>
          <cell r="E1961">
            <v>2.9075999999999998E-2</v>
          </cell>
          <cell r="F1961">
            <v>9.075999999999999E-3</v>
          </cell>
          <cell r="L1961">
            <v>1955</v>
          </cell>
          <cell r="M1961">
            <v>1.9876999999999999E-2</v>
          </cell>
          <cell r="N1961">
            <v>2.9877000000000001E-2</v>
          </cell>
          <cell r="O1961">
            <v>9.8769999999999986E-3</v>
          </cell>
        </row>
        <row r="1962">
          <cell r="C1962">
            <v>1956</v>
          </cell>
          <cell r="D1962">
            <v>1.9081999999999998E-2</v>
          </cell>
          <cell r="E1962">
            <v>2.9081999999999997E-2</v>
          </cell>
          <cell r="F1962">
            <v>9.0819999999999981E-3</v>
          </cell>
          <cell r="L1962">
            <v>1956</v>
          </cell>
          <cell r="M1962">
            <v>1.9880999999999999E-2</v>
          </cell>
          <cell r="N1962">
            <v>2.9880999999999998E-2</v>
          </cell>
          <cell r="O1962">
            <v>9.8809999999999992E-3</v>
          </cell>
        </row>
        <row r="1963">
          <cell r="C1963">
            <v>1957</v>
          </cell>
          <cell r="D1963">
            <v>1.9087E-2</v>
          </cell>
          <cell r="E1963">
            <v>2.9087000000000002E-2</v>
          </cell>
          <cell r="F1963">
            <v>9.0869999999999996E-3</v>
          </cell>
          <cell r="L1963">
            <v>1957</v>
          </cell>
          <cell r="M1963">
            <v>1.9886000000000001E-2</v>
          </cell>
          <cell r="N1963">
            <v>2.9886000000000003E-2</v>
          </cell>
          <cell r="O1963">
            <v>9.8860000000000007E-3</v>
          </cell>
        </row>
        <row r="1964">
          <cell r="C1964">
            <v>1958</v>
          </cell>
          <cell r="D1964">
            <v>1.9092000000000001E-2</v>
          </cell>
          <cell r="E1964">
            <v>2.9092E-2</v>
          </cell>
          <cell r="F1964">
            <v>9.0920000000000011E-3</v>
          </cell>
          <cell r="L1964">
            <v>1958</v>
          </cell>
          <cell r="M1964">
            <v>1.9890000000000001E-2</v>
          </cell>
          <cell r="N1964">
            <v>2.989E-2</v>
          </cell>
          <cell r="O1964">
            <v>9.8900000000000012E-3</v>
          </cell>
        </row>
        <row r="1965">
          <cell r="C1965">
            <v>1959</v>
          </cell>
          <cell r="D1965">
            <v>1.9096999999999999E-2</v>
          </cell>
          <cell r="E1965">
            <v>2.9096999999999998E-2</v>
          </cell>
          <cell r="F1965">
            <v>9.0969999999999992E-3</v>
          </cell>
          <cell r="L1965">
            <v>1959</v>
          </cell>
          <cell r="M1965">
            <v>1.9894999999999999E-2</v>
          </cell>
          <cell r="N1965">
            <v>2.9894999999999998E-2</v>
          </cell>
          <cell r="O1965">
            <v>9.8949999999999993E-3</v>
          </cell>
        </row>
        <row r="1966">
          <cell r="C1966">
            <v>1960</v>
          </cell>
          <cell r="D1966">
            <v>1.9102000000000001E-2</v>
          </cell>
          <cell r="E1966">
            <v>2.9102000000000003E-2</v>
          </cell>
          <cell r="F1966">
            <v>9.1020000000000007E-3</v>
          </cell>
          <cell r="L1966">
            <v>1960</v>
          </cell>
          <cell r="M1966">
            <v>1.9899E-2</v>
          </cell>
          <cell r="N1966">
            <v>2.9899000000000002E-2</v>
          </cell>
          <cell r="O1966">
            <v>9.8989999999999998E-3</v>
          </cell>
        </row>
        <row r="1967">
          <cell r="C1967">
            <v>1961</v>
          </cell>
          <cell r="D1967">
            <v>1.9108E-2</v>
          </cell>
          <cell r="E1967">
            <v>2.9108000000000002E-2</v>
          </cell>
          <cell r="F1967">
            <v>9.1079999999999998E-3</v>
          </cell>
          <cell r="L1967">
            <v>1961</v>
          </cell>
          <cell r="M1967">
            <v>1.9904000000000002E-2</v>
          </cell>
          <cell r="N1967">
            <v>2.9904E-2</v>
          </cell>
          <cell r="O1967">
            <v>9.9040000000000013E-3</v>
          </cell>
        </row>
        <row r="1968">
          <cell r="C1968">
            <v>1962</v>
          </cell>
          <cell r="D1968">
            <v>1.9113000000000002E-2</v>
          </cell>
          <cell r="E1968">
            <v>2.9113E-2</v>
          </cell>
          <cell r="F1968">
            <v>9.1130000000000013E-3</v>
          </cell>
          <cell r="L1968">
            <v>1962</v>
          </cell>
          <cell r="M1968">
            <v>1.9907999999999999E-2</v>
          </cell>
          <cell r="N1968">
            <v>2.9907999999999997E-2</v>
          </cell>
          <cell r="O1968">
            <v>9.9079999999999984E-3</v>
          </cell>
        </row>
        <row r="1969">
          <cell r="C1969">
            <v>1963</v>
          </cell>
          <cell r="D1969">
            <v>1.9118E-2</v>
          </cell>
          <cell r="E1969">
            <v>2.9117999999999998E-2</v>
          </cell>
          <cell r="F1969">
            <v>9.1179999999999994E-3</v>
          </cell>
          <cell r="L1969">
            <v>1963</v>
          </cell>
          <cell r="M1969">
            <v>1.9913E-2</v>
          </cell>
          <cell r="N1969">
            <v>2.9913000000000002E-2</v>
          </cell>
          <cell r="O1969">
            <v>9.9129999999999999E-3</v>
          </cell>
        </row>
        <row r="1970">
          <cell r="C1970">
            <v>1964</v>
          </cell>
          <cell r="D1970">
            <v>1.9123000000000001E-2</v>
          </cell>
          <cell r="E1970">
            <v>2.9123000000000003E-2</v>
          </cell>
          <cell r="F1970">
            <v>9.1230000000000009E-3</v>
          </cell>
          <cell r="L1970">
            <v>1964</v>
          </cell>
          <cell r="M1970">
            <v>1.9918000000000002E-2</v>
          </cell>
          <cell r="N1970">
            <v>2.9918E-2</v>
          </cell>
          <cell r="O1970">
            <v>9.9180000000000015E-3</v>
          </cell>
        </row>
        <row r="1971">
          <cell r="C1971">
            <v>1965</v>
          </cell>
          <cell r="D1971">
            <v>1.9127999999999999E-2</v>
          </cell>
          <cell r="E1971">
            <v>2.9128000000000001E-2</v>
          </cell>
          <cell r="F1971">
            <v>9.127999999999999E-3</v>
          </cell>
          <cell r="L1971">
            <v>1965</v>
          </cell>
          <cell r="M1971">
            <v>1.9921999999999999E-2</v>
          </cell>
          <cell r="N1971">
            <v>2.9921999999999997E-2</v>
          </cell>
          <cell r="O1971">
            <v>9.9219999999999985E-3</v>
          </cell>
        </row>
        <row r="1972">
          <cell r="C1972">
            <v>1966</v>
          </cell>
          <cell r="D1972">
            <v>1.9133000000000001E-2</v>
          </cell>
          <cell r="E1972">
            <v>2.9132999999999999E-2</v>
          </cell>
          <cell r="F1972">
            <v>9.1330000000000005E-3</v>
          </cell>
          <cell r="L1972">
            <v>1966</v>
          </cell>
          <cell r="M1972">
            <v>1.9927E-2</v>
          </cell>
          <cell r="N1972">
            <v>2.9927000000000002E-2</v>
          </cell>
          <cell r="O1972">
            <v>9.9270000000000001E-3</v>
          </cell>
        </row>
        <row r="1973">
          <cell r="C1973">
            <v>1967</v>
          </cell>
          <cell r="D1973">
            <v>1.9139E-2</v>
          </cell>
          <cell r="E1973">
            <v>2.9138999999999998E-2</v>
          </cell>
          <cell r="F1973">
            <v>9.1389999999999996E-3</v>
          </cell>
          <cell r="L1973">
            <v>1967</v>
          </cell>
          <cell r="M1973">
            <v>1.9931000000000001E-2</v>
          </cell>
          <cell r="N1973">
            <v>2.9930999999999999E-2</v>
          </cell>
          <cell r="O1973">
            <v>9.9310000000000006E-3</v>
          </cell>
        </row>
        <row r="1974">
          <cell r="C1974">
            <v>1968</v>
          </cell>
          <cell r="D1974">
            <v>1.9144000000000001E-2</v>
          </cell>
          <cell r="E1974">
            <v>2.9144000000000003E-2</v>
          </cell>
          <cell r="F1974">
            <v>9.1440000000000011E-3</v>
          </cell>
          <cell r="L1974">
            <v>1968</v>
          </cell>
          <cell r="M1974">
            <v>1.9935999999999999E-2</v>
          </cell>
          <cell r="N1974">
            <v>2.9935999999999997E-2</v>
          </cell>
          <cell r="O1974">
            <v>9.9359999999999987E-3</v>
          </cell>
        </row>
        <row r="1975">
          <cell r="C1975">
            <v>1969</v>
          </cell>
          <cell r="D1975">
            <v>1.9148999999999999E-2</v>
          </cell>
          <cell r="E1975">
            <v>2.9149000000000001E-2</v>
          </cell>
          <cell r="F1975">
            <v>9.1489999999999991E-3</v>
          </cell>
          <cell r="L1975">
            <v>1969</v>
          </cell>
          <cell r="M1975">
            <v>1.9939999999999999E-2</v>
          </cell>
          <cell r="N1975">
            <v>2.9940000000000001E-2</v>
          </cell>
          <cell r="O1975">
            <v>9.9399999999999992E-3</v>
          </cell>
        </row>
        <row r="1976">
          <cell r="C1976">
            <v>1970</v>
          </cell>
          <cell r="D1976">
            <v>1.9154000000000001E-2</v>
          </cell>
          <cell r="E1976">
            <v>2.9153999999999999E-2</v>
          </cell>
          <cell r="F1976">
            <v>9.1540000000000007E-3</v>
          </cell>
          <cell r="L1976">
            <v>1970</v>
          </cell>
          <cell r="M1976">
            <v>1.9945000000000001E-2</v>
          </cell>
          <cell r="N1976">
            <v>2.9944999999999999E-2</v>
          </cell>
          <cell r="O1976">
            <v>9.9450000000000007E-3</v>
          </cell>
        </row>
        <row r="1977">
          <cell r="C1977">
            <v>1971</v>
          </cell>
          <cell r="D1977">
            <v>1.9158999999999999E-2</v>
          </cell>
          <cell r="E1977">
            <v>2.9158999999999997E-2</v>
          </cell>
          <cell r="F1977">
            <v>9.1589999999999987E-3</v>
          </cell>
          <cell r="L1977">
            <v>1971</v>
          </cell>
          <cell r="M1977">
            <v>1.9949000000000001E-2</v>
          </cell>
          <cell r="N1977">
            <v>2.9949000000000003E-2</v>
          </cell>
          <cell r="O1977">
            <v>9.9490000000000012E-3</v>
          </cell>
        </row>
        <row r="1978">
          <cell r="C1978">
            <v>1972</v>
          </cell>
          <cell r="D1978">
            <v>1.9165000000000001E-2</v>
          </cell>
          <cell r="E1978">
            <v>2.9165000000000003E-2</v>
          </cell>
          <cell r="F1978">
            <v>9.1650000000000013E-3</v>
          </cell>
          <cell r="L1978">
            <v>1972</v>
          </cell>
          <cell r="M1978">
            <v>1.9954E-2</v>
          </cell>
          <cell r="N1978">
            <v>2.9954000000000001E-2</v>
          </cell>
          <cell r="O1978">
            <v>9.9539999999999993E-3</v>
          </cell>
        </row>
        <row r="1979">
          <cell r="C1979">
            <v>1973</v>
          </cell>
          <cell r="D1979">
            <v>1.917E-2</v>
          </cell>
          <cell r="E1979">
            <v>2.9170000000000001E-2</v>
          </cell>
          <cell r="F1979">
            <v>9.1699999999999993E-3</v>
          </cell>
          <cell r="L1979">
            <v>1973</v>
          </cell>
          <cell r="M1979">
            <v>1.9959000000000001E-2</v>
          </cell>
          <cell r="N1979">
            <v>2.9959E-2</v>
          </cell>
          <cell r="O1979">
            <v>9.9590000000000008E-3</v>
          </cell>
        </row>
        <row r="1980">
          <cell r="C1980">
            <v>1974</v>
          </cell>
          <cell r="D1980">
            <v>1.9175000000000001E-2</v>
          </cell>
          <cell r="E1980">
            <v>2.9175E-2</v>
          </cell>
          <cell r="F1980">
            <v>9.1750000000000009E-3</v>
          </cell>
          <cell r="L1980">
            <v>1974</v>
          </cell>
          <cell r="M1980">
            <v>1.9963000000000002E-2</v>
          </cell>
          <cell r="N1980">
            <v>2.9963000000000004E-2</v>
          </cell>
          <cell r="O1980">
            <v>9.9630000000000014E-3</v>
          </cell>
        </row>
        <row r="1981">
          <cell r="C1981">
            <v>1975</v>
          </cell>
          <cell r="D1981">
            <v>1.9179999999999999E-2</v>
          </cell>
          <cell r="E1981">
            <v>2.9179999999999998E-2</v>
          </cell>
          <cell r="F1981">
            <v>9.1799999999999989E-3</v>
          </cell>
          <cell r="L1981">
            <v>1975</v>
          </cell>
          <cell r="M1981">
            <v>1.9968E-2</v>
          </cell>
          <cell r="N1981">
            <v>2.9968000000000002E-2</v>
          </cell>
          <cell r="O1981">
            <v>9.9679999999999994E-3</v>
          </cell>
        </row>
        <row r="1982">
          <cell r="C1982">
            <v>1976</v>
          </cell>
          <cell r="D1982">
            <v>1.9185000000000001E-2</v>
          </cell>
          <cell r="E1982">
            <v>2.9185000000000003E-2</v>
          </cell>
          <cell r="F1982">
            <v>9.1850000000000005E-3</v>
          </cell>
          <cell r="L1982">
            <v>1976</v>
          </cell>
          <cell r="M1982">
            <v>1.9972E-2</v>
          </cell>
          <cell r="N1982">
            <v>2.9971999999999999E-2</v>
          </cell>
          <cell r="O1982">
            <v>9.972E-3</v>
          </cell>
        </row>
        <row r="1983">
          <cell r="C1983">
            <v>1977</v>
          </cell>
          <cell r="D1983">
            <v>1.9191E-2</v>
          </cell>
          <cell r="E1983">
            <v>2.9191000000000002E-2</v>
          </cell>
          <cell r="F1983">
            <v>9.1909999999999995E-3</v>
          </cell>
          <cell r="L1983">
            <v>1977</v>
          </cell>
          <cell r="M1983">
            <v>1.9977000000000002E-2</v>
          </cell>
          <cell r="N1983">
            <v>2.9977000000000004E-2</v>
          </cell>
          <cell r="O1983">
            <v>9.9770000000000015E-3</v>
          </cell>
        </row>
        <row r="1984">
          <cell r="C1984">
            <v>1978</v>
          </cell>
          <cell r="D1984">
            <v>1.9196000000000001E-2</v>
          </cell>
          <cell r="E1984">
            <v>2.9196E-2</v>
          </cell>
          <cell r="F1984">
            <v>9.196000000000001E-3</v>
          </cell>
          <cell r="L1984">
            <v>1978</v>
          </cell>
          <cell r="M1984">
            <v>1.9980999999999999E-2</v>
          </cell>
          <cell r="N1984">
            <v>2.9981000000000001E-2</v>
          </cell>
          <cell r="O1984">
            <v>9.9809999999999986E-3</v>
          </cell>
        </row>
        <row r="1985">
          <cell r="C1985">
            <v>1979</v>
          </cell>
          <cell r="D1985">
            <v>1.9200999999999999E-2</v>
          </cell>
          <cell r="E1985">
            <v>2.9200999999999998E-2</v>
          </cell>
          <cell r="F1985">
            <v>9.2009999999999991E-3</v>
          </cell>
          <cell r="L1985">
            <v>1979</v>
          </cell>
          <cell r="M1985">
            <v>1.9986E-2</v>
          </cell>
          <cell r="N1985">
            <v>2.9985999999999999E-2</v>
          </cell>
          <cell r="O1985">
            <v>9.9860000000000001E-3</v>
          </cell>
        </row>
        <row r="1986">
          <cell r="C1986">
            <v>1980</v>
          </cell>
          <cell r="D1986">
            <v>1.9206000000000001E-2</v>
          </cell>
          <cell r="E1986">
            <v>2.9206000000000003E-2</v>
          </cell>
          <cell r="F1986">
            <v>9.2060000000000006E-3</v>
          </cell>
          <cell r="L1986">
            <v>1980</v>
          </cell>
          <cell r="M1986">
            <v>1.9990000000000001E-2</v>
          </cell>
          <cell r="N1986">
            <v>2.9990000000000003E-2</v>
          </cell>
          <cell r="O1986">
            <v>9.9900000000000006E-3</v>
          </cell>
        </row>
        <row r="1987">
          <cell r="C1987">
            <v>1981</v>
          </cell>
          <cell r="D1987">
            <v>1.9210999999999999E-2</v>
          </cell>
          <cell r="E1987">
            <v>2.9211000000000001E-2</v>
          </cell>
          <cell r="F1987">
            <v>9.2109999999999987E-3</v>
          </cell>
          <cell r="L1987">
            <v>1981</v>
          </cell>
          <cell r="M1987">
            <v>1.9994999999999999E-2</v>
          </cell>
          <cell r="N1987">
            <v>2.9995000000000001E-2</v>
          </cell>
          <cell r="O1987">
            <v>9.9949999999999987E-3</v>
          </cell>
        </row>
        <row r="1988">
          <cell r="C1988">
            <v>1982</v>
          </cell>
          <cell r="D1988">
            <v>1.9217000000000001E-2</v>
          </cell>
          <cell r="E1988">
            <v>2.9217E-2</v>
          </cell>
          <cell r="F1988">
            <v>9.2170000000000012E-3</v>
          </cell>
          <cell r="L1988">
            <v>1982</v>
          </cell>
          <cell r="M1988">
            <v>0.02</v>
          </cell>
          <cell r="N1988">
            <v>0.03</v>
          </cell>
          <cell r="O1988">
            <v>0.01</v>
          </cell>
        </row>
        <row r="1989">
          <cell r="C1989">
            <v>1983</v>
          </cell>
          <cell r="D1989">
            <v>1.9222E-2</v>
          </cell>
          <cell r="E1989">
            <v>2.9221999999999998E-2</v>
          </cell>
          <cell r="F1989">
            <v>9.2219999999999993E-3</v>
          </cell>
          <cell r="L1989">
            <v>1983</v>
          </cell>
          <cell r="M1989">
            <v>2.0004000000000001E-2</v>
          </cell>
          <cell r="N1989">
            <v>3.0004000000000003E-2</v>
          </cell>
          <cell r="O1989">
            <v>1.0004000000000001E-2</v>
          </cell>
        </row>
        <row r="1990">
          <cell r="C1990">
            <v>1984</v>
          </cell>
          <cell r="D1990">
            <v>1.9227000000000001E-2</v>
          </cell>
          <cell r="E1990">
            <v>2.9227000000000003E-2</v>
          </cell>
          <cell r="F1990">
            <v>9.2270000000000008E-3</v>
          </cell>
          <cell r="L1990">
            <v>1984</v>
          </cell>
          <cell r="M1990">
            <v>2.0008999999999999E-2</v>
          </cell>
          <cell r="N1990">
            <v>3.0009000000000001E-2</v>
          </cell>
          <cell r="O1990">
            <v>1.0008999999999999E-2</v>
          </cell>
        </row>
        <row r="1991">
          <cell r="C1991">
            <v>1985</v>
          </cell>
          <cell r="D1991">
            <v>1.9231999999999999E-2</v>
          </cell>
          <cell r="E1991">
            <v>2.9232000000000001E-2</v>
          </cell>
          <cell r="F1991">
            <v>9.2319999999999989E-3</v>
          </cell>
          <cell r="L1991">
            <v>1985</v>
          </cell>
          <cell r="M1991">
            <v>2.0013E-2</v>
          </cell>
          <cell r="N1991">
            <v>3.0012999999999998E-2</v>
          </cell>
          <cell r="O1991">
            <v>1.0012999999999999E-2</v>
          </cell>
        </row>
        <row r="1992">
          <cell r="C1992">
            <v>1986</v>
          </cell>
          <cell r="D1992">
            <v>1.9237000000000001E-2</v>
          </cell>
          <cell r="E1992">
            <v>2.9236999999999999E-2</v>
          </cell>
          <cell r="F1992">
            <v>9.2370000000000004E-3</v>
          </cell>
          <cell r="L1992">
            <v>1986</v>
          </cell>
          <cell r="M1992">
            <v>2.0018000000000001E-2</v>
          </cell>
          <cell r="N1992">
            <v>3.0018000000000003E-2</v>
          </cell>
          <cell r="O1992">
            <v>1.0018000000000001E-2</v>
          </cell>
        </row>
        <row r="1993">
          <cell r="C1993">
            <v>1987</v>
          </cell>
          <cell r="D1993">
            <v>1.9243E-2</v>
          </cell>
          <cell r="E1993">
            <v>2.9242999999999998E-2</v>
          </cell>
          <cell r="F1993">
            <v>9.2429999999999995E-3</v>
          </cell>
          <cell r="L1993">
            <v>1987</v>
          </cell>
          <cell r="M1993">
            <v>2.0022000000000002E-2</v>
          </cell>
          <cell r="N1993">
            <v>3.0022E-2</v>
          </cell>
          <cell r="O1993">
            <v>1.0022000000000001E-2</v>
          </cell>
        </row>
        <row r="1994">
          <cell r="C1994">
            <v>1988</v>
          </cell>
          <cell r="D1994">
            <v>1.9248000000000001E-2</v>
          </cell>
          <cell r="E1994">
            <v>2.9248000000000003E-2</v>
          </cell>
          <cell r="F1994">
            <v>9.248000000000001E-3</v>
          </cell>
          <cell r="L1994">
            <v>1988</v>
          </cell>
          <cell r="M1994">
            <v>2.0027E-2</v>
          </cell>
          <cell r="N1994">
            <v>3.0026999999999998E-2</v>
          </cell>
          <cell r="O1994">
            <v>1.0026999999999999E-2</v>
          </cell>
        </row>
        <row r="1995">
          <cell r="C1995">
            <v>1989</v>
          </cell>
          <cell r="D1995">
            <v>1.9252999999999999E-2</v>
          </cell>
          <cell r="E1995">
            <v>2.9253000000000001E-2</v>
          </cell>
          <cell r="F1995">
            <v>9.2529999999999991E-3</v>
          </cell>
          <cell r="L1995">
            <v>1989</v>
          </cell>
          <cell r="M1995">
            <v>2.0032000000000001E-2</v>
          </cell>
          <cell r="N1995">
            <v>3.0032000000000003E-2</v>
          </cell>
          <cell r="O1995">
            <v>1.0032000000000001E-2</v>
          </cell>
        </row>
        <row r="1996">
          <cell r="C1996">
            <v>1990</v>
          </cell>
          <cell r="D1996">
            <v>1.9258000000000001E-2</v>
          </cell>
          <cell r="E1996">
            <v>2.9257999999999999E-2</v>
          </cell>
          <cell r="F1996">
            <v>9.2580000000000006E-3</v>
          </cell>
          <cell r="L1996">
            <v>1990</v>
          </cell>
          <cell r="M1996">
            <v>2.0036000000000002E-2</v>
          </cell>
          <cell r="N1996">
            <v>3.0036E-2</v>
          </cell>
          <cell r="O1996">
            <v>1.0036000000000002E-2</v>
          </cell>
        </row>
        <row r="1997">
          <cell r="C1997">
            <v>1991</v>
          </cell>
          <cell r="D1997">
            <v>1.9262999999999999E-2</v>
          </cell>
          <cell r="E1997">
            <v>2.9262999999999997E-2</v>
          </cell>
          <cell r="F1997">
            <v>9.2629999999999987E-3</v>
          </cell>
          <cell r="L1997">
            <v>1991</v>
          </cell>
          <cell r="M1997">
            <v>2.0041E-2</v>
          </cell>
          <cell r="N1997">
            <v>3.0040999999999998E-2</v>
          </cell>
          <cell r="O1997">
            <v>1.0041E-2</v>
          </cell>
        </row>
        <row r="1998">
          <cell r="C1998">
            <v>1992</v>
          </cell>
          <cell r="D1998">
            <v>1.9269000000000001E-2</v>
          </cell>
          <cell r="E1998">
            <v>2.9269000000000003E-2</v>
          </cell>
          <cell r="F1998">
            <v>9.2690000000000012E-3</v>
          </cell>
          <cell r="L1998">
            <v>1992</v>
          </cell>
          <cell r="M1998">
            <v>2.0045E-2</v>
          </cell>
          <cell r="N1998">
            <v>3.0045000000000002E-2</v>
          </cell>
          <cell r="O1998">
            <v>1.0045E-2</v>
          </cell>
        </row>
        <row r="1999">
          <cell r="C1999">
            <v>1993</v>
          </cell>
          <cell r="D1999">
            <v>1.9273999999999999E-2</v>
          </cell>
          <cell r="E1999">
            <v>2.9274000000000001E-2</v>
          </cell>
          <cell r="F1999">
            <v>9.2739999999999993E-3</v>
          </cell>
          <cell r="L1999">
            <v>1993</v>
          </cell>
          <cell r="M1999">
            <v>2.0049999999999998E-2</v>
          </cell>
          <cell r="N1999">
            <v>3.005E-2</v>
          </cell>
          <cell r="O1999">
            <v>1.0049999999999998E-2</v>
          </cell>
        </row>
        <row r="2000">
          <cell r="C2000">
            <v>1994</v>
          </cell>
          <cell r="D2000">
            <v>1.9279000000000001E-2</v>
          </cell>
          <cell r="E2000">
            <v>2.9278999999999999E-2</v>
          </cell>
          <cell r="F2000">
            <v>9.2790000000000008E-3</v>
          </cell>
          <cell r="L2000">
            <v>1994</v>
          </cell>
          <cell r="M2000">
            <v>2.0053999999999999E-2</v>
          </cell>
          <cell r="N2000">
            <v>3.0053999999999997E-2</v>
          </cell>
          <cell r="O2000">
            <v>1.0053999999999999E-2</v>
          </cell>
        </row>
        <row r="2001">
          <cell r="C2001">
            <v>1995</v>
          </cell>
          <cell r="D2001">
            <v>1.9283999999999999E-2</v>
          </cell>
          <cell r="E2001">
            <v>2.9283999999999998E-2</v>
          </cell>
          <cell r="F2001">
            <v>9.2839999999999989E-3</v>
          </cell>
          <cell r="L2001">
            <v>1995</v>
          </cell>
          <cell r="M2001">
            <v>2.0059E-2</v>
          </cell>
          <cell r="N2001">
            <v>3.0059000000000002E-2</v>
          </cell>
          <cell r="O2001">
            <v>1.0059E-2</v>
          </cell>
        </row>
        <row r="2002">
          <cell r="C2002">
            <v>1996</v>
          </cell>
          <cell r="D2002">
            <v>1.9289000000000001E-2</v>
          </cell>
          <cell r="E2002">
            <v>2.9289000000000003E-2</v>
          </cell>
          <cell r="F2002">
            <v>9.2890000000000004E-3</v>
          </cell>
          <cell r="L2002">
            <v>1996</v>
          </cell>
          <cell r="M2002">
            <v>2.0063000000000001E-2</v>
          </cell>
          <cell r="N2002">
            <v>3.0062999999999999E-2</v>
          </cell>
          <cell r="O2002">
            <v>1.0063000000000001E-2</v>
          </cell>
        </row>
        <row r="2003">
          <cell r="C2003">
            <v>1997</v>
          </cell>
          <cell r="D2003">
            <v>1.9295E-2</v>
          </cell>
          <cell r="E2003">
            <v>2.9295000000000002E-2</v>
          </cell>
          <cell r="F2003">
            <v>9.2949999999999994E-3</v>
          </cell>
          <cell r="L2003">
            <v>1997</v>
          </cell>
          <cell r="M2003">
            <v>2.0067999999999999E-2</v>
          </cell>
          <cell r="N2003">
            <v>3.0067999999999998E-2</v>
          </cell>
          <cell r="O2003">
            <v>1.0067999999999999E-2</v>
          </cell>
        </row>
        <row r="2004">
          <cell r="C2004">
            <v>1998</v>
          </cell>
          <cell r="D2004">
            <v>1.9300000000000001E-2</v>
          </cell>
          <cell r="E2004">
            <v>2.93E-2</v>
          </cell>
          <cell r="F2004">
            <v>9.300000000000001E-3</v>
          </cell>
          <cell r="L2004">
            <v>1998</v>
          </cell>
          <cell r="M2004">
            <v>2.0073000000000001E-2</v>
          </cell>
          <cell r="N2004">
            <v>3.0073000000000003E-2</v>
          </cell>
          <cell r="O2004">
            <v>1.0073E-2</v>
          </cell>
        </row>
        <row r="2005">
          <cell r="C2005">
            <v>1999</v>
          </cell>
          <cell r="D2005">
            <v>1.9304999999999999E-2</v>
          </cell>
          <cell r="E2005">
            <v>2.9304999999999998E-2</v>
          </cell>
          <cell r="F2005">
            <v>9.304999999999999E-3</v>
          </cell>
          <cell r="L2005">
            <v>1999</v>
          </cell>
          <cell r="M2005">
            <v>2.0077000000000001E-2</v>
          </cell>
          <cell r="N2005">
            <v>3.0077E-2</v>
          </cell>
          <cell r="O2005">
            <v>1.0077000000000001E-2</v>
          </cell>
        </row>
        <row r="2006">
          <cell r="C2006">
            <v>2000</v>
          </cell>
          <cell r="D2006">
            <v>1.9310000000000001E-2</v>
          </cell>
          <cell r="E2006">
            <v>2.9310000000000003E-2</v>
          </cell>
          <cell r="F2006">
            <v>9.3100000000000006E-3</v>
          </cell>
          <cell r="L2006">
            <v>2000</v>
          </cell>
          <cell r="M2006">
            <v>2.0081999999999999E-2</v>
          </cell>
          <cell r="N2006">
            <v>3.0081999999999998E-2</v>
          </cell>
          <cell r="O2006">
            <v>1.0081999999999999E-2</v>
          </cell>
        </row>
        <row r="2007">
          <cell r="C2007">
            <v>2001</v>
          </cell>
          <cell r="D2007">
            <v>1.9314999999999999E-2</v>
          </cell>
          <cell r="E2007">
            <v>2.9315000000000001E-2</v>
          </cell>
          <cell r="F2007">
            <v>9.3149999999999986E-3</v>
          </cell>
          <cell r="L2007">
            <v>2001</v>
          </cell>
          <cell r="M2007">
            <v>2.0086E-2</v>
          </cell>
          <cell r="N2007">
            <v>3.0086000000000002E-2</v>
          </cell>
          <cell r="O2007">
            <v>1.0085999999999999E-2</v>
          </cell>
        </row>
        <row r="2008">
          <cell r="C2008">
            <v>2002</v>
          </cell>
          <cell r="D2008">
            <v>1.9321000000000001E-2</v>
          </cell>
          <cell r="E2008">
            <v>2.9321E-2</v>
          </cell>
          <cell r="F2008">
            <v>9.3210000000000012E-3</v>
          </cell>
          <cell r="L2008">
            <v>2002</v>
          </cell>
          <cell r="M2008">
            <v>2.0091000000000001E-2</v>
          </cell>
          <cell r="N2008">
            <v>3.0091E-2</v>
          </cell>
          <cell r="O2008">
            <v>1.0091000000000001E-2</v>
          </cell>
        </row>
        <row r="2009">
          <cell r="C2009">
            <v>2003</v>
          </cell>
          <cell r="D2009">
            <v>1.9325999999999999E-2</v>
          </cell>
          <cell r="E2009">
            <v>2.9325999999999998E-2</v>
          </cell>
          <cell r="F2009">
            <v>9.3259999999999992E-3</v>
          </cell>
          <cell r="L2009">
            <v>2003</v>
          </cell>
          <cell r="M2009">
            <v>2.0094999999999998E-2</v>
          </cell>
          <cell r="N2009">
            <v>3.0094999999999997E-2</v>
          </cell>
          <cell r="O2009">
            <v>1.0094999999999998E-2</v>
          </cell>
        </row>
        <row r="2010">
          <cell r="C2010">
            <v>2004</v>
          </cell>
          <cell r="D2010">
            <v>1.9331000000000001E-2</v>
          </cell>
          <cell r="E2010">
            <v>2.9331000000000003E-2</v>
          </cell>
          <cell r="F2010">
            <v>9.3310000000000008E-3</v>
          </cell>
          <cell r="L2010">
            <v>2004</v>
          </cell>
          <cell r="M2010">
            <v>2.01E-2</v>
          </cell>
          <cell r="N2010">
            <v>3.0100000000000002E-2</v>
          </cell>
          <cell r="O2010">
            <v>1.01E-2</v>
          </cell>
        </row>
        <row r="2011">
          <cell r="C2011">
            <v>2005</v>
          </cell>
          <cell r="D2011">
            <v>1.9335999999999999E-2</v>
          </cell>
          <cell r="E2011">
            <v>2.9336000000000001E-2</v>
          </cell>
          <cell r="F2011">
            <v>9.3359999999999988E-3</v>
          </cell>
          <cell r="L2011">
            <v>2005</v>
          </cell>
          <cell r="M2011">
            <v>2.0105000000000001E-2</v>
          </cell>
          <cell r="N2011">
            <v>3.0105E-2</v>
          </cell>
          <cell r="O2011">
            <v>1.0105000000000001E-2</v>
          </cell>
        </row>
        <row r="2012">
          <cell r="C2012">
            <v>2006</v>
          </cell>
          <cell r="D2012">
            <v>1.9341000000000001E-2</v>
          </cell>
          <cell r="E2012">
            <v>2.9340999999999999E-2</v>
          </cell>
          <cell r="F2012">
            <v>9.3410000000000003E-3</v>
          </cell>
          <cell r="L2012">
            <v>2006</v>
          </cell>
          <cell r="M2012">
            <v>2.0108999999999998E-2</v>
          </cell>
          <cell r="N2012">
            <v>3.0108999999999997E-2</v>
          </cell>
          <cell r="O2012">
            <v>1.0108999999999998E-2</v>
          </cell>
        </row>
        <row r="2013">
          <cell r="C2013">
            <v>2007</v>
          </cell>
          <cell r="D2013">
            <v>1.9347E-2</v>
          </cell>
          <cell r="E2013">
            <v>2.9346999999999998E-2</v>
          </cell>
          <cell r="F2013">
            <v>9.3469999999999994E-3</v>
          </cell>
          <cell r="L2013">
            <v>2007</v>
          </cell>
          <cell r="M2013">
            <v>2.0114E-2</v>
          </cell>
          <cell r="N2013">
            <v>3.0114000000000002E-2</v>
          </cell>
          <cell r="O2013">
            <v>1.0114E-2</v>
          </cell>
        </row>
        <row r="2014">
          <cell r="C2014">
            <v>2008</v>
          </cell>
          <cell r="D2014">
            <v>1.9352000000000001E-2</v>
          </cell>
          <cell r="E2014">
            <v>2.9352000000000003E-2</v>
          </cell>
          <cell r="F2014">
            <v>9.3520000000000009E-3</v>
          </cell>
          <cell r="L2014">
            <v>2008</v>
          </cell>
          <cell r="M2014">
            <v>2.0118E-2</v>
          </cell>
          <cell r="N2014">
            <v>3.0117999999999999E-2</v>
          </cell>
          <cell r="O2014">
            <v>1.0118E-2</v>
          </cell>
        </row>
        <row r="2015">
          <cell r="C2015">
            <v>2009</v>
          </cell>
          <cell r="D2015">
            <v>1.9356999999999999E-2</v>
          </cell>
          <cell r="E2015">
            <v>2.9357000000000001E-2</v>
          </cell>
          <cell r="F2015">
            <v>9.356999999999999E-3</v>
          </cell>
          <cell r="L2015">
            <v>2009</v>
          </cell>
          <cell r="M2015">
            <v>2.0122999999999999E-2</v>
          </cell>
          <cell r="N2015">
            <v>3.0122999999999997E-2</v>
          </cell>
          <cell r="O2015">
            <v>1.0122999999999998E-2</v>
          </cell>
        </row>
        <row r="2016">
          <cell r="C2016">
            <v>2010</v>
          </cell>
          <cell r="D2016">
            <v>1.9362000000000001E-2</v>
          </cell>
          <cell r="E2016">
            <v>2.9361999999999999E-2</v>
          </cell>
          <cell r="F2016">
            <v>9.3620000000000005E-3</v>
          </cell>
          <cell r="L2016">
            <v>2010</v>
          </cell>
          <cell r="M2016">
            <v>2.0126999999999999E-2</v>
          </cell>
          <cell r="N2016">
            <v>3.0127000000000001E-2</v>
          </cell>
          <cell r="O2016">
            <v>1.0126999999999999E-2</v>
          </cell>
        </row>
        <row r="2017">
          <cell r="C2017">
            <v>2011</v>
          </cell>
          <cell r="D2017">
            <v>1.9368E-2</v>
          </cell>
          <cell r="E2017">
            <v>2.9367999999999998E-2</v>
          </cell>
          <cell r="F2017">
            <v>9.3679999999999996E-3</v>
          </cell>
          <cell r="L2017">
            <v>2011</v>
          </cell>
          <cell r="M2017">
            <v>2.0132000000000001E-2</v>
          </cell>
          <cell r="N2017">
            <v>3.0131999999999999E-2</v>
          </cell>
          <cell r="O2017">
            <v>1.0132E-2</v>
          </cell>
        </row>
        <row r="2018">
          <cell r="C2018">
            <v>2012</v>
          </cell>
          <cell r="D2018">
            <v>1.9373000000000001E-2</v>
          </cell>
          <cell r="E2018">
            <v>2.9373000000000003E-2</v>
          </cell>
          <cell r="F2018">
            <v>9.3730000000000011E-3</v>
          </cell>
          <cell r="L2018">
            <v>2012</v>
          </cell>
          <cell r="M2018">
            <v>2.0136999999999999E-2</v>
          </cell>
          <cell r="N2018">
            <v>3.0136999999999997E-2</v>
          </cell>
          <cell r="O2018">
            <v>1.0136999999999998E-2</v>
          </cell>
        </row>
        <row r="2019">
          <cell r="C2019">
            <v>2013</v>
          </cell>
          <cell r="D2019">
            <v>1.9377999999999999E-2</v>
          </cell>
          <cell r="E2019">
            <v>2.9378000000000001E-2</v>
          </cell>
          <cell r="F2019">
            <v>9.3779999999999992E-3</v>
          </cell>
          <cell r="L2019">
            <v>2013</v>
          </cell>
          <cell r="M2019">
            <v>2.0140999999999999E-2</v>
          </cell>
          <cell r="N2019">
            <v>3.0141000000000001E-2</v>
          </cell>
          <cell r="O2019">
            <v>1.0140999999999999E-2</v>
          </cell>
        </row>
        <row r="2020">
          <cell r="C2020">
            <v>2014</v>
          </cell>
          <cell r="D2020">
            <v>1.9383000000000001E-2</v>
          </cell>
          <cell r="E2020">
            <v>2.9382999999999999E-2</v>
          </cell>
          <cell r="F2020">
            <v>9.3830000000000007E-3</v>
          </cell>
          <cell r="L2020">
            <v>2014</v>
          </cell>
          <cell r="M2020">
            <v>2.0146000000000001E-2</v>
          </cell>
          <cell r="N2020">
            <v>3.0145999999999999E-2</v>
          </cell>
          <cell r="O2020">
            <v>1.0146000000000001E-2</v>
          </cell>
        </row>
        <row r="2021">
          <cell r="C2021">
            <v>2015</v>
          </cell>
          <cell r="D2021">
            <v>1.9387999999999999E-2</v>
          </cell>
          <cell r="E2021">
            <v>2.9387999999999997E-2</v>
          </cell>
          <cell r="F2021">
            <v>9.3879999999999988E-3</v>
          </cell>
          <cell r="L2021">
            <v>2015</v>
          </cell>
          <cell r="M2021">
            <v>2.0150000000000001E-2</v>
          </cell>
          <cell r="N2021">
            <v>3.0150000000000003E-2</v>
          </cell>
          <cell r="O2021">
            <v>1.0150000000000001E-2</v>
          </cell>
        </row>
        <row r="2022">
          <cell r="C2022">
            <v>2016</v>
          </cell>
          <cell r="D2022">
            <v>1.9394000000000002E-2</v>
          </cell>
          <cell r="E2022">
            <v>2.9394000000000003E-2</v>
          </cell>
          <cell r="F2022">
            <v>9.3940000000000013E-3</v>
          </cell>
          <cell r="L2022">
            <v>2016</v>
          </cell>
          <cell r="M2022">
            <v>2.0154999999999999E-2</v>
          </cell>
          <cell r="N2022">
            <v>3.0155000000000001E-2</v>
          </cell>
          <cell r="O2022">
            <v>1.0154999999999999E-2</v>
          </cell>
        </row>
        <row r="2023">
          <cell r="C2023">
            <v>2017</v>
          </cell>
          <cell r="D2023">
            <v>1.9399E-2</v>
          </cell>
          <cell r="E2023">
            <v>2.9399000000000002E-2</v>
          </cell>
          <cell r="F2023">
            <v>9.3989999999999994E-3</v>
          </cell>
          <cell r="L2023">
            <v>2017</v>
          </cell>
          <cell r="M2023">
            <v>2.0160000000000001E-2</v>
          </cell>
          <cell r="N2023">
            <v>3.0159999999999999E-2</v>
          </cell>
          <cell r="O2023">
            <v>1.0160000000000001E-2</v>
          </cell>
        </row>
        <row r="2024">
          <cell r="C2024">
            <v>2018</v>
          </cell>
          <cell r="D2024">
            <v>1.9404000000000001E-2</v>
          </cell>
          <cell r="E2024">
            <v>2.9404E-2</v>
          </cell>
          <cell r="F2024">
            <v>9.4040000000000009E-3</v>
          </cell>
          <cell r="L2024">
            <v>2018</v>
          </cell>
          <cell r="M2024">
            <v>2.0164000000000001E-2</v>
          </cell>
          <cell r="N2024">
            <v>3.0164000000000003E-2</v>
          </cell>
          <cell r="O2024">
            <v>1.0164000000000001E-2</v>
          </cell>
        </row>
        <row r="2025">
          <cell r="C2025">
            <v>2019</v>
          </cell>
          <cell r="D2025">
            <v>1.9408999999999999E-2</v>
          </cell>
          <cell r="E2025">
            <v>2.9408999999999998E-2</v>
          </cell>
          <cell r="F2025">
            <v>9.408999999999999E-3</v>
          </cell>
          <cell r="L2025">
            <v>2019</v>
          </cell>
          <cell r="M2025">
            <v>2.0168999999999999E-2</v>
          </cell>
          <cell r="N2025">
            <v>3.0169000000000001E-2</v>
          </cell>
          <cell r="O2025">
            <v>1.0168999999999999E-2</v>
          </cell>
        </row>
        <row r="2026">
          <cell r="C2026">
            <v>2020</v>
          </cell>
          <cell r="D2026">
            <v>1.9415000000000002E-2</v>
          </cell>
          <cell r="E2026">
            <v>2.9415000000000004E-2</v>
          </cell>
          <cell r="F2026">
            <v>9.4150000000000015E-3</v>
          </cell>
          <cell r="L2026">
            <v>2020</v>
          </cell>
          <cell r="M2026">
            <v>2.0173E-2</v>
          </cell>
          <cell r="N2026">
            <v>3.0172999999999998E-2</v>
          </cell>
          <cell r="O2026">
            <v>1.0173E-2</v>
          </cell>
        </row>
        <row r="2027">
          <cell r="C2027">
            <v>2021</v>
          </cell>
          <cell r="D2027">
            <v>1.942E-2</v>
          </cell>
          <cell r="E2027">
            <v>2.9420000000000002E-2</v>
          </cell>
          <cell r="F2027">
            <v>9.4199999999999996E-3</v>
          </cell>
          <cell r="L2027">
            <v>2021</v>
          </cell>
          <cell r="M2027">
            <v>2.0178000000000001E-2</v>
          </cell>
          <cell r="N2027">
            <v>3.0178000000000003E-2</v>
          </cell>
          <cell r="O2027">
            <v>1.0178000000000001E-2</v>
          </cell>
        </row>
        <row r="2028">
          <cell r="C2028">
            <v>2022</v>
          </cell>
          <cell r="D2028">
            <v>1.9425000000000001E-2</v>
          </cell>
          <cell r="E2028">
            <v>2.9425E-2</v>
          </cell>
          <cell r="F2028">
            <v>9.4250000000000011E-3</v>
          </cell>
          <cell r="L2028">
            <v>2022</v>
          </cell>
          <cell r="M2028">
            <v>2.0181999999999999E-2</v>
          </cell>
          <cell r="N2028">
            <v>3.0182E-2</v>
          </cell>
          <cell r="O2028">
            <v>1.0181999999999998E-2</v>
          </cell>
        </row>
        <row r="2029">
          <cell r="C2029">
            <v>2023</v>
          </cell>
          <cell r="D2029">
            <v>1.9429999999999999E-2</v>
          </cell>
          <cell r="E2029">
            <v>2.9429999999999998E-2</v>
          </cell>
          <cell r="F2029">
            <v>9.4299999999999991E-3</v>
          </cell>
          <cell r="L2029">
            <v>2023</v>
          </cell>
          <cell r="M2029">
            <v>2.0187E-2</v>
          </cell>
          <cell r="N2029">
            <v>3.0186999999999999E-2</v>
          </cell>
          <cell r="O2029">
            <v>1.0187E-2</v>
          </cell>
        </row>
        <row r="2030">
          <cell r="C2030">
            <v>2024</v>
          </cell>
          <cell r="D2030">
            <v>1.9435000000000001E-2</v>
          </cell>
          <cell r="E2030">
            <v>2.9435000000000003E-2</v>
          </cell>
          <cell r="F2030">
            <v>9.4350000000000007E-3</v>
          </cell>
          <cell r="L2030">
            <v>2024</v>
          </cell>
          <cell r="M2030">
            <v>2.0192000000000002E-2</v>
          </cell>
          <cell r="N2030">
            <v>3.0192000000000004E-2</v>
          </cell>
          <cell r="O2030">
            <v>1.0192000000000001E-2</v>
          </cell>
        </row>
        <row r="2031">
          <cell r="C2031">
            <v>2025</v>
          </cell>
          <cell r="D2031">
            <v>1.9441E-2</v>
          </cell>
          <cell r="E2031">
            <v>2.9441000000000002E-2</v>
          </cell>
          <cell r="F2031">
            <v>9.4409999999999997E-3</v>
          </cell>
          <cell r="L2031">
            <v>2025</v>
          </cell>
          <cell r="M2031">
            <v>2.0195999999999999E-2</v>
          </cell>
          <cell r="N2031">
            <v>3.0196000000000001E-2</v>
          </cell>
          <cell r="O2031">
            <v>1.0195999999999998E-2</v>
          </cell>
        </row>
        <row r="2032">
          <cell r="C2032">
            <v>2026</v>
          </cell>
          <cell r="D2032">
            <v>1.9446000000000001E-2</v>
          </cell>
          <cell r="E2032">
            <v>2.9446E-2</v>
          </cell>
          <cell r="F2032">
            <v>9.4460000000000013E-3</v>
          </cell>
          <cell r="L2032">
            <v>2026</v>
          </cell>
          <cell r="M2032">
            <v>2.0201E-2</v>
          </cell>
          <cell r="N2032">
            <v>3.0200999999999999E-2</v>
          </cell>
          <cell r="O2032">
            <v>1.0201E-2</v>
          </cell>
        </row>
        <row r="2033">
          <cell r="C2033">
            <v>2027</v>
          </cell>
          <cell r="D2033">
            <v>1.9451E-2</v>
          </cell>
          <cell r="E2033">
            <v>2.9450999999999998E-2</v>
          </cell>
          <cell r="F2033">
            <v>9.4509999999999993E-3</v>
          </cell>
          <cell r="L2033">
            <v>2027</v>
          </cell>
          <cell r="M2033">
            <v>2.0205000000000001E-2</v>
          </cell>
          <cell r="N2033">
            <v>3.0205000000000003E-2</v>
          </cell>
          <cell r="O2033">
            <v>1.0205000000000001E-2</v>
          </cell>
        </row>
        <row r="2034">
          <cell r="C2034">
            <v>2028</v>
          </cell>
          <cell r="D2034">
            <v>1.9456000000000001E-2</v>
          </cell>
          <cell r="E2034">
            <v>2.9456000000000003E-2</v>
          </cell>
          <cell r="F2034">
            <v>9.4560000000000009E-3</v>
          </cell>
          <cell r="L2034">
            <v>2028</v>
          </cell>
          <cell r="M2034">
            <v>2.0209999999999999E-2</v>
          </cell>
          <cell r="N2034">
            <v>3.0210000000000001E-2</v>
          </cell>
          <cell r="O2034">
            <v>1.0209999999999999E-2</v>
          </cell>
        </row>
        <row r="2035">
          <cell r="C2035">
            <v>2029</v>
          </cell>
          <cell r="D2035">
            <v>1.9462E-2</v>
          </cell>
          <cell r="E2035">
            <v>2.9462000000000002E-2</v>
          </cell>
          <cell r="F2035">
            <v>9.4619999999999999E-3</v>
          </cell>
          <cell r="L2035">
            <v>2029</v>
          </cell>
          <cell r="M2035">
            <v>2.0215E-2</v>
          </cell>
          <cell r="N2035">
            <v>3.0214999999999999E-2</v>
          </cell>
          <cell r="O2035">
            <v>1.0215E-2</v>
          </cell>
        </row>
        <row r="2036">
          <cell r="C2036">
            <v>2030</v>
          </cell>
          <cell r="D2036">
            <v>1.9467000000000002E-2</v>
          </cell>
          <cell r="E2036">
            <v>2.9467E-2</v>
          </cell>
          <cell r="F2036">
            <v>9.4670000000000015E-3</v>
          </cell>
          <cell r="L2036">
            <v>2030</v>
          </cell>
          <cell r="M2036">
            <v>2.0219000000000001E-2</v>
          </cell>
          <cell r="N2036">
            <v>3.0219000000000003E-2</v>
          </cell>
          <cell r="O2036">
            <v>1.0219000000000001E-2</v>
          </cell>
        </row>
        <row r="2037">
          <cell r="C2037">
            <v>2031</v>
          </cell>
          <cell r="D2037">
            <v>1.9472E-2</v>
          </cell>
          <cell r="E2037">
            <v>2.9471999999999998E-2</v>
          </cell>
          <cell r="F2037">
            <v>9.4719999999999995E-3</v>
          </cell>
          <cell r="L2037">
            <v>2031</v>
          </cell>
          <cell r="M2037">
            <v>2.0223999999999999E-2</v>
          </cell>
          <cell r="N2037">
            <v>3.0224000000000001E-2</v>
          </cell>
          <cell r="O2037">
            <v>1.0223999999999999E-2</v>
          </cell>
        </row>
        <row r="2038">
          <cell r="C2038">
            <v>2032</v>
          </cell>
          <cell r="D2038">
            <v>1.9477000000000001E-2</v>
          </cell>
          <cell r="E2038">
            <v>2.9477000000000003E-2</v>
          </cell>
          <cell r="F2038">
            <v>9.477000000000001E-3</v>
          </cell>
          <cell r="L2038">
            <v>2032</v>
          </cell>
          <cell r="M2038">
            <v>2.0227999999999999E-2</v>
          </cell>
          <cell r="N2038">
            <v>3.0227999999999998E-2</v>
          </cell>
          <cell r="O2038">
            <v>1.0227999999999999E-2</v>
          </cell>
        </row>
        <row r="2039">
          <cell r="C2039">
            <v>2033</v>
          </cell>
          <cell r="D2039">
            <v>1.9481999999999999E-2</v>
          </cell>
          <cell r="E2039">
            <v>2.9482000000000001E-2</v>
          </cell>
          <cell r="F2039">
            <v>9.4819999999999991E-3</v>
          </cell>
          <cell r="L2039">
            <v>2033</v>
          </cell>
          <cell r="M2039">
            <v>2.0233000000000001E-2</v>
          </cell>
          <cell r="N2039">
            <v>3.0233000000000003E-2</v>
          </cell>
          <cell r="O2039">
            <v>1.0233000000000001E-2</v>
          </cell>
        </row>
        <row r="2040">
          <cell r="C2040">
            <v>2034</v>
          </cell>
          <cell r="D2040">
            <v>1.9487999999999998E-2</v>
          </cell>
          <cell r="E2040">
            <v>2.9488E-2</v>
          </cell>
          <cell r="F2040">
            <v>9.4879999999999982E-3</v>
          </cell>
          <cell r="L2040">
            <v>2034</v>
          </cell>
          <cell r="M2040">
            <v>2.0237000000000002E-2</v>
          </cell>
          <cell r="N2040">
            <v>3.0237E-2</v>
          </cell>
          <cell r="O2040">
            <v>1.0237000000000001E-2</v>
          </cell>
        </row>
        <row r="2041">
          <cell r="C2041">
            <v>2035</v>
          </cell>
          <cell r="D2041">
            <v>1.9493E-2</v>
          </cell>
          <cell r="E2041">
            <v>2.9492999999999998E-2</v>
          </cell>
          <cell r="F2041">
            <v>9.4929999999999997E-3</v>
          </cell>
          <cell r="L2041">
            <v>2035</v>
          </cell>
          <cell r="M2041">
            <v>2.0242E-2</v>
          </cell>
          <cell r="N2041">
            <v>3.0241999999999998E-2</v>
          </cell>
          <cell r="O2041">
            <v>1.0241999999999999E-2</v>
          </cell>
        </row>
        <row r="2042">
          <cell r="C2042">
            <v>2036</v>
          </cell>
          <cell r="D2042">
            <v>1.9498000000000001E-2</v>
          </cell>
          <cell r="E2042">
            <v>2.9498000000000003E-2</v>
          </cell>
          <cell r="F2042">
            <v>9.4980000000000012E-3</v>
          </cell>
          <cell r="L2042">
            <v>2036</v>
          </cell>
          <cell r="M2042">
            <v>2.0247000000000001E-2</v>
          </cell>
          <cell r="N2042">
            <v>3.0247000000000003E-2</v>
          </cell>
          <cell r="O2042">
            <v>1.0247000000000001E-2</v>
          </cell>
        </row>
        <row r="2043">
          <cell r="C2043">
            <v>2037</v>
          </cell>
          <cell r="D2043">
            <v>1.9503E-2</v>
          </cell>
          <cell r="E2043">
            <v>2.9503000000000001E-2</v>
          </cell>
          <cell r="F2043">
            <v>9.5029999999999993E-3</v>
          </cell>
          <cell r="L2043">
            <v>2037</v>
          </cell>
          <cell r="M2043">
            <v>2.0251000000000002E-2</v>
          </cell>
          <cell r="N2043">
            <v>3.0251E-2</v>
          </cell>
          <cell r="O2043">
            <v>1.0251000000000001E-2</v>
          </cell>
        </row>
        <row r="2044">
          <cell r="C2044">
            <v>2038</v>
          </cell>
          <cell r="D2044">
            <v>1.9508999999999999E-2</v>
          </cell>
          <cell r="E2044">
            <v>2.9509000000000001E-2</v>
          </cell>
          <cell r="F2044">
            <v>9.5089999999999984E-3</v>
          </cell>
          <cell r="L2044">
            <v>2038</v>
          </cell>
          <cell r="M2044">
            <v>2.0256E-2</v>
          </cell>
          <cell r="N2044">
            <v>3.0255999999999998E-2</v>
          </cell>
          <cell r="O2044">
            <v>1.0255999999999999E-2</v>
          </cell>
        </row>
        <row r="2045">
          <cell r="C2045">
            <v>2039</v>
          </cell>
          <cell r="D2045">
            <v>1.9514E-2</v>
          </cell>
          <cell r="E2045">
            <v>2.9513999999999999E-2</v>
          </cell>
          <cell r="F2045">
            <v>9.5139999999999999E-3</v>
          </cell>
          <cell r="L2045">
            <v>2039</v>
          </cell>
          <cell r="M2045">
            <v>2.026E-2</v>
          </cell>
          <cell r="N2045">
            <v>3.0260000000000002E-2</v>
          </cell>
          <cell r="O2045">
            <v>1.026E-2</v>
          </cell>
        </row>
        <row r="2046">
          <cell r="C2046">
            <v>2040</v>
          </cell>
          <cell r="D2046">
            <v>1.9519000000000002E-2</v>
          </cell>
          <cell r="E2046">
            <v>2.9519000000000004E-2</v>
          </cell>
          <cell r="F2046">
            <v>9.5190000000000014E-3</v>
          </cell>
          <cell r="L2046">
            <v>2040</v>
          </cell>
          <cell r="M2046">
            <v>2.0264999999999998E-2</v>
          </cell>
          <cell r="N2046">
            <v>3.0265E-2</v>
          </cell>
          <cell r="O2046">
            <v>1.0264999999999998E-2</v>
          </cell>
        </row>
        <row r="2047">
          <cell r="C2047">
            <v>2041</v>
          </cell>
          <cell r="D2047">
            <v>1.9524E-2</v>
          </cell>
          <cell r="E2047">
            <v>2.9524000000000002E-2</v>
          </cell>
          <cell r="F2047">
            <v>9.5239999999999995E-3</v>
          </cell>
          <cell r="L2047">
            <v>2041</v>
          </cell>
          <cell r="M2047">
            <v>2.027E-2</v>
          </cell>
          <cell r="N2047">
            <v>3.0269999999999998E-2</v>
          </cell>
          <cell r="O2047">
            <v>1.027E-2</v>
          </cell>
        </row>
        <row r="2048">
          <cell r="C2048">
            <v>2042</v>
          </cell>
          <cell r="D2048">
            <v>1.9529999999999999E-2</v>
          </cell>
          <cell r="E2048">
            <v>2.9530000000000001E-2</v>
          </cell>
          <cell r="F2048">
            <v>9.5299999999999985E-3</v>
          </cell>
          <cell r="L2048">
            <v>2042</v>
          </cell>
          <cell r="M2048">
            <v>2.0274E-2</v>
          </cell>
          <cell r="N2048">
            <v>3.0274000000000002E-2</v>
          </cell>
          <cell r="O2048">
            <v>1.0274E-2</v>
          </cell>
        </row>
        <row r="2049">
          <cell r="C2049">
            <v>2043</v>
          </cell>
          <cell r="D2049">
            <v>1.9535E-2</v>
          </cell>
          <cell r="E2049">
            <v>2.9534999999999999E-2</v>
          </cell>
          <cell r="F2049">
            <v>9.5350000000000001E-3</v>
          </cell>
          <cell r="L2049">
            <v>2043</v>
          </cell>
          <cell r="M2049">
            <v>2.0278999999999998E-2</v>
          </cell>
          <cell r="N2049">
            <v>3.0279E-2</v>
          </cell>
          <cell r="O2049">
            <v>1.0278999999999998E-2</v>
          </cell>
        </row>
        <row r="2050">
          <cell r="C2050">
            <v>2044</v>
          </cell>
          <cell r="D2050">
            <v>1.9539999999999998E-2</v>
          </cell>
          <cell r="E2050">
            <v>2.9539999999999997E-2</v>
          </cell>
          <cell r="F2050">
            <v>9.5399999999999981E-3</v>
          </cell>
          <cell r="L2050">
            <v>2044</v>
          </cell>
          <cell r="M2050">
            <v>2.0282999999999999E-2</v>
          </cell>
          <cell r="N2050">
            <v>3.0282999999999997E-2</v>
          </cell>
          <cell r="O2050">
            <v>1.0282999999999999E-2</v>
          </cell>
        </row>
        <row r="2051">
          <cell r="C2051">
            <v>2045</v>
          </cell>
          <cell r="D2051">
            <v>1.9545E-2</v>
          </cell>
          <cell r="E2051">
            <v>2.9545000000000002E-2</v>
          </cell>
          <cell r="F2051">
            <v>9.5449999999999997E-3</v>
          </cell>
          <cell r="L2051">
            <v>2045</v>
          </cell>
          <cell r="M2051">
            <v>2.0288E-2</v>
          </cell>
          <cell r="N2051">
            <v>3.0288000000000002E-2</v>
          </cell>
          <cell r="O2051">
            <v>1.0288E-2</v>
          </cell>
        </row>
        <row r="2052">
          <cell r="C2052">
            <v>2046</v>
          </cell>
          <cell r="D2052">
            <v>1.9550000000000001E-2</v>
          </cell>
          <cell r="E2052">
            <v>2.955E-2</v>
          </cell>
          <cell r="F2052">
            <v>9.5500000000000012E-3</v>
          </cell>
          <cell r="L2052">
            <v>2046</v>
          </cell>
          <cell r="M2052">
            <v>2.0292999999999999E-2</v>
          </cell>
          <cell r="N2052">
            <v>3.0293E-2</v>
          </cell>
          <cell r="O2052">
            <v>1.0292999999999998E-2</v>
          </cell>
        </row>
        <row r="2053">
          <cell r="C2053">
            <v>2047</v>
          </cell>
          <cell r="D2053">
            <v>1.9556E-2</v>
          </cell>
          <cell r="E2053">
            <v>2.9555999999999999E-2</v>
          </cell>
          <cell r="F2053">
            <v>9.5560000000000003E-3</v>
          </cell>
          <cell r="L2053">
            <v>2047</v>
          </cell>
          <cell r="M2053">
            <v>2.0296999999999999E-2</v>
          </cell>
          <cell r="N2053">
            <v>3.0296999999999998E-2</v>
          </cell>
          <cell r="O2053">
            <v>1.0296999999999999E-2</v>
          </cell>
        </row>
        <row r="2054">
          <cell r="C2054">
            <v>2048</v>
          </cell>
          <cell r="D2054">
            <v>1.9560999999999999E-2</v>
          </cell>
          <cell r="E2054">
            <v>2.9560999999999997E-2</v>
          </cell>
          <cell r="F2054">
            <v>9.5609999999999983E-3</v>
          </cell>
          <cell r="L2054">
            <v>2048</v>
          </cell>
          <cell r="M2054">
            <v>2.0302000000000001E-2</v>
          </cell>
          <cell r="N2054">
            <v>3.0302000000000003E-2</v>
          </cell>
          <cell r="O2054">
            <v>1.0302E-2</v>
          </cell>
        </row>
        <row r="2055">
          <cell r="C2055">
            <v>2049</v>
          </cell>
          <cell r="D2055">
            <v>1.9566E-2</v>
          </cell>
          <cell r="E2055">
            <v>2.9566000000000002E-2</v>
          </cell>
          <cell r="F2055">
            <v>9.5659999999999999E-3</v>
          </cell>
          <cell r="L2055">
            <v>2049</v>
          </cell>
          <cell r="M2055">
            <v>2.0306000000000001E-2</v>
          </cell>
          <cell r="N2055">
            <v>3.0306E-2</v>
          </cell>
          <cell r="O2055">
            <v>1.0306000000000001E-2</v>
          </cell>
        </row>
        <row r="2056">
          <cell r="C2056">
            <v>2050</v>
          </cell>
          <cell r="D2056">
            <v>1.9571000000000002E-2</v>
          </cell>
          <cell r="E2056">
            <v>2.9571E-2</v>
          </cell>
          <cell r="F2056">
            <v>9.5710000000000014E-3</v>
          </cell>
          <cell r="L2056">
            <v>2050</v>
          </cell>
          <cell r="M2056">
            <v>2.0310999999999999E-2</v>
          </cell>
          <cell r="N2056">
            <v>3.0310999999999998E-2</v>
          </cell>
          <cell r="O2056">
            <v>1.0310999999999999E-2</v>
          </cell>
        </row>
        <row r="2057">
          <cell r="C2057">
            <v>2051</v>
          </cell>
          <cell r="D2057">
            <v>1.9577000000000001E-2</v>
          </cell>
          <cell r="E2057">
            <v>2.9576999999999999E-2</v>
          </cell>
          <cell r="F2057">
            <v>9.5770000000000004E-3</v>
          </cell>
          <cell r="L2057">
            <v>2051</v>
          </cell>
          <cell r="M2057">
            <v>2.0315E-2</v>
          </cell>
          <cell r="N2057">
            <v>3.0315000000000002E-2</v>
          </cell>
          <cell r="O2057">
            <v>1.0315E-2</v>
          </cell>
        </row>
        <row r="2058">
          <cell r="C2058">
            <v>2052</v>
          </cell>
          <cell r="D2058">
            <v>1.9581999999999999E-2</v>
          </cell>
          <cell r="E2058">
            <v>2.9581999999999997E-2</v>
          </cell>
          <cell r="F2058">
            <v>9.5819999999999985E-3</v>
          </cell>
          <cell r="L2058">
            <v>2052</v>
          </cell>
          <cell r="M2058">
            <v>2.0320000000000001E-2</v>
          </cell>
          <cell r="N2058">
            <v>3.032E-2</v>
          </cell>
          <cell r="O2058">
            <v>1.0320000000000001E-2</v>
          </cell>
        </row>
        <row r="2059">
          <cell r="C2059">
            <v>2053</v>
          </cell>
          <cell r="D2059">
            <v>1.9587E-2</v>
          </cell>
          <cell r="E2059">
            <v>2.9587000000000002E-2</v>
          </cell>
          <cell r="F2059">
            <v>9.587E-3</v>
          </cell>
          <cell r="L2059">
            <v>2053</v>
          </cell>
          <cell r="M2059">
            <v>2.0324999999999999E-2</v>
          </cell>
          <cell r="N2059">
            <v>3.0324999999999998E-2</v>
          </cell>
          <cell r="O2059">
            <v>1.0324999999999999E-2</v>
          </cell>
        </row>
        <row r="2060">
          <cell r="C2060">
            <v>2054</v>
          </cell>
          <cell r="D2060">
            <v>1.9591999999999998E-2</v>
          </cell>
          <cell r="E2060">
            <v>2.9592E-2</v>
          </cell>
          <cell r="F2060">
            <v>9.5919999999999981E-3</v>
          </cell>
          <cell r="L2060">
            <v>2054</v>
          </cell>
          <cell r="M2060">
            <v>2.0329E-2</v>
          </cell>
          <cell r="N2060">
            <v>3.0329000000000002E-2</v>
          </cell>
          <cell r="O2060">
            <v>1.0329E-2</v>
          </cell>
        </row>
        <row r="2061">
          <cell r="C2061">
            <v>2055</v>
          </cell>
          <cell r="D2061">
            <v>1.9598000000000001E-2</v>
          </cell>
          <cell r="E2061">
            <v>2.9597999999999999E-2</v>
          </cell>
          <cell r="F2061">
            <v>9.5980000000000006E-3</v>
          </cell>
          <cell r="L2061">
            <v>2055</v>
          </cell>
          <cell r="M2061">
            <v>2.0334000000000001E-2</v>
          </cell>
          <cell r="N2061">
            <v>3.0334E-2</v>
          </cell>
          <cell r="O2061">
            <v>1.0334000000000001E-2</v>
          </cell>
        </row>
        <row r="2062">
          <cell r="C2062">
            <v>2056</v>
          </cell>
          <cell r="D2062">
            <v>1.9602999999999999E-2</v>
          </cell>
          <cell r="E2062">
            <v>2.9602999999999997E-2</v>
          </cell>
          <cell r="F2062">
            <v>9.6029999999999987E-3</v>
          </cell>
          <cell r="L2062">
            <v>2056</v>
          </cell>
          <cell r="M2062">
            <v>2.0337999999999998E-2</v>
          </cell>
          <cell r="N2062">
            <v>3.0337999999999997E-2</v>
          </cell>
          <cell r="O2062">
            <v>1.0337999999999998E-2</v>
          </cell>
        </row>
        <row r="2063">
          <cell r="C2063">
            <v>2057</v>
          </cell>
          <cell r="D2063">
            <v>1.9608E-2</v>
          </cell>
          <cell r="E2063">
            <v>2.9608000000000002E-2</v>
          </cell>
          <cell r="F2063">
            <v>9.6080000000000002E-3</v>
          </cell>
          <cell r="L2063">
            <v>2057</v>
          </cell>
          <cell r="M2063">
            <v>2.0343E-2</v>
          </cell>
          <cell r="N2063">
            <v>3.0343000000000002E-2</v>
          </cell>
          <cell r="O2063">
            <v>1.0343E-2</v>
          </cell>
        </row>
        <row r="2064">
          <cell r="C2064">
            <v>2058</v>
          </cell>
          <cell r="D2064">
            <v>1.9612999999999998E-2</v>
          </cell>
          <cell r="E2064">
            <v>2.9613E-2</v>
          </cell>
          <cell r="F2064">
            <v>9.6129999999999983E-3</v>
          </cell>
          <cell r="L2064">
            <v>2058</v>
          </cell>
          <cell r="M2064">
            <v>2.0348000000000002E-2</v>
          </cell>
          <cell r="N2064">
            <v>3.0348E-2</v>
          </cell>
          <cell r="O2064">
            <v>1.0348000000000001E-2</v>
          </cell>
        </row>
        <row r="2065">
          <cell r="C2065">
            <v>2059</v>
          </cell>
          <cell r="D2065">
            <v>1.9619000000000001E-2</v>
          </cell>
          <cell r="E2065">
            <v>2.9618999999999999E-2</v>
          </cell>
          <cell r="F2065">
            <v>9.6190000000000008E-3</v>
          </cell>
          <cell r="L2065">
            <v>2059</v>
          </cell>
          <cell r="M2065">
            <v>2.0351999999999999E-2</v>
          </cell>
          <cell r="N2065">
            <v>3.0351999999999997E-2</v>
          </cell>
          <cell r="O2065">
            <v>1.0351999999999998E-2</v>
          </cell>
        </row>
        <row r="2066">
          <cell r="C2066">
            <v>2060</v>
          </cell>
          <cell r="D2066">
            <v>1.9623999999999999E-2</v>
          </cell>
          <cell r="E2066">
            <v>2.9623999999999998E-2</v>
          </cell>
          <cell r="F2066">
            <v>9.6239999999999989E-3</v>
          </cell>
          <cell r="L2066">
            <v>2060</v>
          </cell>
          <cell r="M2066">
            <v>2.0357E-2</v>
          </cell>
          <cell r="N2066">
            <v>3.0357000000000002E-2</v>
          </cell>
          <cell r="O2066">
            <v>1.0357E-2</v>
          </cell>
        </row>
        <row r="2067">
          <cell r="C2067">
            <v>2061</v>
          </cell>
          <cell r="D2067">
            <v>1.9629000000000001E-2</v>
          </cell>
          <cell r="E2067">
            <v>2.9629000000000003E-2</v>
          </cell>
          <cell r="F2067">
            <v>9.6290000000000004E-3</v>
          </cell>
          <cell r="L2067">
            <v>2061</v>
          </cell>
          <cell r="M2067">
            <v>2.0361000000000001E-2</v>
          </cell>
          <cell r="N2067">
            <v>3.0360999999999999E-2</v>
          </cell>
          <cell r="O2067">
            <v>1.0361E-2</v>
          </cell>
        </row>
        <row r="2068">
          <cell r="C2068">
            <v>2062</v>
          </cell>
          <cell r="D2068">
            <v>1.9633999999999999E-2</v>
          </cell>
          <cell r="E2068">
            <v>2.9634000000000001E-2</v>
          </cell>
          <cell r="F2068">
            <v>9.6339999999999985E-3</v>
          </cell>
          <cell r="L2068">
            <v>2062</v>
          </cell>
          <cell r="M2068">
            <v>2.0365999999999999E-2</v>
          </cell>
          <cell r="N2068">
            <v>3.0365999999999997E-2</v>
          </cell>
          <cell r="O2068">
            <v>1.0365999999999998E-2</v>
          </cell>
        </row>
        <row r="2069">
          <cell r="C2069">
            <v>2063</v>
          </cell>
          <cell r="D2069">
            <v>1.9640000000000001E-2</v>
          </cell>
          <cell r="E2069">
            <v>2.964E-2</v>
          </cell>
          <cell r="F2069">
            <v>9.640000000000001E-3</v>
          </cell>
          <cell r="L2069">
            <v>2063</v>
          </cell>
          <cell r="M2069">
            <v>2.0371E-2</v>
          </cell>
          <cell r="N2069">
            <v>3.0371000000000002E-2</v>
          </cell>
          <cell r="O2069">
            <v>1.0371E-2</v>
          </cell>
        </row>
        <row r="2070">
          <cell r="C2070">
            <v>2064</v>
          </cell>
          <cell r="D2070">
            <v>1.9644999999999999E-2</v>
          </cell>
          <cell r="E2070">
            <v>2.9644999999999998E-2</v>
          </cell>
          <cell r="F2070">
            <v>9.6449999999999991E-3</v>
          </cell>
          <cell r="L2070">
            <v>2064</v>
          </cell>
          <cell r="M2070">
            <v>2.0375000000000001E-2</v>
          </cell>
          <cell r="N2070">
            <v>3.0374999999999999E-2</v>
          </cell>
          <cell r="O2070">
            <v>1.0375000000000001E-2</v>
          </cell>
        </row>
        <row r="2071">
          <cell r="C2071">
            <v>2065</v>
          </cell>
          <cell r="D2071">
            <v>1.9650000000000001E-2</v>
          </cell>
          <cell r="E2071">
            <v>2.9650000000000003E-2</v>
          </cell>
          <cell r="F2071">
            <v>9.6500000000000006E-3</v>
          </cell>
          <cell r="L2071">
            <v>2065</v>
          </cell>
          <cell r="M2071">
            <v>2.0379999999999999E-2</v>
          </cell>
          <cell r="N2071">
            <v>3.0379999999999997E-2</v>
          </cell>
          <cell r="O2071">
            <v>1.0379999999999999E-2</v>
          </cell>
        </row>
        <row r="2072">
          <cell r="C2072">
            <v>2066</v>
          </cell>
          <cell r="D2072">
            <v>1.9654999999999999E-2</v>
          </cell>
          <cell r="E2072">
            <v>2.9655000000000001E-2</v>
          </cell>
          <cell r="F2072">
            <v>9.6549999999999987E-3</v>
          </cell>
          <cell r="L2072">
            <v>2066</v>
          </cell>
          <cell r="M2072">
            <v>2.0383999999999999E-2</v>
          </cell>
          <cell r="N2072">
            <v>3.0384000000000001E-2</v>
          </cell>
          <cell r="O2072">
            <v>1.0383999999999999E-2</v>
          </cell>
        </row>
        <row r="2073">
          <cell r="C2073">
            <v>2067</v>
          </cell>
          <cell r="D2073">
            <v>1.9661000000000001E-2</v>
          </cell>
          <cell r="E2073">
            <v>2.9661E-2</v>
          </cell>
          <cell r="F2073">
            <v>9.6610000000000012E-3</v>
          </cell>
          <cell r="L2073">
            <v>2067</v>
          </cell>
          <cell r="M2073">
            <v>2.0389000000000001E-2</v>
          </cell>
          <cell r="N2073">
            <v>3.0388999999999999E-2</v>
          </cell>
          <cell r="O2073">
            <v>1.0389000000000001E-2</v>
          </cell>
        </row>
        <row r="2074">
          <cell r="C2074">
            <v>2068</v>
          </cell>
          <cell r="D2074">
            <v>1.9665999999999999E-2</v>
          </cell>
          <cell r="E2074">
            <v>2.9665999999999998E-2</v>
          </cell>
          <cell r="F2074">
            <v>9.6659999999999992E-3</v>
          </cell>
          <cell r="L2074">
            <v>2068</v>
          </cell>
          <cell r="M2074">
            <v>2.0393999999999999E-2</v>
          </cell>
          <cell r="N2074">
            <v>3.0393999999999997E-2</v>
          </cell>
          <cell r="O2074">
            <v>1.0393999999999999E-2</v>
          </cell>
        </row>
        <row r="2075">
          <cell r="C2075">
            <v>2069</v>
          </cell>
          <cell r="D2075">
            <v>1.9671000000000001E-2</v>
          </cell>
          <cell r="E2075">
            <v>2.9671000000000003E-2</v>
          </cell>
          <cell r="F2075">
            <v>9.6710000000000008E-3</v>
          </cell>
          <cell r="L2075">
            <v>2069</v>
          </cell>
          <cell r="M2075">
            <v>2.0397999999999999E-2</v>
          </cell>
          <cell r="N2075">
            <v>3.0398000000000001E-2</v>
          </cell>
          <cell r="O2075">
            <v>1.0397999999999999E-2</v>
          </cell>
        </row>
        <row r="2076">
          <cell r="C2076">
            <v>2070</v>
          </cell>
          <cell r="D2076">
            <v>1.9675999999999999E-2</v>
          </cell>
          <cell r="E2076">
            <v>2.9676000000000001E-2</v>
          </cell>
          <cell r="F2076">
            <v>9.6759999999999988E-3</v>
          </cell>
          <cell r="L2076">
            <v>2070</v>
          </cell>
          <cell r="M2076">
            <v>2.0403000000000001E-2</v>
          </cell>
          <cell r="N2076">
            <v>3.0402999999999999E-2</v>
          </cell>
          <cell r="O2076">
            <v>1.0403000000000001E-2</v>
          </cell>
        </row>
        <row r="2077">
          <cell r="C2077">
            <v>2071</v>
          </cell>
          <cell r="D2077">
            <v>1.9682000000000002E-2</v>
          </cell>
          <cell r="E2077">
            <v>2.9682E-2</v>
          </cell>
          <cell r="F2077">
            <v>9.6820000000000014E-3</v>
          </cell>
          <cell r="L2077">
            <v>2071</v>
          </cell>
          <cell r="M2077">
            <v>2.0407999999999999E-2</v>
          </cell>
          <cell r="N2077">
            <v>3.0407999999999998E-2</v>
          </cell>
          <cell r="O2077">
            <v>1.0407999999999999E-2</v>
          </cell>
        </row>
        <row r="2078">
          <cell r="C2078">
            <v>2072</v>
          </cell>
          <cell r="D2078">
            <v>1.9687E-2</v>
          </cell>
          <cell r="E2078">
            <v>2.9686999999999998E-2</v>
          </cell>
          <cell r="F2078">
            <v>9.6869999999999994E-3</v>
          </cell>
          <cell r="L2078">
            <v>2072</v>
          </cell>
          <cell r="M2078">
            <v>2.0412E-2</v>
          </cell>
          <cell r="N2078">
            <v>3.0412000000000002E-2</v>
          </cell>
          <cell r="O2078">
            <v>1.0411999999999999E-2</v>
          </cell>
        </row>
        <row r="2079">
          <cell r="C2079">
            <v>2073</v>
          </cell>
          <cell r="D2079">
            <v>1.9692000000000001E-2</v>
          </cell>
          <cell r="E2079">
            <v>2.9692000000000003E-2</v>
          </cell>
          <cell r="F2079">
            <v>9.692000000000001E-3</v>
          </cell>
          <cell r="L2079">
            <v>2073</v>
          </cell>
          <cell r="M2079">
            <v>2.0417000000000001E-2</v>
          </cell>
          <cell r="N2079">
            <v>3.0417E-2</v>
          </cell>
          <cell r="O2079">
            <v>1.0417000000000001E-2</v>
          </cell>
        </row>
        <row r="2080">
          <cell r="C2080">
            <v>2074</v>
          </cell>
          <cell r="D2080">
            <v>1.9696999999999999E-2</v>
          </cell>
          <cell r="E2080">
            <v>2.9697000000000001E-2</v>
          </cell>
          <cell r="F2080">
            <v>9.696999999999999E-3</v>
          </cell>
          <cell r="L2080">
            <v>2074</v>
          </cell>
          <cell r="M2080">
            <v>2.0421000000000002E-2</v>
          </cell>
          <cell r="N2080">
            <v>3.0421000000000004E-2</v>
          </cell>
          <cell r="O2080">
            <v>1.0421000000000001E-2</v>
          </cell>
        </row>
        <row r="2081">
          <cell r="C2081">
            <v>2075</v>
          </cell>
          <cell r="D2081">
            <v>1.9702999999999998E-2</v>
          </cell>
          <cell r="E2081">
            <v>2.9703E-2</v>
          </cell>
          <cell r="F2081">
            <v>9.7029999999999981E-3</v>
          </cell>
          <cell r="L2081">
            <v>2075</v>
          </cell>
          <cell r="M2081">
            <v>2.0426E-2</v>
          </cell>
          <cell r="N2081">
            <v>3.0426000000000002E-2</v>
          </cell>
          <cell r="O2081">
            <v>1.0426E-2</v>
          </cell>
        </row>
        <row r="2082">
          <cell r="C2082">
            <v>2076</v>
          </cell>
          <cell r="D2082">
            <v>1.9708E-2</v>
          </cell>
          <cell r="E2082">
            <v>2.9707999999999998E-2</v>
          </cell>
          <cell r="F2082">
            <v>9.7079999999999996E-3</v>
          </cell>
          <cell r="L2082">
            <v>2076</v>
          </cell>
          <cell r="M2082">
            <v>2.0431000000000001E-2</v>
          </cell>
          <cell r="N2082">
            <v>3.0431E-2</v>
          </cell>
          <cell r="O2082">
            <v>1.0431000000000001E-2</v>
          </cell>
        </row>
        <row r="2083">
          <cell r="C2083">
            <v>2077</v>
          </cell>
          <cell r="D2083">
            <v>1.9713000000000001E-2</v>
          </cell>
          <cell r="E2083">
            <v>2.9713000000000003E-2</v>
          </cell>
          <cell r="F2083">
            <v>9.7130000000000011E-3</v>
          </cell>
          <cell r="L2083">
            <v>2077</v>
          </cell>
          <cell r="M2083">
            <v>2.0434999999999998E-2</v>
          </cell>
          <cell r="N2083">
            <v>3.0434999999999997E-2</v>
          </cell>
          <cell r="O2083">
            <v>1.0434999999999998E-2</v>
          </cell>
        </row>
        <row r="2084">
          <cell r="C2084">
            <v>2078</v>
          </cell>
          <cell r="D2084">
            <v>1.9717999999999999E-2</v>
          </cell>
          <cell r="E2084">
            <v>2.9718000000000001E-2</v>
          </cell>
          <cell r="F2084">
            <v>9.7179999999999992E-3</v>
          </cell>
          <cell r="L2084">
            <v>2078</v>
          </cell>
          <cell r="M2084">
            <v>2.044E-2</v>
          </cell>
          <cell r="N2084">
            <v>3.0440000000000002E-2</v>
          </cell>
          <cell r="O2084">
            <v>1.044E-2</v>
          </cell>
        </row>
        <row r="2085">
          <cell r="C2085">
            <v>2079</v>
          </cell>
          <cell r="D2085">
            <v>1.9723999999999998E-2</v>
          </cell>
          <cell r="E2085">
            <v>2.9724E-2</v>
          </cell>
          <cell r="F2085">
            <v>9.7239999999999983E-3</v>
          </cell>
          <cell r="L2085">
            <v>2079</v>
          </cell>
          <cell r="M2085">
            <v>2.0444E-2</v>
          </cell>
          <cell r="N2085">
            <v>3.0443999999999999E-2</v>
          </cell>
          <cell r="O2085">
            <v>1.0444E-2</v>
          </cell>
        </row>
        <row r="2086">
          <cell r="C2086">
            <v>2080</v>
          </cell>
          <cell r="D2086">
            <v>1.9729E-2</v>
          </cell>
          <cell r="E2086">
            <v>2.9728999999999998E-2</v>
          </cell>
          <cell r="F2086">
            <v>9.7289999999999998E-3</v>
          </cell>
          <cell r="L2086">
            <v>2080</v>
          </cell>
          <cell r="M2086">
            <v>2.0448999999999998E-2</v>
          </cell>
          <cell r="N2086">
            <v>3.0448999999999997E-2</v>
          </cell>
          <cell r="O2086">
            <v>1.0448999999999998E-2</v>
          </cell>
        </row>
        <row r="2087">
          <cell r="C2087">
            <v>2081</v>
          </cell>
          <cell r="D2087">
            <v>1.9734000000000002E-2</v>
          </cell>
          <cell r="E2087">
            <v>2.9734000000000003E-2</v>
          </cell>
          <cell r="F2087">
            <v>9.7340000000000013E-3</v>
          </cell>
          <cell r="L2087">
            <v>2081</v>
          </cell>
          <cell r="M2087">
            <v>2.0454E-2</v>
          </cell>
          <cell r="N2087">
            <v>3.0454000000000002E-2</v>
          </cell>
          <cell r="O2087">
            <v>1.0454E-2</v>
          </cell>
        </row>
        <row r="2088">
          <cell r="C2088">
            <v>2082</v>
          </cell>
          <cell r="D2088">
            <v>1.9739E-2</v>
          </cell>
          <cell r="E2088">
            <v>2.9739000000000002E-2</v>
          </cell>
          <cell r="F2088">
            <v>9.7389999999999994E-3</v>
          </cell>
          <cell r="L2088">
            <v>2082</v>
          </cell>
          <cell r="M2088">
            <v>2.0458E-2</v>
          </cell>
          <cell r="N2088">
            <v>3.0457999999999999E-2</v>
          </cell>
          <cell r="O2088">
            <v>1.0458E-2</v>
          </cell>
        </row>
        <row r="2089">
          <cell r="C2089">
            <v>2083</v>
          </cell>
          <cell r="D2089">
            <v>1.9744999999999999E-2</v>
          </cell>
          <cell r="E2089">
            <v>2.9745000000000001E-2</v>
          </cell>
          <cell r="F2089">
            <v>9.7449999999999985E-3</v>
          </cell>
          <cell r="L2089">
            <v>2083</v>
          </cell>
          <cell r="M2089">
            <v>2.0462999999999999E-2</v>
          </cell>
          <cell r="N2089">
            <v>3.0462999999999997E-2</v>
          </cell>
          <cell r="O2089">
            <v>1.0462999999999998E-2</v>
          </cell>
        </row>
        <row r="2090">
          <cell r="C2090">
            <v>2084</v>
          </cell>
          <cell r="D2090">
            <v>1.975E-2</v>
          </cell>
          <cell r="E2090">
            <v>2.9749999999999999E-2</v>
          </cell>
          <cell r="F2090">
            <v>9.75E-3</v>
          </cell>
          <cell r="L2090">
            <v>2084</v>
          </cell>
          <cell r="M2090">
            <v>2.0466999999999999E-2</v>
          </cell>
          <cell r="N2090">
            <v>3.0467000000000001E-2</v>
          </cell>
          <cell r="O2090">
            <v>1.0466999999999999E-2</v>
          </cell>
        </row>
        <row r="2091">
          <cell r="C2091">
            <v>2085</v>
          </cell>
          <cell r="D2091">
            <v>1.9755000000000002E-2</v>
          </cell>
          <cell r="E2091">
            <v>2.9755000000000004E-2</v>
          </cell>
          <cell r="F2091">
            <v>9.7550000000000015E-3</v>
          </cell>
          <cell r="L2091">
            <v>2085</v>
          </cell>
          <cell r="M2091">
            <v>2.0472000000000001E-2</v>
          </cell>
          <cell r="N2091">
            <v>3.0471999999999999E-2</v>
          </cell>
          <cell r="O2091">
            <v>1.0472E-2</v>
          </cell>
        </row>
        <row r="2092">
          <cell r="C2092">
            <v>2086</v>
          </cell>
          <cell r="D2092">
            <v>1.976E-2</v>
          </cell>
          <cell r="E2092">
            <v>2.9760000000000002E-2</v>
          </cell>
          <cell r="F2092">
            <v>9.7599999999999996E-3</v>
          </cell>
          <cell r="L2092">
            <v>2086</v>
          </cell>
          <cell r="M2092">
            <v>2.0476999999999999E-2</v>
          </cell>
          <cell r="N2092">
            <v>3.0476999999999997E-2</v>
          </cell>
          <cell r="O2092">
            <v>1.0476999999999998E-2</v>
          </cell>
        </row>
        <row r="2093">
          <cell r="C2093">
            <v>2087</v>
          </cell>
          <cell r="D2093">
            <v>1.9765999999999999E-2</v>
          </cell>
          <cell r="E2093">
            <v>2.9766000000000001E-2</v>
          </cell>
          <cell r="F2093">
            <v>9.7659999999999986E-3</v>
          </cell>
          <cell r="L2093">
            <v>2087</v>
          </cell>
          <cell r="M2093">
            <v>2.0480999999999999E-2</v>
          </cell>
          <cell r="N2093">
            <v>3.0481000000000001E-2</v>
          </cell>
          <cell r="O2093">
            <v>1.0480999999999999E-2</v>
          </cell>
        </row>
        <row r="2094">
          <cell r="C2094">
            <v>2088</v>
          </cell>
          <cell r="D2094">
            <v>1.9771E-2</v>
          </cell>
          <cell r="E2094">
            <v>2.9770999999999999E-2</v>
          </cell>
          <cell r="F2094">
            <v>9.7710000000000002E-3</v>
          </cell>
          <cell r="L2094">
            <v>2088</v>
          </cell>
          <cell r="M2094">
            <v>2.0486000000000001E-2</v>
          </cell>
          <cell r="N2094">
            <v>3.0485999999999999E-2</v>
          </cell>
          <cell r="O2094">
            <v>1.0486000000000001E-2</v>
          </cell>
        </row>
        <row r="2095">
          <cell r="C2095">
            <v>2089</v>
          </cell>
          <cell r="D2095">
            <v>1.9775999999999998E-2</v>
          </cell>
          <cell r="E2095">
            <v>2.9775999999999997E-2</v>
          </cell>
          <cell r="F2095">
            <v>9.7759999999999982E-3</v>
          </cell>
          <cell r="L2095">
            <v>2089</v>
          </cell>
          <cell r="M2095">
            <v>2.0490999999999999E-2</v>
          </cell>
          <cell r="N2095">
            <v>3.0490999999999997E-2</v>
          </cell>
          <cell r="O2095">
            <v>1.0490999999999999E-2</v>
          </cell>
        </row>
        <row r="2096">
          <cell r="C2096">
            <v>2090</v>
          </cell>
          <cell r="D2096">
            <v>1.9781E-2</v>
          </cell>
          <cell r="E2096">
            <v>2.9781000000000002E-2</v>
          </cell>
          <cell r="F2096">
            <v>9.7809999999999998E-3</v>
          </cell>
          <cell r="L2096">
            <v>2090</v>
          </cell>
          <cell r="M2096">
            <v>2.0494999999999999E-2</v>
          </cell>
          <cell r="N2096">
            <v>3.0495000000000001E-2</v>
          </cell>
          <cell r="O2096">
            <v>1.0494999999999999E-2</v>
          </cell>
        </row>
        <row r="2097">
          <cell r="C2097">
            <v>2091</v>
          </cell>
          <cell r="D2097">
            <v>1.9786999999999999E-2</v>
          </cell>
          <cell r="E2097">
            <v>2.9787000000000001E-2</v>
          </cell>
          <cell r="F2097">
            <v>9.7869999999999988E-3</v>
          </cell>
          <cell r="L2097">
            <v>2091</v>
          </cell>
          <cell r="M2097">
            <v>2.0500000000000001E-2</v>
          </cell>
          <cell r="N2097">
            <v>3.0499999999999999E-2</v>
          </cell>
          <cell r="O2097">
            <v>1.0500000000000001E-2</v>
          </cell>
        </row>
        <row r="2098">
          <cell r="C2098">
            <v>2092</v>
          </cell>
          <cell r="D2098">
            <v>1.9792000000000001E-2</v>
          </cell>
          <cell r="E2098">
            <v>2.9791999999999999E-2</v>
          </cell>
          <cell r="F2098">
            <v>9.7920000000000004E-3</v>
          </cell>
          <cell r="L2098">
            <v>2092</v>
          </cell>
          <cell r="M2098">
            <v>2.0504000000000001E-2</v>
          </cell>
          <cell r="N2098">
            <v>3.0504000000000003E-2</v>
          </cell>
          <cell r="O2098">
            <v>1.0504000000000001E-2</v>
          </cell>
        </row>
        <row r="2099">
          <cell r="C2099">
            <v>2093</v>
          </cell>
          <cell r="D2099">
            <v>1.9796999999999999E-2</v>
          </cell>
          <cell r="E2099">
            <v>2.9796999999999997E-2</v>
          </cell>
          <cell r="F2099">
            <v>9.7969999999999984E-3</v>
          </cell>
          <cell r="L2099">
            <v>2093</v>
          </cell>
          <cell r="M2099">
            <v>2.0508999999999999E-2</v>
          </cell>
          <cell r="N2099">
            <v>3.0509000000000001E-2</v>
          </cell>
          <cell r="O2099">
            <v>1.0508999999999999E-2</v>
          </cell>
        </row>
        <row r="2100">
          <cell r="C2100">
            <v>2094</v>
          </cell>
          <cell r="D2100">
            <v>1.9802E-2</v>
          </cell>
          <cell r="E2100">
            <v>2.9802000000000002E-2</v>
          </cell>
          <cell r="F2100">
            <v>9.8019999999999999E-3</v>
          </cell>
          <cell r="L2100">
            <v>2094</v>
          </cell>
          <cell r="M2100">
            <v>2.0514000000000001E-2</v>
          </cell>
          <cell r="N2100">
            <v>3.0513999999999999E-2</v>
          </cell>
          <cell r="O2100">
            <v>1.0514000000000001E-2</v>
          </cell>
        </row>
        <row r="2101">
          <cell r="C2101">
            <v>2095</v>
          </cell>
          <cell r="D2101">
            <v>1.9807999999999999E-2</v>
          </cell>
          <cell r="E2101">
            <v>2.9808000000000001E-2</v>
          </cell>
          <cell r="F2101">
            <v>9.807999999999999E-3</v>
          </cell>
          <cell r="L2101">
            <v>2095</v>
          </cell>
          <cell r="M2101">
            <v>2.0518000000000002E-2</v>
          </cell>
          <cell r="N2101">
            <v>3.0518000000000003E-2</v>
          </cell>
          <cell r="O2101">
            <v>1.0518000000000001E-2</v>
          </cell>
        </row>
        <row r="2102">
          <cell r="C2102">
            <v>2096</v>
          </cell>
          <cell r="D2102">
            <v>1.9813000000000001E-2</v>
          </cell>
          <cell r="E2102">
            <v>2.9812999999999999E-2</v>
          </cell>
          <cell r="F2102">
            <v>9.8130000000000005E-3</v>
          </cell>
          <cell r="L2102">
            <v>2096</v>
          </cell>
          <cell r="M2102">
            <v>2.0523E-2</v>
          </cell>
          <cell r="N2102">
            <v>3.0523000000000002E-2</v>
          </cell>
          <cell r="O2102">
            <v>1.0522999999999999E-2</v>
          </cell>
        </row>
        <row r="2103">
          <cell r="C2103">
            <v>2097</v>
          </cell>
          <cell r="D2103">
            <v>1.9817999999999999E-2</v>
          </cell>
          <cell r="E2103">
            <v>2.9817999999999997E-2</v>
          </cell>
          <cell r="F2103">
            <v>9.8179999999999986E-3</v>
          </cell>
          <cell r="L2103">
            <v>2097</v>
          </cell>
          <cell r="M2103">
            <v>2.0527E-2</v>
          </cell>
          <cell r="N2103">
            <v>3.0526999999999999E-2</v>
          </cell>
          <cell r="O2103">
            <v>1.0527E-2</v>
          </cell>
        </row>
        <row r="2104">
          <cell r="C2104">
            <v>2098</v>
          </cell>
          <cell r="D2104">
            <v>1.9824000000000001E-2</v>
          </cell>
          <cell r="E2104">
            <v>2.9824000000000003E-2</v>
          </cell>
          <cell r="F2104">
            <v>9.8240000000000011E-3</v>
          </cell>
          <cell r="L2104">
            <v>2098</v>
          </cell>
          <cell r="M2104">
            <v>2.0532000000000002E-2</v>
          </cell>
          <cell r="N2104">
            <v>3.0532000000000004E-2</v>
          </cell>
          <cell r="O2104">
            <v>1.0532000000000001E-2</v>
          </cell>
        </row>
        <row r="2105">
          <cell r="C2105">
            <v>2099</v>
          </cell>
          <cell r="D2105">
            <v>1.9828999999999999E-2</v>
          </cell>
          <cell r="E2105">
            <v>2.9829000000000001E-2</v>
          </cell>
          <cell r="F2105">
            <v>9.8289999999999992E-3</v>
          </cell>
          <cell r="L2105">
            <v>2099</v>
          </cell>
          <cell r="M2105">
            <v>2.0537E-2</v>
          </cell>
          <cell r="N2105">
            <v>3.0537000000000002E-2</v>
          </cell>
          <cell r="O2105">
            <v>1.0536999999999999E-2</v>
          </cell>
        </row>
        <row r="2106">
          <cell r="C2106">
            <v>2100</v>
          </cell>
          <cell r="D2106">
            <v>1.9834000000000001E-2</v>
          </cell>
          <cell r="E2106">
            <v>2.9833999999999999E-2</v>
          </cell>
          <cell r="F2106">
            <v>9.8340000000000007E-3</v>
          </cell>
          <cell r="L2106">
            <v>2100</v>
          </cell>
          <cell r="M2106">
            <v>2.0541E-2</v>
          </cell>
          <cell r="N2106">
            <v>3.0540999999999999E-2</v>
          </cell>
          <cell r="O2106">
            <v>1.0541E-2</v>
          </cell>
        </row>
        <row r="2107">
          <cell r="C2107">
            <v>2101</v>
          </cell>
          <cell r="D2107">
            <v>1.9838999999999999E-2</v>
          </cell>
          <cell r="E2107">
            <v>2.9838999999999997E-2</v>
          </cell>
          <cell r="F2107">
            <v>9.8389999999999988E-3</v>
          </cell>
          <cell r="L2107">
            <v>2101</v>
          </cell>
          <cell r="M2107">
            <v>2.0545999999999998E-2</v>
          </cell>
          <cell r="N2107">
            <v>3.0545999999999997E-2</v>
          </cell>
          <cell r="O2107">
            <v>1.0545999999999998E-2</v>
          </cell>
        </row>
        <row r="2108">
          <cell r="C2108">
            <v>2102</v>
          </cell>
          <cell r="D2108">
            <v>1.9845000000000002E-2</v>
          </cell>
          <cell r="E2108">
            <v>2.9845000000000003E-2</v>
          </cell>
          <cell r="F2108">
            <v>9.8450000000000013E-3</v>
          </cell>
          <cell r="L2108">
            <v>2102</v>
          </cell>
          <cell r="M2108">
            <v>2.0551E-2</v>
          </cell>
          <cell r="N2108">
            <v>3.0551000000000002E-2</v>
          </cell>
          <cell r="O2108">
            <v>1.0551E-2</v>
          </cell>
        </row>
        <row r="2109">
          <cell r="C2109">
            <v>2103</v>
          </cell>
          <cell r="D2109">
            <v>1.985E-2</v>
          </cell>
          <cell r="E2109">
            <v>2.9850000000000002E-2</v>
          </cell>
          <cell r="F2109">
            <v>9.8499999999999994E-3</v>
          </cell>
          <cell r="L2109">
            <v>2103</v>
          </cell>
          <cell r="M2109">
            <v>2.0555E-2</v>
          </cell>
          <cell r="N2109">
            <v>3.0554999999999999E-2</v>
          </cell>
          <cell r="O2109">
            <v>1.0555E-2</v>
          </cell>
        </row>
        <row r="2110">
          <cell r="C2110">
            <v>2104</v>
          </cell>
          <cell r="D2110">
            <v>1.9855000000000001E-2</v>
          </cell>
          <cell r="E2110">
            <v>2.9855E-2</v>
          </cell>
          <cell r="F2110">
            <v>9.8550000000000009E-3</v>
          </cell>
          <cell r="L2110">
            <v>2104</v>
          </cell>
          <cell r="M2110">
            <v>2.0559999999999998E-2</v>
          </cell>
          <cell r="N2110">
            <v>3.0559999999999997E-2</v>
          </cell>
          <cell r="O2110">
            <v>1.0559999999999998E-2</v>
          </cell>
        </row>
        <row r="2111">
          <cell r="C2111">
            <v>2105</v>
          </cell>
          <cell r="D2111">
            <v>1.9859999999999999E-2</v>
          </cell>
          <cell r="E2111">
            <v>2.9859999999999998E-2</v>
          </cell>
          <cell r="F2111">
            <v>9.859999999999999E-3</v>
          </cell>
          <cell r="L2111">
            <v>2105</v>
          </cell>
          <cell r="M2111">
            <v>2.0563999999999999E-2</v>
          </cell>
          <cell r="N2111">
            <v>3.0564000000000001E-2</v>
          </cell>
          <cell r="O2111">
            <v>1.0563999999999999E-2</v>
          </cell>
        </row>
        <row r="2112">
          <cell r="C2112">
            <v>2106</v>
          </cell>
          <cell r="D2112">
            <v>1.9866000000000002E-2</v>
          </cell>
          <cell r="E2112">
            <v>2.9866000000000004E-2</v>
          </cell>
          <cell r="F2112">
            <v>9.8660000000000015E-3</v>
          </cell>
          <cell r="L2112">
            <v>2106</v>
          </cell>
          <cell r="M2112">
            <v>2.0569E-2</v>
          </cell>
          <cell r="N2112">
            <v>3.0568999999999999E-2</v>
          </cell>
          <cell r="O2112">
            <v>1.0569E-2</v>
          </cell>
        </row>
        <row r="2113">
          <cell r="C2113">
            <v>2107</v>
          </cell>
          <cell r="D2113">
            <v>1.9871E-2</v>
          </cell>
          <cell r="E2113">
            <v>2.9871000000000002E-2</v>
          </cell>
          <cell r="F2113">
            <v>9.8709999999999996E-3</v>
          </cell>
          <cell r="L2113">
            <v>2107</v>
          </cell>
          <cell r="M2113">
            <v>2.0573999999999999E-2</v>
          </cell>
          <cell r="N2113">
            <v>3.0573999999999997E-2</v>
          </cell>
          <cell r="O2113">
            <v>1.0573999999999998E-2</v>
          </cell>
        </row>
        <row r="2114">
          <cell r="C2114">
            <v>2108</v>
          </cell>
          <cell r="D2114">
            <v>1.9876000000000001E-2</v>
          </cell>
          <cell r="E2114">
            <v>2.9876E-2</v>
          </cell>
          <cell r="F2114">
            <v>9.8760000000000011E-3</v>
          </cell>
          <cell r="L2114">
            <v>2108</v>
          </cell>
          <cell r="M2114">
            <v>2.0577999999999999E-2</v>
          </cell>
          <cell r="N2114">
            <v>3.0578000000000001E-2</v>
          </cell>
          <cell r="O2114">
            <v>1.0577999999999999E-2</v>
          </cell>
        </row>
        <row r="2115">
          <cell r="C2115">
            <v>2109</v>
          </cell>
          <cell r="D2115">
            <v>1.9882E-2</v>
          </cell>
          <cell r="E2115">
            <v>2.9881999999999999E-2</v>
          </cell>
          <cell r="F2115">
            <v>9.8820000000000002E-3</v>
          </cell>
          <cell r="L2115">
            <v>2109</v>
          </cell>
          <cell r="M2115">
            <v>2.0583000000000001E-2</v>
          </cell>
          <cell r="N2115">
            <v>3.0582999999999999E-2</v>
          </cell>
          <cell r="O2115">
            <v>1.0583E-2</v>
          </cell>
        </row>
        <row r="2116">
          <cell r="C2116">
            <v>2110</v>
          </cell>
          <cell r="D2116">
            <v>1.9886999999999998E-2</v>
          </cell>
          <cell r="E2116">
            <v>2.9886999999999997E-2</v>
          </cell>
          <cell r="F2116">
            <v>9.8869999999999982E-3</v>
          </cell>
          <cell r="L2116">
            <v>2110</v>
          </cell>
          <cell r="M2116">
            <v>2.0587999999999999E-2</v>
          </cell>
          <cell r="N2116">
            <v>3.0587999999999997E-2</v>
          </cell>
          <cell r="O2116">
            <v>1.0587999999999998E-2</v>
          </cell>
        </row>
        <row r="2117">
          <cell r="C2117">
            <v>2111</v>
          </cell>
          <cell r="D2117">
            <v>1.9892E-2</v>
          </cell>
          <cell r="E2117">
            <v>2.9892000000000002E-2</v>
          </cell>
          <cell r="F2117">
            <v>9.8919999999999998E-3</v>
          </cell>
          <cell r="L2117">
            <v>2111</v>
          </cell>
          <cell r="M2117">
            <v>2.0591999999999999E-2</v>
          </cell>
          <cell r="N2117">
            <v>3.0592000000000001E-2</v>
          </cell>
          <cell r="O2117">
            <v>1.0591999999999999E-2</v>
          </cell>
        </row>
        <row r="2118">
          <cell r="C2118">
            <v>2112</v>
          </cell>
          <cell r="D2118">
            <v>1.9897000000000001E-2</v>
          </cell>
          <cell r="E2118">
            <v>2.9897E-2</v>
          </cell>
          <cell r="F2118">
            <v>9.8970000000000013E-3</v>
          </cell>
          <cell r="L2118">
            <v>2112</v>
          </cell>
          <cell r="M2118">
            <v>2.0597000000000001E-2</v>
          </cell>
          <cell r="N2118">
            <v>3.0596999999999999E-2</v>
          </cell>
          <cell r="O2118">
            <v>1.0597000000000001E-2</v>
          </cell>
        </row>
        <row r="2119">
          <cell r="C2119">
            <v>2113</v>
          </cell>
          <cell r="D2119">
            <v>1.9903000000000001E-2</v>
          </cell>
          <cell r="E2119">
            <v>2.9902999999999999E-2</v>
          </cell>
          <cell r="F2119">
            <v>9.9030000000000003E-3</v>
          </cell>
          <cell r="L2119">
            <v>2113</v>
          </cell>
          <cell r="M2119">
            <v>2.0601000000000001E-2</v>
          </cell>
          <cell r="N2119">
            <v>3.0601000000000003E-2</v>
          </cell>
          <cell r="O2119">
            <v>1.0601000000000001E-2</v>
          </cell>
        </row>
        <row r="2120">
          <cell r="C2120">
            <v>2114</v>
          </cell>
          <cell r="D2120">
            <v>1.9907999999999999E-2</v>
          </cell>
          <cell r="E2120">
            <v>2.9907999999999997E-2</v>
          </cell>
          <cell r="F2120">
            <v>9.9079999999999984E-3</v>
          </cell>
          <cell r="L2120">
            <v>2114</v>
          </cell>
          <cell r="M2120">
            <v>2.0605999999999999E-2</v>
          </cell>
          <cell r="N2120">
            <v>3.0606000000000001E-2</v>
          </cell>
          <cell r="O2120">
            <v>1.0605999999999999E-2</v>
          </cell>
        </row>
        <row r="2121">
          <cell r="C2121">
            <v>2115</v>
          </cell>
          <cell r="D2121">
            <v>1.9913E-2</v>
          </cell>
          <cell r="E2121">
            <v>2.9913000000000002E-2</v>
          </cell>
          <cell r="F2121">
            <v>9.9129999999999999E-3</v>
          </cell>
          <cell r="L2121">
            <v>2115</v>
          </cell>
          <cell r="M2121">
            <v>2.0611000000000001E-2</v>
          </cell>
          <cell r="N2121">
            <v>3.0610999999999999E-2</v>
          </cell>
          <cell r="O2121">
            <v>1.0611000000000001E-2</v>
          </cell>
        </row>
        <row r="2122">
          <cell r="C2122">
            <v>2116</v>
          </cell>
          <cell r="D2122">
            <v>1.9918000000000002E-2</v>
          </cell>
          <cell r="E2122">
            <v>2.9918E-2</v>
          </cell>
          <cell r="F2122">
            <v>9.9180000000000015E-3</v>
          </cell>
          <cell r="L2122">
            <v>2116</v>
          </cell>
          <cell r="M2122">
            <v>2.0615000000000001E-2</v>
          </cell>
          <cell r="N2122">
            <v>3.0615000000000003E-2</v>
          </cell>
          <cell r="O2122">
            <v>1.0615000000000001E-2</v>
          </cell>
        </row>
        <row r="2123">
          <cell r="C2123">
            <v>2117</v>
          </cell>
          <cell r="D2123">
            <v>1.9924000000000001E-2</v>
          </cell>
          <cell r="E2123">
            <v>2.9923999999999999E-2</v>
          </cell>
          <cell r="F2123">
            <v>9.9240000000000005E-3</v>
          </cell>
          <cell r="L2123">
            <v>2117</v>
          </cell>
          <cell r="M2123">
            <v>2.0619999999999999E-2</v>
          </cell>
          <cell r="N2123">
            <v>3.0620000000000001E-2</v>
          </cell>
          <cell r="O2123">
            <v>1.0619999999999999E-2</v>
          </cell>
        </row>
        <row r="2124">
          <cell r="C2124">
            <v>2118</v>
          </cell>
          <cell r="D2124">
            <v>1.9928999999999999E-2</v>
          </cell>
          <cell r="E2124">
            <v>2.9928999999999997E-2</v>
          </cell>
          <cell r="F2124">
            <v>9.9289999999999986E-3</v>
          </cell>
          <cell r="L2124">
            <v>2118</v>
          </cell>
          <cell r="M2124">
            <v>2.0625000000000001E-2</v>
          </cell>
          <cell r="N2124">
            <v>3.0624999999999999E-2</v>
          </cell>
          <cell r="O2124">
            <v>1.0625000000000001E-2</v>
          </cell>
        </row>
        <row r="2125">
          <cell r="C2125">
            <v>2119</v>
          </cell>
          <cell r="D2125">
            <v>1.9934E-2</v>
          </cell>
          <cell r="E2125">
            <v>2.9934000000000002E-2</v>
          </cell>
          <cell r="F2125">
            <v>9.9340000000000001E-3</v>
          </cell>
          <cell r="L2125">
            <v>2119</v>
          </cell>
          <cell r="M2125">
            <v>2.0629000000000002E-2</v>
          </cell>
          <cell r="N2125">
            <v>3.0629000000000003E-2</v>
          </cell>
          <cell r="O2125">
            <v>1.0629000000000001E-2</v>
          </cell>
        </row>
        <row r="2126">
          <cell r="C2126">
            <v>2120</v>
          </cell>
          <cell r="D2126">
            <v>1.9939999999999999E-2</v>
          </cell>
          <cell r="E2126">
            <v>2.9940000000000001E-2</v>
          </cell>
          <cell r="F2126">
            <v>9.9399999999999992E-3</v>
          </cell>
          <cell r="L2126">
            <v>2120</v>
          </cell>
          <cell r="M2126">
            <v>2.0634E-2</v>
          </cell>
          <cell r="N2126">
            <v>3.0634000000000002E-2</v>
          </cell>
          <cell r="O2126">
            <v>1.0633999999999999E-2</v>
          </cell>
        </row>
        <row r="2127">
          <cell r="C2127">
            <v>2121</v>
          </cell>
          <cell r="D2127">
            <v>1.9945000000000001E-2</v>
          </cell>
          <cell r="E2127">
            <v>2.9944999999999999E-2</v>
          </cell>
          <cell r="F2127">
            <v>9.9450000000000007E-3</v>
          </cell>
          <cell r="L2127">
            <v>2121</v>
          </cell>
          <cell r="M2127">
            <v>2.0638E-2</v>
          </cell>
          <cell r="N2127">
            <v>3.0637999999999999E-2</v>
          </cell>
          <cell r="O2127">
            <v>1.0638E-2</v>
          </cell>
        </row>
        <row r="2128">
          <cell r="C2128">
            <v>2122</v>
          </cell>
          <cell r="D2128">
            <v>1.9949999999999999E-2</v>
          </cell>
          <cell r="E2128">
            <v>2.9949999999999997E-2</v>
          </cell>
          <cell r="F2128">
            <v>9.9499999999999988E-3</v>
          </cell>
          <cell r="L2128">
            <v>2122</v>
          </cell>
          <cell r="M2128">
            <v>2.0643000000000002E-2</v>
          </cell>
          <cell r="N2128">
            <v>3.0643000000000004E-2</v>
          </cell>
          <cell r="O2128">
            <v>1.0643000000000001E-2</v>
          </cell>
        </row>
        <row r="2129">
          <cell r="C2129">
            <v>2123</v>
          </cell>
          <cell r="D2129">
            <v>1.9955000000000001E-2</v>
          </cell>
          <cell r="E2129">
            <v>2.9955000000000002E-2</v>
          </cell>
          <cell r="F2129">
            <v>9.9550000000000003E-3</v>
          </cell>
          <cell r="L2129">
            <v>2123</v>
          </cell>
          <cell r="M2129">
            <v>2.0648E-2</v>
          </cell>
          <cell r="N2129">
            <v>3.0648000000000002E-2</v>
          </cell>
          <cell r="O2129">
            <v>1.0647999999999999E-2</v>
          </cell>
        </row>
        <row r="2130">
          <cell r="C2130">
            <v>2124</v>
          </cell>
          <cell r="D2130">
            <v>1.9961E-2</v>
          </cell>
          <cell r="E2130">
            <v>2.9961000000000002E-2</v>
          </cell>
          <cell r="F2130">
            <v>9.9609999999999994E-3</v>
          </cell>
          <cell r="L2130">
            <v>2124</v>
          </cell>
          <cell r="M2130">
            <v>2.0652E-2</v>
          </cell>
          <cell r="N2130">
            <v>3.0651999999999999E-2</v>
          </cell>
          <cell r="O2130">
            <v>1.0652E-2</v>
          </cell>
        </row>
        <row r="2131">
          <cell r="C2131">
            <v>2125</v>
          </cell>
          <cell r="D2131">
            <v>1.9966000000000001E-2</v>
          </cell>
          <cell r="E2131">
            <v>2.9966E-2</v>
          </cell>
          <cell r="F2131">
            <v>9.9660000000000009E-3</v>
          </cell>
          <cell r="L2131">
            <v>2125</v>
          </cell>
          <cell r="M2131">
            <v>2.0656999999999998E-2</v>
          </cell>
          <cell r="N2131">
            <v>3.0656999999999997E-2</v>
          </cell>
          <cell r="O2131">
            <v>1.0656999999999998E-2</v>
          </cell>
        </row>
        <row r="2132">
          <cell r="C2132">
            <v>2126</v>
          </cell>
          <cell r="D2132">
            <v>1.9970999999999999E-2</v>
          </cell>
          <cell r="E2132">
            <v>2.9970999999999998E-2</v>
          </cell>
          <cell r="F2132">
            <v>9.970999999999999E-3</v>
          </cell>
          <cell r="L2132">
            <v>2126</v>
          </cell>
          <cell r="M2132">
            <v>2.0662E-2</v>
          </cell>
          <cell r="N2132">
            <v>3.0662000000000002E-2</v>
          </cell>
          <cell r="O2132">
            <v>1.0662E-2</v>
          </cell>
        </row>
        <row r="2133">
          <cell r="C2133">
            <v>2127</v>
          </cell>
          <cell r="D2133">
            <v>1.9977000000000002E-2</v>
          </cell>
          <cell r="E2133">
            <v>2.9977000000000004E-2</v>
          </cell>
          <cell r="F2133">
            <v>9.9770000000000015E-3</v>
          </cell>
          <cell r="L2133">
            <v>2127</v>
          </cell>
          <cell r="M2133">
            <v>2.0666E-2</v>
          </cell>
          <cell r="N2133">
            <v>3.0665999999999999E-2</v>
          </cell>
          <cell r="O2133">
            <v>1.0666E-2</v>
          </cell>
        </row>
        <row r="2134">
          <cell r="C2134">
            <v>2128</v>
          </cell>
          <cell r="D2134">
            <v>1.9982E-2</v>
          </cell>
          <cell r="E2134">
            <v>2.9982000000000002E-2</v>
          </cell>
          <cell r="F2134">
            <v>9.9819999999999996E-3</v>
          </cell>
          <cell r="L2134">
            <v>2128</v>
          </cell>
          <cell r="M2134">
            <v>2.0670999999999998E-2</v>
          </cell>
          <cell r="N2134">
            <v>3.0670999999999997E-2</v>
          </cell>
          <cell r="O2134">
            <v>1.0670999999999998E-2</v>
          </cell>
        </row>
        <row r="2135">
          <cell r="C2135">
            <v>2129</v>
          </cell>
          <cell r="D2135">
            <v>1.9987000000000001E-2</v>
          </cell>
          <cell r="E2135">
            <v>2.9987E-2</v>
          </cell>
          <cell r="F2135">
            <v>9.9870000000000011E-3</v>
          </cell>
          <cell r="L2135">
            <v>2129</v>
          </cell>
          <cell r="M2135">
            <v>2.0676E-2</v>
          </cell>
          <cell r="N2135">
            <v>3.0676000000000002E-2</v>
          </cell>
          <cell r="O2135">
            <v>1.0676E-2</v>
          </cell>
        </row>
        <row r="2136">
          <cell r="C2136">
            <v>2130</v>
          </cell>
          <cell r="D2136">
            <v>1.9991999999999999E-2</v>
          </cell>
          <cell r="E2136">
            <v>2.9991999999999998E-2</v>
          </cell>
          <cell r="F2136">
            <v>9.9919999999999991E-3</v>
          </cell>
          <cell r="L2136">
            <v>2130</v>
          </cell>
          <cell r="M2136">
            <v>2.068E-2</v>
          </cell>
          <cell r="N2136">
            <v>3.0679999999999999E-2</v>
          </cell>
          <cell r="O2136">
            <v>1.068E-2</v>
          </cell>
        </row>
        <row r="2137">
          <cell r="C2137">
            <v>2131</v>
          </cell>
          <cell r="D2137">
            <v>1.9997999999999998E-2</v>
          </cell>
          <cell r="E2137">
            <v>2.9997999999999997E-2</v>
          </cell>
          <cell r="F2137">
            <v>9.9979999999999982E-3</v>
          </cell>
          <cell r="L2137">
            <v>2131</v>
          </cell>
          <cell r="M2137">
            <v>2.0684999999999999E-2</v>
          </cell>
          <cell r="N2137">
            <v>3.0684999999999997E-2</v>
          </cell>
          <cell r="O2137">
            <v>1.0684999999999998E-2</v>
          </cell>
        </row>
        <row r="2138">
          <cell r="C2138">
            <v>2132</v>
          </cell>
          <cell r="D2138">
            <v>2.0003E-2</v>
          </cell>
          <cell r="E2138">
            <v>3.0003000000000002E-2</v>
          </cell>
          <cell r="F2138">
            <v>1.0003E-2</v>
          </cell>
          <cell r="L2138">
            <v>2132</v>
          </cell>
          <cell r="M2138">
            <v>2.0688999999999999E-2</v>
          </cell>
          <cell r="N2138">
            <v>3.0689000000000001E-2</v>
          </cell>
          <cell r="O2138">
            <v>1.0688999999999999E-2</v>
          </cell>
        </row>
        <row r="2139">
          <cell r="C2139">
            <v>2133</v>
          </cell>
          <cell r="D2139">
            <v>2.0008000000000001E-2</v>
          </cell>
          <cell r="E2139">
            <v>3.0008E-2</v>
          </cell>
          <cell r="F2139">
            <v>1.0008000000000001E-2</v>
          </cell>
          <cell r="L2139">
            <v>2133</v>
          </cell>
          <cell r="M2139">
            <v>2.0694000000000001E-2</v>
          </cell>
          <cell r="N2139">
            <v>3.0693999999999999E-2</v>
          </cell>
          <cell r="O2139">
            <v>1.0694E-2</v>
          </cell>
        </row>
        <row r="2140">
          <cell r="C2140">
            <v>2134</v>
          </cell>
          <cell r="D2140">
            <v>2.0014000000000001E-2</v>
          </cell>
          <cell r="E2140">
            <v>3.0013999999999999E-2</v>
          </cell>
          <cell r="F2140">
            <v>1.0014E-2</v>
          </cell>
          <cell r="L2140">
            <v>2134</v>
          </cell>
          <cell r="M2140">
            <v>2.0698999999999999E-2</v>
          </cell>
          <cell r="N2140">
            <v>3.0698999999999997E-2</v>
          </cell>
          <cell r="O2140">
            <v>1.0698999999999998E-2</v>
          </cell>
        </row>
        <row r="2141">
          <cell r="C2141">
            <v>2135</v>
          </cell>
          <cell r="D2141">
            <v>2.0018999999999999E-2</v>
          </cell>
          <cell r="E2141">
            <v>3.0018999999999997E-2</v>
          </cell>
          <cell r="F2141">
            <v>1.0018999999999998E-2</v>
          </cell>
          <cell r="L2141">
            <v>2135</v>
          </cell>
          <cell r="M2141">
            <v>2.0702999999999999E-2</v>
          </cell>
          <cell r="N2141">
            <v>3.0703000000000001E-2</v>
          </cell>
          <cell r="O2141">
            <v>1.0702999999999999E-2</v>
          </cell>
        </row>
        <row r="2142">
          <cell r="C2142">
            <v>2136</v>
          </cell>
          <cell r="D2142">
            <v>2.0024E-2</v>
          </cell>
          <cell r="E2142">
            <v>3.0024000000000002E-2</v>
          </cell>
          <cell r="F2142">
            <v>1.0024E-2</v>
          </cell>
          <cell r="L2142">
            <v>2136</v>
          </cell>
          <cell r="M2142">
            <v>2.0708000000000001E-2</v>
          </cell>
          <cell r="N2142">
            <v>3.0707999999999999E-2</v>
          </cell>
          <cell r="O2142">
            <v>1.0708000000000001E-2</v>
          </cell>
        </row>
        <row r="2143">
          <cell r="C2143">
            <v>2137</v>
          </cell>
          <cell r="D2143">
            <v>2.0029000000000002E-2</v>
          </cell>
          <cell r="E2143">
            <v>3.0029E-2</v>
          </cell>
          <cell r="F2143">
            <v>1.0029000000000001E-2</v>
          </cell>
          <cell r="L2143">
            <v>2137</v>
          </cell>
          <cell r="M2143">
            <v>2.0712999999999999E-2</v>
          </cell>
          <cell r="N2143">
            <v>3.0712999999999997E-2</v>
          </cell>
          <cell r="O2143">
            <v>1.0712999999999999E-2</v>
          </cell>
        </row>
        <row r="2144">
          <cell r="C2144">
            <v>2138</v>
          </cell>
          <cell r="D2144">
            <v>2.0035000000000001E-2</v>
          </cell>
          <cell r="E2144">
            <v>3.0034999999999999E-2</v>
          </cell>
          <cell r="F2144">
            <v>1.0035000000000001E-2</v>
          </cell>
          <cell r="L2144">
            <v>2138</v>
          </cell>
          <cell r="M2144">
            <v>2.0716999999999999E-2</v>
          </cell>
          <cell r="N2144">
            <v>3.0717000000000001E-2</v>
          </cell>
          <cell r="O2144">
            <v>1.0716999999999999E-2</v>
          </cell>
        </row>
        <row r="2145">
          <cell r="C2145">
            <v>2139</v>
          </cell>
          <cell r="D2145">
            <v>2.0039999999999999E-2</v>
          </cell>
          <cell r="E2145">
            <v>3.0039999999999997E-2</v>
          </cell>
          <cell r="F2145">
            <v>1.0039999999999999E-2</v>
          </cell>
          <cell r="L2145">
            <v>2139</v>
          </cell>
          <cell r="M2145">
            <v>2.0722000000000001E-2</v>
          </cell>
          <cell r="N2145">
            <v>3.0721999999999999E-2</v>
          </cell>
          <cell r="O2145">
            <v>1.0722000000000001E-2</v>
          </cell>
        </row>
        <row r="2146">
          <cell r="C2146">
            <v>2140</v>
          </cell>
          <cell r="D2146">
            <v>2.0045E-2</v>
          </cell>
          <cell r="E2146">
            <v>3.0045000000000002E-2</v>
          </cell>
          <cell r="F2146">
            <v>1.0045E-2</v>
          </cell>
          <cell r="L2146">
            <v>2140</v>
          </cell>
          <cell r="M2146">
            <v>2.0726999999999999E-2</v>
          </cell>
          <cell r="N2146">
            <v>3.0726999999999997E-2</v>
          </cell>
          <cell r="O2146">
            <v>1.0726999999999999E-2</v>
          </cell>
        </row>
        <row r="2147">
          <cell r="C2147">
            <v>2141</v>
          </cell>
          <cell r="D2147">
            <v>2.0050999999999999E-2</v>
          </cell>
          <cell r="E2147">
            <v>3.0051000000000001E-2</v>
          </cell>
          <cell r="F2147">
            <v>1.0050999999999999E-2</v>
          </cell>
          <cell r="L2147">
            <v>2141</v>
          </cell>
          <cell r="M2147">
            <v>2.0730999999999999E-2</v>
          </cell>
          <cell r="N2147">
            <v>3.0731000000000001E-2</v>
          </cell>
          <cell r="O2147">
            <v>1.0730999999999999E-2</v>
          </cell>
        </row>
        <row r="2148">
          <cell r="C2148">
            <v>2142</v>
          </cell>
          <cell r="D2148">
            <v>2.0056000000000001E-2</v>
          </cell>
          <cell r="E2148">
            <v>3.0055999999999999E-2</v>
          </cell>
          <cell r="F2148">
            <v>1.0056000000000001E-2</v>
          </cell>
          <cell r="L2148">
            <v>2142</v>
          </cell>
          <cell r="M2148">
            <v>2.0736000000000001E-2</v>
          </cell>
          <cell r="N2148">
            <v>3.0735999999999999E-2</v>
          </cell>
          <cell r="O2148">
            <v>1.0736000000000001E-2</v>
          </cell>
        </row>
        <row r="2149">
          <cell r="C2149">
            <v>2143</v>
          </cell>
          <cell r="D2149">
            <v>2.0060999999999999E-2</v>
          </cell>
          <cell r="E2149">
            <v>3.0060999999999997E-2</v>
          </cell>
          <cell r="F2149">
            <v>1.0060999999999999E-2</v>
          </cell>
          <cell r="L2149">
            <v>2143</v>
          </cell>
          <cell r="M2149">
            <v>2.0740999999999999E-2</v>
          </cell>
          <cell r="N2149">
            <v>3.0740999999999997E-2</v>
          </cell>
          <cell r="O2149">
            <v>1.0740999999999999E-2</v>
          </cell>
        </row>
        <row r="2150">
          <cell r="C2150">
            <v>2144</v>
          </cell>
          <cell r="D2150">
            <v>2.0067000000000002E-2</v>
          </cell>
          <cell r="E2150">
            <v>3.0067000000000003E-2</v>
          </cell>
          <cell r="F2150">
            <v>1.0067000000000001E-2</v>
          </cell>
          <cell r="L2150">
            <v>2144</v>
          </cell>
          <cell r="M2150">
            <v>2.0745E-2</v>
          </cell>
          <cell r="N2150">
            <v>3.0745000000000001E-2</v>
          </cell>
          <cell r="O2150">
            <v>1.0744999999999999E-2</v>
          </cell>
        </row>
        <row r="2151">
          <cell r="C2151">
            <v>2145</v>
          </cell>
          <cell r="D2151">
            <v>2.0072E-2</v>
          </cell>
          <cell r="E2151">
            <v>3.0072000000000002E-2</v>
          </cell>
          <cell r="F2151">
            <v>1.0071999999999999E-2</v>
          </cell>
          <cell r="L2151">
            <v>2145</v>
          </cell>
          <cell r="M2151">
            <v>2.0750000000000001E-2</v>
          </cell>
          <cell r="N2151">
            <v>3.075E-2</v>
          </cell>
          <cell r="O2151">
            <v>1.0750000000000001E-2</v>
          </cell>
        </row>
        <row r="2152">
          <cell r="C2152">
            <v>2146</v>
          </cell>
          <cell r="D2152">
            <v>2.0077000000000001E-2</v>
          </cell>
          <cell r="E2152">
            <v>3.0077E-2</v>
          </cell>
          <cell r="F2152">
            <v>1.0077000000000001E-2</v>
          </cell>
          <cell r="L2152">
            <v>2146</v>
          </cell>
          <cell r="M2152">
            <v>2.0754000000000002E-2</v>
          </cell>
          <cell r="N2152">
            <v>3.0754000000000004E-2</v>
          </cell>
          <cell r="O2152">
            <v>1.0754000000000001E-2</v>
          </cell>
        </row>
        <row r="2153">
          <cell r="C2153">
            <v>2147</v>
          </cell>
          <cell r="D2153">
            <v>2.0081999999999999E-2</v>
          </cell>
          <cell r="E2153">
            <v>3.0081999999999998E-2</v>
          </cell>
          <cell r="F2153">
            <v>1.0081999999999999E-2</v>
          </cell>
          <cell r="L2153">
            <v>2147</v>
          </cell>
          <cell r="M2153">
            <v>2.0759E-2</v>
          </cell>
          <cell r="N2153">
            <v>3.0759000000000002E-2</v>
          </cell>
          <cell r="O2153">
            <v>1.0758999999999999E-2</v>
          </cell>
        </row>
        <row r="2154">
          <cell r="C2154">
            <v>2148</v>
          </cell>
          <cell r="D2154">
            <v>2.0088000000000002E-2</v>
          </cell>
          <cell r="E2154">
            <v>3.0088000000000004E-2</v>
          </cell>
          <cell r="F2154">
            <v>1.0088000000000001E-2</v>
          </cell>
          <cell r="L2154">
            <v>2148</v>
          </cell>
          <cell r="M2154">
            <v>2.0764000000000001E-2</v>
          </cell>
          <cell r="N2154">
            <v>3.0764E-2</v>
          </cell>
          <cell r="O2154">
            <v>1.0764000000000001E-2</v>
          </cell>
        </row>
        <row r="2155">
          <cell r="C2155">
            <v>2149</v>
          </cell>
          <cell r="D2155">
            <v>2.0093E-2</v>
          </cell>
          <cell r="E2155">
            <v>3.0093000000000002E-2</v>
          </cell>
          <cell r="F2155">
            <v>1.0093E-2</v>
          </cell>
          <cell r="L2155">
            <v>2149</v>
          </cell>
          <cell r="M2155">
            <v>2.0767999999999998E-2</v>
          </cell>
          <cell r="N2155">
            <v>3.0767999999999997E-2</v>
          </cell>
          <cell r="O2155">
            <v>1.0767999999999998E-2</v>
          </cell>
        </row>
        <row r="2156">
          <cell r="C2156">
            <v>2150</v>
          </cell>
          <cell r="D2156">
            <v>2.0098000000000001E-2</v>
          </cell>
          <cell r="E2156">
            <v>3.0098E-2</v>
          </cell>
          <cell r="F2156">
            <v>1.0098000000000001E-2</v>
          </cell>
          <cell r="L2156">
            <v>2150</v>
          </cell>
          <cell r="M2156">
            <v>2.0773E-2</v>
          </cell>
          <cell r="N2156">
            <v>3.0773000000000002E-2</v>
          </cell>
          <cell r="O2156">
            <v>1.0773E-2</v>
          </cell>
        </row>
        <row r="2157">
          <cell r="C2157">
            <v>2151</v>
          </cell>
          <cell r="D2157">
            <v>2.0104E-2</v>
          </cell>
          <cell r="E2157">
            <v>3.0103999999999999E-2</v>
          </cell>
          <cell r="F2157">
            <v>1.0104E-2</v>
          </cell>
          <cell r="L2157">
            <v>2151</v>
          </cell>
          <cell r="M2157">
            <v>2.0778000000000001E-2</v>
          </cell>
          <cell r="N2157">
            <v>3.0778E-2</v>
          </cell>
          <cell r="O2157">
            <v>1.0778000000000001E-2</v>
          </cell>
        </row>
        <row r="2158">
          <cell r="C2158">
            <v>2152</v>
          </cell>
          <cell r="D2158">
            <v>2.0108999999999998E-2</v>
          </cell>
          <cell r="E2158">
            <v>3.0108999999999997E-2</v>
          </cell>
          <cell r="F2158">
            <v>1.0108999999999998E-2</v>
          </cell>
          <cell r="L2158">
            <v>2152</v>
          </cell>
          <cell r="M2158">
            <v>2.0781999999999998E-2</v>
          </cell>
          <cell r="N2158">
            <v>3.0781999999999997E-2</v>
          </cell>
          <cell r="O2158">
            <v>1.0781999999999998E-2</v>
          </cell>
        </row>
        <row r="2159">
          <cell r="C2159">
            <v>2153</v>
          </cell>
          <cell r="D2159">
            <v>2.0114E-2</v>
          </cell>
          <cell r="E2159">
            <v>3.0114000000000002E-2</v>
          </cell>
          <cell r="F2159">
            <v>1.0114E-2</v>
          </cell>
          <cell r="L2159">
            <v>2153</v>
          </cell>
          <cell r="M2159">
            <v>2.0787E-2</v>
          </cell>
          <cell r="N2159">
            <v>3.0787000000000002E-2</v>
          </cell>
          <cell r="O2159">
            <v>1.0787E-2</v>
          </cell>
        </row>
        <row r="2160">
          <cell r="C2160">
            <v>2154</v>
          </cell>
          <cell r="D2160">
            <v>2.0119999999999999E-2</v>
          </cell>
          <cell r="E2160">
            <v>3.0120000000000001E-2</v>
          </cell>
          <cell r="F2160">
            <v>1.0119999999999999E-2</v>
          </cell>
          <cell r="L2160">
            <v>2154</v>
          </cell>
          <cell r="M2160">
            <v>2.0792000000000001E-2</v>
          </cell>
          <cell r="N2160">
            <v>3.0792E-2</v>
          </cell>
          <cell r="O2160">
            <v>1.0792000000000001E-2</v>
          </cell>
        </row>
        <row r="2161">
          <cell r="C2161">
            <v>2155</v>
          </cell>
          <cell r="D2161">
            <v>2.0125000000000001E-2</v>
          </cell>
          <cell r="E2161">
            <v>3.0124999999999999E-2</v>
          </cell>
          <cell r="F2161">
            <v>1.0125E-2</v>
          </cell>
          <cell r="L2161">
            <v>2155</v>
          </cell>
          <cell r="M2161">
            <v>2.0795999999999999E-2</v>
          </cell>
          <cell r="N2161">
            <v>3.0795999999999997E-2</v>
          </cell>
          <cell r="O2161">
            <v>1.0795999999999998E-2</v>
          </cell>
        </row>
        <row r="2162">
          <cell r="C2162">
            <v>2156</v>
          </cell>
          <cell r="D2162">
            <v>2.0129999999999999E-2</v>
          </cell>
          <cell r="E2162">
            <v>3.0129999999999997E-2</v>
          </cell>
          <cell r="F2162">
            <v>1.0129999999999998E-2</v>
          </cell>
          <cell r="L2162">
            <v>2156</v>
          </cell>
          <cell r="M2162">
            <v>2.0801E-2</v>
          </cell>
          <cell r="N2162">
            <v>3.0801000000000002E-2</v>
          </cell>
          <cell r="O2162">
            <v>1.0801E-2</v>
          </cell>
        </row>
        <row r="2163">
          <cell r="C2163">
            <v>2157</v>
          </cell>
          <cell r="D2163">
            <v>2.0135E-2</v>
          </cell>
          <cell r="E2163">
            <v>3.0135000000000002E-2</v>
          </cell>
          <cell r="F2163">
            <v>1.0135E-2</v>
          </cell>
          <cell r="L2163">
            <v>2157</v>
          </cell>
          <cell r="M2163">
            <v>2.0806000000000002E-2</v>
          </cell>
          <cell r="N2163">
            <v>3.0806E-2</v>
          </cell>
          <cell r="O2163">
            <v>1.0806000000000001E-2</v>
          </cell>
        </row>
        <row r="2164">
          <cell r="C2164">
            <v>2158</v>
          </cell>
          <cell r="D2164">
            <v>2.0140999999999999E-2</v>
          </cell>
          <cell r="E2164">
            <v>3.0141000000000001E-2</v>
          </cell>
          <cell r="F2164">
            <v>1.0140999999999999E-2</v>
          </cell>
          <cell r="L2164">
            <v>2158</v>
          </cell>
          <cell r="M2164">
            <v>2.0809999999999999E-2</v>
          </cell>
          <cell r="N2164">
            <v>3.0809999999999997E-2</v>
          </cell>
          <cell r="O2164">
            <v>1.0809999999999998E-2</v>
          </cell>
        </row>
        <row r="2165">
          <cell r="C2165">
            <v>2159</v>
          </cell>
          <cell r="D2165">
            <v>2.0146000000000001E-2</v>
          </cell>
          <cell r="E2165">
            <v>3.0145999999999999E-2</v>
          </cell>
          <cell r="F2165">
            <v>1.0146000000000001E-2</v>
          </cell>
          <cell r="L2165">
            <v>2159</v>
          </cell>
          <cell r="M2165">
            <v>2.0815E-2</v>
          </cell>
          <cell r="N2165">
            <v>3.0815000000000002E-2</v>
          </cell>
          <cell r="O2165">
            <v>1.0815E-2</v>
          </cell>
        </row>
        <row r="2166">
          <cell r="C2166">
            <v>2160</v>
          </cell>
          <cell r="D2166">
            <v>2.0150999999999999E-2</v>
          </cell>
          <cell r="E2166">
            <v>3.0150999999999997E-2</v>
          </cell>
          <cell r="F2166">
            <v>1.0150999999999999E-2</v>
          </cell>
          <cell r="L2166">
            <v>2160</v>
          </cell>
          <cell r="M2166">
            <v>2.0820000000000002E-2</v>
          </cell>
          <cell r="N2166">
            <v>3.082E-2</v>
          </cell>
          <cell r="O2166">
            <v>1.0820000000000001E-2</v>
          </cell>
        </row>
        <row r="2167">
          <cell r="C2167">
            <v>2161</v>
          </cell>
          <cell r="D2167">
            <v>2.0157000000000001E-2</v>
          </cell>
          <cell r="E2167">
            <v>3.0157000000000003E-2</v>
          </cell>
          <cell r="F2167">
            <v>1.0157000000000001E-2</v>
          </cell>
          <cell r="L2167">
            <v>2161</v>
          </cell>
          <cell r="M2167">
            <v>2.0823999999999999E-2</v>
          </cell>
          <cell r="N2167">
            <v>3.0823999999999997E-2</v>
          </cell>
          <cell r="O2167">
            <v>1.0823999999999999E-2</v>
          </cell>
        </row>
        <row r="2168">
          <cell r="C2168">
            <v>2162</v>
          </cell>
          <cell r="D2168">
            <v>2.0161999999999999E-2</v>
          </cell>
          <cell r="E2168">
            <v>3.0162000000000001E-2</v>
          </cell>
          <cell r="F2168">
            <v>1.0161999999999999E-2</v>
          </cell>
          <cell r="L2168">
            <v>2162</v>
          </cell>
          <cell r="M2168">
            <v>2.0829E-2</v>
          </cell>
          <cell r="N2168">
            <v>3.0829000000000002E-2</v>
          </cell>
          <cell r="O2168">
            <v>1.0829E-2</v>
          </cell>
        </row>
        <row r="2169">
          <cell r="C2169">
            <v>2163</v>
          </cell>
          <cell r="D2169">
            <v>2.0167000000000001E-2</v>
          </cell>
          <cell r="E2169">
            <v>3.0166999999999999E-2</v>
          </cell>
          <cell r="F2169">
            <v>1.0167000000000001E-2</v>
          </cell>
          <cell r="L2169">
            <v>2163</v>
          </cell>
          <cell r="M2169">
            <v>2.0833999999999998E-2</v>
          </cell>
          <cell r="N2169">
            <v>3.0834E-2</v>
          </cell>
          <cell r="O2169">
            <v>1.0833999999999998E-2</v>
          </cell>
        </row>
        <row r="2170">
          <cell r="C2170">
            <v>2164</v>
          </cell>
          <cell r="D2170">
            <v>2.0173E-2</v>
          </cell>
          <cell r="E2170">
            <v>3.0172999999999998E-2</v>
          </cell>
          <cell r="F2170">
            <v>1.0173E-2</v>
          </cell>
          <cell r="L2170">
            <v>2164</v>
          </cell>
          <cell r="M2170">
            <v>2.0837999999999999E-2</v>
          </cell>
          <cell r="N2170">
            <v>3.0837999999999997E-2</v>
          </cell>
          <cell r="O2170">
            <v>1.0837999999999999E-2</v>
          </cell>
        </row>
        <row r="2171">
          <cell r="C2171">
            <v>2165</v>
          </cell>
          <cell r="D2171">
            <v>2.0178000000000001E-2</v>
          </cell>
          <cell r="E2171">
            <v>3.0178000000000003E-2</v>
          </cell>
          <cell r="F2171">
            <v>1.0178000000000001E-2</v>
          </cell>
          <cell r="L2171">
            <v>2165</v>
          </cell>
          <cell r="M2171">
            <v>2.0843E-2</v>
          </cell>
          <cell r="N2171">
            <v>3.0843000000000002E-2</v>
          </cell>
          <cell r="O2171">
            <v>1.0843E-2</v>
          </cell>
        </row>
        <row r="2172">
          <cell r="C2172">
            <v>2166</v>
          </cell>
          <cell r="D2172">
            <v>2.0183E-2</v>
          </cell>
          <cell r="E2172">
            <v>3.0183000000000001E-2</v>
          </cell>
          <cell r="F2172">
            <v>1.0182999999999999E-2</v>
          </cell>
          <cell r="L2172">
            <v>2166</v>
          </cell>
          <cell r="M2172">
            <v>2.0847999999999998E-2</v>
          </cell>
          <cell r="N2172">
            <v>3.0848E-2</v>
          </cell>
          <cell r="O2172">
            <v>1.0847999999999998E-2</v>
          </cell>
        </row>
        <row r="2173">
          <cell r="C2173">
            <v>2167</v>
          </cell>
          <cell r="D2173">
            <v>2.0188000000000001E-2</v>
          </cell>
          <cell r="E2173">
            <v>3.0188E-2</v>
          </cell>
          <cell r="F2173">
            <v>1.0188000000000001E-2</v>
          </cell>
          <cell r="L2173">
            <v>2167</v>
          </cell>
          <cell r="M2173">
            <v>2.0851999999999999E-2</v>
          </cell>
          <cell r="N2173">
            <v>3.0851999999999997E-2</v>
          </cell>
          <cell r="O2173">
            <v>1.0851999999999999E-2</v>
          </cell>
        </row>
        <row r="2174">
          <cell r="C2174">
            <v>2168</v>
          </cell>
          <cell r="D2174">
            <v>2.0194E-2</v>
          </cell>
          <cell r="E2174">
            <v>3.0193999999999999E-2</v>
          </cell>
          <cell r="F2174">
            <v>1.0194E-2</v>
          </cell>
          <cell r="L2174">
            <v>2168</v>
          </cell>
          <cell r="M2174">
            <v>2.0857000000000001E-2</v>
          </cell>
          <cell r="N2174">
            <v>3.0857000000000002E-2</v>
          </cell>
          <cell r="O2174">
            <v>1.0857E-2</v>
          </cell>
        </row>
        <row r="2175">
          <cell r="C2175">
            <v>2169</v>
          </cell>
          <cell r="D2175">
            <v>2.0199000000000002E-2</v>
          </cell>
          <cell r="E2175">
            <v>3.0199000000000004E-2</v>
          </cell>
          <cell r="F2175">
            <v>1.0199000000000001E-2</v>
          </cell>
          <cell r="L2175">
            <v>2169</v>
          </cell>
          <cell r="M2175">
            <v>2.0861000000000001E-2</v>
          </cell>
          <cell r="N2175">
            <v>3.0861E-2</v>
          </cell>
          <cell r="O2175">
            <v>1.0861000000000001E-2</v>
          </cell>
        </row>
        <row r="2176">
          <cell r="C2176">
            <v>2170</v>
          </cell>
          <cell r="D2176">
            <v>2.0204E-2</v>
          </cell>
          <cell r="E2176">
            <v>3.0204000000000002E-2</v>
          </cell>
          <cell r="F2176">
            <v>1.0204E-2</v>
          </cell>
          <cell r="L2176">
            <v>2170</v>
          </cell>
          <cell r="M2176">
            <v>2.0865999999999999E-2</v>
          </cell>
          <cell r="N2176">
            <v>3.0865999999999998E-2</v>
          </cell>
          <cell r="O2176">
            <v>1.0865999999999999E-2</v>
          </cell>
        </row>
        <row r="2177">
          <cell r="C2177">
            <v>2171</v>
          </cell>
          <cell r="D2177">
            <v>2.0209999999999999E-2</v>
          </cell>
          <cell r="E2177">
            <v>3.0210000000000001E-2</v>
          </cell>
          <cell r="F2177">
            <v>1.0209999999999999E-2</v>
          </cell>
          <cell r="L2177">
            <v>2171</v>
          </cell>
          <cell r="M2177">
            <v>2.0871000000000001E-2</v>
          </cell>
          <cell r="N2177">
            <v>3.0871000000000003E-2</v>
          </cell>
          <cell r="O2177">
            <v>1.0871E-2</v>
          </cell>
        </row>
        <row r="2178">
          <cell r="C2178">
            <v>2172</v>
          </cell>
          <cell r="D2178">
            <v>2.0215E-2</v>
          </cell>
          <cell r="E2178">
            <v>3.0214999999999999E-2</v>
          </cell>
          <cell r="F2178">
            <v>1.0215E-2</v>
          </cell>
          <cell r="L2178">
            <v>2172</v>
          </cell>
          <cell r="M2178">
            <v>2.0875000000000001E-2</v>
          </cell>
          <cell r="N2178">
            <v>3.0875E-2</v>
          </cell>
          <cell r="O2178">
            <v>1.0875000000000001E-2</v>
          </cell>
        </row>
        <row r="2179">
          <cell r="C2179">
            <v>2173</v>
          </cell>
          <cell r="D2179">
            <v>2.0219999999999998E-2</v>
          </cell>
          <cell r="E2179">
            <v>3.0219999999999997E-2</v>
          </cell>
          <cell r="F2179">
            <v>1.0219999999999998E-2</v>
          </cell>
          <cell r="L2179">
            <v>2173</v>
          </cell>
          <cell r="M2179">
            <v>2.0879999999999999E-2</v>
          </cell>
          <cell r="N2179">
            <v>3.0879999999999998E-2</v>
          </cell>
          <cell r="O2179">
            <v>1.0879999999999999E-2</v>
          </cell>
        </row>
        <row r="2180">
          <cell r="C2180">
            <v>2174</v>
          </cell>
          <cell r="D2180">
            <v>2.0226000000000001E-2</v>
          </cell>
          <cell r="E2180">
            <v>3.0226000000000003E-2</v>
          </cell>
          <cell r="F2180">
            <v>1.0226000000000001E-2</v>
          </cell>
          <cell r="L2180">
            <v>2174</v>
          </cell>
          <cell r="M2180">
            <v>2.0885000000000001E-2</v>
          </cell>
          <cell r="N2180">
            <v>3.0885000000000003E-2</v>
          </cell>
          <cell r="O2180">
            <v>1.0885000000000001E-2</v>
          </cell>
        </row>
        <row r="2181">
          <cell r="C2181">
            <v>2175</v>
          </cell>
          <cell r="D2181">
            <v>2.0230999999999999E-2</v>
          </cell>
          <cell r="E2181">
            <v>3.0231000000000001E-2</v>
          </cell>
          <cell r="F2181">
            <v>1.0230999999999999E-2</v>
          </cell>
          <cell r="L2181">
            <v>2175</v>
          </cell>
          <cell r="M2181">
            <v>2.0889000000000001E-2</v>
          </cell>
          <cell r="N2181">
            <v>3.0889E-2</v>
          </cell>
          <cell r="O2181">
            <v>1.0889000000000001E-2</v>
          </cell>
        </row>
        <row r="2182">
          <cell r="C2182">
            <v>2176</v>
          </cell>
          <cell r="D2182">
            <v>2.0236000000000001E-2</v>
          </cell>
          <cell r="E2182">
            <v>3.0235999999999999E-2</v>
          </cell>
          <cell r="F2182">
            <v>1.0236E-2</v>
          </cell>
          <cell r="L2182">
            <v>2176</v>
          </cell>
          <cell r="M2182">
            <v>2.0893999999999999E-2</v>
          </cell>
          <cell r="N2182">
            <v>3.0893999999999998E-2</v>
          </cell>
          <cell r="O2182">
            <v>1.0893999999999999E-2</v>
          </cell>
        </row>
        <row r="2183">
          <cell r="C2183">
            <v>2177</v>
          </cell>
          <cell r="D2183">
            <v>2.0242E-2</v>
          </cell>
          <cell r="E2183">
            <v>3.0241999999999998E-2</v>
          </cell>
          <cell r="F2183">
            <v>1.0241999999999999E-2</v>
          </cell>
          <cell r="L2183">
            <v>2177</v>
          </cell>
          <cell r="M2183">
            <v>2.0899000000000001E-2</v>
          </cell>
          <cell r="N2183">
            <v>3.0899000000000003E-2</v>
          </cell>
          <cell r="O2183">
            <v>1.0899000000000001E-2</v>
          </cell>
        </row>
        <row r="2184">
          <cell r="C2184">
            <v>2178</v>
          </cell>
          <cell r="D2184">
            <v>2.0247000000000001E-2</v>
          </cell>
          <cell r="E2184">
            <v>3.0247000000000003E-2</v>
          </cell>
          <cell r="F2184">
            <v>1.0247000000000001E-2</v>
          </cell>
          <cell r="L2184">
            <v>2178</v>
          </cell>
          <cell r="M2184">
            <v>2.0903000000000001E-2</v>
          </cell>
          <cell r="N2184">
            <v>3.0903E-2</v>
          </cell>
          <cell r="O2184">
            <v>1.0903000000000001E-2</v>
          </cell>
        </row>
        <row r="2185">
          <cell r="C2185">
            <v>2179</v>
          </cell>
          <cell r="D2185">
            <v>2.0251999999999999E-2</v>
          </cell>
          <cell r="E2185">
            <v>3.0252000000000001E-2</v>
          </cell>
          <cell r="F2185">
            <v>1.0251999999999999E-2</v>
          </cell>
          <cell r="L2185">
            <v>2179</v>
          </cell>
          <cell r="M2185">
            <v>2.0908E-2</v>
          </cell>
          <cell r="N2185">
            <v>3.0907999999999998E-2</v>
          </cell>
          <cell r="O2185">
            <v>1.0907999999999999E-2</v>
          </cell>
        </row>
        <row r="2186">
          <cell r="C2186">
            <v>2180</v>
          </cell>
          <cell r="D2186">
            <v>2.0258000000000002E-2</v>
          </cell>
          <cell r="E2186">
            <v>3.0258E-2</v>
          </cell>
          <cell r="F2186">
            <v>1.0258000000000001E-2</v>
          </cell>
          <cell r="L2186">
            <v>2180</v>
          </cell>
          <cell r="M2186">
            <v>2.0913000000000001E-2</v>
          </cell>
          <cell r="N2186">
            <v>3.0913000000000003E-2</v>
          </cell>
          <cell r="O2186">
            <v>1.0913000000000001E-2</v>
          </cell>
        </row>
        <row r="2187">
          <cell r="C2187">
            <v>2181</v>
          </cell>
          <cell r="D2187">
            <v>2.0263E-2</v>
          </cell>
          <cell r="E2187">
            <v>3.0262999999999998E-2</v>
          </cell>
          <cell r="F2187">
            <v>1.0263E-2</v>
          </cell>
          <cell r="L2187">
            <v>2181</v>
          </cell>
          <cell r="M2187">
            <v>2.0917000000000002E-2</v>
          </cell>
          <cell r="N2187">
            <v>3.0917E-2</v>
          </cell>
          <cell r="O2187">
            <v>1.0917000000000001E-2</v>
          </cell>
        </row>
        <row r="2188">
          <cell r="C2188">
            <v>2182</v>
          </cell>
          <cell r="D2188">
            <v>2.0268000000000001E-2</v>
          </cell>
          <cell r="E2188">
            <v>3.0268000000000003E-2</v>
          </cell>
          <cell r="F2188">
            <v>1.0268000000000001E-2</v>
          </cell>
          <cell r="L2188">
            <v>2182</v>
          </cell>
          <cell r="M2188">
            <v>2.0922E-2</v>
          </cell>
          <cell r="N2188">
            <v>3.0921999999999998E-2</v>
          </cell>
          <cell r="O2188">
            <v>1.0921999999999999E-2</v>
          </cell>
        </row>
        <row r="2189">
          <cell r="C2189">
            <v>2183</v>
          </cell>
          <cell r="D2189">
            <v>2.0274E-2</v>
          </cell>
          <cell r="E2189">
            <v>3.0274000000000002E-2</v>
          </cell>
          <cell r="F2189">
            <v>1.0274E-2</v>
          </cell>
          <cell r="L2189">
            <v>2183</v>
          </cell>
          <cell r="M2189">
            <v>2.0927000000000001E-2</v>
          </cell>
          <cell r="N2189">
            <v>3.0927000000000003E-2</v>
          </cell>
          <cell r="O2189">
            <v>1.0927000000000001E-2</v>
          </cell>
        </row>
        <row r="2190">
          <cell r="C2190">
            <v>2184</v>
          </cell>
          <cell r="D2190">
            <v>2.0278999999999998E-2</v>
          </cell>
          <cell r="E2190">
            <v>3.0279E-2</v>
          </cell>
          <cell r="F2190">
            <v>1.0278999999999998E-2</v>
          </cell>
          <cell r="L2190">
            <v>2184</v>
          </cell>
          <cell r="M2190">
            <v>2.0931000000000002E-2</v>
          </cell>
          <cell r="N2190">
            <v>3.0931E-2</v>
          </cell>
          <cell r="O2190">
            <v>1.0931000000000001E-2</v>
          </cell>
        </row>
        <row r="2191">
          <cell r="C2191">
            <v>2185</v>
          </cell>
          <cell r="D2191">
            <v>2.0284E-2</v>
          </cell>
          <cell r="E2191">
            <v>3.0283999999999998E-2</v>
          </cell>
          <cell r="F2191">
            <v>1.0284E-2</v>
          </cell>
          <cell r="L2191">
            <v>2185</v>
          </cell>
          <cell r="M2191">
            <v>2.0936E-2</v>
          </cell>
          <cell r="N2191">
            <v>3.0935999999999998E-2</v>
          </cell>
          <cell r="O2191">
            <v>1.0936E-2</v>
          </cell>
        </row>
        <row r="2192">
          <cell r="C2192">
            <v>2186</v>
          </cell>
          <cell r="D2192">
            <v>2.0289000000000001E-2</v>
          </cell>
          <cell r="E2192">
            <v>3.0289000000000003E-2</v>
          </cell>
          <cell r="F2192">
            <v>1.0289000000000001E-2</v>
          </cell>
          <cell r="L2192">
            <v>2186</v>
          </cell>
          <cell r="M2192">
            <v>2.0941000000000001E-2</v>
          </cell>
          <cell r="N2192">
            <v>3.0941000000000003E-2</v>
          </cell>
          <cell r="O2192">
            <v>1.0941000000000001E-2</v>
          </cell>
        </row>
        <row r="2193">
          <cell r="C2193">
            <v>2187</v>
          </cell>
          <cell r="D2193">
            <v>2.0295000000000001E-2</v>
          </cell>
          <cell r="E2193">
            <v>3.0295000000000002E-2</v>
          </cell>
          <cell r="F2193">
            <v>1.0295E-2</v>
          </cell>
          <cell r="L2193">
            <v>2187</v>
          </cell>
          <cell r="M2193">
            <v>2.0944999999999998E-2</v>
          </cell>
          <cell r="N2193">
            <v>3.0945E-2</v>
          </cell>
          <cell r="O2193">
            <v>1.0944999999999998E-2</v>
          </cell>
        </row>
        <row r="2194">
          <cell r="C2194">
            <v>2188</v>
          </cell>
          <cell r="D2194">
            <v>2.0299999999999999E-2</v>
          </cell>
          <cell r="E2194">
            <v>3.0300000000000001E-2</v>
          </cell>
          <cell r="F2194">
            <v>1.0299999999999998E-2</v>
          </cell>
          <cell r="L2194">
            <v>2188</v>
          </cell>
          <cell r="M2194">
            <v>2.095E-2</v>
          </cell>
          <cell r="N2194">
            <v>3.0949999999999998E-2</v>
          </cell>
          <cell r="O2194">
            <v>1.095E-2</v>
          </cell>
        </row>
        <row r="2195">
          <cell r="C2195">
            <v>2189</v>
          </cell>
          <cell r="D2195">
            <v>2.0305E-2</v>
          </cell>
          <cell r="E2195">
            <v>3.0304999999999999E-2</v>
          </cell>
          <cell r="F2195">
            <v>1.0305E-2</v>
          </cell>
          <cell r="L2195">
            <v>2189</v>
          </cell>
          <cell r="M2195">
            <v>2.0955000000000001E-2</v>
          </cell>
          <cell r="N2195">
            <v>3.0955000000000003E-2</v>
          </cell>
          <cell r="O2195">
            <v>1.0955000000000001E-2</v>
          </cell>
        </row>
        <row r="2196">
          <cell r="C2196">
            <v>2190</v>
          </cell>
          <cell r="D2196">
            <v>2.0310999999999999E-2</v>
          </cell>
          <cell r="E2196">
            <v>3.0310999999999998E-2</v>
          </cell>
          <cell r="F2196">
            <v>1.0310999999999999E-2</v>
          </cell>
          <cell r="L2196">
            <v>2190</v>
          </cell>
          <cell r="M2196">
            <v>2.0958999999999998E-2</v>
          </cell>
          <cell r="N2196">
            <v>3.0959E-2</v>
          </cell>
          <cell r="O2196">
            <v>1.0958999999999998E-2</v>
          </cell>
        </row>
        <row r="2197">
          <cell r="C2197">
            <v>2191</v>
          </cell>
          <cell r="D2197">
            <v>2.0316000000000001E-2</v>
          </cell>
          <cell r="E2197">
            <v>3.0316000000000003E-2</v>
          </cell>
          <cell r="F2197">
            <v>1.0316000000000001E-2</v>
          </cell>
          <cell r="L2197">
            <v>2191</v>
          </cell>
          <cell r="M2197">
            <v>2.0964E-2</v>
          </cell>
          <cell r="N2197">
            <v>3.0963999999999998E-2</v>
          </cell>
          <cell r="O2197">
            <v>1.0964E-2</v>
          </cell>
        </row>
        <row r="2198">
          <cell r="C2198">
            <v>2192</v>
          </cell>
          <cell r="D2198">
            <v>2.0320999999999999E-2</v>
          </cell>
          <cell r="E2198">
            <v>3.0321000000000001E-2</v>
          </cell>
          <cell r="F2198">
            <v>1.0320999999999999E-2</v>
          </cell>
          <cell r="L2198">
            <v>2192</v>
          </cell>
          <cell r="M2198">
            <v>2.0969000000000002E-2</v>
          </cell>
          <cell r="N2198">
            <v>3.0969000000000003E-2</v>
          </cell>
          <cell r="O2198">
            <v>1.0969000000000001E-2</v>
          </cell>
        </row>
        <row r="2199">
          <cell r="C2199">
            <v>2193</v>
          </cell>
          <cell r="D2199">
            <v>2.0326E-2</v>
          </cell>
          <cell r="E2199">
            <v>3.0325999999999999E-2</v>
          </cell>
          <cell r="F2199">
            <v>1.0326E-2</v>
          </cell>
          <cell r="L2199">
            <v>2193</v>
          </cell>
          <cell r="M2199">
            <v>2.0974E-2</v>
          </cell>
          <cell r="N2199">
            <v>3.0974000000000002E-2</v>
          </cell>
          <cell r="O2199">
            <v>1.0973999999999999E-2</v>
          </cell>
        </row>
        <row r="2200">
          <cell r="C2200">
            <v>2194</v>
          </cell>
          <cell r="D2200">
            <v>2.0330000000000001E-2</v>
          </cell>
          <cell r="E2200">
            <v>3.0330000000000003E-2</v>
          </cell>
          <cell r="F2200">
            <v>1.0330000000000001E-2</v>
          </cell>
          <cell r="L2200">
            <v>2194</v>
          </cell>
          <cell r="M2200">
            <v>2.0979000000000001E-2</v>
          </cell>
          <cell r="N2200">
            <v>3.0979E-2</v>
          </cell>
          <cell r="O2200">
            <v>1.0979000000000001E-2</v>
          </cell>
        </row>
        <row r="2201">
          <cell r="C2201">
            <v>2195</v>
          </cell>
          <cell r="D2201">
            <v>2.0334999999999999E-2</v>
          </cell>
          <cell r="E2201">
            <v>3.0335000000000001E-2</v>
          </cell>
          <cell r="F2201">
            <v>1.0334999999999999E-2</v>
          </cell>
          <cell r="L2201">
            <v>2195</v>
          </cell>
          <cell r="M2201">
            <v>2.0983999999999999E-2</v>
          </cell>
          <cell r="N2201">
            <v>3.0983999999999998E-2</v>
          </cell>
          <cell r="O2201">
            <v>1.0983999999999999E-2</v>
          </cell>
        </row>
        <row r="2202">
          <cell r="C2202">
            <v>2196</v>
          </cell>
          <cell r="D2202">
            <v>2.0338999999999999E-2</v>
          </cell>
          <cell r="E2202">
            <v>3.0338999999999998E-2</v>
          </cell>
          <cell r="F2202">
            <v>1.0338999999999999E-2</v>
          </cell>
          <cell r="L2202">
            <v>2196</v>
          </cell>
          <cell r="M2202">
            <v>2.0989000000000001E-2</v>
          </cell>
          <cell r="N2202">
            <v>3.0989000000000003E-2</v>
          </cell>
          <cell r="O2202">
            <v>1.0989000000000001E-2</v>
          </cell>
        </row>
        <row r="2203">
          <cell r="C2203">
            <v>2197</v>
          </cell>
          <cell r="D2203">
            <v>2.0343E-2</v>
          </cell>
          <cell r="E2203">
            <v>3.0343000000000002E-2</v>
          </cell>
          <cell r="F2203">
            <v>1.0343E-2</v>
          </cell>
          <cell r="L2203">
            <v>2197</v>
          </cell>
          <cell r="M2203">
            <v>2.0995E-2</v>
          </cell>
          <cell r="N2203">
            <v>3.0995000000000002E-2</v>
          </cell>
          <cell r="O2203">
            <v>1.0995E-2</v>
          </cell>
        </row>
        <row r="2204">
          <cell r="C2204">
            <v>2198</v>
          </cell>
          <cell r="D2204">
            <v>2.0348000000000002E-2</v>
          </cell>
          <cell r="E2204">
            <v>3.0348E-2</v>
          </cell>
          <cell r="F2204">
            <v>1.0348000000000001E-2</v>
          </cell>
          <cell r="L2204">
            <v>2198</v>
          </cell>
          <cell r="M2204">
            <v>2.1000000000000001E-2</v>
          </cell>
          <cell r="N2204">
            <v>3.1E-2</v>
          </cell>
          <cell r="O2204">
            <v>1.1000000000000001E-2</v>
          </cell>
        </row>
        <row r="2205">
          <cell r="C2205">
            <v>2199</v>
          </cell>
          <cell r="D2205">
            <v>2.0351999999999999E-2</v>
          </cell>
          <cell r="E2205">
            <v>3.0351999999999997E-2</v>
          </cell>
          <cell r="F2205">
            <v>1.0351999999999998E-2</v>
          </cell>
          <cell r="L2205">
            <v>2199</v>
          </cell>
          <cell r="M2205">
            <v>2.1004999999999999E-2</v>
          </cell>
          <cell r="N2205">
            <v>3.1004999999999998E-2</v>
          </cell>
          <cell r="O2205">
            <v>1.1004999999999999E-2</v>
          </cell>
        </row>
        <row r="2206">
          <cell r="C2206">
            <v>2200</v>
          </cell>
          <cell r="D2206">
            <v>2.0355999999999999E-2</v>
          </cell>
          <cell r="E2206">
            <v>3.0356000000000001E-2</v>
          </cell>
          <cell r="F2206">
            <v>1.0355999999999999E-2</v>
          </cell>
          <cell r="L2206">
            <v>2200</v>
          </cell>
          <cell r="M2206">
            <v>2.1010000000000001E-2</v>
          </cell>
          <cell r="N2206">
            <v>3.1010000000000003E-2</v>
          </cell>
          <cell r="O2206">
            <v>1.1010000000000001E-2</v>
          </cell>
        </row>
        <row r="2207">
          <cell r="C2207">
            <v>2201</v>
          </cell>
          <cell r="D2207">
            <v>2.0361000000000001E-2</v>
          </cell>
          <cell r="E2207">
            <v>3.0360999999999999E-2</v>
          </cell>
          <cell r="F2207">
            <v>1.0361E-2</v>
          </cell>
          <cell r="L2207">
            <v>2201</v>
          </cell>
          <cell r="M2207">
            <v>2.1014999999999999E-2</v>
          </cell>
          <cell r="N2207">
            <v>3.1015000000000001E-2</v>
          </cell>
          <cell r="O2207">
            <v>1.1014999999999999E-2</v>
          </cell>
        </row>
        <row r="2208">
          <cell r="C2208">
            <v>2202</v>
          </cell>
          <cell r="D2208">
            <v>2.0365000000000001E-2</v>
          </cell>
          <cell r="E2208">
            <v>3.0365000000000003E-2</v>
          </cell>
          <cell r="F2208">
            <v>1.0365000000000001E-2</v>
          </cell>
          <cell r="L2208">
            <v>2202</v>
          </cell>
          <cell r="M2208">
            <v>2.1021000000000001E-2</v>
          </cell>
          <cell r="N2208">
            <v>3.1021E-2</v>
          </cell>
          <cell r="O2208">
            <v>1.1021000000000001E-2</v>
          </cell>
        </row>
        <row r="2209">
          <cell r="C2209">
            <v>2203</v>
          </cell>
          <cell r="D2209">
            <v>2.0369999999999999E-2</v>
          </cell>
          <cell r="E2209">
            <v>3.0370000000000001E-2</v>
          </cell>
          <cell r="F2209">
            <v>1.0369999999999999E-2</v>
          </cell>
          <cell r="L2209">
            <v>2203</v>
          </cell>
          <cell r="M2209">
            <v>2.1026E-2</v>
          </cell>
          <cell r="N2209">
            <v>3.1025999999999998E-2</v>
          </cell>
          <cell r="O2209">
            <v>1.1025999999999999E-2</v>
          </cell>
        </row>
        <row r="2210">
          <cell r="C2210">
            <v>2204</v>
          </cell>
          <cell r="D2210">
            <v>2.0374E-2</v>
          </cell>
          <cell r="E2210">
            <v>3.0373999999999998E-2</v>
          </cell>
          <cell r="F2210">
            <v>1.0374E-2</v>
          </cell>
          <cell r="L2210">
            <v>2204</v>
          </cell>
          <cell r="M2210">
            <v>2.1031000000000001E-2</v>
          </cell>
          <cell r="N2210">
            <v>3.1031000000000003E-2</v>
          </cell>
          <cell r="O2210">
            <v>1.1031000000000001E-2</v>
          </cell>
        </row>
        <row r="2211">
          <cell r="C2211">
            <v>2205</v>
          </cell>
          <cell r="D2211">
            <v>2.0378E-2</v>
          </cell>
          <cell r="E2211">
            <v>3.0378000000000002E-2</v>
          </cell>
          <cell r="F2211">
            <v>1.0378E-2</v>
          </cell>
          <cell r="L2211">
            <v>2205</v>
          </cell>
          <cell r="M2211">
            <v>2.1035999999999999E-2</v>
          </cell>
          <cell r="N2211">
            <v>3.1036000000000001E-2</v>
          </cell>
          <cell r="O2211">
            <v>1.1035999999999999E-2</v>
          </cell>
        </row>
        <row r="2212">
          <cell r="C2212">
            <v>2206</v>
          </cell>
          <cell r="D2212">
            <v>2.0382999999999998E-2</v>
          </cell>
          <cell r="E2212">
            <v>3.0383E-2</v>
          </cell>
          <cell r="F2212">
            <v>1.0382999999999998E-2</v>
          </cell>
          <cell r="L2212">
            <v>2206</v>
          </cell>
          <cell r="M2212">
            <v>2.1041000000000001E-2</v>
          </cell>
          <cell r="N2212">
            <v>3.1040999999999999E-2</v>
          </cell>
          <cell r="O2212">
            <v>1.1041E-2</v>
          </cell>
        </row>
        <row r="2213">
          <cell r="C2213">
            <v>2207</v>
          </cell>
          <cell r="D2213">
            <v>2.0386999999999999E-2</v>
          </cell>
          <cell r="E2213">
            <v>3.0386999999999997E-2</v>
          </cell>
          <cell r="F2213">
            <v>1.0386999999999999E-2</v>
          </cell>
          <cell r="L2213">
            <v>2207</v>
          </cell>
          <cell r="M2213">
            <v>2.1045999999999999E-2</v>
          </cell>
          <cell r="N2213">
            <v>3.1045999999999997E-2</v>
          </cell>
          <cell r="O2213">
            <v>1.1045999999999999E-2</v>
          </cell>
        </row>
        <row r="2214">
          <cell r="C2214">
            <v>2208</v>
          </cell>
          <cell r="D2214">
            <v>2.0390999999999999E-2</v>
          </cell>
          <cell r="E2214">
            <v>3.0391000000000001E-2</v>
          </cell>
          <cell r="F2214">
            <v>1.0390999999999999E-2</v>
          </cell>
          <cell r="L2214">
            <v>2208</v>
          </cell>
          <cell r="M2214">
            <v>2.1052000000000001E-2</v>
          </cell>
          <cell r="N2214">
            <v>3.1052000000000003E-2</v>
          </cell>
          <cell r="O2214">
            <v>1.1052000000000001E-2</v>
          </cell>
        </row>
        <row r="2215">
          <cell r="C2215">
            <v>2209</v>
          </cell>
          <cell r="D2215">
            <v>2.0396000000000001E-2</v>
          </cell>
          <cell r="E2215">
            <v>3.0395999999999999E-2</v>
          </cell>
          <cell r="F2215">
            <v>1.0396000000000001E-2</v>
          </cell>
          <cell r="L2215">
            <v>2209</v>
          </cell>
          <cell r="M2215">
            <v>2.1056999999999999E-2</v>
          </cell>
          <cell r="N2215">
            <v>3.1057000000000001E-2</v>
          </cell>
          <cell r="O2215">
            <v>1.1056999999999999E-2</v>
          </cell>
        </row>
        <row r="2216">
          <cell r="C2216">
            <v>2210</v>
          </cell>
          <cell r="D2216">
            <v>2.0400000000000001E-2</v>
          </cell>
          <cell r="E2216">
            <v>3.0400000000000003E-2</v>
          </cell>
          <cell r="F2216">
            <v>1.0400000000000001E-2</v>
          </cell>
          <cell r="L2216">
            <v>2210</v>
          </cell>
          <cell r="M2216">
            <v>2.1062000000000001E-2</v>
          </cell>
          <cell r="N2216">
            <v>3.1061999999999999E-2</v>
          </cell>
          <cell r="O2216">
            <v>1.1062000000000001E-2</v>
          </cell>
        </row>
        <row r="2217">
          <cell r="C2217">
            <v>2211</v>
          </cell>
          <cell r="D2217">
            <v>2.0405E-2</v>
          </cell>
          <cell r="E2217">
            <v>3.0405000000000001E-2</v>
          </cell>
          <cell r="F2217">
            <v>1.0404999999999999E-2</v>
          </cell>
          <cell r="L2217">
            <v>2211</v>
          </cell>
          <cell r="M2217">
            <v>2.1066999999999999E-2</v>
          </cell>
          <cell r="N2217">
            <v>3.1066999999999997E-2</v>
          </cell>
          <cell r="O2217">
            <v>1.1066999999999999E-2</v>
          </cell>
        </row>
        <row r="2218">
          <cell r="C2218">
            <v>2212</v>
          </cell>
          <cell r="D2218">
            <v>2.0409E-2</v>
          </cell>
          <cell r="E2218">
            <v>3.0408999999999999E-2</v>
          </cell>
          <cell r="F2218">
            <v>1.0409E-2</v>
          </cell>
          <cell r="L2218">
            <v>2212</v>
          </cell>
          <cell r="M2218">
            <v>2.1072E-2</v>
          </cell>
          <cell r="N2218">
            <v>3.1072000000000002E-2</v>
          </cell>
          <cell r="O2218">
            <v>1.1072E-2</v>
          </cell>
        </row>
        <row r="2219">
          <cell r="C2219">
            <v>2213</v>
          </cell>
          <cell r="D2219">
            <v>2.0413000000000001E-2</v>
          </cell>
          <cell r="E2219">
            <v>3.0413000000000003E-2</v>
          </cell>
          <cell r="F2219">
            <v>1.0413E-2</v>
          </cell>
          <cell r="L2219">
            <v>2213</v>
          </cell>
          <cell r="M2219">
            <v>2.1078E-2</v>
          </cell>
          <cell r="N2219">
            <v>3.1078000000000001E-2</v>
          </cell>
          <cell r="O2219">
            <v>1.1077999999999999E-2</v>
          </cell>
        </row>
        <row r="2220">
          <cell r="C2220">
            <v>2214</v>
          </cell>
          <cell r="D2220">
            <v>2.0417999999999999E-2</v>
          </cell>
          <cell r="E2220">
            <v>3.0418000000000001E-2</v>
          </cell>
          <cell r="F2220">
            <v>1.0417999999999998E-2</v>
          </cell>
          <cell r="L2220">
            <v>2214</v>
          </cell>
          <cell r="M2220">
            <v>2.1083000000000001E-2</v>
          </cell>
          <cell r="N2220">
            <v>3.1083E-2</v>
          </cell>
          <cell r="O2220">
            <v>1.1083000000000001E-2</v>
          </cell>
        </row>
        <row r="2221">
          <cell r="C2221">
            <v>2215</v>
          </cell>
          <cell r="D2221">
            <v>2.0421999999999999E-2</v>
          </cell>
          <cell r="E2221">
            <v>3.0421999999999998E-2</v>
          </cell>
          <cell r="F2221">
            <v>1.0421999999999999E-2</v>
          </cell>
          <cell r="L2221">
            <v>2215</v>
          </cell>
          <cell r="M2221">
            <v>2.1087999999999999E-2</v>
          </cell>
          <cell r="N2221">
            <v>3.1087999999999998E-2</v>
          </cell>
          <cell r="O2221">
            <v>1.1087999999999999E-2</v>
          </cell>
        </row>
        <row r="2222">
          <cell r="C2222">
            <v>2216</v>
          </cell>
          <cell r="D2222">
            <v>2.0426E-2</v>
          </cell>
          <cell r="E2222">
            <v>3.0426000000000002E-2</v>
          </cell>
          <cell r="F2222">
            <v>1.0426E-2</v>
          </cell>
          <cell r="L2222">
            <v>2216</v>
          </cell>
          <cell r="M2222">
            <v>2.1093000000000001E-2</v>
          </cell>
          <cell r="N2222">
            <v>3.1093000000000003E-2</v>
          </cell>
          <cell r="O2222">
            <v>1.1093E-2</v>
          </cell>
        </row>
        <row r="2223">
          <cell r="C2223">
            <v>2217</v>
          </cell>
          <cell r="D2223">
            <v>2.0431000000000001E-2</v>
          </cell>
          <cell r="E2223">
            <v>3.0431E-2</v>
          </cell>
          <cell r="F2223">
            <v>1.0431000000000001E-2</v>
          </cell>
          <cell r="L2223">
            <v>2217</v>
          </cell>
          <cell r="M2223">
            <v>2.1097999999999999E-2</v>
          </cell>
          <cell r="N2223">
            <v>3.1098000000000001E-2</v>
          </cell>
          <cell r="O2223">
            <v>1.1097999999999998E-2</v>
          </cell>
        </row>
        <row r="2224">
          <cell r="C2224">
            <v>2218</v>
          </cell>
          <cell r="D2224">
            <v>2.0434999999999998E-2</v>
          </cell>
          <cell r="E2224">
            <v>3.0434999999999997E-2</v>
          </cell>
          <cell r="F2224">
            <v>1.0434999999999998E-2</v>
          </cell>
          <cell r="L2224">
            <v>2218</v>
          </cell>
          <cell r="M2224">
            <v>2.1103E-2</v>
          </cell>
          <cell r="N2224">
            <v>3.1102999999999999E-2</v>
          </cell>
          <cell r="O2224">
            <v>1.1103E-2</v>
          </cell>
        </row>
        <row r="2225">
          <cell r="C2225">
            <v>2219</v>
          </cell>
          <cell r="D2225">
            <v>2.044E-2</v>
          </cell>
          <cell r="E2225">
            <v>3.0440000000000002E-2</v>
          </cell>
          <cell r="F2225">
            <v>1.044E-2</v>
          </cell>
          <cell r="L2225">
            <v>2219</v>
          </cell>
          <cell r="M2225">
            <v>2.1108999999999999E-2</v>
          </cell>
          <cell r="N2225">
            <v>3.1108999999999998E-2</v>
          </cell>
          <cell r="O2225">
            <v>1.1108999999999999E-2</v>
          </cell>
        </row>
        <row r="2226">
          <cell r="C2226">
            <v>2220</v>
          </cell>
          <cell r="D2226">
            <v>2.0444E-2</v>
          </cell>
          <cell r="E2226">
            <v>3.0443999999999999E-2</v>
          </cell>
          <cell r="F2226">
            <v>1.0444E-2</v>
          </cell>
          <cell r="L2226">
            <v>2220</v>
          </cell>
          <cell r="M2226">
            <v>2.1114000000000001E-2</v>
          </cell>
          <cell r="N2226">
            <v>3.1114000000000003E-2</v>
          </cell>
          <cell r="O2226">
            <v>1.1114000000000001E-2</v>
          </cell>
        </row>
        <row r="2227">
          <cell r="C2227">
            <v>2221</v>
          </cell>
          <cell r="D2227">
            <v>2.0448000000000001E-2</v>
          </cell>
          <cell r="E2227">
            <v>3.0448000000000003E-2</v>
          </cell>
          <cell r="F2227">
            <v>1.0448000000000001E-2</v>
          </cell>
          <cell r="L2227">
            <v>2221</v>
          </cell>
          <cell r="M2227">
            <v>2.1118999999999999E-2</v>
          </cell>
          <cell r="N2227">
            <v>3.1119000000000001E-2</v>
          </cell>
          <cell r="O2227">
            <v>1.1118999999999999E-2</v>
          </cell>
        </row>
        <row r="2228">
          <cell r="C2228">
            <v>2222</v>
          </cell>
          <cell r="D2228">
            <v>2.0452999999999999E-2</v>
          </cell>
          <cell r="E2228">
            <v>3.0453000000000001E-2</v>
          </cell>
          <cell r="F2228">
            <v>1.0452999999999999E-2</v>
          </cell>
          <cell r="L2228">
            <v>2222</v>
          </cell>
          <cell r="M2228">
            <v>2.1124E-2</v>
          </cell>
          <cell r="N2228">
            <v>3.1123999999999999E-2</v>
          </cell>
          <cell r="O2228">
            <v>1.1124E-2</v>
          </cell>
        </row>
        <row r="2229">
          <cell r="C2229">
            <v>2223</v>
          </cell>
          <cell r="D2229">
            <v>2.0456999999999999E-2</v>
          </cell>
          <cell r="E2229">
            <v>3.0456999999999998E-2</v>
          </cell>
          <cell r="F2229">
            <v>1.0456999999999999E-2</v>
          </cell>
          <cell r="L2229">
            <v>2223</v>
          </cell>
          <cell r="M2229">
            <v>2.1128999999999998E-2</v>
          </cell>
          <cell r="N2229">
            <v>3.1128999999999997E-2</v>
          </cell>
          <cell r="O2229">
            <v>1.1128999999999998E-2</v>
          </cell>
        </row>
        <row r="2230">
          <cell r="C2230">
            <v>2224</v>
          </cell>
          <cell r="D2230">
            <v>2.0461E-2</v>
          </cell>
          <cell r="E2230">
            <v>3.0461000000000002E-2</v>
          </cell>
          <cell r="F2230">
            <v>1.0461E-2</v>
          </cell>
          <cell r="L2230">
            <v>2224</v>
          </cell>
          <cell r="M2230">
            <v>2.1135000000000001E-2</v>
          </cell>
          <cell r="N2230">
            <v>3.1135000000000003E-2</v>
          </cell>
          <cell r="O2230">
            <v>1.1135000000000001E-2</v>
          </cell>
        </row>
        <row r="2231">
          <cell r="C2231">
            <v>2225</v>
          </cell>
          <cell r="D2231">
            <v>2.0466000000000002E-2</v>
          </cell>
          <cell r="E2231">
            <v>3.0466E-2</v>
          </cell>
          <cell r="F2231">
            <v>1.0466000000000001E-2</v>
          </cell>
          <cell r="L2231">
            <v>2225</v>
          </cell>
          <cell r="M2231">
            <v>2.1139999999999999E-2</v>
          </cell>
          <cell r="N2231">
            <v>3.1140000000000001E-2</v>
          </cell>
          <cell r="O2231">
            <v>1.1139999999999999E-2</v>
          </cell>
        </row>
        <row r="2232">
          <cell r="C2232">
            <v>2226</v>
          </cell>
          <cell r="D2232">
            <v>2.0469999999999999E-2</v>
          </cell>
          <cell r="E2232">
            <v>3.0469999999999997E-2</v>
          </cell>
          <cell r="F2232">
            <v>1.0469999999999998E-2</v>
          </cell>
          <cell r="L2232">
            <v>2226</v>
          </cell>
          <cell r="M2232">
            <v>2.1145000000000001E-2</v>
          </cell>
          <cell r="N2232">
            <v>3.1144999999999999E-2</v>
          </cell>
          <cell r="O2232">
            <v>1.1145E-2</v>
          </cell>
        </row>
        <row r="2233">
          <cell r="C2233">
            <v>2227</v>
          </cell>
          <cell r="D2233">
            <v>2.0475E-2</v>
          </cell>
          <cell r="E2233">
            <v>3.0475000000000002E-2</v>
          </cell>
          <cell r="F2233">
            <v>1.0475E-2</v>
          </cell>
          <cell r="L2233">
            <v>2227</v>
          </cell>
          <cell r="M2233">
            <v>2.1149999999999999E-2</v>
          </cell>
          <cell r="N2233">
            <v>3.1149999999999997E-2</v>
          </cell>
          <cell r="O2233">
            <v>1.1149999999999998E-2</v>
          </cell>
        </row>
        <row r="2234">
          <cell r="C2234">
            <v>2228</v>
          </cell>
          <cell r="D2234">
            <v>2.0479000000000001E-2</v>
          </cell>
          <cell r="E2234">
            <v>3.0478999999999999E-2</v>
          </cell>
          <cell r="F2234">
            <v>1.0479E-2</v>
          </cell>
          <cell r="L2234">
            <v>2228</v>
          </cell>
          <cell r="M2234">
            <v>2.1155E-2</v>
          </cell>
          <cell r="N2234">
            <v>3.1155000000000002E-2</v>
          </cell>
          <cell r="O2234">
            <v>1.1155E-2</v>
          </cell>
        </row>
        <row r="2235">
          <cell r="C2235">
            <v>2229</v>
          </cell>
          <cell r="D2235">
            <v>2.0483000000000001E-2</v>
          </cell>
          <cell r="E2235">
            <v>3.0483000000000003E-2</v>
          </cell>
          <cell r="F2235">
            <v>1.0483000000000001E-2</v>
          </cell>
          <cell r="L2235">
            <v>2229</v>
          </cell>
          <cell r="M2235">
            <v>2.1160999999999999E-2</v>
          </cell>
          <cell r="N2235">
            <v>3.1161000000000001E-2</v>
          </cell>
          <cell r="O2235">
            <v>1.1160999999999999E-2</v>
          </cell>
        </row>
        <row r="2236">
          <cell r="C2236">
            <v>2230</v>
          </cell>
          <cell r="D2236">
            <v>2.0487999999999999E-2</v>
          </cell>
          <cell r="E2236">
            <v>3.0488000000000001E-2</v>
          </cell>
          <cell r="F2236">
            <v>1.0487999999999999E-2</v>
          </cell>
          <cell r="L2236">
            <v>2230</v>
          </cell>
          <cell r="M2236">
            <v>2.1166000000000001E-2</v>
          </cell>
          <cell r="N2236">
            <v>3.1165999999999999E-2</v>
          </cell>
          <cell r="O2236">
            <v>1.1166000000000001E-2</v>
          </cell>
        </row>
        <row r="2237">
          <cell r="C2237">
            <v>2231</v>
          </cell>
          <cell r="D2237">
            <v>2.0492E-2</v>
          </cell>
          <cell r="E2237">
            <v>3.0491999999999998E-2</v>
          </cell>
          <cell r="F2237">
            <v>1.0492E-2</v>
          </cell>
          <cell r="L2237">
            <v>2231</v>
          </cell>
          <cell r="M2237">
            <v>2.1170999999999999E-2</v>
          </cell>
          <cell r="N2237">
            <v>3.1170999999999997E-2</v>
          </cell>
          <cell r="O2237">
            <v>1.1170999999999999E-2</v>
          </cell>
        </row>
        <row r="2238">
          <cell r="C2238">
            <v>2232</v>
          </cell>
          <cell r="D2238">
            <v>2.0497000000000001E-2</v>
          </cell>
          <cell r="E2238">
            <v>3.0497000000000003E-2</v>
          </cell>
          <cell r="F2238">
            <v>1.0497000000000001E-2</v>
          </cell>
          <cell r="L2238">
            <v>2232</v>
          </cell>
          <cell r="M2238">
            <v>2.1176E-2</v>
          </cell>
          <cell r="N2238">
            <v>3.1176000000000002E-2</v>
          </cell>
          <cell r="O2238">
            <v>1.1176E-2</v>
          </cell>
        </row>
        <row r="2239">
          <cell r="C2239">
            <v>2233</v>
          </cell>
          <cell r="D2239">
            <v>2.0500999999999998E-2</v>
          </cell>
          <cell r="E2239">
            <v>3.0501E-2</v>
          </cell>
          <cell r="F2239">
            <v>1.0500999999999998E-2</v>
          </cell>
          <cell r="L2239">
            <v>2233</v>
          </cell>
          <cell r="M2239">
            <v>2.1180999999999998E-2</v>
          </cell>
          <cell r="N2239">
            <v>3.1181E-2</v>
          </cell>
          <cell r="O2239">
            <v>1.1180999999999998E-2</v>
          </cell>
        </row>
        <row r="2240">
          <cell r="C2240">
            <v>2234</v>
          </cell>
          <cell r="D2240">
            <v>2.0504999999999999E-2</v>
          </cell>
          <cell r="E2240">
            <v>3.0504999999999997E-2</v>
          </cell>
          <cell r="F2240">
            <v>1.0504999999999999E-2</v>
          </cell>
          <cell r="L2240">
            <v>2234</v>
          </cell>
          <cell r="M2240">
            <v>2.1187000000000001E-2</v>
          </cell>
          <cell r="N2240">
            <v>3.1186999999999999E-2</v>
          </cell>
          <cell r="O2240">
            <v>1.1187000000000001E-2</v>
          </cell>
        </row>
        <row r="2241">
          <cell r="C2241">
            <v>2235</v>
          </cell>
          <cell r="D2241">
            <v>2.051E-2</v>
          </cell>
          <cell r="E2241">
            <v>3.0510000000000002E-2</v>
          </cell>
          <cell r="F2241">
            <v>1.051E-2</v>
          </cell>
          <cell r="L2241">
            <v>2235</v>
          </cell>
          <cell r="M2241">
            <v>2.1191999999999999E-2</v>
          </cell>
          <cell r="N2241">
            <v>3.1191999999999998E-2</v>
          </cell>
          <cell r="O2241">
            <v>1.1191999999999999E-2</v>
          </cell>
        </row>
        <row r="2242">
          <cell r="C2242">
            <v>2236</v>
          </cell>
          <cell r="D2242">
            <v>2.0514000000000001E-2</v>
          </cell>
          <cell r="E2242">
            <v>3.0513999999999999E-2</v>
          </cell>
          <cell r="F2242">
            <v>1.0514000000000001E-2</v>
          </cell>
          <cell r="L2242">
            <v>2236</v>
          </cell>
          <cell r="M2242">
            <v>2.1197000000000001E-2</v>
          </cell>
          <cell r="N2242">
            <v>3.1197000000000003E-2</v>
          </cell>
          <cell r="O2242">
            <v>1.1197E-2</v>
          </cell>
        </row>
        <row r="2243">
          <cell r="C2243">
            <v>2237</v>
          </cell>
          <cell r="D2243">
            <v>2.0518999999999999E-2</v>
          </cell>
          <cell r="E2243">
            <v>3.0518999999999998E-2</v>
          </cell>
          <cell r="F2243">
            <v>1.0518999999999999E-2</v>
          </cell>
          <cell r="L2243">
            <v>2237</v>
          </cell>
          <cell r="M2243">
            <v>2.1201999999999999E-2</v>
          </cell>
          <cell r="N2243">
            <v>3.1202000000000001E-2</v>
          </cell>
          <cell r="O2243">
            <v>1.1201999999999998E-2</v>
          </cell>
        </row>
        <row r="2244">
          <cell r="C2244">
            <v>2238</v>
          </cell>
          <cell r="D2244">
            <v>2.0523E-2</v>
          </cell>
          <cell r="E2244">
            <v>3.0523000000000002E-2</v>
          </cell>
          <cell r="F2244">
            <v>1.0522999999999999E-2</v>
          </cell>
          <cell r="L2244">
            <v>2238</v>
          </cell>
          <cell r="M2244">
            <v>2.1207E-2</v>
          </cell>
          <cell r="N2244">
            <v>3.1206999999999999E-2</v>
          </cell>
          <cell r="O2244">
            <v>1.1207E-2</v>
          </cell>
        </row>
        <row r="2245">
          <cell r="C2245">
            <v>2239</v>
          </cell>
          <cell r="D2245">
            <v>2.0527E-2</v>
          </cell>
          <cell r="E2245">
            <v>3.0526999999999999E-2</v>
          </cell>
          <cell r="F2245">
            <v>1.0527E-2</v>
          </cell>
          <cell r="L2245">
            <v>2239</v>
          </cell>
          <cell r="M2245">
            <v>2.1212999999999999E-2</v>
          </cell>
          <cell r="N2245">
            <v>3.1212999999999998E-2</v>
          </cell>
          <cell r="O2245">
            <v>1.1212999999999999E-2</v>
          </cell>
        </row>
        <row r="2246">
          <cell r="C2246">
            <v>2240</v>
          </cell>
          <cell r="D2246">
            <v>2.0532000000000002E-2</v>
          </cell>
          <cell r="E2246">
            <v>3.0532000000000004E-2</v>
          </cell>
          <cell r="F2246">
            <v>1.0532000000000001E-2</v>
          </cell>
          <cell r="L2246">
            <v>2240</v>
          </cell>
          <cell r="M2246">
            <v>2.1218000000000001E-2</v>
          </cell>
          <cell r="N2246">
            <v>3.1218000000000003E-2</v>
          </cell>
          <cell r="O2246">
            <v>1.1218000000000001E-2</v>
          </cell>
        </row>
        <row r="2247">
          <cell r="C2247">
            <v>2241</v>
          </cell>
          <cell r="D2247">
            <v>2.0535999999999999E-2</v>
          </cell>
          <cell r="E2247">
            <v>3.0536000000000001E-2</v>
          </cell>
          <cell r="F2247">
            <v>1.0535999999999998E-2</v>
          </cell>
          <cell r="L2247">
            <v>2241</v>
          </cell>
          <cell r="M2247">
            <v>2.1222999999999999E-2</v>
          </cell>
          <cell r="N2247">
            <v>3.1223000000000001E-2</v>
          </cell>
          <cell r="O2247">
            <v>1.1222999999999999E-2</v>
          </cell>
        </row>
        <row r="2248">
          <cell r="C2248">
            <v>2242</v>
          </cell>
          <cell r="D2248">
            <v>2.0539999999999999E-2</v>
          </cell>
          <cell r="E2248">
            <v>3.0539999999999998E-2</v>
          </cell>
          <cell r="F2248">
            <v>1.0539999999999999E-2</v>
          </cell>
          <cell r="L2248">
            <v>2242</v>
          </cell>
          <cell r="M2248">
            <v>2.1228E-2</v>
          </cell>
          <cell r="N2248">
            <v>3.1227999999999999E-2</v>
          </cell>
          <cell r="O2248">
            <v>1.1228E-2</v>
          </cell>
        </row>
        <row r="2249">
          <cell r="C2249">
            <v>2243</v>
          </cell>
          <cell r="D2249">
            <v>2.0545000000000001E-2</v>
          </cell>
          <cell r="E2249">
            <v>3.0545000000000003E-2</v>
          </cell>
          <cell r="F2249">
            <v>1.0545000000000001E-2</v>
          </cell>
          <cell r="L2249">
            <v>2243</v>
          </cell>
          <cell r="M2249">
            <v>2.1232999999999998E-2</v>
          </cell>
          <cell r="N2249">
            <v>3.1232999999999997E-2</v>
          </cell>
          <cell r="O2249">
            <v>1.1232999999999998E-2</v>
          </cell>
        </row>
        <row r="2250">
          <cell r="C2250">
            <v>2244</v>
          </cell>
          <cell r="D2250">
            <v>2.0549000000000001E-2</v>
          </cell>
          <cell r="E2250">
            <v>3.0549E-2</v>
          </cell>
          <cell r="F2250">
            <v>1.0549000000000001E-2</v>
          </cell>
          <cell r="L2250">
            <v>2244</v>
          </cell>
          <cell r="M2250">
            <v>2.1239000000000001E-2</v>
          </cell>
          <cell r="N2250">
            <v>3.1239000000000003E-2</v>
          </cell>
          <cell r="O2250">
            <v>1.1239000000000001E-2</v>
          </cell>
        </row>
        <row r="2251">
          <cell r="C2251">
            <v>2245</v>
          </cell>
          <cell r="D2251">
            <v>2.0553999999999999E-2</v>
          </cell>
          <cell r="E2251">
            <v>3.0553999999999998E-2</v>
          </cell>
          <cell r="F2251">
            <v>1.0553999999999999E-2</v>
          </cell>
          <cell r="L2251">
            <v>2245</v>
          </cell>
          <cell r="M2251">
            <v>2.1243999999999999E-2</v>
          </cell>
          <cell r="N2251">
            <v>3.1244000000000001E-2</v>
          </cell>
          <cell r="O2251">
            <v>1.1243999999999999E-2</v>
          </cell>
        </row>
        <row r="2252">
          <cell r="C2252">
            <v>2246</v>
          </cell>
          <cell r="D2252">
            <v>2.0558E-2</v>
          </cell>
          <cell r="E2252">
            <v>3.0558000000000002E-2</v>
          </cell>
          <cell r="F2252">
            <v>1.0558E-2</v>
          </cell>
          <cell r="L2252">
            <v>2246</v>
          </cell>
          <cell r="M2252">
            <v>2.1249000000000001E-2</v>
          </cell>
          <cell r="N2252">
            <v>3.1248999999999999E-2</v>
          </cell>
          <cell r="O2252">
            <v>1.1249E-2</v>
          </cell>
        </row>
        <row r="2253">
          <cell r="C2253">
            <v>2247</v>
          </cell>
          <cell r="D2253">
            <v>2.0562E-2</v>
          </cell>
          <cell r="E2253">
            <v>3.0561999999999999E-2</v>
          </cell>
          <cell r="F2253">
            <v>1.0562E-2</v>
          </cell>
          <cell r="L2253">
            <v>2247</v>
          </cell>
          <cell r="M2253">
            <v>2.1253999999999999E-2</v>
          </cell>
          <cell r="N2253">
            <v>3.1253999999999997E-2</v>
          </cell>
          <cell r="O2253">
            <v>1.1253999999999998E-2</v>
          </cell>
        </row>
        <row r="2254">
          <cell r="C2254">
            <v>2248</v>
          </cell>
          <cell r="D2254">
            <v>2.0566999999999998E-2</v>
          </cell>
          <cell r="E2254">
            <v>3.0566999999999997E-2</v>
          </cell>
          <cell r="F2254">
            <v>1.0566999999999998E-2</v>
          </cell>
          <cell r="L2254">
            <v>2248</v>
          </cell>
          <cell r="M2254">
            <v>2.1259E-2</v>
          </cell>
          <cell r="N2254">
            <v>3.1259000000000002E-2</v>
          </cell>
          <cell r="O2254">
            <v>1.1259E-2</v>
          </cell>
        </row>
        <row r="2255">
          <cell r="C2255">
            <v>2249</v>
          </cell>
          <cell r="D2255">
            <v>2.0570999999999999E-2</v>
          </cell>
          <cell r="E2255">
            <v>3.0571000000000001E-2</v>
          </cell>
          <cell r="F2255">
            <v>1.0570999999999999E-2</v>
          </cell>
          <cell r="L2255">
            <v>2249</v>
          </cell>
          <cell r="M2255">
            <v>2.1264999999999999E-2</v>
          </cell>
          <cell r="N2255">
            <v>3.1265000000000001E-2</v>
          </cell>
          <cell r="O2255">
            <v>1.1264999999999999E-2</v>
          </cell>
        </row>
        <row r="2256">
          <cell r="C2256">
            <v>2250</v>
          </cell>
          <cell r="D2256">
            <v>2.0576000000000001E-2</v>
          </cell>
          <cell r="E2256">
            <v>3.0575999999999999E-2</v>
          </cell>
          <cell r="F2256">
            <v>1.0576E-2</v>
          </cell>
          <cell r="L2256">
            <v>2250</v>
          </cell>
          <cell r="M2256">
            <v>2.1270000000000001E-2</v>
          </cell>
          <cell r="N2256">
            <v>3.1269999999999999E-2</v>
          </cell>
          <cell r="O2256">
            <v>1.1270000000000001E-2</v>
          </cell>
        </row>
        <row r="2257">
          <cell r="C2257">
            <v>2251</v>
          </cell>
          <cell r="D2257">
            <v>2.0580000000000001E-2</v>
          </cell>
          <cell r="E2257">
            <v>3.0580000000000003E-2</v>
          </cell>
          <cell r="F2257">
            <v>1.0580000000000001E-2</v>
          </cell>
          <cell r="L2257">
            <v>2251</v>
          </cell>
          <cell r="M2257">
            <v>2.1274999999999999E-2</v>
          </cell>
          <cell r="N2257">
            <v>3.1274999999999997E-2</v>
          </cell>
          <cell r="O2257">
            <v>1.1274999999999999E-2</v>
          </cell>
        </row>
        <row r="2258">
          <cell r="C2258">
            <v>2252</v>
          </cell>
          <cell r="D2258">
            <v>2.0584000000000002E-2</v>
          </cell>
          <cell r="E2258">
            <v>3.0584E-2</v>
          </cell>
          <cell r="F2258">
            <v>1.0584000000000001E-2</v>
          </cell>
          <cell r="L2258">
            <v>2252</v>
          </cell>
          <cell r="M2258">
            <v>2.128E-2</v>
          </cell>
          <cell r="N2258">
            <v>3.1280000000000002E-2</v>
          </cell>
          <cell r="O2258">
            <v>1.128E-2</v>
          </cell>
        </row>
        <row r="2259">
          <cell r="C2259">
            <v>2253</v>
          </cell>
          <cell r="D2259">
            <v>2.0589E-2</v>
          </cell>
          <cell r="E2259">
            <v>3.0588999999999998E-2</v>
          </cell>
          <cell r="F2259">
            <v>1.0588999999999999E-2</v>
          </cell>
          <cell r="L2259">
            <v>2253</v>
          </cell>
          <cell r="M2259">
            <v>2.1284999999999998E-2</v>
          </cell>
          <cell r="N2259">
            <v>3.1285E-2</v>
          </cell>
          <cell r="O2259">
            <v>1.1284999999999998E-2</v>
          </cell>
        </row>
        <row r="2260">
          <cell r="C2260">
            <v>2254</v>
          </cell>
          <cell r="D2260">
            <v>2.0593E-2</v>
          </cell>
          <cell r="E2260">
            <v>3.0593000000000002E-2</v>
          </cell>
          <cell r="F2260">
            <v>1.0593E-2</v>
          </cell>
          <cell r="L2260">
            <v>2254</v>
          </cell>
          <cell r="M2260">
            <v>2.1291000000000001E-2</v>
          </cell>
          <cell r="N2260">
            <v>3.1290999999999999E-2</v>
          </cell>
          <cell r="O2260">
            <v>1.1291000000000001E-2</v>
          </cell>
        </row>
        <row r="2261">
          <cell r="C2261">
            <v>2255</v>
          </cell>
          <cell r="D2261">
            <v>2.0598000000000002E-2</v>
          </cell>
          <cell r="E2261">
            <v>3.0598E-2</v>
          </cell>
          <cell r="F2261">
            <v>1.0598000000000002E-2</v>
          </cell>
          <cell r="L2261">
            <v>2255</v>
          </cell>
          <cell r="M2261">
            <v>2.1295999999999999E-2</v>
          </cell>
          <cell r="N2261">
            <v>3.1295999999999997E-2</v>
          </cell>
          <cell r="O2261">
            <v>1.1295999999999999E-2</v>
          </cell>
        </row>
        <row r="2262">
          <cell r="C2262">
            <v>2256</v>
          </cell>
          <cell r="D2262">
            <v>2.0601999999999999E-2</v>
          </cell>
          <cell r="E2262">
            <v>3.0601999999999997E-2</v>
          </cell>
          <cell r="F2262">
            <v>1.0601999999999999E-2</v>
          </cell>
          <cell r="L2262">
            <v>2256</v>
          </cell>
          <cell r="M2262">
            <v>2.1301E-2</v>
          </cell>
          <cell r="N2262">
            <v>3.1301000000000002E-2</v>
          </cell>
          <cell r="O2262">
            <v>1.1301E-2</v>
          </cell>
        </row>
        <row r="2263">
          <cell r="C2263">
            <v>2257</v>
          </cell>
          <cell r="D2263">
            <v>2.0605999999999999E-2</v>
          </cell>
          <cell r="E2263">
            <v>3.0606000000000001E-2</v>
          </cell>
          <cell r="F2263">
            <v>1.0605999999999999E-2</v>
          </cell>
          <cell r="L2263">
            <v>2257</v>
          </cell>
          <cell r="M2263">
            <v>2.1305999999999999E-2</v>
          </cell>
          <cell r="N2263">
            <v>3.1306E-2</v>
          </cell>
          <cell r="O2263">
            <v>1.1305999999999998E-2</v>
          </cell>
        </row>
        <row r="2264">
          <cell r="C2264">
            <v>2258</v>
          </cell>
          <cell r="D2264">
            <v>2.0611000000000001E-2</v>
          </cell>
          <cell r="E2264">
            <v>3.0610999999999999E-2</v>
          </cell>
          <cell r="F2264">
            <v>1.0611000000000001E-2</v>
          </cell>
          <cell r="L2264">
            <v>2258</v>
          </cell>
          <cell r="M2264">
            <v>2.1311E-2</v>
          </cell>
          <cell r="N2264">
            <v>3.1310999999999999E-2</v>
          </cell>
          <cell r="O2264">
            <v>1.1311E-2</v>
          </cell>
        </row>
        <row r="2265">
          <cell r="C2265">
            <v>2259</v>
          </cell>
          <cell r="D2265">
            <v>2.0615000000000001E-2</v>
          </cell>
          <cell r="E2265">
            <v>3.0615000000000003E-2</v>
          </cell>
          <cell r="F2265">
            <v>1.0615000000000001E-2</v>
          </cell>
          <cell r="L2265">
            <v>2259</v>
          </cell>
          <cell r="M2265">
            <v>2.1316999999999999E-2</v>
          </cell>
          <cell r="N2265">
            <v>3.1316999999999998E-2</v>
          </cell>
          <cell r="O2265">
            <v>1.1316999999999999E-2</v>
          </cell>
        </row>
        <row r="2266">
          <cell r="C2266">
            <v>2260</v>
          </cell>
          <cell r="D2266">
            <v>2.0619999999999999E-2</v>
          </cell>
          <cell r="E2266">
            <v>3.0620000000000001E-2</v>
          </cell>
          <cell r="F2266">
            <v>1.0619999999999999E-2</v>
          </cell>
          <cell r="L2266">
            <v>2260</v>
          </cell>
          <cell r="M2266">
            <v>2.1322000000000001E-2</v>
          </cell>
          <cell r="N2266">
            <v>3.1322000000000003E-2</v>
          </cell>
          <cell r="O2266">
            <v>1.1322E-2</v>
          </cell>
        </row>
        <row r="2267">
          <cell r="C2267">
            <v>2261</v>
          </cell>
          <cell r="D2267">
            <v>2.0624E-2</v>
          </cell>
          <cell r="E2267">
            <v>3.0623999999999998E-2</v>
          </cell>
          <cell r="F2267">
            <v>1.0624E-2</v>
          </cell>
          <cell r="L2267">
            <v>2261</v>
          </cell>
          <cell r="M2267">
            <v>2.1326999999999999E-2</v>
          </cell>
          <cell r="N2267">
            <v>3.1327000000000001E-2</v>
          </cell>
          <cell r="O2267">
            <v>1.1326999999999999E-2</v>
          </cell>
        </row>
        <row r="2268">
          <cell r="C2268">
            <v>2262</v>
          </cell>
          <cell r="D2268">
            <v>2.0628000000000001E-2</v>
          </cell>
          <cell r="E2268">
            <v>3.0628000000000002E-2</v>
          </cell>
          <cell r="F2268">
            <v>1.0628E-2</v>
          </cell>
          <cell r="L2268">
            <v>2262</v>
          </cell>
          <cell r="M2268">
            <v>2.1332E-2</v>
          </cell>
          <cell r="N2268">
            <v>3.1331999999999999E-2</v>
          </cell>
          <cell r="O2268">
            <v>1.1332E-2</v>
          </cell>
        </row>
        <row r="2269">
          <cell r="C2269">
            <v>2263</v>
          </cell>
          <cell r="D2269">
            <v>2.0632999999999999E-2</v>
          </cell>
          <cell r="E2269">
            <v>3.0633000000000001E-2</v>
          </cell>
          <cell r="F2269">
            <v>1.0632999999999998E-2</v>
          </cell>
          <cell r="L2269">
            <v>2263</v>
          </cell>
          <cell r="M2269">
            <v>2.1337999999999999E-2</v>
          </cell>
          <cell r="N2269">
            <v>3.1337999999999998E-2</v>
          </cell>
          <cell r="O2269">
            <v>1.1337999999999999E-2</v>
          </cell>
        </row>
        <row r="2270">
          <cell r="C2270">
            <v>2264</v>
          </cell>
          <cell r="D2270">
            <v>2.0636999999999999E-2</v>
          </cell>
          <cell r="E2270">
            <v>3.0636999999999998E-2</v>
          </cell>
          <cell r="F2270">
            <v>1.0636999999999999E-2</v>
          </cell>
          <cell r="L2270">
            <v>2264</v>
          </cell>
          <cell r="M2270">
            <v>2.1343000000000001E-2</v>
          </cell>
          <cell r="N2270">
            <v>3.1343000000000003E-2</v>
          </cell>
          <cell r="O2270">
            <v>1.1343000000000001E-2</v>
          </cell>
        </row>
        <row r="2271">
          <cell r="C2271">
            <v>2265</v>
          </cell>
          <cell r="D2271">
            <v>2.0642000000000001E-2</v>
          </cell>
          <cell r="E2271">
            <v>3.0642000000000003E-2</v>
          </cell>
          <cell r="F2271">
            <v>1.0642E-2</v>
          </cell>
          <cell r="L2271">
            <v>2265</v>
          </cell>
          <cell r="M2271">
            <v>2.1347999999999999E-2</v>
          </cell>
          <cell r="N2271">
            <v>3.1348000000000001E-2</v>
          </cell>
          <cell r="O2271">
            <v>1.1347999999999999E-2</v>
          </cell>
        </row>
        <row r="2272">
          <cell r="C2272">
            <v>2266</v>
          </cell>
          <cell r="D2272">
            <v>2.0646000000000001E-2</v>
          </cell>
          <cell r="E2272">
            <v>3.0646E-2</v>
          </cell>
          <cell r="F2272">
            <v>1.0646000000000001E-2</v>
          </cell>
          <cell r="L2272">
            <v>2266</v>
          </cell>
          <cell r="M2272">
            <v>2.1353E-2</v>
          </cell>
          <cell r="N2272">
            <v>3.1352999999999999E-2</v>
          </cell>
          <cell r="O2272">
            <v>1.1353E-2</v>
          </cell>
        </row>
        <row r="2273">
          <cell r="C2273">
            <v>2267</v>
          </cell>
          <cell r="D2273">
            <v>2.0650000000000002E-2</v>
          </cell>
          <cell r="E2273">
            <v>3.0650000000000004E-2</v>
          </cell>
          <cell r="F2273">
            <v>1.0650000000000001E-2</v>
          </cell>
          <cell r="L2273">
            <v>2267</v>
          </cell>
          <cell r="M2273">
            <v>2.1357999999999999E-2</v>
          </cell>
          <cell r="N2273">
            <v>3.1357999999999997E-2</v>
          </cell>
          <cell r="O2273">
            <v>1.1357999999999998E-2</v>
          </cell>
        </row>
        <row r="2274">
          <cell r="C2274">
            <v>2268</v>
          </cell>
          <cell r="D2274">
            <v>2.0655E-2</v>
          </cell>
          <cell r="E2274">
            <v>3.0655000000000002E-2</v>
          </cell>
          <cell r="F2274">
            <v>1.0655E-2</v>
          </cell>
          <cell r="L2274">
            <v>2268</v>
          </cell>
          <cell r="M2274">
            <v>2.1364000000000001E-2</v>
          </cell>
          <cell r="N2274">
            <v>3.1364000000000003E-2</v>
          </cell>
          <cell r="O2274">
            <v>1.1364000000000001E-2</v>
          </cell>
        </row>
        <row r="2275">
          <cell r="C2275">
            <v>2269</v>
          </cell>
          <cell r="D2275">
            <v>2.0659E-2</v>
          </cell>
          <cell r="E2275">
            <v>3.0658999999999999E-2</v>
          </cell>
          <cell r="F2275">
            <v>1.0659E-2</v>
          </cell>
          <cell r="L2275">
            <v>2269</v>
          </cell>
          <cell r="M2275">
            <v>2.1368999999999999E-2</v>
          </cell>
          <cell r="N2275">
            <v>3.1369000000000001E-2</v>
          </cell>
          <cell r="O2275">
            <v>1.1368999999999999E-2</v>
          </cell>
        </row>
        <row r="2276">
          <cell r="C2276">
            <v>2270</v>
          </cell>
          <cell r="D2276">
            <v>2.0663999999999998E-2</v>
          </cell>
          <cell r="E2276">
            <v>3.0663999999999997E-2</v>
          </cell>
          <cell r="F2276">
            <v>1.0663999999999998E-2</v>
          </cell>
          <cell r="L2276">
            <v>2270</v>
          </cell>
          <cell r="M2276">
            <v>2.1374000000000001E-2</v>
          </cell>
          <cell r="N2276">
            <v>3.1373999999999999E-2</v>
          </cell>
          <cell r="O2276">
            <v>1.1374E-2</v>
          </cell>
        </row>
        <row r="2277">
          <cell r="C2277">
            <v>2271</v>
          </cell>
          <cell r="D2277">
            <v>2.0667999999999999E-2</v>
          </cell>
          <cell r="E2277">
            <v>3.0668000000000001E-2</v>
          </cell>
          <cell r="F2277">
            <v>1.0667999999999999E-2</v>
          </cell>
          <cell r="L2277">
            <v>2271</v>
          </cell>
          <cell r="M2277">
            <v>2.1378999999999999E-2</v>
          </cell>
          <cell r="N2277">
            <v>3.1378999999999997E-2</v>
          </cell>
          <cell r="O2277">
            <v>1.1378999999999998E-2</v>
          </cell>
        </row>
        <row r="2278">
          <cell r="C2278">
            <v>2272</v>
          </cell>
          <cell r="D2278">
            <v>2.0673E-2</v>
          </cell>
          <cell r="E2278">
            <v>3.0672999999999999E-2</v>
          </cell>
          <cell r="F2278">
            <v>1.0673E-2</v>
          </cell>
          <cell r="L2278">
            <v>2272</v>
          </cell>
          <cell r="M2278">
            <v>2.1384E-2</v>
          </cell>
          <cell r="N2278">
            <v>3.1384000000000002E-2</v>
          </cell>
          <cell r="O2278">
            <v>1.1384E-2</v>
          </cell>
        </row>
        <row r="2279">
          <cell r="C2279">
            <v>2273</v>
          </cell>
          <cell r="D2279">
            <v>2.0677000000000001E-2</v>
          </cell>
          <cell r="E2279">
            <v>3.0677000000000003E-2</v>
          </cell>
          <cell r="F2279">
            <v>1.0677000000000001E-2</v>
          </cell>
          <cell r="L2279">
            <v>2273</v>
          </cell>
          <cell r="M2279">
            <v>2.1389999999999999E-2</v>
          </cell>
          <cell r="N2279">
            <v>3.1390000000000001E-2</v>
          </cell>
          <cell r="O2279">
            <v>1.1389999999999999E-2</v>
          </cell>
        </row>
        <row r="2280">
          <cell r="C2280">
            <v>2274</v>
          </cell>
          <cell r="D2280">
            <v>2.0681000000000001E-2</v>
          </cell>
          <cell r="E2280">
            <v>3.0681E-2</v>
          </cell>
          <cell r="F2280">
            <v>1.0681000000000001E-2</v>
          </cell>
          <cell r="L2280">
            <v>2274</v>
          </cell>
          <cell r="M2280">
            <v>2.1395000000000001E-2</v>
          </cell>
          <cell r="N2280">
            <v>3.1394999999999999E-2</v>
          </cell>
          <cell r="O2280">
            <v>1.1395000000000001E-2</v>
          </cell>
        </row>
        <row r="2281">
          <cell r="C2281">
            <v>2275</v>
          </cell>
          <cell r="D2281">
            <v>2.0686E-2</v>
          </cell>
          <cell r="E2281">
            <v>3.0685999999999998E-2</v>
          </cell>
          <cell r="F2281">
            <v>1.0685999999999999E-2</v>
          </cell>
          <cell r="L2281">
            <v>2275</v>
          </cell>
          <cell r="M2281">
            <v>2.1399999999999999E-2</v>
          </cell>
          <cell r="N2281">
            <v>3.1399999999999997E-2</v>
          </cell>
          <cell r="O2281">
            <v>1.1399999999999999E-2</v>
          </cell>
        </row>
        <row r="2282">
          <cell r="C2282">
            <v>2276</v>
          </cell>
          <cell r="D2282">
            <v>2.069E-2</v>
          </cell>
          <cell r="E2282">
            <v>3.0690000000000002E-2</v>
          </cell>
          <cell r="F2282">
            <v>1.069E-2</v>
          </cell>
          <cell r="L2282">
            <v>2276</v>
          </cell>
          <cell r="M2282">
            <v>2.1405E-2</v>
          </cell>
          <cell r="N2282">
            <v>3.1405000000000002E-2</v>
          </cell>
          <cell r="O2282">
            <v>1.1405E-2</v>
          </cell>
        </row>
        <row r="2283">
          <cell r="C2283">
            <v>2277</v>
          </cell>
          <cell r="D2283">
            <v>2.0695000000000002E-2</v>
          </cell>
          <cell r="E2283">
            <v>3.0695E-2</v>
          </cell>
          <cell r="F2283">
            <v>1.0695000000000001E-2</v>
          </cell>
          <cell r="L2283">
            <v>2277</v>
          </cell>
          <cell r="M2283">
            <v>2.1410999999999999E-2</v>
          </cell>
          <cell r="N2283">
            <v>3.1411000000000001E-2</v>
          </cell>
          <cell r="O2283">
            <v>1.1410999999999999E-2</v>
          </cell>
        </row>
        <row r="2284">
          <cell r="C2284">
            <v>2278</v>
          </cell>
          <cell r="D2284">
            <v>2.0698999999999999E-2</v>
          </cell>
          <cell r="E2284">
            <v>3.0698999999999997E-2</v>
          </cell>
          <cell r="F2284">
            <v>1.0698999999999998E-2</v>
          </cell>
          <cell r="L2284">
            <v>2278</v>
          </cell>
          <cell r="M2284">
            <v>2.1416000000000001E-2</v>
          </cell>
          <cell r="N2284">
            <v>3.1415999999999999E-2</v>
          </cell>
          <cell r="O2284">
            <v>1.1416000000000001E-2</v>
          </cell>
        </row>
        <row r="2285">
          <cell r="C2285">
            <v>2279</v>
          </cell>
          <cell r="D2285">
            <v>2.0702999999999999E-2</v>
          </cell>
          <cell r="E2285">
            <v>3.0703000000000001E-2</v>
          </cell>
          <cell r="F2285">
            <v>1.0702999999999999E-2</v>
          </cell>
          <cell r="L2285">
            <v>2279</v>
          </cell>
          <cell r="M2285">
            <v>2.1420999999999999E-2</v>
          </cell>
          <cell r="N2285">
            <v>3.1420999999999998E-2</v>
          </cell>
          <cell r="O2285">
            <v>1.1420999999999999E-2</v>
          </cell>
        </row>
        <row r="2286">
          <cell r="C2286">
            <v>2280</v>
          </cell>
          <cell r="D2286">
            <v>2.0708000000000001E-2</v>
          </cell>
          <cell r="E2286">
            <v>3.0707999999999999E-2</v>
          </cell>
          <cell r="F2286">
            <v>1.0708000000000001E-2</v>
          </cell>
          <cell r="L2286">
            <v>2280</v>
          </cell>
          <cell r="M2286">
            <v>2.1426000000000001E-2</v>
          </cell>
          <cell r="N2286">
            <v>3.1426000000000003E-2</v>
          </cell>
          <cell r="O2286">
            <v>1.1426E-2</v>
          </cell>
        </row>
        <row r="2287">
          <cell r="C2287">
            <v>2281</v>
          </cell>
          <cell r="D2287">
            <v>2.0712000000000001E-2</v>
          </cell>
          <cell r="E2287">
            <v>3.0712000000000003E-2</v>
          </cell>
          <cell r="F2287">
            <v>1.0712000000000001E-2</v>
          </cell>
          <cell r="L2287">
            <v>2281</v>
          </cell>
          <cell r="M2287">
            <v>2.1432E-2</v>
          </cell>
          <cell r="N2287">
            <v>3.1432000000000002E-2</v>
          </cell>
          <cell r="O2287">
            <v>1.1431999999999999E-2</v>
          </cell>
        </row>
        <row r="2288">
          <cell r="C2288">
            <v>2282</v>
          </cell>
          <cell r="D2288">
            <v>2.0716999999999999E-2</v>
          </cell>
          <cell r="E2288">
            <v>3.0717000000000001E-2</v>
          </cell>
          <cell r="F2288">
            <v>1.0716999999999999E-2</v>
          </cell>
          <cell r="L2288">
            <v>2282</v>
          </cell>
          <cell r="M2288">
            <v>2.1437000000000001E-2</v>
          </cell>
          <cell r="N2288">
            <v>3.1437E-2</v>
          </cell>
          <cell r="O2288">
            <v>1.1437000000000001E-2</v>
          </cell>
        </row>
        <row r="2289">
          <cell r="C2289">
            <v>2283</v>
          </cell>
          <cell r="D2289">
            <v>2.0721E-2</v>
          </cell>
          <cell r="E2289">
            <v>3.0720999999999998E-2</v>
          </cell>
          <cell r="F2289">
            <v>1.0721E-2</v>
          </cell>
          <cell r="L2289">
            <v>2283</v>
          </cell>
          <cell r="M2289">
            <v>2.1441999999999999E-2</v>
          </cell>
          <cell r="N2289">
            <v>3.1441999999999998E-2</v>
          </cell>
          <cell r="O2289">
            <v>1.1441999999999999E-2</v>
          </cell>
        </row>
        <row r="2290">
          <cell r="C2290">
            <v>2284</v>
          </cell>
          <cell r="D2290">
            <v>2.0725E-2</v>
          </cell>
          <cell r="E2290">
            <v>3.0725000000000002E-2</v>
          </cell>
          <cell r="F2290">
            <v>1.0725E-2</v>
          </cell>
          <cell r="L2290">
            <v>2284</v>
          </cell>
          <cell r="M2290">
            <v>2.1447000000000001E-2</v>
          </cell>
          <cell r="N2290">
            <v>3.1447000000000003E-2</v>
          </cell>
          <cell r="O2290">
            <v>1.1447000000000001E-2</v>
          </cell>
        </row>
        <row r="2291">
          <cell r="C2291">
            <v>2285</v>
          </cell>
          <cell r="D2291">
            <v>2.0729999999999998E-2</v>
          </cell>
          <cell r="E2291">
            <v>3.073E-2</v>
          </cell>
          <cell r="F2291">
            <v>1.0729999999999998E-2</v>
          </cell>
          <cell r="L2291">
            <v>2285</v>
          </cell>
          <cell r="M2291">
            <v>2.1451999999999999E-2</v>
          </cell>
          <cell r="N2291">
            <v>3.1452000000000001E-2</v>
          </cell>
          <cell r="O2291">
            <v>1.1451999999999999E-2</v>
          </cell>
        </row>
        <row r="2292">
          <cell r="C2292">
            <v>2286</v>
          </cell>
          <cell r="D2292">
            <v>2.0733999999999999E-2</v>
          </cell>
          <cell r="E2292">
            <v>3.0733999999999997E-2</v>
          </cell>
          <cell r="F2292">
            <v>1.0733999999999999E-2</v>
          </cell>
          <cell r="L2292">
            <v>2286</v>
          </cell>
          <cell r="M2292">
            <v>2.1458000000000001E-2</v>
          </cell>
          <cell r="N2292">
            <v>3.1458E-2</v>
          </cell>
          <cell r="O2292">
            <v>1.1458000000000001E-2</v>
          </cell>
        </row>
        <row r="2293">
          <cell r="C2293">
            <v>2287</v>
          </cell>
          <cell r="D2293">
            <v>2.0739E-2</v>
          </cell>
          <cell r="E2293">
            <v>3.0739000000000002E-2</v>
          </cell>
          <cell r="F2293">
            <v>1.0739E-2</v>
          </cell>
          <cell r="L2293">
            <v>2287</v>
          </cell>
          <cell r="M2293">
            <v>2.1462999999999999E-2</v>
          </cell>
          <cell r="N2293">
            <v>3.1462999999999998E-2</v>
          </cell>
          <cell r="O2293">
            <v>1.1462999999999999E-2</v>
          </cell>
        </row>
        <row r="2294">
          <cell r="C2294">
            <v>2288</v>
          </cell>
          <cell r="D2294">
            <v>2.0743000000000001E-2</v>
          </cell>
          <cell r="E2294">
            <v>3.0742999999999999E-2</v>
          </cell>
          <cell r="F2294">
            <v>1.0743000000000001E-2</v>
          </cell>
          <cell r="L2294">
            <v>2288</v>
          </cell>
          <cell r="M2294">
            <v>2.1468000000000001E-2</v>
          </cell>
          <cell r="N2294">
            <v>3.1468000000000003E-2</v>
          </cell>
          <cell r="O2294">
            <v>1.1468000000000001E-2</v>
          </cell>
        </row>
        <row r="2295">
          <cell r="C2295">
            <v>2289</v>
          </cell>
          <cell r="D2295">
            <v>2.0747999999999999E-2</v>
          </cell>
          <cell r="E2295">
            <v>3.0747999999999998E-2</v>
          </cell>
          <cell r="F2295">
            <v>1.0747999999999999E-2</v>
          </cell>
          <cell r="L2295">
            <v>2289</v>
          </cell>
          <cell r="M2295">
            <v>2.1472999999999999E-2</v>
          </cell>
          <cell r="N2295">
            <v>3.1473000000000001E-2</v>
          </cell>
          <cell r="O2295">
            <v>1.1472999999999999E-2</v>
          </cell>
        </row>
        <row r="2296">
          <cell r="C2296">
            <v>2290</v>
          </cell>
          <cell r="D2296">
            <v>2.0752E-2</v>
          </cell>
          <cell r="E2296">
            <v>3.0752000000000002E-2</v>
          </cell>
          <cell r="F2296">
            <v>1.0751999999999999E-2</v>
          </cell>
          <cell r="L2296">
            <v>2290</v>
          </cell>
          <cell r="M2296">
            <v>2.1479000000000002E-2</v>
          </cell>
          <cell r="N2296">
            <v>3.1479E-2</v>
          </cell>
          <cell r="O2296">
            <v>1.1479000000000001E-2</v>
          </cell>
        </row>
        <row r="2297">
          <cell r="C2297">
            <v>2291</v>
          </cell>
          <cell r="D2297">
            <v>2.0756E-2</v>
          </cell>
          <cell r="E2297">
            <v>3.0755999999999999E-2</v>
          </cell>
          <cell r="F2297">
            <v>1.0756E-2</v>
          </cell>
          <cell r="L2297">
            <v>2291</v>
          </cell>
          <cell r="M2297">
            <v>2.1484E-2</v>
          </cell>
          <cell r="N2297">
            <v>3.1483999999999998E-2</v>
          </cell>
          <cell r="O2297">
            <v>1.1483999999999999E-2</v>
          </cell>
        </row>
        <row r="2298">
          <cell r="C2298">
            <v>2292</v>
          </cell>
          <cell r="D2298">
            <v>2.0761000000000002E-2</v>
          </cell>
          <cell r="E2298">
            <v>3.0761000000000004E-2</v>
          </cell>
          <cell r="F2298">
            <v>1.0761000000000001E-2</v>
          </cell>
          <cell r="L2298">
            <v>2292</v>
          </cell>
          <cell r="M2298">
            <v>2.1489000000000001E-2</v>
          </cell>
          <cell r="N2298">
            <v>3.1489000000000003E-2</v>
          </cell>
          <cell r="O2298">
            <v>1.1489000000000001E-2</v>
          </cell>
        </row>
        <row r="2299">
          <cell r="C2299">
            <v>2293</v>
          </cell>
          <cell r="D2299">
            <v>2.0764999999999999E-2</v>
          </cell>
          <cell r="E2299">
            <v>3.0765000000000001E-2</v>
          </cell>
          <cell r="F2299">
            <v>1.0764999999999999E-2</v>
          </cell>
          <cell r="L2299">
            <v>2293</v>
          </cell>
          <cell r="M2299">
            <v>2.1493999999999999E-2</v>
          </cell>
          <cell r="N2299">
            <v>3.1494000000000001E-2</v>
          </cell>
          <cell r="O2299">
            <v>1.1493999999999999E-2</v>
          </cell>
        </row>
        <row r="2300">
          <cell r="C2300">
            <v>2294</v>
          </cell>
          <cell r="D2300">
            <v>2.077E-2</v>
          </cell>
          <cell r="E2300">
            <v>3.0769999999999999E-2</v>
          </cell>
          <cell r="F2300">
            <v>1.077E-2</v>
          </cell>
          <cell r="L2300">
            <v>2294</v>
          </cell>
          <cell r="M2300">
            <v>2.1499999999999998E-2</v>
          </cell>
          <cell r="N2300">
            <v>3.15E-2</v>
          </cell>
          <cell r="O2300">
            <v>1.1499999999999998E-2</v>
          </cell>
        </row>
        <row r="2301">
          <cell r="C2301">
            <v>2295</v>
          </cell>
          <cell r="D2301">
            <v>2.0774000000000001E-2</v>
          </cell>
          <cell r="E2301">
            <v>3.0774000000000003E-2</v>
          </cell>
          <cell r="F2301">
            <v>1.0774000000000001E-2</v>
          </cell>
          <cell r="L2301">
            <v>2295</v>
          </cell>
          <cell r="M2301">
            <v>2.1505E-2</v>
          </cell>
          <cell r="N2301">
            <v>3.1504999999999998E-2</v>
          </cell>
          <cell r="O2301">
            <v>1.1505E-2</v>
          </cell>
        </row>
        <row r="2302">
          <cell r="C2302">
            <v>2296</v>
          </cell>
          <cell r="D2302">
            <v>2.0778000000000001E-2</v>
          </cell>
          <cell r="E2302">
            <v>3.0778E-2</v>
          </cell>
          <cell r="F2302">
            <v>1.0778000000000001E-2</v>
          </cell>
          <cell r="L2302">
            <v>2296</v>
          </cell>
          <cell r="M2302">
            <v>2.1510000000000001E-2</v>
          </cell>
          <cell r="N2302">
            <v>3.1510000000000003E-2</v>
          </cell>
          <cell r="O2302">
            <v>1.1510000000000001E-2</v>
          </cell>
        </row>
        <row r="2303">
          <cell r="C2303">
            <v>2297</v>
          </cell>
          <cell r="D2303">
            <v>2.0782999999999999E-2</v>
          </cell>
          <cell r="E2303">
            <v>3.0782999999999998E-2</v>
          </cell>
          <cell r="F2303">
            <v>1.0782999999999999E-2</v>
          </cell>
          <cell r="L2303">
            <v>2297</v>
          </cell>
          <cell r="M2303">
            <v>2.1514999999999999E-2</v>
          </cell>
          <cell r="N2303">
            <v>3.1515000000000001E-2</v>
          </cell>
          <cell r="O2303">
            <v>1.1514999999999999E-2</v>
          </cell>
        </row>
        <row r="2304">
          <cell r="C2304">
            <v>2298</v>
          </cell>
          <cell r="D2304">
            <v>2.0787E-2</v>
          </cell>
          <cell r="E2304">
            <v>3.0787000000000002E-2</v>
          </cell>
          <cell r="F2304">
            <v>1.0787E-2</v>
          </cell>
          <cell r="L2304">
            <v>2298</v>
          </cell>
          <cell r="M2304">
            <v>2.1520000000000001E-2</v>
          </cell>
          <cell r="N2304">
            <v>3.1519999999999999E-2</v>
          </cell>
          <cell r="O2304">
            <v>1.1520000000000001E-2</v>
          </cell>
        </row>
        <row r="2305">
          <cell r="C2305">
            <v>2299</v>
          </cell>
          <cell r="D2305">
            <v>2.0792000000000001E-2</v>
          </cell>
          <cell r="E2305">
            <v>3.0792E-2</v>
          </cell>
          <cell r="F2305">
            <v>1.0792000000000001E-2</v>
          </cell>
          <cell r="L2305">
            <v>2299</v>
          </cell>
          <cell r="M2305">
            <v>2.1526E-2</v>
          </cell>
          <cell r="N2305">
            <v>3.1525999999999998E-2</v>
          </cell>
          <cell r="O2305">
            <v>1.1526E-2</v>
          </cell>
        </row>
        <row r="2306">
          <cell r="C2306">
            <v>2300</v>
          </cell>
          <cell r="D2306">
            <v>2.0795999999999999E-2</v>
          </cell>
          <cell r="E2306">
            <v>3.0795999999999997E-2</v>
          </cell>
          <cell r="F2306">
            <v>1.0795999999999998E-2</v>
          </cell>
          <cell r="L2306">
            <v>2300</v>
          </cell>
          <cell r="M2306">
            <v>2.1531000000000002E-2</v>
          </cell>
          <cell r="N2306">
            <v>3.1531000000000003E-2</v>
          </cell>
          <cell r="O2306">
            <v>1.1531000000000001E-2</v>
          </cell>
        </row>
        <row r="2307">
          <cell r="C2307">
            <v>2301</v>
          </cell>
          <cell r="D2307">
            <v>2.0801E-2</v>
          </cell>
          <cell r="E2307">
            <v>3.0801000000000002E-2</v>
          </cell>
          <cell r="F2307">
            <v>1.0801E-2</v>
          </cell>
          <cell r="L2307">
            <v>2301</v>
          </cell>
          <cell r="M2307">
            <v>2.1536E-2</v>
          </cell>
          <cell r="N2307">
            <v>3.1536000000000002E-2</v>
          </cell>
          <cell r="O2307">
            <v>1.1535999999999999E-2</v>
          </cell>
        </row>
        <row r="2308">
          <cell r="C2308">
            <v>2302</v>
          </cell>
          <cell r="D2308">
            <v>2.0805000000000001E-2</v>
          </cell>
          <cell r="E2308">
            <v>3.0804999999999999E-2</v>
          </cell>
          <cell r="F2308">
            <v>1.0805E-2</v>
          </cell>
          <cell r="L2308">
            <v>2302</v>
          </cell>
          <cell r="M2308">
            <v>2.1541000000000001E-2</v>
          </cell>
          <cell r="N2308">
            <v>3.1541E-2</v>
          </cell>
          <cell r="O2308">
            <v>1.1541000000000001E-2</v>
          </cell>
        </row>
        <row r="2309">
          <cell r="C2309">
            <v>2303</v>
          </cell>
          <cell r="D2309">
            <v>2.0809000000000001E-2</v>
          </cell>
          <cell r="E2309">
            <v>3.0809000000000003E-2</v>
          </cell>
          <cell r="F2309">
            <v>1.0809000000000001E-2</v>
          </cell>
          <cell r="L2309">
            <v>2303</v>
          </cell>
          <cell r="M2309">
            <v>2.1547E-2</v>
          </cell>
          <cell r="N2309">
            <v>3.1546999999999999E-2</v>
          </cell>
          <cell r="O2309">
            <v>1.1547E-2</v>
          </cell>
        </row>
        <row r="2310">
          <cell r="C2310">
            <v>2304</v>
          </cell>
          <cell r="D2310">
            <v>2.0813999999999999E-2</v>
          </cell>
          <cell r="E2310">
            <v>3.0814000000000001E-2</v>
          </cell>
          <cell r="F2310">
            <v>1.0813999999999999E-2</v>
          </cell>
          <cell r="L2310">
            <v>2304</v>
          </cell>
          <cell r="M2310">
            <v>2.1552000000000002E-2</v>
          </cell>
          <cell r="N2310">
            <v>3.1552000000000004E-2</v>
          </cell>
          <cell r="O2310">
            <v>1.1552000000000002E-2</v>
          </cell>
        </row>
        <row r="2311">
          <cell r="C2311">
            <v>2305</v>
          </cell>
          <cell r="D2311">
            <v>2.0818E-2</v>
          </cell>
          <cell r="E2311">
            <v>3.0817999999999998E-2</v>
          </cell>
          <cell r="F2311">
            <v>1.0817999999999999E-2</v>
          </cell>
          <cell r="L2311">
            <v>2305</v>
          </cell>
          <cell r="M2311">
            <v>2.1557E-2</v>
          </cell>
          <cell r="N2311">
            <v>3.1557000000000002E-2</v>
          </cell>
          <cell r="O2311">
            <v>1.1557E-2</v>
          </cell>
        </row>
        <row r="2312">
          <cell r="C2312">
            <v>2306</v>
          </cell>
          <cell r="D2312">
            <v>2.0823000000000001E-2</v>
          </cell>
          <cell r="E2312">
            <v>3.0823000000000003E-2</v>
          </cell>
          <cell r="F2312">
            <v>1.0823000000000001E-2</v>
          </cell>
          <cell r="L2312">
            <v>2306</v>
          </cell>
          <cell r="M2312">
            <v>2.1562000000000001E-2</v>
          </cell>
          <cell r="N2312">
            <v>3.1562E-2</v>
          </cell>
          <cell r="O2312">
            <v>1.1562000000000001E-2</v>
          </cell>
        </row>
        <row r="2313">
          <cell r="C2313">
            <v>2307</v>
          </cell>
          <cell r="D2313">
            <v>2.0826999999999998E-2</v>
          </cell>
          <cell r="E2313">
            <v>3.0827E-2</v>
          </cell>
          <cell r="F2313">
            <v>1.0826999999999998E-2</v>
          </cell>
          <cell r="L2313">
            <v>2307</v>
          </cell>
          <cell r="M2313">
            <v>2.1568E-2</v>
          </cell>
          <cell r="N2313">
            <v>3.1567999999999999E-2</v>
          </cell>
          <cell r="O2313">
            <v>1.1568E-2</v>
          </cell>
        </row>
        <row r="2314">
          <cell r="C2314">
            <v>2308</v>
          </cell>
          <cell r="D2314">
            <v>2.0832E-2</v>
          </cell>
          <cell r="E2314">
            <v>3.0831999999999998E-2</v>
          </cell>
          <cell r="F2314">
            <v>1.0832E-2</v>
          </cell>
          <cell r="L2314">
            <v>2308</v>
          </cell>
          <cell r="M2314">
            <v>2.1572999999999998E-2</v>
          </cell>
          <cell r="N2314">
            <v>3.1572999999999997E-2</v>
          </cell>
          <cell r="O2314">
            <v>1.1572999999999998E-2</v>
          </cell>
        </row>
        <row r="2315">
          <cell r="C2315">
            <v>2309</v>
          </cell>
          <cell r="D2315">
            <v>2.0836E-2</v>
          </cell>
          <cell r="E2315">
            <v>3.0836000000000002E-2</v>
          </cell>
          <cell r="F2315">
            <v>1.0836E-2</v>
          </cell>
          <cell r="L2315">
            <v>2309</v>
          </cell>
          <cell r="M2315">
            <v>2.1578E-2</v>
          </cell>
          <cell r="N2315">
            <v>3.1578000000000002E-2</v>
          </cell>
          <cell r="O2315">
            <v>1.1578E-2</v>
          </cell>
        </row>
        <row r="2316">
          <cell r="C2316">
            <v>2310</v>
          </cell>
          <cell r="D2316">
            <v>2.0840000000000001E-2</v>
          </cell>
          <cell r="E2316">
            <v>3.0839999999999999E-2</v>
          </cell>
          <cell r="F2316">
            <v>1.0840000000000001E-2</v>
          </cell>
          <cell r="L2316">
            <v>2310</v>
          </cell>
          <cell r="M2316">
            <v>2.1583000000000001E-2</v>
          </cell>
          <cell r="N2316">
            <v>3.1583E-2</v>
          </cell>
          <cell r="O2316">
            <v>1.1583000000000001E-2</v>
          </cell>
        </row>
        <row r="2317">
          <cell r="C2317">
            <v>2311</v>
          </cell>
          <cell r="D2317">
            <v>2.0844999999999999E-2</v>
          </cell>
          <cell r="E2317">
            <v>3.0844999999999997E-2</v>
          </cell>
          <cell r="F2317">
            <v>1.0844999999999999E-2</v>
          </cell>
          <cell r="L2317">
            <v>2311</v>
          </cell>
          <cell r="M2317">
            <v>2.1589000000000001E-2</v>
          </cell>
          <cell r="N2317">
            <v>3.1588999999999999E-2</v>
          </cell>
          <cell r="O2317">
            <v>1.1589E-2</v>
          </cell>
        </row>
        <row r="2318">
          <cell r="C2318">
            <v>2312</v>
          </cell>
          <cell r="D2318">
            <v>2.0848999999999999E-2</v>
          </cell>
          <cell r="E2318">
            <v>3.0849000000000001E-2</v>
          </cell>
          <cell r="F2318">
            <v>1.0848999999999999E-2</v>
          </cell>
          <cell r="L2318">
            <v>2312</v>
          </cell>
          <cell r="M2318">
            <v>2.1593999999999999E-2</v>
          </cell>
          <cell r="N2318">
            <v>3.1593999999999997E-2</v>
          </cell>
          <cell r="O2318">
            <v>1.1593999999999998E-2</v>
          </cell>
        </row>
        <row r="2319">
          <cell r="C2319">
            <v>2313</v>
          </cell>
          <cell r="D2319">
            <v>2.0854000000000001E-2</v>
          </cell>
          <cell r="E2319">
            <v>3.0853999999999999E-2</v>
          </cell>
          <cell r="F2319">
            <v>1.0854000000000001E-2</v>
          </cell>
          <cell r="L2319">
            <v>2313</v>
          </cell>
          <cell r="M2319">
            <v>2.1599E-2</v>
          </cell>
          <cell r="N2319">
            <v>3.1599000000000002E-2</v>
          </cell>
          <cell r="O2319">
            <v>1.1599E-2</v>
          </cell>
        </row>
        <row r="2320">
          <cell r="C2320">
            <v>2314</v>
          </cell>
          <cell r="D2320">
            <v>2.0858000000000002E-2</v>
          </cell>
          <cell r="E2320">
            <v>3.0858000000000003E-2</v>
          </cell>
          <cell r="F2320">
            <v>1.0858000000000001E-2</v>
          </cell>
          <cell r="L2320">
            <v>2314</v>
          </cell>
          <cell r="M2320">
            <v>2.1604000000000002E-2</v>
          </cell>
          <cell r="N2320">
            <v>3.1604E-2</v>
          </cell>
          <cell r="O2320">
            <v>1.1604000000000001E-2</v>
          </cell>
        </row>
        <row r="2321">
          <cell r="C2321">
            <v>2315</v>
          </cell>
          <cell r="D2321">
            <v>2.0863E-2</v>
          </cell>
          <cell r="E2321">
            <v>3.0863000000000002E-2</v>
          </cell>
          <cell r="F2321">
            <v>1.0862999999999999E-2</v>
          </cell>
          <cell r="L2321">
            <v>2315</v>
          </cell>
          <cell r="M2321">
            <v>2.1610000000000001E-2</v>
          </cell>
          <cell r="N2321">
            <v>3.1609999999999999E-2</v>
          </cell>
          <cell r="O2321">
            <v>1.1610000000000001E-2</v>
          </cell>
        </row>
        <row r="2322">
          <cell r="C2322">
            <v>2316</v>
          </cell>
          <cell r="D2322">
            <v>2.0867E-2</v>
          </cell>
          <cell r="E2322">
            <v>3.0866999999999999E-2</v>
          </cell>
          <cell r="F2322">
            <v>1.0867E-2</v>
          </cell>
          <cell r="L2322">
            <v>2316</v>
          </cell>
          <cell r="M2322">
            <v>2.1614999999999999E-2</v>
          </cell>
          <cell r="N2322">
            <v>3.1614999999999997E-2</v>
          </cell>
          <cell r="O2322">
            <v>1.1614999999999999E-2</v>
          </cell>
        </row>
        <row r="2323">
          <cell r="C2323">
            <v>2317</v>
          </cell>
          <cell r="D2323">
            <v>2.0871000000000001E-2</v>
          </cell>
          <cell r="E2323">
            <v>3.0871000000000003E-2</v>
          </cell>
          <cell r="F2323">
            <v>1.0871E-2</v>
          </cell>
          <cell r="L2323">
            <v>2317</v>
          </cell>
          <cell r="M2323">
            <v>2.162E-2</v>
          </cell>
          <cell r="N2323">
            <v>3.1620000000000002E-2</v>
          </cell>
          <cell r="O2323">
            <v>1.162E-2</v>
          </cell>
        </row>
        <row r="2324">
          <cell r="C2324">
            <v>2318</v>
          </cell>
          <cell r="D2324">
            <v>2.0875999999999999E-2</v>
          </cell>
          <cell r="E2324">
            <v>3.0876000000000001E-2</v>
          </cell>
          <cell r="F2324">
            <v>1.0875999999999999E-2</v>
          </cell>
          <cell r="L2324">
            <v>2318</v>
          </cell>
          <cell r="M2324">
            <v>2.1624999999999998E-2</v>
          </cell>
          <cell r="N2324">
            <v>3.1625E-2</v>
          </cell>
          <cell r="O2324">
            <v>1.1624999999999998E-2</v>
          </cell>
        </row>
        <row r="2325">
          <cell r="C2325">
            <v>2319</v>
          </cell>
          <cell r="D2325">
            <v>2.0879999999999999E-2</v>
          </cell>
          <cell r="E2325">
            <v>3.0879999999999998E-2</v>
          </cell>
          <cell r="F2325">
            <v>1.0879999999999999E-2</v>
          </cell>
          <cell r="L2325">
            <v>2319</v>
          </cell>
          <cell r="M2325">
            <v>2.1631000000000001E-2</v>
          </cell>
          <cell r="N2325">
            <v>3.1630999999999999E-2</v>
          </cell>
          <cell r="O2325">
            <v>1.1631000000000001E-2</v>
          </cell>
        </row>
        <row r="2326">
          <cell r="C2326">
            <v>2320</v>
          </cell>
          <cell r="D2326">
            <v>2.0885000000000001E-2</v>
          </cell>
          <cell r="E2326">
            <v>3.0885000000000003E-2</v>
          </cell>
          <cell r="F2326">
            <v>1.0885000000000001E-2</v>
          </cell>
          <cell r="L2326">
            <v>2320</v>
          </cell>
          <cell r="M2326">
            <v>2.1635999999999999E-2</v>
          </cell>
          <cell r="N2326">
            <v>3.1635999999999997E-2</v>
          </cell>
          <cell r="O2326">
            <v>1.1635999999999999E-2</v>
          </cell>
        </row>
        <row r="2327">
          <cell r="C2327">
            <v>2321</v>
          </cell>
          <cell r="D2327">
            <v>2.0889000000000001E-2</v>
          </cell>
          <cell r="E2327">
            <v>3.0889E-2</v>
          </cell>
          <cell r="F2327">
            <v>1.0889000000000001E-2</v>
          </cell>
          <cell r="L2327">
            <v>2321</v>
          </cell>
          <cell r="M2327">
            <v>2.1641000000000001E-2</v>
          </cell>
          <cell r="N2327">
            <v>3.1641000000000002E-2</v>
          </cell>
          <cell r="O2327">
            <v>1.1641E-2</v>
          </cell>
        </row>
        <row r="2328">
          <cell r="C2328">
            <v>2322</v>
          </cell>
          <cell r="D2328">
            <v>2.0893999999999999E-2</v>
          </cell>
          <cell r="E2328">
            <v>3.0893999999999998E-2</v>
          </cell>
          <cell r="F2328">
            <v>1.0893999999999999E-2</v>
          </cell>
          <cell r="L2328">
            <v>2322</v>
          </cell>
          <cell r="M2328">
            <v>2.1645999999999999E-2</v>
          </cell>
          <cell r="N2328">
            <v>3.1646000000000001E-2</v>
          </cell>
          <cell r="O2328">
            <v>1.1645999999999998E-2</v>
          </cell>
        </row>
        <row r="2329">
          <cell r="C2329">
            <v>2323</v>
          </cell>
          <cell r="D2329">
            <v>2.0898E-2</v>
          </cell>
          <cell r="E2329">
            <v>3.0898000000000002E-2</v>
          </cell>
          <cell r="F2329">
            <v>1.0898E-2</v>
          </cell>
          <cell r="L2329">
            <v>2323</v>
          </cell>
          <cell r="M2329">
            <v>2.1652000000000001E-2</v>
          </cell>
          <cell r="N2329">
            <v>3.1652E-2</v>
          </cell>
          <cell r="O2329">
            <v>1.1652000000000001E-2</v>
          </cell>
        </row>
        <row r="2330">
          <cell r="C2330">
            <v>2324</v>
          </cell>
          <cell r="D2330">
            <v>2.0902E-2</v>
          </cell>
          <cell r="E2330">
            <v>3.0901999999999999E-2</v>
          </cell>
          <cell r="F2330">
            <v>1.0902E-2</v>
          </cell>
          <cell r="L2330">
            <v>2324</v>
          </cell>
          <cell r="M2330">
            <v>2.1656999999999999E-2</v>
          </cell>
          <cell r="N2330">
            <v>3.1656999999999998E-2</v>
          </cell>
          <cell r="O2330">
            <v>1.1656999999999999E-2</v>
          </cell>
        </row>
        <row r="2331">
          <cell r="C2331">
            <v>2325</v>
          </cell>
          <cell r="D2331">
            <v>2.0906999999999999E-2</v>
          </cell>
          <cell r="E2331">
            <v>3.0906999999999997E-2</v>
          </cell>
          <cell r="F2331">
            <v>1.0906999999999998E-2</v>
          </cell>
          <cell r="L2331">
            <v>2325</v>
          </cell>
          <cell r="M2331">
            <v>2.1662000000000001E-2</v>
          </cell>
          <cell r="N2331">
            <v>3.1662000000000003E-2</v>
          </cell>
          <cell r="O2331">
            <v>1.1662E-2</v>
          </cell>
        </row>
        <row r="2332">
          <cell r="C2332">
            <v>2326</v>
          </cell>
          <cell r="D2332">
            <v>2.0910999999999999E-2</v>
          </cell>
          <cell r="E2332">
            <v>3.0911000000000001E-2</v>
          </cell>
          <cell r="F2332">
            <v>1.0910999999999999E-2</v>
          </cell>
          <cell r="L2332">
            <v>2326</v>
          </cell>
          <cell r="M2332">
            <v>2.1666999999999999E-2</v>
          </cell>
          <cell r="N2332">
            <v>3.1667000000000001E-2</v>
          </cell>
          <cell r="O2332">
            <v>1.1666999999999999E-2</v>
          </cell>
        </row>
        <row r="2333">
          <cell r="C2333">
            <v>2327</v>
          </cell>
          <cell r="D2333">
            <v>2.0916000000000001E-2</v>
          </cell>
          <cell r="E2333">
            <v>3.0915999999999999E-2</v>
          </cell>
          <cell r="F2333">
            <v>1.0916E-2</v>
          </cell>
          <cell r="L2333">
            <v>2327</v>
          </cell>
          <cell r="M2333">
            <v>2.1673000000000001E-2</v>
          </cell>
          <cell r="N2333">
            <v>3.1673E-2</v>
          </cell>
          <cell r="O2333">
            <v>1.1673000000000001E-2</v>
          </cell>
        </row>
        <row r="2334">
          <cell r="C2334">
            <v>2328</v>
          </cell>
          <cell r="D2334">
            <v>2.0920000000000001E-2</v>
          </cell>
          <cell r="E2334">
            <v>3.0920000000000003E-2</v>
          </cell>
          <cell r="F2334">
            <v>1.0920000000000001E-2</v>
          </cell>
          <cell r="L2334">
            <v>2328</v>
          </cell>
          <cell r="M2334">
            <v>2.1677999999999999E-2</v>
          </cell>
          <cell r="N2334">
            <v>3.1677999999999998E-2</v>
          </cell>
          <cell r="O2334">
            <v>1.1677999999999999E-2</v>
          </cell>
        </row>
        <row r="2335">
          <cell r="C2335">
            <v>2329</v>
          </cell>
          <cell r="D2335">
            <v>2.0924999999999999E-2</v>
          </cell>
          <cell r="E2335">
            <v>3.0925000000000001E-2</v>
          </cell>
          <cell r="F2335">
            <v>1.0924999999999999E-2</v>
          </cell>
          <cell r="L2335">
            <v>2329</v>
          </cell>
          <cell r="M2335">
            <v>2.1683000000000001E-2</v>
          </cell>
          <cell r="N2335">
            <v>3.1683000000000003E-2</v>
          </cell>
          <cell r="O2335">
            <v>1.1683000000000001E-2</v>
          </cell>
        </row>
        <row r="2336">
          <cell r="C2336">
            <v>2330</v>
          </cell>
          <cell r="D2336">
            <v>2.0929E-2</v>
          </cell>
          <cell r="E2336">
            <v>3.0928999999999998E-2</v>
          </cell>
          <cell r="F2336">
            <v>1.0928999999999999E-2</v>
          </cell>
          <cell r="L2336">
            <v>2330</v>
          </cell>
          <cell r="M2336">
            <v>2.1687999999999999E-2</v>
          </cell>
          <cell r="N2336">
            <v>3.1688000000000001E-2</v>
          </cell>
          <cell r="O2336">
            <v>1.1687999999999999E-2</v>
          </cell>
        </row>
        <row r="2337">
          <cell r="C2337">
            <v>2331</v>
          </cell>
          <cell r="D2337">
            <v>2.0934000000000001E-2</v>
          </cell>
          <cell r="E2337">
            <v>3.0934000000000003E-2</v>
          </cell>
          <cell r="F2337">
            <v>1.0934000000000001E-2</v>
          </cell>
          <cell r="L2337">
            <v>2331</v>
          </cell>
          <cell r="M2337">
            <v>2.1694000000000001E-2</v>
          </cell>
          <cell r="N2337">
            <v>3.1694E-2</v>
          </cell>
          <cell r="O2337">
            <v>1.1694000000000001E-2</v>
          </cell>
        </row>
        <row r="2338">
          <cell r="C2338">
            <v>2332</v>
          </cell>
          <cell r="D2338">
            <v>2.0937999999999998E-2</v>
          </cell>
          <cell r="E2338">
            <v>3.0938E-2</v>
          </cell>
          <cell r="F2338">
            <v>1.0937999999999998E-2</v>
          </cell>
          <cell r="L2338">
            <v>2332</v>
          </cell>
          <cell r="M2338">
            <v>2.1699E-2</v>
          </cell>
          <cell r="N2338">
            <v>3.1698999999999998E-2</v>
          </cell>
          <cell r="O2338">
            <v>1.1698999999999999E-2</v>
          </cell>
        </row>
        <row r="2339">
          <cell r="C2339">
            <v>2333</v>
          </cell>
          <cell r="D2339">
            <v>2.0941999999999999E-2</v>
          </cell>
          <cell r="E2339">
            <v>3.0941999999999997E-2</v>
          </cell>
          <cell r="F2339">
            <v>1.0941999999999999E-2</v>
          </cell>
          <cell r="L2339">
            <v>2333</v>
          </cell>
          <cell r="M2339">
            <v>2.1704000000000001E-2</v>
          </cell>
          <cell r="N2339">
            <v>3.1704000000000003E-2</v>
          </cell>
          <cell r="O2339">
            <v>1.1704000000000001E-2</v>
          </cell>
        </row>
        <row r="2340">
          <cell r="C2340">
            <v>2334</v>
          </cell>
          <cell r="D2340">
            <v>2.0947E-2</v>
          </cell>
          <cell r="E2340">
            <v>3.0947000000000002E-2</v>
          </cell>
          <cell r="F2340">
            <v>1.0947E-2</v>
          </cell>
          <cell r="L2340">
            <v>2334</v>
          </cell>
          <cell r="M2340">
            <v>2.1708999999999999E-2</v>
          </cell>
          <cell r="N2340">
            <v>3.1709000000000001E-2</v>
          </cell>
          <cell r="O2340">
            <v>1.1708999999999999E-2</v>
          </cell>
        </row>
        <row r="2341">
          <cell r="C2341">
            <v>2335</v>
          </cell>
          <cell r="D2341">
            <v>2.0951000000000001E-2</v>
          </cell>
          <cell r="E2341">
            <v>3.0950999999999999E-2</v>
          </cell>
          <cell r="F2341">
            <v>1.0951000000000001E-2</v>
          </cell>
          <cell r="L2341">
            <v>2335</v>
          </cell>
          <cell r="M2341">
            <v>2.1715000000000002E-2</v>
          </cell>
          <cell r="N2341">
            <v>3.1715E-2</v>
          </cell>
          <cell r="O2341">
            <v>1.1715000000000001E-2</v>
          </cell>
        </row>
        <row r="2342">
          <cell r="C2342">
            <v>2336</v>
          </cell>
          <cell r="D2342">
            <v>2.0955999999999999E-2</v>
          </cell>
          <cell r="E2342">
            <v>3.0955999999999997E-2</v>
          </cell>
          <cell r="F2342">
            <v>1.0955999999999999E-2</v>
          </cell>
          <cell r="L2342">
            <v>2336</v>
          </cell>
          <cell r="M2342">
            <v>2.172E-2</v>
          </cell>
          <cell r="N2342">
            <v>3.1719999999999998E-2</v>
          </cell>
          <cell r="O2342">
            <v>1.172E-2</v>
          </cell>
        </row>
        <row r="2343">
          <cell r="C2343">
            <v>2337</v>
          </cell>
          <cell r="D2343">
            <v>2.0959999999999999E-2</v>
          </cell>
          <cell r="E2343">
            <v>3.0960000000000001E-2</v>
          </cell>
          <cell r="F2343">
            <v>1.0959999999999999E-2</v>
          </cell>
          <cell r="L2343">
            <v>2337</v>
          </cell>
          <cell r="M2343">
            <v>2.1725000000000001E-2</v>
          </cell>
          <cell r="N2343">
            <v>3.1725000000000003E-2</v>
          </cell>
          <cell r="O2343">
            <v>1.1725000000000001E-2</v>
          </cell>
        </row>
        <row r="2344">
          <cell r="C2344">
            <v>2338</v>
          </cell>
          <cell r="D2344">
            <v>2.0965000000000001E-2</v>
          </cell>
          <cell r="E2344">
            <v>3.0964999999999999E-2</v>
          </cell>
          <cell r="F2344">
            <v>1.0965000000000001E-2</v>
          </cell>
          <cell r="L2344">
            <v>2338</v>
          </cell>
          <cell r="M2344">
            <v>2.1731E-2</v>
          </cell>
          <cell r="N2344">
            <v>3.1731000000000002E-2</v>
          </cell>
          <cell r="O2344">
            <v>1.1731E-2</v>
          </cell>
        </row>
        <row r="2345">
          <cell r="C2345">
            <v>2339</v>
          </cell>
          <cell r="D2345">
            <v>2.0969000000000002E-2</v>
          </cell>
          <cell r="E2345">
            <v>3.0969000000000003E-2</v>
          </cell>
          <cell r="F2345">
            <v>1.0969000000000001E-2</v>
          </cell>
          <cell r="L2345">
            <v>2339</v>
          </cell>
          <cell r="M2345">
            <v>2.1735999999999998E-2</v>
          </cell>
          <cell r="N2345">
            <v>3.1736E-2</v>
          </cell>
          <cell r="O2345">
            <v>1.1735999999999998E-2</v>
          </cell>
        </row>
        <row r="2346">
          <cell r="C2346">
            <v>2340</v>
          </cell>
          <cell r="D2346">
            <v>2.0972999999999999E-2</v>
          </cell>
          <cell r="E2346">
            <v>3.0973000000000001E-2</v>
          </cell>
          <cell r="F2346">
            <v>1.0972999999999998E-2</v>
          </cell>
          <cell r="L2346">
            <v>2340</v>
          </cell>
          <cell r="M2346">
            <v>2.1741E-2</v>
          </cell>
          <cell r="N2346">
            <v>3.1740999999999998E-2</v>
          </cell>
          <cell r="O2346">
            <v>1.1741E-2</v>
          </cell>
        </row>
        <row r="2347">
          <cell r="C2347">
            <v>2341</v>
          </cell>
          <cell r="D2347">
            <v>2.0978E-2</v>
          </cell>
          <cell r="E2347">
            <v>3.0977999999999999E-2</v>
          </cell>
          <cell r="F2347">
            <v>1.0978E-2</v>
          </cell>
          <cell r="L2347">
            <v>2341</v>
          </cell>
          <cell r="M2347">
            <v>2.1746000000000001E-2</v>
          </cell>
          <cell r="N2347">
            <v>3.1746000000000003E-2</v>
          </cell>
          <cell r="O2347">
            <v>1.1746000000000001E-2</v>
          </cell>
        </row>
        <row r="2348">
          <cell r="C2348">
            <v>2342</v>
          </cell>
          <cell r="D2348">
            <v>2.0982000000000001E-2</v>
          </cell>
          <cell r="E2348">
            <v>3.0982000000000003E-2</v>
          </cell>
          <cell r="F2348">
            <v>1.0982E-2</v>
          </cell>
          <cell r="L2348">
            <v>2342</v>
          </cell>
          <cell r="M2348">
            <v>2.1752000000000001E-2</v>
          </cell>
          <cell r="N2348">
            <v>3.1752000000000002E-2</v>
          </cell>
          <cell r="O2348">
            <v>1.1752E-2</v>
          </cell>
        </row>
        <row r="2349">
          <cell r="C2349">
            <v>2343</v>
          </cell>
          <cell r="D2349">
            <v>2.0986999999999999E-2</v>
          </cell>
          <cell r="E2349">
            <v>3.0987000000000001E-2</v>
          </cell>
          <cell r="F2349">
            <v>1.0986999999999999E-2</v>
          </cell>
          <cell r="L2349">
            <v>2343</v>
          </cell>
          <cell r="M2349">
            <v>2.1756999999999999E-2</v>
          </cell>
          <cell r="N2349">
            <v>3.1757000000000001E-2</v>
          </cell>
          <cell r="O2349">
            <v>1.1756999999999998E-2</v>
          </cell>
        </row>
        <row r="2350">
          <cell r="C2350">
            <v>2344</v>
          </cell>
          <cell r="D2350">
            <v>2.0990999999999999E-2</v>
          </cell>
          <cell r="E2350">
            <v>3.0990999999999998E-2</v>
          </cell>
          <cell r="F2350">
            <v>1.0990999999999999E-2</v>
          </cell>
          <cell r="L2350">
            <v>2344</v>
          </cell>
          <cell r="M2350">
            <v>2.1762E-2</v>
          </cell>
          <cell r="N2350">
            <v>3.1761999999999999E-2</v>
          </cell>
          <cell r="O2350">
            <v>1.1762E-2</v>
          </cell>
        </row>
        <row r="2351">
          <cell r="C2351">
            <v>2345</v>
          </cell>
          <cell r="D2351">
            <v>2.0996000000000001E-2</v>
          </cell>
          <cell r="E2351">
            <v>3.0996000000000003E-2</v>
          </cell>
          <cell r="F2351">
            <v>1.0996000000000001E-2</v>
          </cell>
          <cell r="L2351">
            <v>2345</v>
          </cell>
          <cell r="M2351">
            <v>2.1767000000000002E-2</v>
          </cell>
          <cell r="N2351">
            <v>3.1767000000000004E-2</v>
          </cell>
          <cell r="O2351">
            <v>1.1767000000000001E-2</v>
          </cell>
        </row>
        <row r="2352">
          <cell r="C2352">
            <v>2346</v>
          </cell>
          <cell r="D2352">
            <v>2.1000000000000001E-2</v>
          </cell>
          <cell r="E2352">
            <v>3.1E-2</v>
          </cell>
          <cell r="F2352">
            <v>1.1000000000000001E-2</v>
          </cell>
          <cell r="L2352">
            <v>2346</v>
          </cell>
          <cell r="M2352">
            <v>2.1773000000000001E-2</v>
          </cell>
          <cell r="N2352">
            <v>3.1773000000000003E-2</v>
          </cell>
          <cell r="O2352">
            <v>1.1773E-2</v>
          </cell>
        </row>
        <row r="2353">
          <cell r="C2353">
            <v>2347</v>
          </cell>
          <cell r="D2353">
            <v>2.1004999999999999E-2</v>
          </cell>
          <cell r="E2353">
            <v>3.1004999999999998E-2</v>
          </cell>
          <cell r="F2353">
            <v>1.1004999999999999E-2</v>
          </cell>
          <cell r="L2353">
            <v>2347</v>
          </cell>
          <cell r="M2353">
            <v>2.1777999999999999E-2</v>
          </cell>
          <cell r="N2353">
            <v>3.1778000000000001E-2</v>
          </cell>
          <cell r="O2353">
            <v>1.1777999999999999E-2</v>
          </cell>
        </row>
        <row r="2354">
          <cell r="C2354">
            <v>2348</v>
          </cell>
          <cell r="D2354">
            <v>2.1009E-2</v>
          </cell>
          <cell r="E2354">
            <v>3.1009000000000002E-2</v>
          </cell>
          <cell r="F2354">
            <v>1.1009E-2</v>
          </cell>
          <cell r="L2354">
            <v>2348</v>
          </cell>
          <cell r="M2354">
            <v>2.1783E-2</v>
          </cell>
          <cell r="N2354">
            <v>3.1782999999999999E-2</v>
          </cell>
          <cell r="O2354">
            <v>1.1783E-2</v>
          </cell>
        </row>
        <row r="2355">
          <cell r="C2355">
            <v>2349</v>
          </cell>
          <cell r="D2355">
            <v>2.1013E-2</v>
          </cell>
          <cell r="E2355">
            <v>3.1012999999999999E-2</v>
          </cell>
          <cell r="F2355">
            <v>1.1013E-2</v>
          </cell>
          <cell r="L2355">
            <v>2349</v>
          </cell>
          <cell r="M2355">
            <v>2.1787999999999998E-2</v>
          </cell>
          <cell r="N2355">
            <v>3.1787999999999997E-2</v>
          </cell>
          <cell r="O2355">
            <v>1.1787999999999998E-2</v>
          </cell>
        </row>
        <row r="2356">
          <cell r="C2356">
            <v>2350</v>
          </cell>
          <cell r="D2356">
            <v>2.1017999999999998E-2</v>
          </cell>
          <cell r="E2356">
            <v>3.1017999999999997E-2</v>
          </cell>
          <cell r="F2356">
            <v>1.1017999999999998E-2</v>
          </cell>
          <cell r="L2356">
            <v>2350</v>
          </cell>
          <cell r="M2356">
            <v>2.1794000000000001E-2</v>
          </cell>
          <cell r="N2356">
            <v>3.1794000000000003E-2</v>
          </cell>
          <cell r="O2356">
            <v>1.1794000000000001E-2</v>
          </cell>
        </row>
        <row r="2357">
          <cell r="C2357">
            <v>2351</v>
          </cell>
          <cell r="D2357">
            <v>2.1021999999999999E-2</v>
          </cell>
          <cell r="E2357">
            <v>3.1022000000000001E-2</v>
          </cell>
          <cell r="F2357">
            <v>1.1021999999999999E-2</v>
          </cell>
          <cell r="L2357">
            <v>2351</v>
          </cell>
          <cell r="M2357">
            <v>2.1798999999999999E-2</v>
          </cell>
          <cell r="N2357">
            <v>3.1799000000000001E-2</v>
          </cell>
          <cell r="O2357">
            <v>1.1798999999999999E-2</v>
          </cell>
        </row>
        <row r="2358">
          <cell r="C2358">
            <v>2352</v>
          </cell>
          <cell r="D2358">
            <v>2.1027000000000001E-2</v>
          </cell>
          <cell r="E2358">
            <v>3.1026999999999999E-2</v>
          </cell>
          <cell r="F2358">
            <v>1.1027E-2</v>
          </cell>
          <cell r="L2358">
            <v>2352</v>
          </cell>
          <cell r="M2358">
            <v>2.1804E-2</v>
          </cell>
          <cell r="N2358">
            <v>3.1803999999999999E-2</v>
          </cell>
          <cell r="O2358">
            <v>1.1804E-2</v>
          </cell>
        </row>
        <row r="2359">
          <cell r="C2359">
            <v>2353</v>
          </cell>
          <cell r="D2359">
            <v>2.1031000000000001E-2</v>
          </cell>
          <cell r="E2359">
            <v>3.1031000000000003E-2</v>
          </cell>
          <cell r="F2359">
            <v>1.1031000000000001E-2</v>
          </cell>
          <cell r="L2359">
            <v>2353</v>
          </cell>
          <cell r="M2359">
            <v>2.181E-2</v>
          </cell>
          <cell r="N2359">
            <v>3.1809999999999998E-2</v>
          </cell>
          <cell r="O2359">
            <v>1.1809999999999999E-2</v>
          </cell>
        </row>
        <row r="2360">
          <cell r="C2360">
            <v>2354</v>
          </cell>
          <cell r="D2360">
            <v>2.1035999999999999E-2</v>
          </cell>
          <cell r="E2360">
            <v>3.1036000000000001E-2</v>
          </cell>
          <cell r="F2360">
            <v>1.1035999999999999E-2</v>
          </cell>
          <cell r="L2360">
            <v>2354</v>
          </cell>
          <cell r="M2360">
            <v>2.1815000000000001E-2</v>
          </cell>
          <cell r="N2360">
            <v>3.1815000000000003E-2</v>
          </cell>
          <cell r="O2360">
            <v>1.1815000000000001E-2</v>
          </cell>
        </row>
        <row r="2361">
          <cell r="C2361">
            <v>2355</v>
          </cell>
          <cell r="D2361">
            <v>2.104E-2</v>
          </cell>
          <cell r="E2361">
            <v>3.1039999999999998E-2</v>
          </cell>
          <cell r="F2361">
            <v>1.1039999999999999E-2</v>
          </cell>
          <cell r="L2361">
            <v>2355</v>
          </cell>
          <cell r="M2361">
            <v>2.1819999999999999E-2</v>
          </cell>
          <cell r="N2361">
            <v>3.1820000000000001E-2</v>
          </cell>
          <cell r="O2361">
            <v>1.1819999999999999E-2</v>
          </cell>
        </row>
        <row r="2362">
          <cell r="C2362">
            <v>2356</v>
          </cell>
          <cell r="D2362">
            <v>2.1045000000000001E-2</v>
          </cell>
          <cell r="E2362">
            <v>3.1045000000000003E-2</v>
          </cell>
          <cell r="F2362">
            <v>1.1045000000000001E-2</v>
          </cell>
          <cell r="L2362">
            <v>2356</v>
          </cell>
          <cell r="M2362">
            <v>2.1825000000000001E-2</v>
          </cell>
          <cell r="N2362">
            <v>3.1824999999999999E-2</v>
          </cell>
          <cell r="O2362">
            <v>1.1825E-2</v>
          </cell>
        </row>
        <row r="2363">
          <cell r="C2363">
            <v>2357</v>
          </cell>
          <cell r="D2363">
            <v>2.1048999999999998E-2</v>
          </cell>
          <cell r="E2363">
            <v>3.1049E-2</v>
          </cell>
          <cell r="F2363">
            <v>1.1048999999999998E-2</v>
          </cell>
          <cell r="L2363">
            <v>2357</v>
          </cell>
          <cell r="M2363">
            <v>2.1831E-2</v>
          </cell>
          <cell r="N2363">
            <v>3.1830999999999998E-2</v>
          </cell>
          <cell r="O2363">
            <v>1.1831E-2</v>
          </cell>
        </row>
        <row r="2364">
          <cell r="C2364">
            <v>2358</v>
          </cell>
          <cell r="D2364">
            <v>2.1054E-2</v>
          </cell>
          <cell r="E2364">
            <v>3.1053999999999998E-2</v>
          </cell>
          <cell r="F2364">
            <v>1.1054E-2</v>
          </cell>
          <cell r="L2364">
            <v>2358</v>
          </cell>
          <cell r="M2364">
            <v>2.1836000000000001E-2</v>
          </cell>
          <cell r="N2364">
            <v>3.1836000000000003E-2</v>
          </cell>
          <cell r="O2364">
            <v>1.1836000000000001E-2</v>
          </cell>
        </row>
        <row r="2365">
          <cell r="C2365">
            <v>2359</v>
          </cell>
          <cell r="D2365">
            <v>2.1058E-2</v>
          </cell>
          <cell r="E2365">
            <v>3.1058000000000002E-2</v>
          </cell>
          <cell r="F2365">
            <v>1.1058E-2</v>
          </cell>
          <cell r="L2365">
            <v>2359</v>
          </cell>
          <cell r="M2365">
            <v>2.1840999999999999E-2</v>
          </cell>
          <cell r="N2365">
            <v>3.1841000000000001E-2</v>
          </cell>
          <cell r="O2365">
            <v>1.1840999999999999E-2</v>
          </cell>
        </row>
        <row r="2366">
          <cell r="C2366">
            <v>2360</v>
          </cell>
          <cell r="D2366">
            <v>2.1062000000000001E-2</v>
          </cell>
          <cell r="E2366">
            <v>3.1061999999999999E-2</v>
          </cell>
          <cell r="F2366">
            <v>1.1062000000000001E-2</v>
          </cell>
          <cell r="L2366">
            <v>2360</v>
          </cell>
          <cell r="M2366">
            <v>2.1846000000000001E-2</v>
          </cell>
          <cell r="N2366">
            <v>3.1845999999999999E-2</v>
          </cell>
          <cell r="O2366">
            <v>1.1846000000000001E-2</v>
          </cell>
        </row>
        <row r="2367">
          <cell r="C2367">
            <v>2361</v>
          </cell>
          <cell r="D2367">
            <v>2.1066999999999999E-2</v>
          </cell>
          <cell r="E2367">
            <v>3.1066999999999997E-2</v>
          </cell>
          <cell r="F2367">
            <v>1.1066999999999999E-2</v>
          </cell>
          <cell r="L2367">
            <v>2361</v>
          </cell>
          <cell r="M2367">
            <v>2.1852E-2</v>
          </cell>
          <cell r="N2367">
            <v>3.1851999999999998E-2</v>
          </cell>
          <cell r="O2367">
            <v>1.1852E-2</v>
          </cell>
        </row>
        <row r="2368">
          <cell r="C2368">
            <v>2362</v>
          </cell>
          <cell r="D2368">
            <v>2.1070999999999999E-2</v>
          </cell>
          <cell r="E2368">
            <v>3.1071000000000001E-2</v>
          </cell>
          <cell r="F2368">
            <v>1.1070999999999999E-2</v>
          </cell>
          <cell r="L2368">
            <v>2362</v>
          </cell>
          <cell r="M2368">
            <v>2.1857000000000001E-2</v>
          </cell>
          <cell r="N2368">
            <v>3.1857000000000003E-2</v>
          </cell>
          <cell r="O2368">
            <v>1.1857000000000001E-2</v>
          </cell>
        </row>
        <row r="2369">
          <cell r="C2369">
            <v>2363</v>
          </cell>
          <cell r="D2369">
            <v>2.1076000000000001E-2</v>
          </cell>
          <cell r="E2369">
            <v>3.1075999999999999E-2</v>
          </cell>
          <cell r="F2369">
            <v>1.1076000000000001E-2</v>
          </cell>
          <cell r="L2369">
            <v>2363</v>
          </cell>
          <cell r="M2369">
            <v>2.1861999999999999E-2</v>
          </cell>
          <cell r="N2369">
            <v>3.1862000000000001E-2</v>
          </cell>
          <cell r="O2369">
            <v>1.1861999999999999E-2</v>
          </cell>
        </row>
        <row r="2370">
          <cell r="C2370">
            <v>2364</v>
          </cell>
          <cell r="D2370">
            <v>2.1080000000000002E-2</v>
          </cell>
          <cell r="E2370">
            <v>3.1080000000000003E-2</v>
          </cell>
          <cell r="F2370">
            <v>1.1080000000000001E-2</v>
          </cell>
          <cell r="L2370">
            <v>2364</v>
          </cell>
          <cell r="M2370">
            <v>2.1867999999999999E-2</v>
          </cell>
          <cell r="N2370">
            <v>3.1868E-2</v>
          </cell>
          <cell r="O2370">
            <v>1.1867999999999998E-2</v>
          </cell>
        </row>
        <row r="2371">
          <cell r="C2371">
            <v>2365</v>
          </cell>
          <cell r="D2371">
            <v>2.1085E-2</v>
          </cell>
          <cell r="E2371">
            <v>3.1085000000000002E-2</v>
          </cell>
          <cell r="F2371">
            <v>1.1084999999999999E-2</v>
          </cell>
          <cell r="L2371">
            <v>2365</v>
          </cell>
          <cell r="M2371">
            <v>2.1873E-2</v>
          </cell>
          <cell r="N2371">
            <v>3.1872999999999999E-2</v>
          </cell>
          <cell r="O2371">
            <v>1.1873E-2</v>
          </cell>
        </row>
        <row r="2372">
          <cell r="C2372">
            <v>2366</v>
          </cell>
          <cell r="D2372">
            <v>2.1089E-2</v>
          </cell>
          <cell r="E2372">
            <v>3.1088999999999999E-2</v>
          </cell>
          <cell r="F2372">
            <v>1.1089E-2</v>
          </cell>
          <cell r="L2372">
            <v>2366</v>
          </cell>
          <cell r="M2372">
            <v>2.1878000000000002E-2</v>
          </cell>
          <cell r="N2372">
            <v>3.1878000000000004E-2</v>
          </cell>
          <cell r="O2372">
            <v>1.1878000000000001E-2</v>
          </cell>
        </row>
        <row r="2373">
          <cell r="C2373">
            <v>2367</v>
          </cell>
          <cell r="D2373">
            <v>2.1094000000000002E-2</v>
          </cell>
          <cell r="E2373">
            <v>3.1094000000000004E-2</v>
          </cell>
          <cell r="F2373">
            <v>1.1094000000000001E-2</v>
          </cell>
          <cell r="L2373">
            <v>2367</v>
          </cell>
          <cell r="M2373">
            <v>2.1883E-2</v>
          </cell>
          <cell r="N2373">
            <v>3.1883000000000002E-2</v>
          </cell>
          <cell r="O2373">
            <v>1.1882999999999999E-2</v>
          </cell>
        </row>
        <row r="2374">
          <cell r="C2374">
            <v>2368</v>
          </cell>
          <cell r="D2374">
            <v>2.1097999999999999E-2</v>
          </cell>
          <cell r="E2374">
            <v>3.1098000000000001E-2</v>
          </cell>
          <cell r="F2374">
            <v>1.1097999999999998E-2</v>
          </cell>
          <cell r="L2374">
            <v>2368</v>
          </cell>
          <cell r="M2374">
            <v>2.1888999999999999E-2</v>
          </cell>
          <cell r="N2374">
            <v>3.1889000000000001E-2</v>
          </cell>
          <cell r="O2374">
            <v>1.1888999999999999E-2</v>
          </cell>
        </row>
        <row r="2375">
          <cell r="C2375">
            <v>2369</v>
          </cell>
          <cell r="D2375">
            <v>2.1103E-2</v>
          </cell>
          <cell r="E2375">
            <v>3.1102999999999999E-2</v>
          </cell>
          <cell r="F2375">
            <v>1.1103E-2</v>
          </cell>
          <cell r="L2375">
            <v>2369</v>
          </cell>
          <cell r="M2375">
            <v>2.1894E-2</v>
          </cell>
          <cell r="N2375">
            <v>3.1893999999999999E-2</v>
          </cell>
          <cell r="O2375">
            <v>1.1894E-2</v>
          </cell>
        </row>
        <row r="2376">
          <cell r="C2376">
            <v>2370</v>
          </cell>
          <cell r="D2376">
            <v>2.1107000000000001E-2</v>
          </cell>
          <cell r="E2376">
            <v>3.1107000000000003E-2</v>
          </cell>
          <cell r="F2376">
            <v>1.1107000000000001E-2</v>
          </cell>
          <cell r="L2376">
            <v>2370</v>
          </cell>
          <cell r="M2376">
            <v>2.1898999999999998E-2</v>
          </cell>
          <cell r="N2376">
            <v>3.1898999999999997E-2</v>
          </cell>
          <cell r="O2376">
            <v>1.1898999999999998E-2</v>
          </cell>
        </row>
        <row r="2377">
          <cell r="C2377">
            <v>2371</v>
          </cell>
          <cell r="D2377">
            <v>2.1111000000000001E-2</v>
          </cell>
          <cell r="E2377">
            <v>3.1111E-2</v>
          </cell>
          <cell r="F2377">
            <v>1.1111000000000001E-2</v>
          </cell>
          <cell r="L2377">
            <v>2371</v>
          </cell>
          <cell r="M2377">
            <v>2.1905000000000001E-2</v>
          </cell>
          <cell r="N2377">
            <v>3.1905000000000003E-2</v>
          </cell>
          <cell r="O2377">
            <v>1.1905000000000001E-2</v>
          </cell>
        </row>
        <row r="2378">
          <cell r="C2378">
            <v>2372</v>
          </cell>
          <cell r="D2378">
            <v>2.1115999999999999E-2</v>
          </cell>
          <cell r="E2378">
            <v>3.1115999999999998E-2</v>
          </cell>
          <cell r="F2378">
            <v>1.1115999999999999E-2</v>
          </cell>
          <cell r="L2378">
            <v>2372</v>
          </cell>
          <cell r="M2378">
            <v>2.1909999999999999E-2</v>
          </cell>
          <cell r="N2378">
            <v>3.1910000000000001E-2</v>
          </cell>
          <cell r="O2378">
            <v>1.1909999999999999E-2</v>
          </cell>
        </row>
        <row r="2379">
          <cell r="C2379">
            <v>2373</v>
          </cell>
          <cell r="D2379">
            <v>2.112E-2</v>
          </cell>
          <cell r="E2379">
            <v>3.1120000000000002E-2</v>
          </cell>
          <cell r="F2379">
            <v>1.112E-2</v>
          </cell>
          <cell r="L2379">
            <v>2373</v>
          </cell>
          <cell r="M2379">
            <v>2.1915E-2</v>
          </cell>
          <cell r="N2379">
            <v>3.1914999999999999E-2</v>
          </cell>
          <cell r="O2379">
            <v>1.1915E-2</v>
          </cell>
        </row>
        <row r="2380">
          <cell r="C2380">
            <v>2374</v>
          </cell>
          <cell r="D2380">
            <v>2.1125000000000001E-2</v>
          </cell>
          <cell r="E2380">
            <v>3.1125E-2</v>
          </cell>
          <cell r="F2380">
            <v>1.1125000000000001E-2</v>
          </cell>
          <cell r="L2380">
            <v>2374</v>
          </cell>
          <cell r="M2380">
            <v>2.1919999999999999E-2</v>
          </cell>
          <cell r="N2380">
            <v>3.1919999999999997E-2</v>
          </cell>
          <cell r="O2380">
            <v>1.1919999999999998E-2</v>
          </cell>
        </row>
        <row r="2381">
          <cell r="C2381">
            <v>2375</v>
          </cell>
          <cell r="D2381">
            <v>2.1128999999999998E-2</v>
          </cell>
          <cell r="E2381">
            <v>3.1128999999999997E-2</v>
          </cell>
          <cell r="F2381">
            <v>1.1128999999999998E-2</v>
          </cell>
          <cell r="L2381">
            <v>2375</v>
          </cell>
          <cell r="M2381">
            <v>2.1926000000000001E-2</v>
          </cell>
          <cell r="N2381">
            <v>3.1926000000000003E-2</v>
          </cell>
          <cell r="O2381">
            <v>1.1926000000000001E-2</v>
          </cell>
        </row>
        <row r="2382">
          <cell r="C2382">
            <v>2376</v>
          </cell>
          <cell r="D2382">
            <v>2.1134E-2</v>
          </cell>
          <cell r="E2382">
            <v>3.1134000000000002E-2</v>
          </cell>
          <cell r="F2382">
            <v>1.1134E-2</v>
          </cell>
          <cell r="L2382">
            <v>2376</v>
          </cell>
          <cell r="M2382">
            <v>2.1930999999999999E-2</v>
          </cell>
          <cell r="N2382">
            <v>3.1931000000000001E-2</v>
          </cell>
          <cell r="O2382">
            <v>1.1930999999999999E-2</v>
          </cell>
        </row>
        <row r="2383">
          <cell r="C2383">
            <v>2377</v>
          </cell>
          <cell r="D2383">
            <v>2.1138000000000001E-2</v>
          </cell>
          <cell r="E2383">
            <v>3.1137999999999999E-2</v>
          </cell>
          <cell r="F2383">
            <v>1.1138E-2</v>
          </cell>
          <cell r="L2383">
            <v>2377</v>
          </cell>
          <cell r="M2383">
            <v>2.1936000000000001E-2</v>
          </cell>
          <cell r="N2383">
            <v>3.1935999999999999E-2</v>
          </cell>
          <cell r="O2383">
            <v>1.1936E-2</v>
          </cell>
        </row>
        <row r="2384">
          <cell r="C2384">
            <v>2378</v>
          </cell>
          <cell r="D2384">
            <v>2.1142999999999999E-2</v>
          </cell>
          <cell r="E2384">
            <v>3.1142999999999997E-2</v>
          </cell>
          <cell r="F2384">
            <v>1.1142999999999998E-2</v>
          </cell>
          <cell r="L2384">
            <v>2378</v>
          </cell>
          <cell r="M2384">
            <v>2.1942E-2</v>
          </cell>
          <cell r="N2384">
            <v>3.1941999999999998E-2</v>
          </cell>
          <cell r="O2384">
            <v>1.1941999999999999E-2</v>
          </cell>
        </row>
        <row r="2385">
          <cell r="C2385">
            <v>2379</v>
          </cell>
          <cell r="D2385">
            <v>2.1146999999999999E-2</v>
          </cell>
          <cell r="E2385">
            <v>3.1147000000000001E-2</v>
          </cell>
          <cell r="F2385">
            <v>1.1146999999999999E-2</v>
          </cell>
          <cell r="L2385">
            <v>2379</v>
          </cell>
          <cell r="M2385">
            <v>2.1947000000000001E-2</v>
          </cell>
          <cell r="N2385">
            <v>3.1947000000000003E-2</v>
          </cell>
          <cell r="O2385">
            <v>1.1947000000000001E-2</v>
          </cell>
        </row>
        <row r="2386">
          <cell r="C2386">
            <v>2380</v>
          </cell>
          <cell r="D2386">
            <v>2.1152000000000001E-2</v>
          </cell>
          <cell r="E2386">
            <v>3.1151999999999999E-2</v>
          </cell>
          <cell r="F2386">
            <v>1.1152E-2</v>
          </cell>
          <cell r="L2386">
            <v>2380</v>
          </cell>
          <cell r="M2386">
            <v>2.1951999999999999E-2</v>
          </cell>
          <cell r="N2386">
            <v>3.1952000000000001E-2</v>
          </cell>
          <cell r="O2386">
            <v>1.1951999999999999E-2</v>
          </cell>
        </row>
        <row r="2387">
          <cell r="C2387">
            <v>2381</v>
          </cell>
          <cell r="D2387">
            <v>2.1156000000000001E-2</v>
          </cell>
          <cell r="E2387">
            <v>3.1156000000000003E-2</v>
          </cell>
          <cell r="F2387">
            <v>1.1156000000000001E-2</v>
          </cell>
          <cell r="L2387">
            <v>2381</v>
          </cell>
          <cell r="M2387">
            <v>2.1957000000000001E-2</v>
          </cell>
          <cell r="N2387">
            <v>3.1956999999999999E-2</v>
          </cell>
          <cell r="O2387">
            <v>1.1957000000000001E-2</v>
          </cell>
        </row>
        <row r="2388">
          <cell r="C2388">
            <v>2382</v>
          </cell>
          <cell r="D2388">
            <v>2.1160999999999999E-2</v>
          </cell>
          <cell r="E2388">
            <v>3.1161000000000001E-2</v>
          </cell>
          <cell r="F2388">
            <v>1.1160999999999999E-2</v>
          </cell>
          <cell r="L2388">
            <v>2382</v>
          </cell>
          <cell r="M2388">
            <v>2.1963E-2</v>
          </cell>
          <cell r="N2388">
            <v>3.1962999999999998E-2</v>
          </cell>
          <cell r="O2388">
            <v>1.1963E-2</v>
          </cell>
        </row>
        <row r="2389">
          <cell r="C2389">
            <v>2383</v>
          </cell>
          <cell r="D2389">
            <v>2.1165E-2</v>
          </cell>
          <cell r="E2389">
            <v>3.1164999999999998E-2</v>
          </cell>
          <cell r="F2389">
            <v>1.1165E-2</v>
          </cell>
          <cell r="L2389">
            <v>2383</v>
          </cell>
          <cell r="M2389">
            <v>2.1968000000000001E-2</v>
          </cell>
          <cell r="N2389">
            <v>3.1968000000000003E-2</v>
          </cell>
          <cell r="O2389">
            <v>1.1968000000000001E-2</v>
          </cell>
        </row>
        <row r="2390">
          <cell r="C2390">
            <v>2384</v>
          </cell>
          <cell r="D2390">
            <v>2.1169E-2</v>
          </cell>
          <cell r="E2390">
            <v>3.1169000000000002E-2</v>
          </cell>
          <cell r="F2390">
            <v>1.1169E-2</v>
          </cell>
          <cell r="L2390">
            <v>2384</v>
          </cell>
          <cell r="M2390">
            <v>2.1972999999999999E-2</v>
          </cell>
          <cell r="N2390">
            <v>3.1973000000000001E-2</v>
          </cell>
          <cell r="O2390">
            <v>1.1972999999999999E-2</v>
          </cell>
        </row>
        <row r="2391">
          <cell r="C2391">
            <v>2385</v>
          </cell>
          <cell r="D2391">
            <v>2.1173999999999998E-2</v>
          </cell>
          <cell r="E2391">
            <v>3.1174E-2</v>
          </cell>
          <cell r="F2391">
            <v>1.1173999999999998E-2</v>
          </cell>
          <cell r="L2391">
            <v>2385</v>
          </cell>
          <cell r="M2391">
            <v>2.1978999999999999E-2</v>
          </cell>
          <cell r="N2391">
            <v>3.1979E-2</v>
          </cell>
          <cell r="O2391">
            <v>1.1978999999999998E-2</v>
          </cell>
        </row>
        <row r="2392">
          <cell r="C2392">
            <v>2386</v>
          </cell>
          <cell r="D2392">
            <v>2.1177999999999999E-2</v>
          </cell>
          <cell r="E2392">
            <v>3.1177999999999997E-2</v>
          </cell>
          <cell r="F2392">
            <v>1.1177999999999999E-2</v>
          </cell>
          <cell r="L2392">
            <v>2386</v>
          </cell>
          <cell r="M2392">
            <v>2.1984E-2</v>
          </cell>
          <cell r="N2392">
            <v>3.1983999999999999E-2</v>
          </cell>
          <cell r="O2392">
            <v>1.1984E-2</v>
          </cell>
        </row>
        <row r="2393">
          <cell r="C2393">
            <v>2387</v>
          </cell>
          <cell r="D2393">
            <v>2.1183E-2</v>
          </cell>
          <cell r="E2393">
            <v>3.1183000000000002E-2</v>
          </cell>
          <cell r="F2393">
            <v>1.1183E-2</v>
          </cell>
          <cell r="L2393">
            <v>2387</v>
          </cell>
          <cell r="M2393">
            <v>2.1989000000000002E-2</v>
          </cell>
          <cell r="N2393">
            <v>3.1989000000000004E-2</v>
          </cell>
          <cell r="O2393">
            <v>1.1989000000000001E-2</v>
          </cell>
        </row>
        <row r="2394">
          <cell r="C2394">
            <v>2388</v>
          </cell>
          <cell r="D2394">
            <v>2.1187000000000001E-2</v>
          </cell>
          <cell r="E2394">
            <v>3.1186999999999999E-2</v>
          </cell>
          <cell r="F2394">
            <v>1.1187000000000001E-2</v>
          </cell>
          <cell r="L2394">
            <v>2388</v>
          </cell>
          <cell r="M2394">
            <v>2.1995000000000001E-2</v>
          </cell>
          <cell r="N2394">
            <v>3.1995000000000003E-2</v>
          </cell>
          <cell r="O2394">
            <v>1.1995E-2</v>
          </cell>
        </row>
        <row r="2395">
          <cell r="C2395">
            <v>2389</v>
          </cell>
          <cell r="D2395">
            <v>2.1191999999999999E-2</v>
          </cell>
          <cell r="E2395">
            <v>3.1191999999999998E-2</v>
          </cell>
          <cell r="F2395">
            <v>1.1191999999999999E-2</v>
          </cell>
          <cell r="L2395">
            <v>2389</v>
          </cell>
          <cell r="M2395">
            <v>2.1999999999999999E-2</v>
          </cell>
          <cell r="N2395">
            <v>3.2000000000000001E-2</v>
          </cell>
          <cell r="O2395">
            <v>1.1999999999999999E-2</v>
          </cell>
        </row>
        <row r="2396">
          <cell r="C2396">
            <v>2390</v>
          </cell>
          <cell r="D2396">
            <v>2.1196E-2</v>
          </cell>
          <cell r="E2396">
            <v>3.1196000000000002E-2</v>
          </cell>
          <cell r="F2396">
            <v>1.1195999999999999E-2</v>
          </cell>
          <cell r="L2396">
            <v>2390</v>
          </cell>
          <cell r="M2396">
            <v>2.2005E-2</v>
          </cell>
          <cell r="N2396">
            <v>3.2004999999999999E-2</v>
          </cell>
          <cell r="O2396">
            <v>1.2005E-2</v>
          </cell>
        </row>
        <row r="2397">
          <cell r="C2397">
            <v>2391</v>
          </cell>
          <cell r="D2397">
            <v>2.1201000000000001E-2</v>
          </cell>
          <cell r="E2397">
            <v>3.1201E-2</v>
          </cell>
          <cell r="F2397">
            <v>1.1201000000000001E-2</v>
          </cell>
          <cell r="L2397">
            <v>2391</v>
          </cell>
          <cell r="M2397">
            <v>2.2009999999999998E-2</v>
          </cell>
          <cell r="N2397">
            <v>3.2009999999999997E-2</v>
          </cell>
          <cell r="O2397">
            <v>1.2009999999999998E-2</v>
          </cell>
        </row>
        <row r="2398">
          <cell r="C2398">
            <v>2392</v>
          </cell>
          <cell r="D2398">
            <v>2.1205000000000002E-2</v>
          </cell>
          <cell r="E2398">
            <v>3.1205000000000004E-2</v>
          </cell>
          <cell r="F2398">
            <v>1.1205000000000001E-2</v>
          </cell>
          <cell r="L2398">
            <v>2392</v>
          </cell>
          <cell r="M2398">
            <v>2.2016000000000001E-2</v>
          </cell>
          <cell r="N2398">
            <v>3.2016000000000003E-2</v>
          </cell>
          <cell r="O2398">
            <v>1.2016000000000001E-2</v>
          </cell>
        </row>
        <row r="2399">
          <cell r="C2399">
            <v>2393</v>
          </cell>
          <cell r="D2399">
            <v>2.121E-2</v>
          </cell>
          <cell r="E2399">
            <v>3.1210000000000002E-2</v>
          </cell>
          <cell r="F2399">
            <v>1.1209999999999999E-2</v>
          </cell>
          <cell r="L2399">
            <v>2393</v>
          </cell>
          <cell r="M2399">
            <v>2.2020999999999999E-2</v>
          </cell>
          <cell r="N2399">
            <v>3.2021000000000001E-2</v>
          </cell>
          <cell r="O2399">
            <v>1.2020999999999999E-2</v>
          </cell>
        </row>
        <row r="2400">
          <cell r="C2400">
            <v>2394</v>
          </cell>
          <cell r="D2400">
            <v>2.1214E-2</v>
          </cell>
          <cell r="E2400">
            <v>3.1213999999999999E-2</v>
          </cell>
          <cell r="F2400">
            <v>1.1214E-2</v>
          </cell>
          <cell r="L2400">
            <v>2394</v>
          </cell>
          <cell r="M2400">
            <v>2.2026E-2</v>
          </cell>
          <cell r="N2400">
            <v>3.2025999999999999E-2</v>
          </cell>
          <cell r="O2400">
            <v>1.2026E-2</v>
          </cell>
        </row>
        <row r="2401">
          <cell r="C2401">
            <v>2395</v>
          </cell>
          <cell r="D2401">
            <v>2.1218999999999998E-2</v>
          </cell>
          <cell r="E2401">
            <v>3.1218999999999997E-2</v>
          </cell>
          <cell r="F2401">
            <v>1.1218999999999998E-2</v>
          </cell>
          <cell r="L2401">
            <v>2395</v>
          </cell>
          <cell r="M2401">
            <v>2.2032E-2</v>
          </cell>
          <cell r="N2401">
            <v>3.2031999999999998E-2</v>
          </cell>
          <cell r="O2401">
            <v>1.2031999999999999E-2</v>
          </cell>
        </row>
        <row r="2402">
          <cell r="C2402">
            <v>2396</v>
          </cell>
          <cell r="D2402">
            <v>2.1222999999999999E-2</v>
          </cell>
          <cell r="E2402">
            <v>3.1223000000000001E-2</v>
          </cell>
          <cell r="F2402">
            <v>1.1222999999999999E-2</v>
          </cell>
          <cell r="L2402">
            <v>2396</v>
          </cell>
          <cell r="M2402">
            <v>2.2037000000000001E-2</v>
          </cell>
          <cell r="N2402">
            <v>3.2037000000000003E-2</v>
          </cell>
          <cell r="O2402">
            <v>1.2037000000000001E-2</v>
          </cell>
        </row>
        <row r="2403">
          <cell r="C2403">
            <v>2397</v>
          </cell>
          <cell r="D2403">
            <v>2.1228E-2</v>
          </cell>
          <cell r="E2403">
            <v>3.1227999999999999E-2</v>
          </cell>
          <cell r="F2403">
            <v>1.1228E-2</v>
          </cell>
          <cell r="L2403">
            <v>2397</v>
          </cell>
          <cell r="M2403">
            <v>2.2041999999999999E-2</v>
          </cell>
          <cell r="N2403">
            <v>3.2042000000000001E-2</v>
          </cell>
          <cell r="O2403">
            <v>1.2041999999999999E-2</v>
          </cell>
        </row>
        <row r="2404">
          <cell r="C2404">
            <v>2398</v>
          </cell>
          <cell r="D2404">
            <v>2.1232000000000001E-2</v>
          </cell>
          <cell r="E2404">
            <v>3.1232000000000003E-2</v>
          </cell>
          <cell r="F2404">
            <v>1.1232000000000001E-2</v>
          </cell>
          <cell r="L2404">
            <v>2398</v>
          </cell>
          <cell r="M2404">
            <v>2.2048000000000002E-2</v>
          </cell>
          <cell r="N2404">
            <v>3.2048E-2</v>
          </cell>
          <cell r="O2404">
            <v>1.2048000000000001E-2</v>
          </cell>
        </row>
        <row r="2405">
          <cell r="C2405">
            <v>2399</v>
          </cell>
          <cell r="D2405">
            <v>2.1236999999999999E-2</v>
          </cell>
          <cell r="E2405">
            <v>3.1237000000000001E-2</v>
          </cell>
          <cell r="F2405">
            <v>1.1236999999999999E-2</v>
          </cell>
          <cell r="L2405">
            <v>2399</v>
          </cell>
          <cell r="M2405">
            <v>2.2053E-2</v>
          </cell>
          <cell r="N2405">
            <v>3.2052999999999998E-2</v>
          </cell>
          <cell r="O2405">
            <v>1.2052999999999999E-2</v>
          </cell>
        </row>
        <row r="2406">
          <cell r="C2406">
            <v>2400</v>
          </cell>
          <cell r="D2406">
            <v>2.1240999999999999E-2</v>
          </cell>
          <cell r="E2406">
            <v>3.1240999999999998E-2</v>
          </cell>
          <cell r="F2406">
            <v>1.1240999999999999E-2</v>
          </cell>
          <cell r="L2406">
            <v>2400</v>
          </cell>
          <cell r="M2406">
            <v>2.2058000000000001E-2</v>
          </cell>
          <cell r="N2406">
            <v>3.2058000000000003E-2</v>
          </cell>
          <cell r="O2406">
            <v>1.2058000000000001E-2</v>
          </cell>
        </row>
        <row r="2407">
          <cell r="C2407">
            <v>2401</v>
          </cell>
          <cell r="D2407">
            <v>2.1245E-2</v>
          </cell>
          <cell r="E2407">
            <v>3.1245000000000002E-2</v>
          </cell>
          <cell r="F2407">
            <v>1.1245E-2</v>
          </cell>
          <cell r="L2407">
            <v>2401</v>
          </cell>
          <cell r="M2407">
            <v>2.2062999999999999E-2</v>
          </cell>
          <cell r="N2407">
            <v>3.2063000000000001E-2</v>
          </cell>
          <cell r="O2407">
            <v>1.2062999999999999E-2</v>
          </cell>
        </row>
        <row r="2408">
          <cell r="C2408">
            <v>2402</v>
          </cell>
          <cell r="D2408">
            <v>2.1250000000000002E-2</v>
          </cell>
          <cell r="E2408">
            <v>3.125E-2</v>
          </cell>
          <cell r="F2408">
            <v>1.1250000000000001E-2</v>
          </cell>
          <cell r="L2408">
            <v>2402</v>
          </cell>
          <cell r="M2408">
            <v>2.2068999999999998E-2</v>
          </cell>
          <cell r="N2408">
            <v>3.2069E-2</v>
          </cell>
          <cell r="O2408">
            <v>1.2068999999999998E-2</v>
          </cell>
        </row>
        <row r="2409">
          <cell r="C2409">
            <v>2403</v>
          </cell>
          <cell r="D2409">
            <v>2.1253999999999999E-2</v>
          </cell>
          <cell r="E2409">
            <v>3.1253999999999997E-2</v>
          </cell>
          <cell r="F2409">
            <v>1.1253999999999998E-2</v>
          </cell>
          <cell r="L2409">
            <v>2403</v>
          </cell>
          <cell r="M2409">
            <v>2.2074E-2</v>
          </cell>
          <cell r="N2409">
            <v>3.2073999999999998E-2</v>
          </cell>
          <cell r="O2409">
            <v>1.2074E-2</v>
          </cell>
        </row>
        <row r="2410">
          <cell r="C2410">
            <v>2404</v>
          </cell>
          <cell r="D2410">
            <v>2.1259E-2</v>
          </cell>
          <cell r="E2410">
            <v>3.1259000000000002E-2</v>
          </cell>
          <cell r="F2410">
            <v>1.1259E-2</v>
          </cell>
          <cell r="L2410">
            <v>2404</v>
          </cell>
          <cell r="M2410">
            <v>2.2079000000000001E-2</v>
          </cell>
          <cell r="N2410">
            <v>3.2079000000000003E-2</v>
          </cell>
          <cell r="O2410">
            <v>1.2079000000000001E-2</v>
          </cell>
        </row>
        <row r="2411">
          <cell r="C2411">
            <v>2405</v>
          </cell>
          <cell r="D2411">
            <v>2.1263000000000001E-2</v>
          </cell>
          <cell r="E2411">
            <v>3.1262999999999999E-2</v>
          </cell>
          <cell r="F2411">
            <v>1.1263E-2</v>
          </cell>
          <cell r="L2411">
            <v>2405</v>
          </cell>
          <cell r="M2411">
            <v>2.2085E-2</v>
          </cell>
          <cell r="N2411">
            <v>3.2085000000000002E-2</v>
          </cell>
          <cell r="O2411">
            <v>1.2085E-2</v>
          </cell>
        </row>
        <row r="2412">
          <cell r="C2412">
            <v>2406</v>
          </cell>
          <cell r="D2412">
            <v>2.1267999999999999E-2</v>
          </cell>
          <cell r="E2412">
            <v>3.1267999999999997E-2</v>
          </cell>
          <cell r="F2412">
            <v>1.1267999999999999E-2</v>
          </cell>
          <cell r="L2412">
            <v>2406</v>
          </cell>
          <cell r="M2412">
            <v>2.2089999999999999E-2</v>
          </cell>
          <cell r="N2412">
            <v>3.209E-2</v>
          </cell>
          <cell r="O2412">
            <v>1.2089999999999998E-2</v>
          </cell>
        </row>
        <row r="2413">
          <cell r="C2413">
            <v>2407</v>
          </cell>
          <cell r="D2413">
            <v>2.1271999999999999E-2</v>
          </cell>
          <cell r="E2413">
            <v>3.1272000000000001E-2</v>
          </cell>
          <cell r="F2413">
            <v>1.1271999999999999E-2</v>
          </cell>
          <cell r="L2413">
            <v>2407</v>
          </cell>
          <cell r="M2413">
            <v>2.2095E-2</v>
          </cell>
          <cell r="N2413">
            <v>3.2094999999999999E-2</v>
          </cell>
          <cell r="O2413">
            <v>1.2095E-2</v>
          </cell>
        </row>
        <row r="2414">
          <cell r="C2414">
            <v>2408</v>
          </cell>
          <cell r="D2414">
            <v>2.1277000000000001E-2</v>
          </cell>
          <cell r="E2414">
            <v>3.1276999999999999E-2</v>
          </cell>
          <cell r="F2414">
            <v>1.1277000000000001E-2</v>
          </cell>
          <cell r="L2414">
            <v>2408</v>
          </cell>
          <cell r="M2414">
            <v>2.2100999999999999E-2</v>
          </cell>
          <cell r="N2414">
            <v>3.2100999999999998E-2</v>
          </cell>
          <cell r="O2414">
            <v>1.2100999999999999E-2</v>
          </cell>
        </row>
        <row r="2415">
          <cell r="C2415">
            <v>2409</v>
          </cell>
          <cell r="D2415">
            <v>2.1281000000000001E-2</v>
          </cell>
          <cell r="E2415">
            <v>3.1281000000000003E-2</v>
          </cell>
          <cell r="F2415">
            <v>1.1281000000000001E-2</v>
          </cell>
          <cell r="L2415">
            <v>2409</v>
          </cell>
          <cell r="M2415">
            <v>2.2106000000000001E-2</v>
          </cell>
          <cell r="N2415">
            <v>3.2106000000000003E-2</v>
          </cell>
          <cell r="O2415">
            <v>1.2106E-2</v>
          </cell>
        </row>
        <row r="2416">
          <cell r="C2416">
            <v>2410</v>
          </cell>
          <cell r="D2416">
            <v>2.1285999999999999E-2</v>
          </cell>
          <cell r="E2416">
            <v>3.1286000000000001E-2</v>
          </cell>
          <cell r="F2416">
            <v>1.1285999999999999E-2</v>
          </cell>
          <cell r="L2416">
            <v>2410</v>
          </cell>
          <cell r="M2416">
            <v>2.2110999999999999E-2</v>
          </cell>
          <cell r="N2416">
            <v>3.2111000000000001E-2</v>
          </cell>
          <cell r="O2416">
            <v>1.2110999999999999E-2</v>
          </cell>
        </row>
        <row r="2417">
          <cell r="C2417">
            <v>2411</v>
          </cell>
          <cell r="D2417">
            <v>2.129E-2</v>
          </cell>
          <cell r="E2417">
            <v>3.1289999999999998E-2</v>
          </cell>
          <cell r="F2417">
            <v>1.129E-2</v>
          </cell>
          <cell r="L2417">
            <v>2411</v>
          </cell>
          <cell r="M2417">
            <v>2.2117000000000001E-2</v>
          </cell>
          <cell r="N2417">
            <v>3.2117E-2</v>
          </cell>
          <cell r="O2417">
            <v>1.2117000000000001E-2</v>
          </cell>
        </row>
        <row r="2418">
          <cell r="C2418">
            <v>2412</v>
          </cell>
          <cell r="D2418">
            <v>2.1295000000000001E-2</v>
          </cell>
          <cell r="E2418">
            <v>3.1295000000000003E-2</v>
          </cell>
          <cell r="F2418">
            <v>1.1295000000000001E-2</v>
          </cell>
          <cell r="L2418">
            <v>2412</v>
          </cell>
          <cell r="M2418">
            <v>2.2121999999999999E-2</v>
          </cell>
          <cell r="N2418">
            <v>3.2121999999999998E-2</v>
          </cell>
          <cell r="O2418">
            <v>1.2121999999999999E-2</v>
          </cell>
        </row>
        <row r="2419">
          <cell r="C2419">
            <v>2413</v>
          </cell>
          <cell r="D2419">
            <v>2.1298999999999998E-2</v>
          </cell>
          <cell r="E2419">
            <v>3.1299E-2</v>
          </cell>
          <cell r="F2419">
            <v>1.1298999999999998E-2</v>
          </cell>
          <cell r="L2419">
            <v>2413</v>
          </cell>
          <cell r="M2419">
            <v>2.2127000000000001E-2</v>
          </cell>
          <cell r="N2419">
            <v>3.2127000000000003E-2</v>
          </cell>
          <cell r="O2419">
            <v>1.2127000000000001E-2</v>
          </cell>
        </row>
        <row r="2420">
          <cell r="C2420">
            <v>2414</v>
          </cell>
          <cell r="D2420">
            <v>2.1304E-2</v>
          </cell>
          <cell r="E2420">
            <v>3.1303999999999998E-2</v>
          </cell>
          <cell r="F2420">
            <v>1.1304E-2</v>
          </cell>
          <cell r="L2420">
            <v>2414</v>
          </cell>
          <cell r="M2420">
            <v>2.2131999999999999E-2</v>
          </cell>
          <cell r="N2420">
            <v>3.2132000000000001E-2</v>
          </cell>
          <cell r="O2420">
            <v>1.2131999999999999E-2</v>
          </cell>
        </row>
        <row r="2421">
          <cell r="C2421">
            <v>2415</v>
          </cell>
          <cell r="D2421">
            <v>2.1308000000000001E-2</v>
          </cell>
          <cell r="E2421">
            <v>3.1308000000000002E-2</v>
          </cell>
          <cell r="F2421">
            <v>1.1308E-2</v>
          </cell>
          <cell r="L2421">
            <v>2415</v>
          </cell>
          <cell r="M2421">
            <v>2.2138000000000001E-2</v>
          </cell>
          <cell r="N2421">
            <v>3.2138E-2</v>
          </cell>
          <cell r="O2421">
            <v>1.2138000000000001E-2</v>
          </cell>
        </row>
        <row r="2422">
          <cell r="C2422">
            <v>2416</v>
          </cell>
          <cell r="D2422">
            <v>2.1312999999999999E-2</v>
          </cell>
          <cell r="E2422">
            <v>3.1313000000000001E-2</v>
          </cell>
          <cell r="F2422">
            <v>1.1312999999999998E-2</v>
          </cell>
          <cell r="L2422">
            <v>2416</v>
          </cell>
          <cell r="M2422">
            <v>2.2142999999999999E-2</v>
          </cell>
          <cell r="N2422">
            <v>3.2142999999999998E-2</v>
          </cell>
          <cell r="O2422">
            <v>1.2142999999999999E-2</v>
          </cell>
        </row>
        <row r="2423">
          <cell r="C2423">
            <v>2417</v>
          </cell>
          <cell r="D2423">
            <v>2.1316999999999999E-2</v>
          </cell>
          <cell r="E2423">
            <v>3.1316999999999998E-2</v>
          </cell>
          <cell r="F2423">
            <v>1.1316999999999999E-2</v>
          </cell>
          <cell r="L2423">
            <v>2417</v>
          </cell>
          <cell r="M2423">
            <v>2.2148000000000001E-2</v>
          </cell>
          <cell r="N2423">
            <v>3.2148000000000003E-2</v>
          </cell>
          <cell r="O2423">
            <v>1.2148000000000001E-2</v>
          </cell>
        </row>
        <row r="2424">
          <cell r="C2424">
            <v>2418</v>
          </cell>
          <cell r="D2424">
            <v>2.1322000000000001E-2</v>
          </cell>
          <cell r="E2424">
            <v>3.1322000000000003E-2</v>
          </cell>
          <cell r="F2424">
            <v>1.1322E-2</v>
          </cell>
          <cell r="L2424">
            <v>2418</v>
          </cell>
          <cell r="M2424">
            <v>2.2154E-2</v>
          </cell>
          <cell r="N2424">
            <v>3.2154000000000002E-2</v>
          </cell>
          <cell r="O2424">
            <v>1.2154E-2</v>
          </cell>
        </row>
        <row r="2425">
          <cell r="C2425">
            <v>2419</v>
          </cell>
          <cell r="D2425">
            <v>2.1326000000000001E-2</v>
          </cell>
          <cell r="E2425">
            <v>3.1326E-2</v>
          </cell>
          <cell r="F2425">
            <v>1.1326000000000001E-2</v>
          </cell>
          <cell r="L2425">
            <v>2419</v>
          </cell>
          <cell r="M2425">
            <v>2.2159000000000002E-2</v>
          </cell>
          <cell r="N2425">
            <v>3.2159E-2</v>
          </cell>
          <cell r="O2425">
            <v>1.2159000000000001E-2</v>
          </cell>
        </row>
        <row r="2426">
          <cell r="C2426">
            <v>2420</v>
          </cell>
          <cell r="D2426">
            <v>2.1330999999999999E-2</v>
          </cell>
          <cell r="E2426">
            <v>3.1330999999999998E-2</v>
          </cell>
          <cell r="F2426">
            <v>1.1330999999999999E-2</v>
          </cell>
          <cell r="L2426">
            <v>2420</v>
          </cell>
          <cell r="M2426">
            <v>2.2164E-2</v>
          </cell>
          <cell r="N2426">
            <v>3.2163999999999998E-2</v>
          </cell>
          <cell r="O2426">
            <v>1.2163999999999999E-2</v>
          </cell>
        </row>
        <row r="2427">
          <cell r="C2427">
            <v>2421</v>
          </cell>
          <cell r="D2427">
            <v>2.1335E-2</v>
          </cell>
          <cell r="E2427">
            <v>3.1335000000000002E-2</v>
          </cell>
          <cell r="F2427">
            <v>1.1335E-2</v>
          </cell>
          <cell r="L2427">
            <v>2421</v>
          </cell>
          <cell r="M2427">
            <v>2.2169999999999999E-2</v>
          </cell>
          <cell r="N2427">
            <v>3.2169999999999997E-2</v>
          </cell>
          <cell r="O2427">
            <v>1.2169999999999999E-2</v>
          </cell>
        </row>
        <row r="2428">
          <cell r="C2428">
            <v>2422</v>
          </cell>
          <cell r="D2428">
            <v>2.1340000000000001E-2</v>
          </cell>
          <cell r="E2428">
            <v>3.134E-2</v>
          </cell>
          <cell r="F2428">
            <v>1.1340000000000001E-2</v>
          </cell>
          <cell r="L2428">
            <v>2422</v>
          </cell>
          <cell r="M2428">
            <v>2.2175E-2</v>
          </cell>
          <cell r="N2428">
            <v>3.2175000000000002E-2</v>
          </cell>
          <cell r="O2428">
            <v>1.2175E-2</v>
          </cell>
        </row>
        <row r="2429">
          <cell r="C2429">
            <v>2423</v>
          </cell>
          <cell r="D2429">
            <v>2.1343999999999998E-2</v>
          </cell>
          <cell r="E2429">
            <v>3.1343999999999997E-2</v>
          </cell>
          <cell r="F2429">
            <v>1.1343999999999998E-2</v>
          </cell>
          <cell r="L2429">
            <v>2423</v>
          </cell>
          <cell r="M2429">
            <v>2.2179999999999998E-2</v>
          </cell>
          <cell r="N2429">
            <v>3.218E-2</v>
          </cell>
          <cell r="O2429">
            <v>1.2179999999999998E-2</v>
          </cell>
        </row>
        <row r="2430">
          <cell r="C2430">
            <v>2424</v>
          </cell>
          <cell r="D2430">
            <v>2.1349E-2</v>
          </cell>
          <cell r="E2430">
            <v>3.1349000000000002E-2</v>
          </cell>
          <cell r="F2430">
            <v>1.1349E-2</v>
          </cell>
          <cell r="L2430">
            <v>2424</v>
          </cell>
          <cell r="M2430">
            <v>2.2186000000000001E-2</v>
          </cell>
          <cell r="N2430">
            <v>3.2185999999999999E-2</v>
          </cell>
          <cell r="O2430">
            <v>1.2186000000000001E-2</v>
          </cell>
        </row>
        <row r="2431">
          <cell r="C2431">
            <v>2425</v>
          </cell>
          <cell r="D2431">
            <v>2.1353E-2</v>
          </cell>
          <cell r="E2431">
            <v>3.1352999999999999E-2</v>
          </cell>
          <cell r="F2431">
            <v>1.1353E-2</v>
          </cell>
          <cell r="L2431">
            <v>2425</v>
          </cell>
          <cell r="M2431">
            <v>2.2190999999999999E-2</v>
          </cell>
          <cell r="N2431">
            <v>3.2190999999999997E-2</v>
          </cell>
          <cell r="O2431">
            <v>1.2190999999999999E-2</v>
          </cell>
        </row>
        <row r="2432">
          <cell r="C2432">
            <v>2426</v>
          </cell>
          <cell r="D2432">
            <v>2.1357000000000001E-2</v>
          </cell>
          <cell r="E2432">
            <v>3.1357000000000003E-2</v>
          </cell>
          <cell r="F2432">
            <v>1.1357000000000001E-2</v>
          </cell>
          <cell r="L2432">
            <v>2426</v>
          </cell>
          <cell r="M2432">
            <v>2.2196E-2</v>
          </cell>
          <cell r="N2432">
            <v>3.2196000000000002E-2</v>
          </cell>
          <cell r="O2432">
            <v>1.2196E-2</v>
          </cell>
        </row>
        <row r="2433">
          <cell r="C2433">
            <v>2427</v>
          </cell>
          <cell r="D2433">
            <v>2.1361999999999999E-2</v>
          </cell>
          <cell r="E2433">
            <v>3.1362000000000001E-2</v>
          </cell>
          <cell r="F2433">
            <v>1.1361999999999999E-2</v>
          </cell>
          <cell r="L2433">
            <v>2427</v>
          </cell>
          <cell r="M2433">
            <v>2.2202E-2</v>
          </cell>
          <cell r="N2433">
            <v>3.2202000000000001E-2</v>
          </cell>
          <cell r="O2433">
            <v>1.2201999999999999E-2</v>
          </cell>
        </row>
        <row r="2434">
          <cell r="C2434">
            <v>2428</v>
          </cell>
          <cell r="D2434">
            <v>2.1366E-2</v>
          </cell>
          <cell r="E2434">
            <v>3.1365999999999998E-2</v>
          </cell>
          <cell r="F2434">
            <v>1.1365999999999999E-2</v>
          </cell>
          <cell r="L2434">
            <v>2428</v>
          </cell>
          <cell r="M2434">
            <v>2.2207000000000001E-2</v>
          </cell>
          <cell r="N2434">
            <v>3.2207E-2</v>
          </cell>
          <cell r="O2434">
            <v>1.2207000000000001E-2</v>
          </cell>
        </row>
        <row r="2435">
          <cell r="C2435">
            <v>2429</v>
          </cell>
          <cell r="D2435">
            <v>2.1371000000000001E-2</v>
          </cell>
          <cell r="E2435">
            <v>3.1371000000000003E-2</v>
          </cell>
          <cell r="F2435">
            <v>1.1371000000000001E-2</v>
          </cell>
          <cell r="L2435">
            <v>2429</v>
          </cell>
          <cell r="M2435">
            <v>2.2211999999999999E-2</v>
          </cell>
          <cell r="N2435">
            <v>3.2211999999999998E-2</v>
          </cell>
          <cell r="O2435">
            <v>1.2211999999999999E-2</v>
          </cell>
        </row>
        <row r="2436">
          <cell r="C2436">
            <v>2430</v>
          </cell>
          <cell r="D2436">
            <v>2.1375000000000002E-2</v>
          </cell>
          <cell r="E2436">
            <v>3.1375E-2</v>
          </cell>
          <cell r="F2436">
            <v>1.1375000000000001E-2</v>
          </cell>
          <cell r="L2436">
            <v>2430</v>
          </cell>
          <cell r="M2436">
            <v>2.2218000000000002E-2</v>
          </cell>
          <cell r="N2436">
            <v>3.2218000000000004E-2</v>
          </cell>
          <cell r="O2436">
            <v>1.2218000000000001E-2</v>
          </cell>
        </row>
        <row r="2437">
          <cell r="C2437">
            <v>2431</v>
          </cell>
          <cell r="D2437">
            <v>2.138E-2</v>
          </cell>
          <cell r="E2437">
            <v>3.1379999999999998E-2</v>
          </cell>
          <cell r="F2437">
            <v>1.1379999999999999E-2</v>
          </cell>
          <cell r="L2437">
            <v>2431</v>
          </cell>
          <cell r="M2437">
            <v>2.2223E-2</v>
          </cell>
          <cell r="N2437">
            <v>3.2223000000000002E-2</v>
          </cell>
          <cell r="O2437">
            <v>1.2222999999999999E-2</v>
          </cell>
        </row>
        <row r="2438">
          <cell r="C2438">
            <v>2432</v>
          </cell>
          <cell r="D2438">
            <v>2.1384E-2</v>
          </cell>
          <cell r="E2438">
            <v>3.1384000000000002E-2</v>
          </cell>
          <cell r="F2438">
            <v>1.1384E-2</v>
          </cell>
          <cell r="L2438">
            <v>2432</v>
          </cell>
          <cell r="M2438">
            <v>2.2228000000000001E-2</v>
          </cell>
          <cell r="N2438">
            <v>3.2228E-2</v>
          </cell>
          <cell r="O2438">
            <v>1.2228000000000001E-2</v>
          </cell>
        </row>
        <row r="2439">
          <cell r="C2439">
            <v>2433</v>
          </cell>
          <cell r="D2439">
            <v>2.1388999999999998E-2</v>
          </cell>
          <cell r="E2439">
            <v>3.1389E-2</v>
          </cell>
          <cell r="F2439">
            <v>1.1388999999999998E-2</v>
          </cell>
          <cell r="L2439">
            <v>2433</v>
          </cell>
          <cell r="M2439">
            <v>2.2234E-2</v>
          </cell>
          <cell r="N2439">
            <v>3.2233999999999999E-2</v>
          </cell>
          <cell r="O2439">
            <v>1.2234E-2</v>
          </cell>
        </row>
        <row r="2440">
          <cell r="C2440">
            <v>2434</v>
          </cell>
          <cell r="D2440">
            <v>2.1392999999999999E-2</v>
          </cell>
          <cell r="E2440">
            <v>3.1392999999999997E-2</v>
          </cell>
          <cell r="F2440">
            <v>1.1392999999999999E-2</v>
          </cell>
          <cell r="L2440">
            <v>2434</v>
          </cell>
          <cell r="M2440">
            <v>2.2238999999999998E-2</v>
          </cell>
          <cell r="N2440">
            <v>3.2238999999999997E-2</v>
          </cell>
          <cell r="O2440">
            <v>1.2238999999999998E-2</v>
          </cell>
        </row>
        <row r="2441">
          <cell r="C2441">
            <v>2435</v>
          </cell>
          <cell r="D2441">
            <v>2.1398E-2</v>
          </cell>
          <cell r="E2441">
            <v>3.1398000000000002E-2</v>
          </cell>
          <cell r="F2441">
            <v>1.1398E-2</v>
          </cell>
          <cell r="L2441">
            <v>2435</v>
          </cell>
          <cell r="M2441">
            <v>2.2244E-2</v>
          </cell>
          <cell r="N2441">
            <v>3.2244000000000002E-2</v>
          </cell>
          <cell r="O2441">
            <v>1.2244E-2</v>
          </cell>
        </row>
        <row r="2442">
          <cell r="C2442">
            <v>2436</v>
          </cell>
          <cell r="D2442">
            <v>2.1402000000000001E-2</v>
          </cell>
          <cell r="E2442">
            <v>3.1401999999999999E-2</v>
          </cell>
          <cell r="F2442">
            <v>1.1402000000000001E-2</v>
          </cell>
          <cell r="L2442">
            <v>2436</v>
          </cell>
          <cell r="M2442">
            <v>2.2249999999999999E-2</v>
          </cell>
          <cell r="N2442">
            <v>3.2250000000000001E-2</v>
          </cell>
          <cell r="O2442">
            <v>1.2249999999999999E-2</v>
          </cell>
        </row>
        <row r="2443">
          <cell r="C2443">
            <v>2437</v>
          </cell>
          <cell r="D2443">
            <v>2.1406999999999999E-2</v>
          </cell>
          <cell r="E2443">
            <v>3.1406999999999997E-2</v>
          </cell>
          <cell r="F2443">
            <v>1.1406999999999999E-2</v>
          </cell>
          <cell r="L2443">
            <v>2437</v>
          </cell>
          <cell r="M2443">
            <v>2.2255E-2</v>
          </cell>
          <cell r="N2443">
            <v>3.2254999999999999E-2</v>
          </cell>
          <cell r="O2443">
            <v>1.2255E-2</v>
          </cell>
        </row>
        <row r="2444">
          <cell r="C2444">
            <v>2438</v>
          </cell>
          <cell r="D2444">
            <v>2.1410999999999999E-2</v>
          </cell>
          <cell r="E2444">
            <v>3.1411000000000001E-2</v>
          </cell>
          <cell r="F2444">
            <v>1.1410999999999999E-2</v>
          </cell>
          <cell r="L2444">
            <v>2438</v>
          </cell>
          <cell r="M2444">
            <v>2.2259999999999999E-2</v>
          </cell>
          <cell r="N2444">
            <v>3.2259999999999997E-2</v>
          </cell>
          <cell r="O2444">
            <v>1.2259999999999998E-2</v>
          </cell>
        </row>
        <row r="2445">
          <cell r="C2445">
            <v>2439</v>
          </cell>
          <cell r="D2445">
            <v>2.1416000000000001E-2</v>
          </cell>
          <cell r="E2445">
            <v>3.1415999999999999E-2</v>
          </cell>
          <cell r="F2445">
            <v>1.1416000000000001E-2</v>
          </cell>
          <cell r="L2445">
            <v>2439</v>
          </cell>
          <cell r="M2445">
            <v>2.2266000000000001E-2</v>
          </cell>
          <cell r="N2445">
            <v>3.2266000000000003E-2</v>
          </cell>
          <cell r="O2445">
            <v>1.2266000000000001E-2</v>
          </cell>
        </row>
        <row r="2446">
          <cell r="C2446">
            <v>2440</v>
          </cell>
          <cell r="D2446">
            <v>2.1420000000000002E-2</v>
          </cell>
          <cell r="E2446">
            <v>3.1420000000000003E-2</v>
          </cell>
          <cell r="F2446">
            <v>1.1420000000000001E-2</v>
          </cell>
          <cell r="L2446">
            <v>2440</v>
          </cell>
          <cell r="M2446">
            <v>2.2270999999999999E-2</v>
          </cell>
          <cell r="N2446">
            <v>3.2271000000000001E-2</v>
          </cell>
          <cell r="O2446">
            <v>1.2270999999999999E-2</v>
          </cell>
        </row>
        <row r="2447">
          <cell r="C2447">
            <v>2441</v>
          </cell>
          <cell r="D2447">
            <v>2.1425E-2</v>
          </cell>
          <cell r="E2447">
            <v>3.1425000000000002E-2</v>
          </cell>
          <cell r="F2447">
            <v>1.1424999999999999E-2</v>
          </cell>
          <cell r="L2447">
            <v>2441</v>
          </cell>
          <cell r="M2447">
            <v>2.2276000000000001E-2</v>
          </cell>
          <cell r="N2447">
            <v>3.2275999999999999E-2</v>
          </cell>
          <cell r="O2447">
            <v>1.2276E-2</v>
          </cell>
        </row>
        <row r="2448">
          <cell r="C2448">
            <v>2442</v>
          </cell>
          <cell r="D2448">
            <v>2.1429E-2</v>
          </cell>
          <cell r="E2448">
            <v>3.1428999999999999E-2</v>
          </cell>
          <cell r="F2448">
            <v>1.1429E-2</v>
          </cell>
          <cell r="L2448">
            <v>2442</v>
          </cell>
          <cell r="M2448">
            <v>2.2282E-2</v>
          </cell>
          <cell r="N2448">
            <v>3.2281999999999998E-2</v>
          </cell>
          <cell r="O2448">
            <v>1.2282E-2</v>
          </cell>
        </row>
        <row r="2449">
          <cell r="C2449">
            <v>2443</v>
          </cell>
          <cell r="D2449">
            <v>2.1434000000000002E-2</v>
          </cell>
          <cell r="E2449">
            <v>3.1434000000000004E-2</v>
          </cell>
          <cell r="F2449">
            <v>1.1434000000000001E-2</v>
          </cell>
          <cell r="L2449">
            <v>2443</v>
          </cell>
          <cell r="M2449">
            <v>2.2287000000000001E-2</v>
          </cell>
          <cell r="N2449">
            <v>3.2287000000000003E-2</v>
          </cell>
          <cell r="O2449">
            <v>1.2287000000000001E-2</v>
          </cell>
        </row>
        <row r="2450">
          <cell r="C2450">
            <v>2444</v>
          </cell>
          <cell r="D2450">
            <v>2.1437999999999999E-2</v>
          </cell>
          <cell r="E2450">
            <v>3.1438000000000001E-2</v>
          </cell>
          <cell r="F2450">
            <v>1.1437999999999999E-2</v>
          </cell>
          <cell r="L2450">
            <v>2444</v>
          </cell>
          <cell r="M2450">
            <v>2.2291999999999999E-2</v>
          </cell>
          <cell r="N2450">
            <v>3.2292000000000001E-2</v>
          </cell>
          <cell r="O2450">
            <v>1.2291999999999999E-2</v>
          </cell>
        </row>
        <row r="2451">
          <cell r="C2451">
            <v>2445</v>
          </cell>
          <cell r="D2451">
            <v>2.1443E-2</v>
          </cell>
          <cell r="E2451">
            <v>3.1442999999999999E-2</v>
          </cell>
          <cell r="F2451">
            <v>1.1443E-2</v>
          </cell>
          <cell r="L2451">
            <v>2445</v>
          </cell>
          <cell r="M2451">
            <v>2.2297999999999998E-2</v>
          </cell>
          <cell r="N2451">
            <v>3.2298E-2</v>
          </cell>
          <cell r="O2451">
            <v>1.2297999999999998E-2</v>
          </cell>
        </row>
        <row r="2452">
          <cell r="C2452">
            <v>2446</v>
          </cell>
          <cell r="D2452">
            <v>2.1447000000000001E-2</v>
          </cell>
          <cell r="E2452">
            <v>3.1447000000000003E-2</v>
          </cell>
          <cell r="F2452">
            <v>1.1447000000000001E-2</v>
          </cell>
          <cell r="L2452">
            <v>2446</v>
          </cell>
          <cell r="M2452">
            <v>2.2303E-2</v>
          </cell>
          <cell r="N2452">
            <v>3.2302999999999998E-2</v>
          </cell>
          <cell r="O2452">
            <v>1.2303E-2</v>
          </cell>
        </row>
        <row r="2453">
          <cell r="C2453">
            <v>2447</v>
          </cell>
          <cell r="D2453">
            <v>2.1451999999999999E-2</v>
          </cell>
          <cell r="E2453">
            <v>3.1452000000000001E-2</v>
          </cell>
          <cell r="F2453">
            <v>1.1451999999999999E-2</v>
          </cell>
          <cell r="L2453">
            <v>2447</v>
          </cell>
          <cell r="M2453">
            <v>2.2308000000000001E-2</v>
          </cell>
          <cell r="N2453">
            <v>3.2308000000000003E-2</v>
          </cell>
          <cell r="O2453">
            <v>1.2308000000000001E-2</v>
          </cell>
        </row>
        <row r="2454">
          <cell r="C2454">
            <v>2448</v>
          </cell>
          <cell r="D2454">
            <v>2.1455999999999999E-2</v>
          </cell>
          <cell r="E2454">
            <v>3.1455999999999998E-2</v>
          </cell>
          <cell r="F2454">
            <v>1.1455999999999999E-2</v>
          </cell>
          <cell r="L2454">
            <v>2448</v>
          </cell>
          <cell r="M2454">
            <v>2.2314000000000001E-2</v>
          </cell>
          <cell r="N2454">
            <v>3.2314000000000002E-2</v>
          </cell>
          <cell r="O2454">
            <v>1.2314E-2</v>
          </cell>
        </row>
        <row r="2455">
          <cell r="C2455">
            <v>2449</v>
          </cell>
          <cell r="D2455">
            <v>2.1461000000000001E-2</v>
          </cell>
          <cell r="E2455">
            <v>3.1461000000000003E-2</v>
          </cell>
          <cell r="F2455">
            <v>1.1461000000000001E-2</v>
          </cell>
          <cell r="L2455">
            <v>2449</v>
          </cell>
          <cell r="M2455">
            <v>2.2318999999999999E-2</v>
          </cell>
          <cell r="N2455">
            <v>3.2319000000000001E-2</v>
          </cell>
          <cell r="O2455">
            <v>1.2318999999999998E-2</v>
          </cell>
        </row>
        <row r="2456">
          <cell r="C2456">
            <v>2450</v>
          </cell>
          <cell r="D2456">
            <v>2.1465000000000001E-2</v>
          </cell>
          <cell r="E2456">
            <v>3.1465E-2</v>
          </cell>
          <cell r="F2456">
            <v>1.1465000000000001E-2</v>
          </cell>
          <cell r="L2456">
            <v>2450</v>
          </cell>
          <cell r="M2456">
            <v>2.2324E-2</v>
          </cell>
          <cell r="N2456">
            <v>3.2323999999999999E-2</v>
          </cell>
          <cell r="O2456">
            <v>1.2324E-2</v>
          </cell>
        </row>
        <row r="2457">
          <cell r="C2457">
            <v>2451</v>
          </cell>
          <cell r="D2457">
            <v>2.147E-2</v>
          </cell>
          <cell r="E2457">
            <v>3.1469999999999998E-2</v>
          </cell>
          <cell r="F2457">
            <v>1.1469999999999999E-2</v>
          </cell>
          <cell r="L2457">
            <v>2451</v>
          </cell>
          <cell r="M2457">
            <v>2.2329999999999999E-2</v>
          </cell>
          <cell r="N2457">
            <v>3.2329999999999998E-2</v>
          </cell>
          <cell r="O2457">
            <v>1.2329999999999999E-2</v>
          </cell>
        </row>
        <row r="2458">
          <cell r="C2458">
            <v>2452</v>
          </cell>
          <cell r="D2458">
            <v>2.1474E-2</v>
          </cell>
          <cell r="E2458">
            <v>3.1474000000000002E-2</v>
          </cell>
          <cell r="F2458">
            <v>1.1474E-2</v>
          </cell>
          <cell r="L2458">
            <v>2452</v>
          </cell>
          <cell r="M2458">
            <v>2.2335000000000001E-2</v>
          </cell>
          <cell r="N2458">
            <v>3.2335000000000003E-2</v>
          </cell>
          <cell r="O2458">
            <v>1.2335E-2</v>
          </cell>
        </row>
        <row r="2459">
          <cell r="C2459">
            <v>2453</v>
          </cell>
          <cell r="D2459">
            <v>2.1479000000000002E-2</v>
          </cell>
          <cell r="E2459">
            <v>3.1479E-2</v>
          </cell>
          <cell r="F2459">
            <v>1.1479000000000001E-2</v>
          </cell>
          <cell r="L2459">
            <v>2453</v>
          </cell>
          <cell r="M2459">
            <v>2.2339999999999999E-2</v>
          </cell>
          <cell r="N2459">
            <v>3.2340000000000001E-2</v>
          </cell>
          <cell r="O2459">
            <v>1.2339999999999999E-2</v>
          </cell>
        </row>
        <row r="2460">
          <cell r="C2460">
            <v>2454</v>
          </cell>
          <cell r="D2460">
            <v>2.1482999999999999E-2</v>
          </cell>
          <cell r="E2460">
            <v>3.1482999999999997E-2</v>
          </cell>
          <cell r="F2460">
            <v>1.1482999999999998E-2</v>
          </cell>
          <cell r="L2460">
            <v>2454</v>
          </cell>
          <cell r="M2460">
            <v>2.2346000000000001E-2</v>
          </cell>
          <cell r="N2460">
            <v>3.2346E-2</v>
          </cell>
          <cell r="O2460">
            <v>1.2346000000000001E-2</v>
          </cell>
        </row>
        <row r="2461">
          <cell r="C2461">
            <v>2455</v>
          </cell>
          <cell r="D2461">
            <v>2.1488E-2</v>
          </cell>
          <cell r="E2461">
            <v>3.1488000000000002E-2</v>
          </cell>
          <cell r="F2461">
            <v>1.1488E-2</v>
          </cell>
          <cell r="L2461">
            <v>2455</v>
          </cell>
          <cell r="M2461">
            <v>2.2350999999999999E-2</v>
          </cell>
          <cell r="N2461">
            <v>3.2350999999999998E-2</v>
          </cell>
          <cell r="O2461">
            <v>1.2350999999999999E-2</v>
          </cell>
        </row>
        <row r="2462">
          <cell r="C2462">
            <v>2456</v>
          </cell>
          <cell r="D2462">
            <v>2.1492000000000001E-2</v>
          </cell>
          <cell r="E2462">
            <v>3.1491999999999999E-2</v>
          </cell>
          <cell r="F2462">
            <v>1.1492E-2</v>
          </cell>
          <cell r="L2462">
            <v>2456</v>
          </cell>
          <cell r="M2462">
            <v>2.2356000000000001E-2</v>
          </cell>
          <cell r="N2462">
            <v>3.2356000000000003E-2</v>
          </cell>
          <cell r="O2462">
            <v>1.2356000000000001E-2</v>
          </cell>
        </row>
        <row r="2463">
          <cell r="C2463">
            <v>2457</v>
          </cell>
          <cell r="D2463">
            <v>2.1496999999999999E-2</v>
          </cell>
          <cell r="E2463">
            <v>3.1496999999999997E-2</v>
          </cell>
          <cell r="F2463">
            <v>1.1496999999999999E-2</v>
          </cell>
          <cell r="L2463">
            <v>2457</v>
          </cell>
          <cell r="M2463">
            <v>2.2362E-2</v>
          </cell>
          <cell r="N2463">
            <v>3.2362000000000002E-2</v>
          </cell>
          <cell r="O2463">
            <v>1.2362E-2</v>
          </cell>
        </row>
        <row r="2464">
          <cell r="C2464">
            <v>2458</v>
          </cell>
          <cell r="D2464">
            <v>2.1500999999999999E-2</v>
          </cell>
          <cell r="E2464">
            <v>3.1501000000000001E-2</v>
          </cell>
          <cell r="F2464">
            <v>1.1500999999999999E-2</v>
          </cell>
          <cell r="L2464">
            <v>2458</v>
          </cell>
          <cell r="M2464">
            <v>2.2367000000000001E-2</v>
          </cell>
          <cell r="N2464">
            <v>3.2367E-2</v>
          </cell>
          <cell r="O2464">
            <v>1.2367000000000001E-2</v>
          </cell>
        </row>
        <row r="2465">
          <cell r="C2465">
            <v>2459</v>
          </cell>
          <cell r="D2465">
            <v>2.1506000000000001E-2</v>
          </cell>
          <cell r="E2465">
            <v>3.1505999999999999E-2</v>
          </cell>
          <cell r="F2465">
            <v>1.1506000000000001E-2</v>
          </cell>
          <cell r="L2465">
            <v>2459</v>
          </cell>
          <cell r="M2465">
            <v>2.2372E-2</v>
          </cell>
          <cell r="N2465">
            <v>3.2371999999999998E-2</v>
          </cell>
          <cell r="O2465">
            <v>1.2371999999999999E-2</v>
          </cell>
        </row>
        <row r="2466">
          <cell r="C2466">
            <v>2460</v>
          </cell>
          <cell r="D2466">
            <v>2.1510000000000001E-2</v>
          </cell>
          <cell r="E2466">
            <v>3.1510000000000003E-2</v>
          </cell>
          <cell r="F2466">
            <v>1.1510000000000001E-2</v>
          </cell>
          <cell r="L2466">
            <v>2460</v>
          </cell>
          <cell r="M2466">
            <v>2.2377999999999999E-2</v>
          </cell>
          <cell r="N2466">
            <v>3.2377999999999997E-2</v>
          </cell>
          <cell r="O2466">
            <v>1.2377999999999998E-2</v>
          </cell>
        </row>
        <row r="2467">
          <cell r="C2467">
            <v>2461</v>
          </cell>
          <cell r="D2467">
            <v>2.1514999999999999E-2</v>
          </cell>
          <cell r="E2467">
            <v>3.1515000000000001E-2</v>
          </cell>
          <cell r="F2467">
            <v>1.1514999999999999E-2</v>
          </cell>
          <cell r="L2467">
            <v>2461</v>
          </cell>
          <cell r="M2467">
            <v>2.2383E-2</v>
          </cell>
          <cell r="N2467">
            <v>3.2383000000000002E-2</v>
          </cell>
          <cell r="O2467">
            <v>1.2383E-2</v>
          </cell>
        </row>
        <row r="2468">
          <cell r="C2468">
            <v>2462</v>
          </cell>
          <cell r="D2468">
            <v>2.1519E-2</v>
          </cell>
          <cell r="E2468">
            <v>3.1518999999999998E-2</v>
          </cell>
          <cell r="F2468">
            <v>1.1519E-2</v>
          </cell>
          <cell r="L2468">
            <v>2462</v>
          </cell>
          <cell r="M2468">
            <v>2.2388000000000002E-2</v>
          </cell>
          <cell r="N2468">
            <v>3.2388E-2</v>
          </cell>
          <cell r="O2468">
            <v>1.2388000000000001E-2</v>
          </cell>
        </row>
        <row r="2469">
          <cell r="C2469">
            <v>2463</v>
          </cell>
          <cell r="D2469">
            <v>2.1524000000000001E-2</v>
          </cell>
          <cell r="E2469">
            <v>3.1524000000000003E-2</v>
          </cell>
          <cell r="F2469">
            <v>1.1524000000000001E-2</v>
          </cell>
          <cell r="L2469">
            <v>2463</v>
          </cell>
          <cell r="M2469">
            <v>2.2394000000000001E-2</v>
          </cell>
          <cell r="N2469">
            <v>3.2393999999999999E-2</v>
          </cell>
          <cell r="O2469">
            <v>1.2394000000000001E-2</v>
          </cell>
        </row>
        <row r="2470">
          <cell r="C2470">
            <v>2464</v>
          </cell>
          <cell r="D2470">
            <v>2.1527999999999999E-2</v>
          </cell>
          <cell r="E2470">
            <v>3.1528E-2</v>
          </cell>
          <cell r="F2470">
            <v>1.1527999999999998E-2</v>
          </cell>
          <cell r="L2470">
            <v>2464</v>
          </cell>
          <cell r="M2470">
            <v>2.2398999999999999E-2</v>
          </cell>
          <cell r="N2470">
            <v>3.2398999999999997E-2</v>
          </cell>
          <cell r="O2470">
            <v>1.2398999999999999E-2</v>
          </cell>
        </row>
        <row r="2471">
          <cell r="C2471">
            <v>2465</v>
          </cell>
          <cell r="D2471">
            <v>2.1533E-2</v>
          </cell>
          <cell r="E2471">
            <v>3.1532999999999999E-2</v>
          </cell>
          <cell r="F2471">
            <v>1.1533E-2</v>
          </cell>
          <cell r="L2471">
            <v>2465</v>
          </cell>
          <cell r="M2471">
            <v>2.2404E-2</v>
          </cell>
          <cell r="N2471">
            <v>3.2404000000000002E-2</v>
          </cell>
          <cell r="O2471">
            <v>1.2404E-2</v>
          </cell>
        </row>
        <row r="2472">
          <cell r="C2472">
            <v>2466</v>
          </cell>
          <cell r="D2472">
            <v>2.1537000000000001E-2</v>
          </cell>
          <cell r="E2472">
            <v>3.1537000000000003E-2</v>
          </cell>
          <cell r="F2472">
            <v>1.1537E-2</v>
          </cell>
          <cell r="L2472">
            <v>2466</v>
          </cell>
          <cell r="M2472">
            <v>2.2409999999999999E-2</v>
          </cell>
          <cell r="N2472">
            <v>3.2410000000000001E-2</v>
          </cell>
          <cell r="O2472">
            <v>1.2409999999999999E-2</v>
          </cell>
        </row>
        <row r="2473">
          <cell r="C2473">
            <v>2467</v>
          </cell>
          <cell r="D2473">
            <v>2.1541999999999999E-2</v>
          </cell>
          <cell r="E2473">
            <v>3.1542000000000001E-2</v>
          </cell>
          <cell r="F2473">
            <v>1.1541999999999998E-2</v>
          </cell>
          <cell r="L2473">
            <v>2467</v>
          </cell>
          <cell r="M2473">
            <v>2.2415000000000001E-2</v>
          </cell>
          <cell r="N2473">
            <v>3.2414999999999999E-2</v>
          </cell>
          <cell r="O2473">
            <v>1.2415000000000001E-2</v>
          </cell>
        </row>
        <row r="2474">
          <cell r="C2474">
            <v>2468</v>
          </cell>
          <cell r="D2474">
            <v>2.1545999999999999E-2</v>
          </cell>
          <cell r="E2474">
            <v>3.1545999999999998E-2</v>
          </cell>
          <cell r="F2474">
            <v>1.1545999999999999E-2</v>
          </cell>
          <cell r="L2474">
            <v>2468</v>
          </cell>
          <cell r="M2474">
            <v>2.2419999999999999E-2</v>
          </cell>
          <cell r="N2474">
            <v>3.2419999999999997E-2</v>
          </cell>
          <cell r="O2474">
            <v>1.2419999999999999E-2</v>
          </cell>
        </row>
        <row r="2475">
          <cell r="C2475">
            <v>2469</v>
          </cell>
          <cell r="D2475">
            <v>2.1551000000000001E-2</v>
          </cell>
          <cell r="E2475">
            <v>3.1551000000000003E-2</v>
          </cell>
          <cell r="F2475">
            <v>1.1551000000000001E-2</v>
          </cell>
          <cell r="L2475">
            <v>2469</v>
          </cell>
          <cell r="M2475">
            <v>2.2426000000000001E-2</v>
          </cell>
          <cell r="N2475">
            <v>3.2426000000000003E-2</v>
          </cell>
          <cell r="O2475">
            <v>1.2426000000000001E-2</v>
          </cell>
        </row>
        <row r="2476">
          <cell r="C2476">
            <v>2470</v>
          </cell>
          <cell r="D2476">
            <v>2.1555000000000001E-2</v>
          </cell>
          <cell r="E2476">
            <v>3.1555E-2</v>
          </cell>
          <cell r="F2476">
            <v>1.1555000000000001E-2</v>
          </cell>
          <cell r="L2476">
            <v>2470</v>
          </cell>
          <cell r="M2476">
            <v>2.2431E-2</v>
          </cell>
          <cell r="N2476">
            <v>3.2431000000000001E-2</v>
          </cell>
          <cell r="O2476">
            <v>1.2430999999999999E-2</v>
          </cell>
        </row>
        <row r="2477">
          <cell r="C2477">
            <v>2471</v>
          </cell>
          <cell r="D2477">
            <v>2.1559999999999999E-2</v>
          </cell>
          <cell r="E2477">
            <v>3.1559999999999998E-2</v>
          </cell>
          <cell r="F2477">
            <v>1.1559999999999999E-2</v>
          </cell>
          <cell r="L2477">
            <v>2471</v>
          </cell>
          <cell r="M2477">
            <v>2.2436000000000001E-2</v>
          </cell>
          <cell r="N2477">
            <v>3.2436E-2</v>
          </cell>
          <cell r="O2477">
            <v>1.2436000000000001E-2</v>
          </cell>
        </row>
        <row r="2478">
          <cell r="C2478">
            <v>2472</v>
          </cell>
          <cell r="D2478">
            <v>2.1565000000000001E-2</v>
          </cell>
          <cell r="E2478">
            <v>3.1565000000000003E-2</v>
          </cell>
          <cell r="F2478">
            <v>1.1565000000000001E-2</v>
          </cell>
          <cell r="L2478">
            <v>2472</v>
          </cell>
          <cell r="M2478">
            <v>2.2442E-2</v>
          </cell>
          <cell r="N2478">
            <v>3.2441999999999999E-2</v>
          </cell>
          <cell r="O2478">
            <v>1.2442E-2</v>
          </cell>
        </row>
        <row r="2479">
          <cell r="C2479">
            <v>2473</v>
          </cell>
          <cell r="D2479">
            <v>2.1569000000000001E-2</v>
          </cell>
          <cell r="E2479">
            <v>3.1569E-2</v>
          </cell>
          <cell r="F2479">
            <v>1.1569000000000001E-2</v>
          </cell>
          <cell r="L2479">
            <v>2473</v>
          </cell>
          <cell r="M2479">
            <v>2.2447000000000002E-2</v>
          </cell>
          <cell r="N2479">
            <v>3.2447000000000004E-2</v>
          </cell>
          <cell r="O2479">
            <v>1.2447000000000001E-2</v>
          </cell>
        </row>
        <row r="2480">
          <cell r="C2480">
            <v>2474</v>
          </cell>
          <cell r="D2480">
            <v>2.1573999999999999E-2</v>
          </cell>
          <cell r="E2480">
            <v>3.1573999999999998E-2</v>
          </cell>
          <cell r="F2480">
            <v>1.1573999999999999E-2</v>
          </cell>
          <cell r="L2480">
            <v>2474</v>
          </cell>
          <cell r="M2480">
            <v>2.2453000000000001E-2</v>
          </cell>
          <cell r="N2480">
            <v>3.2453000000000003E-2</v>
          </cell>
          <cell r="O2480">
            <v>1.2453000000000001E-2</v>
          </cell>
        </row>
        <row r="2481">
          <cell r="C2481">
            <v>2475</v>
          </cell>
          <cell r="D2481">
            <v>2.1578E-2</v>
          </cell>
          <cell r="E2481">
            <v>3.1578000000000002E-2</v>
          </cell>
          <cell r="F2481">
            <v>1.1578E-2</v>
          </cell>
          <cell r="L2481">
            <v>2475</v>
          </cell>
          <cell r="M2481">
            <v>2.2457999999999999E-2</v>
          </cell>
          <cell r="N2481">
            <v>3.2458000000000001E-2</v>
          </cell>
          <cell r="O2481">
            <v>1.2457999999999999E-2</v>
          </cell>
        </row>
        <row r="2482">
          <cell r="C2482">
            <v>2476</v>
          </cell>
          <cell r="D2482">
            <v>2.1583000000000001E-2</v>
          </cell>
          <cell r="E2482">
            <v>3.1583E-2</v>
          </cell>
          <cell r="F2482">
            <v>1.1583000000000001E-2</v>
          </cell>
          <cell r="L2482">
            <v>2476</v>
          </cell>
          <cell r="M2482">
            <v>2.2463E-2</v>
          </cell>
          <cell r="N2482">
            <v>3.2462999999999999E-2</v>
          </cell>
          <cell r="O2482">
            <v>1.2463E-2</v>
          </cell>
        </row>
        <row r="2483">
          <cell r="C2483">
            <v>2477</v>
          </cell>
          <cell r="D2483">
            <v>2.1586999999999999E-2</v>
          </cell>
          <cell r="E2483">
            <v>3.1586999999999997E-2</v>
          </cell>
          <cell r="F2483">
            <v>1.1586999999999998E-2</v>
          </cell>
          <cell r="L2483">
            <v>2477</v>
          </cell>
          <cell r="M2483">
            <v>2.2468999999999999E-2</v>
          </cell>
          <cell r="N2483">
            <v>3.2468999999999998E-2</v>
          </cell>
          <cell r="O2483">
            <v>1.2468999999999999E-2</v>
          </cell>
        </row>
        <row r="2484">
          <cell r="C2484">
            <v>2478</v>
          </cell>
          <cell r="D2484">
            <v>2.1592E-2</v>
          </cell>
          <cell r="E2484">
            <v>3.1592000000000002E-2</v>
          </cell>
          <cell r="F2484">
            <v>1.1592E-2</v>
          </cell>
          <cell r="L2484">
            <v>2478</v>
          </cell>
          <cell r="M2484">
            <v>2.2474000000000001E-2</v>
          </cell>
          <cell r="N2484">
            <v>3.2474000000000003E-2</v>
          </cell>
          <cell r="O2484">
            <v>1.2474000000000001E-2</v>
          </cell>
        </row>
        <row r="2485">
          <cell r="C2485">
            <v>2479</v>
          </cell>
          <cell r="D2485">
            <v>2.1596000000000001E-2</v>
          </cell>
          <cell r="E2485">
            <v>3.1595999999999999E-2</v>
          </cell>
          <cell r="F2485">
            <v>1.1596E-2</v>
          </cell>
          <cell r="L2485">
            <v>2479</v>
          </cell>
          <cell r="M2485">
            <v>2.2478999999999999E-2</v>
          </cell>
          <cell r="N2485">
            <v>3.2479000000000001E-2</v>
          </cell>
          <cell r="O2485">
            <v>1.2478999999999999E-2</v>
          </cell>
        </row>
        <row r="2486">
          <cell r="C2486">
            <v>2480</v>
          </cell>
          <cell r="D2486">
            <v>2.1600999999999999E-2</v>
          </cell>
          <cell r="E2486">
            <v>3.1600999999999997E-2</v>
          </cell>
          <cell r="F2486">
            <v>1.1600999999999998E-2</v>
          </cell>
          <cell r="L2486">
            <v>2480</v>
          </cell>
          <cell r="M2486">
            <v>2.2485000000000002E-2</v>
          </cell>
          <cell r="N2486">
            <v>3.2485E-2</v>
          </cell>
          <cell r="O2486">
            <v>1.2485000000000001E-2</v>
          </cell>
        </row>
        <row r="2487">
          <cell r="C2487">
            <v>2481</v>
          </cell>
          <cell r="D2487">
            <v>2.1604999999999999E-2</v>
          </cell>
          <cell r="E2487">
            <v>3.1605000000000001E-2</v>
          </cell>
          <cell r="F2487">
            <v>1.1604999999999999E-2</v>
          </cell>
          <cell r="L2487">
            <v>2481</v>
          </cell>
          <cell r="M2487">
            <v>2.249E-2</v>
          </cell>
          <cell r="N2487">
            <v>3.2489999999999998E-2</v>
          </cell>
          <cell r="O2487">
            <v>1.2489999999999999E-2</v>
          </cell>
        </row>
        <row r="2488">
          <cell r="C2488">
            <v>2482</v>
          </cell>
          <cell r="D2488">
            <v>2.1610000000000001E-2</v>
          </cell>
          <cell r="E2488">
            <v>3.1609999999999999E-2</v>
          </cell>
          <cell r="F2488">
            <v>1.1610000000000001E-2</v>
          </cell>
          <cell r="L2488">
            <v>2482</v>
          </cell>
          <cell r="M2488">
            <v>2.2495000000000001E-2</v>
          </cell>
          <cell r="N2488">
            <v>3.2495000000000003E-2</v>
          </cell>
          <cell r="O2488">
            <v>1.2495000000000001E-2</v>
          </cell>
        </row>
        <row r="2489">
          <cell r="C2489">
            <v>2483</v>
          </cell>
          <cell r="D2489">
            <v>2.1614000000000001E-2</v>
          </cell>
          <cell r="E2489">
            <v>3.1614000000000003E-2</v>
          </cell>
          <cell r="F2489">
            <v>1.1614000000000001E-2</v>
          </cell>
          <cell r="L2489">
            <v>2483</v>
          </cell>
          <cell r="M2489">
            <v>2.2501E-2</v>
          </cell>
          <cell r="N2489">
            <v>3.2501000000000002E-2</v>
          </cell>
          <cell r="O2489">
            <v>1.2501E-2</v>
          </cell>
        </row>
        <row r="2490">
          <cell r="C2490">
            <v>2484</v>
          </cell>
          <cell r="D2490">
            <v>2.1618999999999999E-2</v>
          </cell>
          <cell r="E2490">
            <v>3.1619000000000001E-2</v>
          </cell>
          <cell r="F2490">
            <v>1.1618999999999999E-2</v>
          </cell>
          <cell r="L2490">
            <v>2484</v>
          </cell>
          <cell r="M2490">
            <v>2.2506000000000002E-2</v>
          </cell>
          <cell r="N2490">
            <v>3.2506E-2</v>
          </cell>
          <cell r="O2490">
            <v>1.2506000000000001E-2</v>
          </cell>
        </row>
        <row r="2491">
          <cell r="C2491">
            <v>2485</v>
          </cell>
          <cell r="D2491">
            <v>2.1623E-2</v>
          </cell>
          <cell r="E2491">
            <v>3.1622999999999998E-2</v>
          </cell>
          <cell r="F2491">
            <v>1.1623E-2</v>
          </cell>
          <cell r="L2491">
            <v>2485</v>
          </cell>
          <cell r="M2491">
            <v>2.2511E-2</v>
          </cell>
          <cell r="N2491">
            <v>3.2510999999999998E-2</v>
          </cell>
          <cell r="O2491">
            <v>1.2511E-2</v>
          </cell>
        </row>
        <row r="2492">
          <cell r="C2492">
            <v>2486</v>
          </cell>
          <cell r="D2492">
            <v>2.1628000000000001E-2</v>
          </cell>
          <cell r="E2492">
            <v>3.1628000000000003E-2</v>
          </cell>
          <cell r="F2492">
            <v>1.1628000000000001E-2</v>
          </cell>
          <cell r="L2492">
            <v>2486</v>
          </cell>
          <cell r="M2492">
            <v>2.2516999999999999E-2</v>
          </cell>
          <cell r="N2492">
            <v>3.2516999999999997E-2</v>
          </cell>
          <cell r="O2492">
            <v>1.2516999999999999E-2</v>
          </cell>
        </row>
        <row r="2493">
          <cell r="C2493">
            <v>2487</v>
          </cell>
          <cell r="D2493">
            <v>2.1631999999999998E-2</v>
          </cell>
          <cell r="E2493">
            <v>3.1632E-2</v>
          </cell>
          <cell r="F2493">
            <v>1.1631999999999998E-2</v>
          </cell>
          <cell r="L2493">
            <v>2487</v>
          </cell>
          <cell r="M2493">
            <v>2.2522E-2</v>
          </cell>
          <cell r="N2493">
            <v>3.2522000000000002E-2</v>
          </cell>
          <cell r="O2493">
            <v>1.2522E-2</v>
          </cell>
        </row>
        <row r="2494">
          <cell r="C2494">
            <v>2488</v>
          </cell>
          <cell r="D2494">
            <v>2.1637E-2</v>
          </cell>
          <cell r="E2494">
            <v>3.1636999999999998E-2</v>
          </cell>
          <cell r="F2494">
            <v>1.1637E-2</v>
          </cell>
          <cell r="L2494">
            <v>2488</v>
          </cell>
          <cell r="M2494">
            <v>2.2527999999999999E-2</v>
          </cell>
          <cell r="N2494">
            <v>3.2528000000000001E-2</v>
          </cell>
          <cell r="O2494">
            <v>1.2527999999999999E-2</v>
          </cell>
        </row>
        <row r="2495">
          <cell r="C2495">
            <v>2489</v>
          </cell>
          <cell r="D2495">
            <v>2.1641000000000001E-2</v>
          </cell>
          <cell r="E2495">
            <v>3.1641000000000002E-2</v>
          </cell>
          <cell r="F2495">
            <v>1.1641E-2</v>
          </cell>
          <cell r="L2495">
            <v>2489</v>
          </cell>
          <cell r="M2495">
            <v>2.2533000000000001E-2</v>
          </cell>
          <cell r="N2495">
            <v>3.2532999999999999E-2</v>
          </cell>
          <cell r="O2495">
            <v>1.2533000000000001E-2</v>
          </cell>
        </row>
        <row r="2496">
          <cell r="C2496">
            <v>2490</v>
          </cell>
          <cell r="D2496">
            <v>2.1645999999999999E-2</v>
          </cell>
          <cell r="E2496">
            <v>3.1646000000000001E-2</v>
          </cell>
          <cell r="F2496">
            <v>1.1645999999999998E-2</v>
          </cell>
          <cell r="L2496">
            <v>2490</v>
          </cell>
          <cell r="M2496">
            <v>2.2537999999999999E-2</v>
          </cell>
          <cell r="N2496">
            <v>3.2537999999999997E-2</v>
          </cell>
          <cell r="O2496">
            <v>1.2537999999999999E-2</v>
          </cell>
        </row>
        <row r="2497">
          <cell r="C2497">
            <v>2491</v>
          </cell>
          <cell r="D2497">
            <v>2.1649999999999999E-2</v>
          </cell>
          <cell r="E2497">
            <v>3.1649999999999998E-2</v>
          </cell>
          <cell r="F2497">
            <v>1.1649999999999999E-2</v>
          </cell>
          <cell r="L2497">
            <v>2491</v>
          </cell>
          <cell r="M2497">
            <v>2.2544000000000002E-2</v>
          </cell>
          <cell r="N2497">
            <v>3.2544000000000003E-2</v>
          </cell>
          <cell r="O2497">
            <v>1.2544000000000001E-2</v>
          </cell>
        </row>
        <row r="2498">
          <cell r="C2498">
            <v>2492</v>
          </cell>
          <cell r="D2498">
            <v>2.1655000000000001E-2</v>
          </cell>
          <cell r="E2498">
            <v>3.1655000000000003E-2</v>
          </cell>
          <cell r="F2498">
            <v>1.1655E-2</v>
          </cell>
          <cell r="L2498">
            <v>2492</v>
          </cell>
          <cell r="M2498">
            <v>2.2549E-2</v>
          </cell>
          <cell r="N2498">
            <v>3.2549000000000002E-2</v>
          </cell>
          <cell r="O2498">
            <v>1.2548999999999999E-2</v>
          </cell>
        </row>
        <row r="2499">
          <cell r="C2499">
            <v>2493</v>
          </cell>
          <cell r="D2499">
            <v>2.1659000000000001E-2</v>
          </cell>
          <cell r="E2499">
            <v>3.1659E-2</v>
          </cell>
          <cell r="F2499">
            <v>1.1659000000000001E-2</v>
          </cell>
          <cell r="L2499">
            <v>2493</v>
          </cell>
          <cell r="M2499">
            <v>2.2554000000000001E-2</v>
          </cell>
          <cell r="N2499">
            <v>3.2554E-2</v>
          </cell>
          <cell r="O2499">
            <v>1.2554000000000001E-2</v>
          </cell>
        </row>
        <row r="2500">
          <cell r="C2500">
            <v>2494</v>
          </cell>
          <cell r="D2500">
            <v>2.1663999999999999E-2</v>
          </cell>
          <cell r="E2500">
            <v>3.1663999999999998E-2</v>
          </cell>
          <cell r="F2500">
            <v>1.1663999999999999E-2</v>
          </cell>
          <cell r="L2500">
            <v>2494</v>
          </cell>
          <cell r="M2500">
            <v>2.256E-2</v>
          </cell>
          <cell r="N2500">
            <v>3.2559999999999999E-2</v>
          </cell>
          <cell r="O2500">
            <v>1.256E-2</v>
          </cell>
        </row>
        <row r="2501">
          <cell r="C2501">
            <v>2495</v>
          </cell>
          <cell r="D2501">
            <v>2.1668E-2</v>
          </cell>
          <cell r="E2501">
            <v>3.1668000000000002E-2</v>
          </cell>
          <cell r="F2501">
            <v>1.1668E-2</v>
          </cell>
          <cell r="L2501">
            <v>2495</v>
          </cell>
          <cell r="M2501">
            <v>2.2565000000000002E-2</v>
          </cell>
          <cell r="N2501">
            <v>3.2565000000000004E-2</v>
          </cell>
          <cell r="O2501">
            <v>1.2565000000000002E-2</v>
          </cell>
        </row>
        <row r="2502">
          <cell r="C2502">
            <v>2496</v>
          </cell>
          <cell r="D2502">
            <v>2.1673000000000001E-2</v>
          </cell>
          <cell r="E2502">
            <v>3.1673E-2</v>
          </cell>
          <cell r="F2502">
            <v>1.1673000000000001E-2</v>
          </cell>
          <cell r="L2502">
            <v>2496</v>
          </cell>
          <cell r="M2502">
            <v>2.2571000000000001E-2</v>
          </cell>
          <cell r="N2502">
            <v>3.2571000000000003E-2</v>
          </cell>
          <cell r="O2502">
            <v>1.2571000000000001E-2</v>
          </cell>
        </row>
        <row r="2503">
          <cell r="C2503">
            <v>2497</v>
          </cell>
          <cell r="D2503">
            <v>2.1676999999999998E-2</v>
          </cell>
          <cell r="E2503">
            <v>3.1676999999999997E-2</v>
          </cell>
          <cell r="F2503">
            <v>1.1676999999999998E-2</v>
          </cell>
          <cell r="L2503">
            <v>2497</v>
          </cell>
          <cell r="M2503">
            <v>2.2575999999999999E-2</v>
          </cell>
          <cell r="N2503">
            <v>3.2576000000000001E-2</v>
          </cell>
          <cell r="O2503">
            <v>1.2575999999999999E-2</v>
          </cell>
        </row>
        <row r="2504">
          <cell r="C2504">
            <v>2498</v>
          </cell>
          <cell r="D2504">
            <v>2.1682E-2</v>
          </cell>
          <cell r="E2504">
            <v>3.1682000000000002E-2</v>
          </cell>
          <cell r="F2504">
            <v>1.1682E-2</v>
          </cell>
          <cell r="L2504">
            <v>2498</v>
          </cell>
          <cell r="M2504">
            <v>2.2581E-2</v>
          </cell>
          <cell r="N2504">
            <v>3.2580999999999999E-2</v>
          </cell>
          <cell r="O2504">
            <v>1.2581E-2</v>
          </cell>
        </row>
        <row r="2505">
          <cell r="C2505">
            <v>2499</v>
          </cell>
          <cell r="D2505">
            <v>2.1687000000000001E-2</v>
          </cell>
          <cell r="E2505">
            <v>3.1687E-2</v>
          </cell>
          <cell r="F2505">
            <v>1.1687000000000001E-2</v>
          </cell>
          <cell r="L2505">
            <v>2499</v>
          </cell>
          <cell r="M2505">
            <v>2.2586999999999999E-2</v>
          </cell>
          <cell r="N2505">
            <v>3.2586999999999998E-2</v>
          </cell>
          <cell r="O2505">
            <v>1.2586999999999999E-2</v>
          </cell>
        </row>
        <row r="2506">
          <cell r="C2506">
            <v>2500</v>
          </cell>
          <cell r="D2506">
            <v>2.1690999999999998E-2</v>
          </cell>
          <cell r="E2506">
            <v>3.1690999999999997E-2</v>
          </cell>
          <cell r="F2506">
            <v>1.1690999999999998E-2</v>
          </cell>
          <cell r="L2506">
            <v>2500</v>
          </cell>
          <cell r="M2506">
            <v>2.2592000000000001E-2</v>
          </cell>
          <cell r="N2506">
            <v>3.2592000000000003E-2</v>
          </cell>
          <cell r="O2506">
            <v>1.2592000000000001E-2</v>
          </cell>
        </row>
        <row r="2507">
          <cell r="C2507">
            <v>2501</v>
          </cell>
          <cell r="D2507">
            <v>2.1696E-2</v>
          </cell>
          <cell r="E2507">
            <v>3.1696000000000002E-2</v>
          </cell>
          <cell r="F2507">
            <v>1.1696E-2</v>
          </cell>
          <cell r="L2507">
            <v>2501</v>
          </cell>
          <cell r="M2507">
            <v>2.2596999999999999E-2</v>
          </cell>
          <cell r="N2507">
            <v>3.2597000000000001E-2</v>
          </cell>
          <cell r="O2507">
            <v>1.2596999999999999E-2</v>
          </cell>
        </row>
        <row r="2508">
          <cell r="C2508">
            <v>2502</v>
          </cell>
          <cell r="D2508">
            <v>2.1700000000000001E-2</v>
          </cell>
          <cell r="E2508">
            <v>3.1699999999999999E-2</v>
          </cell>
          <cell r="F2508">
            <v>1.17E-2</v>
          </cell>
          <cell r="L2508">
            <v>2502</v>
          </cell>
          <cell r="M2508">
            <v>2.2603000000000002E-2</v>
          </cell>
          <cell r="N2508">
            <v>3.2603E-2</v>
          </cell>
          <cell r="O2508">
            <v>1.2603000000000001E-2</v>
          </cell>
        </row>
        <row r="2509">
          <cell r="C2509">
            <v>2503</v>
          </cell>
          <cell r="D2509">
            <v>2.1704999999999999E-2</v>
          </cell>
          <cell r="E2509">
            <v>3.1704999999999997E-2</v>
          </cell>
          <cell r="F2509">
            <v>1.1704999999999998E-2</v>
          </cell>
          <cell r="L2509">
            <v>2503</v>
          </cell>
          <cell r="M2509">
            <v>2.2608E-2</v>
          </cell>
          <cell r="N2509">
            <v>3.2607999999999998E-2</v>
          </cell>
          <cell r="O2509">
            <v>1.2607999999999999E-2</v>
          </cell>
        </row>
        <row r="2510">
          <cell r="C2510">
            <v>2504</v>
          </cell>
          <cell r="D2510">
            <v>2.1708999999999999E-2</v>
          </cell>
          <cell r="E2510">
            <v>3.1709000000000001E-2</v>
          </cell>
          <cell r="F2510">
            <v>1.1708999999999999E-2</v>
          </cell>
          <cell r="L2510">
            <v>2504</v>
          </cell>
          <cell r="M2510">
            <v>2.2613000000000001E-2</v>
          </cell>
          <cell r="N2510">
            <v>3.2613000000000003E-2</v>
          </cell>
          <cell r="O2510">
            <v>1.2613000000000001E-2</v>
          </cell>
        </row>
        <row r="2511">
          <cell r="C2511">
            <v>2505</v>
          </cell>
          <cell r="D2511">
            <v>2.1714000000000001E-2</v>
          </cell>
          <cell r="E2511">
            <v>3.1713999999999999E-2</v>
          </cell>
          <cell r="F2511">
            <v>1.1714E-2</v>
          </cell>
          <cell r="L2511">
            <v>2505</v>
          </cell>
          <cell r="M2511">
            <v>2.2619E-2</v>
          </cell>
          <cell r="N2511">
            <v>3.2619000000000002E-2</v>
          </cell>
          <cell r="O2511">
            <v>1.2619E-2</v>
          </cell>
        </row>
        <row r="2512">
          <cell r="C2512">
            <v>2506</v>
          </cell>
          <cell r="D2512">
            <v>2.1718000000000001E-2</v>
          </cell>
          <cell r="E2512">
            <v>3.1718000000000003E-2</v>
          </cell>
          <cell r="F2512">
            <v>1.1718000000000001E-2</v>
          </cell>
          <cell r="L2512">
            <v>2506</v>
          </cell>
          <cell r="M2512">
            <v>2.2623999999999998E-2</v>
          </cell>
          <cell r="N2512">
            <v>3.2624E-2</v>
          </cell>
          <cell r="O2512">
            <v>1.2623999999999998E-2</v>
          </cell>
        </row>
        <row r="2513">
          <cell r="C2513">
            <v>2507</v>
          </cell>
          <cell r="D2513">
            <v>2.1722999999999999E-2</v>
          </cell>
          <cell r="E2513">
            <v>3.1723000000000001E-2</v>
          </cell>
          <cell r="F2513">
            <v>1.1722999999999999E-2</v>
          </cell>
          <cell r="L2513">
            <v>2507</v>
          </cell>
          <cell r="M2513">
            <v>2.2630000000000001E-2</v>
          </cell>
          <cell r="N2513">
            <v>3.2629999999999999E-2</v>
          </cell>
          <cell r="O2513">
            <v>1.2630000000000001E-2</v>
          </cell>
        </row>
        <row r="2514">
          <cell r="C2514">
            <v>2508</v>
          </cell>
          <cell r="D2514">
            <v>2.1727E-2</v>
          </cell>
          <cell r="E2514">
            <v>3.1726999999999998E-2</v>
          </cell>
          <cell r="F2514">
            <v>1.1727E-2</v>
          </cell>
          <cell r="L2514">
            <v>2508</v>
          </cell>
          <cell r="M2514">
            <v>2.2634999999999999E-2</v>
          </cell>
          <cell r="N2514">
            <v>3.2634999999999997E-2</v>
          </cell>
          <cell r="O2514">
            <v>1.2634999999999999E-2</v>
          </cell>
        </row>
        <row r="2515">
          <cell r="C2515">
            <v>2509</v>
          </cell>
          <cell r="D2515">
            <v>2.1732000000000001E-2</v>
          </cell>
          <cell r="E2515">
            <v>3.1732000000000003E-2</v>
          </cell>
          <cell r="F2515">
            <v>1.1732000000000001E-2</v>
          </cell>
          <cell r="L2515">
            <v>2509</v>
          </cell>
          <cell r="M2515">
            <v>2.264E-2</v>
          </cell>
          <cell r="N2515">
            <v>3.2640000000000002E-2</v>
          </cell>
          <cell r="O2515">
            <v>1.264E-2</v>
          </cell>
        </row>
        <row r="2516">
          <cell r="C2516">
            <v>2510</v>
          </cell>
          <cell r="D2516">
            <v>2.1735999999999998E-2</v>
          </cell>
          <cell r="E2516">
            <v>3.1736E-2</v>
          </cell>
          <cell r="F2516">
            <v>1.1735999999999998E-2</v>
          </cell>
          <cell r="L2516">
            <v>2510</v>
          </cell>
          <cell r="M2516">
            <v>2.2645999999999999E-2</v>
          </cell>
          <cell r="N2516">
            <v>3.2646000000000001E-2</v>
          </cell>
          <cell r="O2516">
            <v>1.2645999999999999E-2</v>
          </cell>
        </row>
        <row r="2517">
          <cell r="C2517">
            <v>2511</v>
          </cell>
          <cell r="D2517">
            <v>2.1741E-2</v>
          </cell>
          <cell r="E2517">
            <v>3.1740999999999998E-2</v>
          </cell>
          <cell r="F2517">
            <v>1.1741E-2</v>
          </cell>
          <cell r="L2517">
            <v>2511</v>
          </cell>
          <cell r="M2517">
            <v>2.2651000000000001E-2</v>
          </cell>
          <cell r="N2517">
            <v>3.2650999999999999E-2</v>
          </cell>
          <cell r="O2517">
            <v>1.2651000000000001E-2</v>
          </cell>
        </row>
        <row r="2518">
          <cell r="C2518">
            <v>2512</v>
          </cell>
          <cell r="D2518">
            <v>2.1745E-2</v>
          </cell>
          <cell r="E2518">
            <v>3.1745000000000002E-2</v>
          </cell>
          <cell r="F2518">
            <v>1.1745E-2</v>
          </cell>
          <cell r="L2518">
            <v>2512</v>
          </cell>
          <cell r="M2518">
            <v>2.2657E-2</v>
          </cell>
          <cell r="N2518">
            <v>3.2656999999999999E-2</v>
          </cell>
          <cell r="O2518">
            <v>1.2657E-2</v>
          </cell>
        </row>
        <row r="2519">
          <cell r="C2519">
            <v>2513</v>
          </cell>
          <cell r="D2519">
            <v>2.1749999999999999E-2</v>
          </cell>
          <cell r="E2519">
            <v>3.175E-2</v>
          </cell>
          <cell r="F2519">
            <v>1.1749999999999998E-2</v>
          </cell>
          <cell r="L2519">
            <v>2513</v>
          </cell>
          <cell r="M2519">
            <v>2.2662000000000002E-2</v>
          </cell>
          <cell r="N2519">
            <v>3.2662000000000004E-2</v>
          </cell>
          <cell r="O2519">
            <v>1.2662000000000001E-2</v>
          </cell>
        </row>
        <row r="2520">
          <cell r="C2520">
            <v>2514</v>
          </cell>
          <cell r="D2520">
            <v>2.1755E-2</v>
          </cell>
          <cell r="E2520">
            <v>3.1754999999999999E-2</v>
          </cell>
          <cell r="F2520">
            <v>1.1755E-2</v>
          </cell>
          <cell r="L2520">
            <v>2514</v>
          </cell>
          <cell r="M2520">
            <v>2.2667E-2</v>
          </cell>
          <cell r="N2520">
            <v>3.2667000000000002E-2</v>
          </cell>
          <cell r="O2520">
            <v>1.2666999999999999E-2</v>
          </cell>
        </row>
        <row r="2521">
          <cell r="C2521">
            <v>2515</v>
          </cell>
          <cell r="D2521">
            <v>2.1759000000000001E-2</v>
          </cell>
          <cell r="E2521">
            <v>3.1759000000000003E-2</v>
          </cell>
          <cell r="F2521">
            <v>1.1759E-2</v>
          </cell>
          <cell r="L2521">
            <v>2515</v>
          </cell>
          <cell r="M2521">
            <v>2.2672999999999999E-2</v>
          </cell>
          <cell r="N2521">
            <v>3.2673000000000001E-2</v>
          </cell>
          <cell r="O2521">
            <v>1.2672999999999999E-2</v>
          </cell>
        </row>
        <row r="2522">
          <cell r="C2522">
            <v>2516</v>
          </cell>
          <cell r="D2522">
            <v>2.1763999999999999E-2</v>
          </cell>
          <cell r="E2522">
            <v>3.1764000000000001E-2</v>
          </cell>
          <cell r="F2522">
            <v>1.1763999999999998E-2</v>
          </cell>
          <cell r="L2522">
            <v>2516</v>
          </cell>
          <cell r="M2522">
            <v>2.2678E-2</v>
          </cell>
          <cell r="N2522">
            <v>3.2677999999999999E-2</v>
          </cell>
          <cell r="O2522">
            <v>1.2678E-2</v>
          </cell>
        </row>
        <row r="2523">
          <cell r="C2523">
            <v>2517</v>
          </cell>
          <cell r="D2523">
            <v>2.1767999999999999E-2</v>
          </cell>
          <cell r="E2523">
            <v>3.1767999999999998E-2</v>
          </cell>
          <cell r="F2523">
            <v>1.1767999999999999E-2</v>
          </cell>
          <cell r="L2523">
            <v>2517</v>
          </cell>
          <cell r="M2523">
            <v>2.2682999999999998E-2</v>
          </cell>
          <cell r="N2523">
            <v>3.2682999999999997E-2</v>
          </cell>
          <cell r="O2523">
            <v>1.2682999999999998E-2</v>
          </cell>
        </row>
        <row r="2524">
          <cell r="C2524">
            <v>2518</v>
          </cell>
          <cell r="D2524">
            <v>2.1773000000000001E-2</v>
          </cell>
          <cell r="E2524">
            <v>3.1773000000000003E-2</v>
          </cell>
          <cell r="F2524">
            <v>1.1773E-2</v>
          </cell>
          <cell r="L2524">
            <v>2518</v>
          </cell>
          <cell r="M2524">
            <v>2.2689000000000001E-2</v>
          </cell>
          <cell r="N2524">
            <v>3.2689000000000003E-2</v>
          </cell>
          <cell r="O2524">
            <v>1.2689000000000001E-2</v>
          </cell>
        </row>
        <row r="2525">
          <cell r="C2525">
            <v>2519</v>
          </cell>
          <cell r="D2525">
            <v>2.1777000000000001E-2</v>
          </cell>
          <cell r="E2525">
            <v>3.1777E-2</v>
          </cell>
          <cell r="F2525">
            <v>1.1777000000000001E-2</v>
          </cell>
          <cell r="L2525">
            <v>2519</v>
          </cell>
          <cell r="M2525">
            <v>2.2693999999999999E-2</v>
          </cell>
          <cell r="N2525">
            <v>3.2694000000000001E-2</v>
          </cell>
          <cell r="O2525">
            <v>1.2693999999999999E-2</v>
          </cell>
        </row>
        <row r="2526">
          <cell r="C2526">
            <v>2520</v>
          </cell>
          <cell r="D2526">
            <v>2.1781999999999999E-2</v>
          </cell>
          <cell r="E2526">
            <v>3.1781999999999998E-2</v>
          </cell>
          <cell r="F2526">
            <v>1.1781999999999999E-2</v>
          </cell>
          <cell r="L2526">
            <v>2520</v>
          </cell>
          <cell r="M2526">
            <v>2.2700000000000001E-2</v>
          </cell>
          <cell r="N2526">
            <v>3.27E-2</v>
          </cell>
          <cell r="O2526">
            <v>1.2700000000000001E-2</v>
          </cell>
        </row>
        <row r="2527">
          <cell r="C2527">
            <v>2521</v>
          </cell>
          <cell r="D2527">
            <v>2.1786E-2</v>
          </cell>
          <cell r="E2527">
            <v>3.1786000000000002E-2</v>
          </cell>
          <cell r="F2527">
            <v>1.1786E-2</v>
          </cell>
          <cell r="L2527">
            <v>2521</v>
          </cell>
          <cell r="M2527">
            <v>2.2704999999999999E-2</v>
          </cell>
          <cell r="N2527">
            <v>3.2704999999999998E-2</v>
          </cell>
          <cell r="O2527">
            <v>1.2704999999999999E-2</v>
          </cell>
        </row>
        <row r="2528">
          <cell r="C2528">
            <v>2522</v>
          </cell>
          <cell r="D2528">
            <v>2.1791000000000001E-2</v>
          </cell>
          <cell r="E2528">
            <v>3.1791E-2</v>
          </cell>
          <cell r="F2528">
            <v>1.1791000000000001E-2</v>
          </cell>
          <cell r="L2528">
            <v>2522</v>
          </cell>
          <cell r="M2528">
            <v>2.2710000000000001E-2</v>
          </cell>
          <cell r="N2528">
            <v>3.2710000000000003E-2</v>
          </cell>
          <cell r="O2528">
            <v>1.2710000000000001E-2</v>
          </cell>
        </row>
        <row r="2529">
          <cell r="C2529">
            <v>2523</v>
          </cell>
          <cell r="D2529">
            <v>2.1794999999999998E-2</v>
          </cell>
          <cell r="E2529">
            <v>3.1794999999999997E-2</v>
          </cell>
          <cell r="F2529">
            <v>1.1794999999999998E-2</v>
          </cell>
          <cell r="L2529">
            <v>2523</v>
          </cell>
          <cell r="M2529">
            <v>2.2716E-2</v>
          </cell>
          <cell r="N2529">
            <v>3.2716000000000002E-2</v>
          </cell>
          <cell r="O2529">
            <v>1.2716E-2</v>
          </cell>
        </row>
        <row r="2530">
          <cell r="C2530">
            <v>2524</v>
          </cell>
          <cell r="D2530">
            <v>2.18E-2</v>
          </cell>
          <cell r="E2530">
            <v>3.1800000000000002E-2</v>
          </cell>
          <cell r="F2530">
            <v>1.18E-2</v>
          </cell>
          <cell r="L2530">
            <v>2524</v>
          </cell>
          <cell r="M2530">
            <v>2.2721000000000002E-2</v>
          </cell>
          <cell r="N2530">
            <v>3.2721E-2</v>
          </cell>
          <cell r="O2530">
            <v>1.2721000000000001E-2</v>
          </cell>
        </row>
        <row r="2531">
          <cell r="C2531">
            <v>2525</v>
          </cell>
          <cell r="D2531">
            <v>2.1804E-2</v>
          </cell>
          <cell r="E2531">
            <v>3.1803999999999999E-2</v>
          </cell>
          <cell r="F2531">
            <v>1.1804E-2</v>
          </cell>
          <cell r="L2531">
            <v>2525</v>
          </cell>
          <cell r="M2531">
            <v>2.2727000000000001E-2</v>
          </cell>
          <cell r="N2531">
            <v>3.2726999999999999E-2</v>
          </cell>
          <cell r="O2531">
            <v>1.2727E-2</v>
          </cell>
        </row>
        <row r="2532">
          <cell r="C2532">
            <v>2526</v>
          </cell>
          <cell r="D2532">
            <v>2.1808999999999999E-2</v>
          </cell>
          <cell r="E2532">
            <v>3.1808999999999997E-2</v>
          </cell>
          <cell r="F2532">
            <v>1.1808999999999998E-2</v>
          </cell>
          <cell r="L2532">
            <v>2526</v>
          </cell>
          <cell r="M2532">
            <v>2.2731999999999999E-2</v>
          </cell>
          <cell r="N2532">
            <v>3.2731999999999997E-2</v>
          </cell>
          <cell r="O2532">
            <v>1.2731999999999999E-2</v>
          </cell>
        </row>
        <row r="2533">
          <cell r="C2533">
            <v>2527</v>
          </cell>
          <cell r="D2533">
            <v>2.1814E-2</v>
          </cell>
          <cell r="E2533">
            <v>3.1814000000000002E-2</v>
          </cell>
          <cell r="F2533">
            <v>1.1814E-2</v>
          </cell>
          <cell r="L2533">
            <v>2527</v>
          </cell>
          <cell r="M2533">
            <v>2.2737E-2</v>
          </cell>
          <cell r="N2533">
            <v>3.2737000000000002E-2</v>
          </cell>
          <cell r="O2533">
            <v>1.2737E-2</v>
          </cell>
        </row>
        <row r="2534">
          <cell r="C2534">
            <v>2528</v>
          </cell>
          <cell r="D2534">
            <v>2.1818000000000001E-2</v>
          </cell>
          <cell r="E2534">
            <v>3.1817999999999999E-2</v>
          </cell>
          <cell r="F2534">
            <v>1.1818E-2</v>
          </cell>
          <cell r="L2534">
            <v>2528</v>
          </cell>
          <cell r="M2534">
            <v>2.2742999999999999E-2</v>
          </cell>
          <cell r="N2534">
            <v>3.2743000000000001E-2</v>
          </cell>
          <cell r="O2534">
            <v>1.2742999999999999E-2</v>
          </cell>
        </row>
        <row r="2535">
          <cell r="C2535">
            <v>2529</v>
          </cell>
          <cell r="D2535">
            <v>2.1822999999999999E-2</v>
          </cell>
          <cell r="E2535">
            <v>3.1822999999999997E-2</v>
          </cell>
          <cell r="F2535">
            <v>1.1822999999999998E-2</v>
          </cell>
          <cell r="L2535">
            <v>2529</v>
          </cell>
          <cell r="M2535">
            <v>2.2748000000000001E-2</v>
          </cell>
          <cell r="N2535">
            <v>3.2747999999999999E-2</v>
          </cell>
          <cell r="O2535">
            <v>1.2748000000000001E-2</v>
          </cell>
        </row>
        <row r="2536">
          <cell r="C2536">
            <v>2530</v>
          </cell>
          <cell r="D2536">
            <v>2.1826999999999999E-2</v>
          </cell>
          <cell r="E2536">
            <v>3.1827000000000001E-2</v>
          </cell>
          <cell r="F2536">
            <v>1.1826999999999999E-2</v>
          </cell>
          <cell r="L2536">
            <v>2530</v>
          </cell>
          <cell r="M2536">
            <v>2.2752999999999999E-2</v>
          </cell>
          <cell r="N2536">
            <v>3.2752999999999997E-2</v>
          </cell>
          <cell r="O2536">
            <v>1.2752999999999999E-2</v>
          </cell>
        </row>
        <row r="2537">
          <cell r="C2537">
            <v>2531</v>
          </cell>
          <cell r="D2537">
            <v>2.1832000000000001E-2</v>
          </cell>
          <cell r="E2537">
            <v>3.1831999999999999E-2</v>
          </cell>
          <cell r="F2537">
            <v>1.1832000000000001E-2</v>
          </cell>
          <cell r="L2537">
            <v>2531</v>
          </cell>
          <cell r="M2537">
            <v>2.2759000000000001E-2</v>
          </cell>
          <cell r="N2537">
            <v>3.2759000000000003E-2</v>
          </cell>
          <cell r="O2537">
            <v>1.2759000000000001E-2</v>
          </cell>
        </row>
        <row r="2538">
          <cell r="C2538">
            <v>2532</v>
          </cell>
          <cell r="D2538">
            <v>2.1836000000000001E-2</v>
          </cell>
          <cell r="E2538">
            <v>3.1836000000000003E-2</v>
          </cell>
          <cell r="F2538">
            <v>1.1836000000000001E-2</v>
          </cell>
          <cell r="L2538">
            <v>2532</v>
          </cell>
          <cell r="M2538">
            <v>2.2764E-2</v>
          </cell>
          <cell r="N2538">
            <v>3.2764000000000001E-2</v>
          </cell>
          <cell r="O2538">
            <v>1.2763999999999999E-2</v>
          </cell>
        </row>
        <row r="2539">
          <cell r="C2539">
            <v>2533</v>
          </cell>
          <cell r="D2539">
            <v>2.1840999999999999E-2</v>
          </cell>
          <cell r="E2539">
            <v>3.1841000000000001E-2</v>
          </cell>
          <cell r="F2539">
            <v>1.1840999999999999E-2</v>
          </cell>
          <cell r="L2539">
            <v>2533</v>
          </cell>
          <cell r="M2539">
            <v>2.2769999999999999E-2</v>
          </cell>
          <cell r="N2539">
            <v>3.2770000000000001E-2</v>
          </cell>
          <cell r="O2539">
            <v>1.2769999999999998E-2</v>
          </cell>
        </row>
        <row r="2540">
          <cell r="C2540">
            <v>2534</v>
          </cell>
          <cell r="D2540">
            <v>2.1845E-2</v>
          </cell>
          <cell r="E2540">
            <v>3.1844999999999998E-2</v>
          </cell>
          <cell r="F2540">
            <v>1.1845E-2</v>
          </cell>
          <cell r="L2540">
            <v>2534</v>
          </cell>
          <cell r="M2540">
            <v>2.2775E-2</v>
          </cell>
          <cell r="N2540">
            <v>3.2774999999999999E-2</v>
          </cell>
          <cell r="O2540">
            <v>1.2775E-2</v>
          </cell>
        </row>
        <row r="2541">
          <cell r="C2541">
            <v>2535</v>
          </cell>
          <cell r="D2541">
            <v>2.1850000000000001E-2</v>
          </cell>
          <cell r="E2541">
            <v>3.1850000000000003E-2</v>
          </cell>
          <cell r="F2541">
            <v>1.1850000000000001E-2</v>
          </cell>
          <cell r="L2541">
            <v>2535</v>
          </cell>
          <cell r="M2541">
            <v>2.2780000000000002E-2</v>
          </cell>
          <cell r="N2541">
            <v>3.2780000000000004E-2</v>
          </cell>
          <cell r="O2541">
            <v>1.2780000000000001E-2</v>
          </cell>
        </row>
        <row r="2542">
          <cell r="C2542">
            <v>2536</v>
          </cell>
          <cell r="D2542">
            <v>2.1853999999999998E-2</v>
          </cell>
          <cell r="E2542">
            <v>3.1854E-2</v>
          </cell>
          <cell r="F2542">
            <v>1.1853999999999998E-2</v>
          </cell>
          <cell r="L2542">
            <v>2536</v>
          </cell>
          <cell r="M2542">
            <v>2.2786000000000001E-2</v>
          </cell>
          <cell r="N2542">
            <v>3.2786000000000003E-2</v>
          </cell>
          <cell r="O2542">
            <v>1.2786E-2</v>
          </cell>
        </row>
        <row r="2543">
          <cell r="C2543">
            <v>2537</v>
          </cell>
          <cell r="D2543">
            <v>2.1859E-2</v>
          </cell>
          <cell r="E2543">
            <v>3.1858999999999998E-2</v>
          </cell>
          <cell r="F2543">
            <v>1.1859E-2</v>
          </cell>
          <cell r="L2543">
            <v>2537</v>
          </cell>
          <cell r="M2543">
            <v>2.2790999999999999E-2</v>
          </cell>
          <cell r="N2543">
            <v>3.2791000000000001E-2</v>
          </cell>
          <cell r="O2543">
            <v>1.2790999999999999E-2</v>
          </cell>
        </row>
        <row r="2544">
          <cell r="C2544">
            <v>2538</v>
          </cell>
          <cell r="D2544">
            <v>2.1864000000000001E-2</v>
          </cell>
          <cell r="E2544">
            <v>3.1864000000000003E-2</v>
          </cell>
          <cell r="F2544">
            <v>1.1864000000000001E-2</v>
          </cell>
          <cell r="L2544">
            <v>2538</v>
          </cell>
          <cell r="M2544">
            <v>2.2797000000000001E-2</v>
          </cell>
          <cell r="N2544">
            <v>3.2797E-2</v>
          </cell>
          <cell r="O2544">
            <v>1.2797000000000001E-2</v>
          </cell>
        </row>
        <row r="2545">
          <cell r="C2545">
            <v>2539</v>
          </cell>
          <cell r="D2545">
            <v>2.1867999999999999E-2</v>
          </cell>
          <cell r="E2545">
            <v>3.1868E-2</v>
          </cell>
          <cell r="F2545">
            <v>1.1867999999999998E-2</v>
          </cell>
          <cell r="L2545">
            <v>2539</v>
          </cell>
          <cell r="M2545">
            <v>2.2801999999999999E-2</v>
          </cell>
          <cell r="N2545">
            <v>3.2801999999999998E-2</v>
          </cell>
          <cell r="O2545">
            <v>1.2801999999999999E-2</v>
          </cell>
        </row>
        <row r="2546">
          <cell r="C2546">
            <v>2540</v>
          </cell>
          <cell r="D2546">
            <v>2.1873E-2</v>
          </cell>
          <cell r="E2546">
            <v>3.1872999999999999E-2</v>
          </cell>
          <cell r="F2546">
            <v>1.1873E-2</v>
          </cell>
          <cell r="L2546">
            <v>2540</v>
          </cell>
          <cell r="M2546">
            <v>2.2807000000000001E-2</v>
          </cell>
          <cell r="N2546">
            <v>3.2807000000000003E-2</v>
          </cell>
          <cell r="O2546">
            <v>1.2807000000000001E-2</v>
          </cell>
        </row>
        <row r="2547">
          <cell r="C2547">
            <v>2541</v>
          </cell>
          <cell r="D2547">
            <v>2.1877000000000001E-2</v>
          </cell>
          <cell r="E2547">
            <v>3.1877000000000003E-2</v>
          </cell>
          <cell r="F2547">
            <v>1.1877E-2</v>
          </cell>
          <cell r="L2547">
            <v>2541</v>
          </cell>
          <cell r="M2547">
            <v>2.2813E-2</v>
          </cell>
          <cell r="N2547">
            <v>3.2813000000000002E-2</v>
          </cell>
          <cell r="O2547">
            <v>1.2813E-2</v>
          </cell>
        </row>
        <row r="2548">
          <cell r="C2548">
            <v>2542</v>
          </cell>
          <cell r="D2548">
            <v>2.1881999999999999E-2</v>
          </cell>
          <cell r="E2548">
            <v>3.1882000000000001E-2</v>
          </cell>
          <cell r="F2548">
            <v>1.1881999999999998E-2</v>
          </cell>
          <cell r="L2548">
            <v>2542</v>
          </cell>
          <cell r="M2548">
            <v>2.2818000000000001E-2</v>
          </cell>
          <cell r="N2548">
            <v>3.2818E-2</v>
          </cell>
          <cell r="O2548">
            <v>1.2818000000000001E-2</v>
          </cell>
        </row>
        <row r="2549">
          <cell r="C2549">
            <v>2543</v>
          </cell>
          <cell r="D2549">
            <v>2.1885999999999999E-2</v>
          </cell>
          <cell r="E2549">
            <v>3.1885999999999998E-2</v>
          </cell>
          <cell r="F2549">
            <v>1.1885999999999999E-2</v>
          </cell>
          <cell r="L2549">
            <v>2543</v>
          </cell>
          <cell r="M2549">
            <v>2.2824000000000001E-2</v>
          </cell>
          <cell r="N2549">
            <v>3.2823999999999999E-2</v>
          </cell>
          <cell r="O2549">
            <v>1.2824E-2</v>
          </cell>
        </row>
        <row r="2550">
          <cell r="C2550">
            <v>2544</v>
          </cell>
          <cell r="D2550">
            <v>2.1891000000000001E-2</v>
          </cell>
          <cell r="E2550">
            <v>3.1891000000000003E-2</v>
          </cell>
          <cell r="F2550">
            <v>1.1891000000000001E-2</v>
          </cell>
          <cell r="L2550">
            <v>2544</v>
          </cell>
          <cell r="M2550">
            <v>2.2828999999999999E-2</v>
          </cell>
          <cell r="N2550">
            <v>3.2828999999999997E-2</v>
          </cell>
          <cell r="O2550">
            <v>1.2828999999999998E-2</v>
          </cell>
        </row>
        <row r="2551">
          <cell r="C2551">
            <v>2545</v>
          </cell>
          <cell r="D2551">
            <v>2.1895000000000001E-2</v>
          </cell>
          <cell r="E2551">
            <v>3.1895E-2</v>
          </cell>
          <cell r="F2551">
            <v>1.1895000000000001E-2</v>
          </cell>
          <cell r="L2551">
            <v>2545</v>
          </cell>
          <cell r="M2551">
            <v>2.2834E-2</v>
          </cell>
          <cell r="N2551">
            <v>3.2834000000000002E-2</v>
          </cell>
          <cell r="O2551">
            <v>1.2834E-2</v>
          </cell>
        </row>
        <row r="2552">
          <cell r="C2552">
            <v>2546</v>
          </cell>
          <cell r="D2552">
            <v>2.1899999999999999E-2</v>
          </cell>
          <cell r="E2552">
            <v>3.1899999999999998E-2</v>
          </cell>
          <cell r="F2552">
            <v>1.1899999999999999E-2</v>
          </cell>
          <cell r="L2552">
            <v>2546</v>
          </cell>
          <cell r="M2552">
            <v>2.2839999999999999E-2</v>
          </cell>
          <cell r="N2552">
            <v>3.2840000000000001E-2</v>
          </cell>
          <cell r="O2552">
            <v>1.2839999999999999E-2</v>
          </cell>
        </row>
        <row r="2553">
          <cell r="C2553">
            <v>2547</v>
          </cell>
          <cell r="D2553">
            <v>2.1904E-2</v>
          </cell>
          <cell r="E2553">
            <v>3.1904000000000002E-2</v>
          </cell>
          <cell r="F2553">
            <v>1.1904E-2</v>
          </cell>
          <cell r="L2553">
            <v>2547</v>
          </cell>
          <cell r="M2553">
            <v>2.2845000000000001E-2</v>
          </cell>
          <cell r="N2553">
            <v>3.2844999999999999E-2</v>
          </cell>
          <cell r="O2553">
            <v>1.2845000000000001E-2</v>
          </cell>
        </row>
        <row r="2554">
          <cell r="C2554">
            <v>2548</v>
          </cell>
          <cell r="D2554">
            <v>2.1909000000000001E-2</v>
          </cell>
          <cell r="E2554">
            <v>3.1909E-2</v>
          </cell>
          <cell r="F2554">
            <v>1.1909000000000001E-2</v>
          </cell>
          <cell r="L2554">
            <v>2548</v>
          </cell>
          <cell r="M2554">
            <v>2.2851E-2</v>
          </cell>
          <cell r="N2554">
            <v>3.2850999999999998E-2</v>
          </cell>
          <cell r="O2554">
            <v>1.2851E-2</v>
          </cell>
        </row>
        <row r="2555">
          <cell r="C2555">
            <v>2549</v>
          </cell>
          <cell r="D2555">
            <v>2.1913999999999999E-2</v>
          </cell>
          <cell r="E2555">
            <v>3.1913999999999998E-2</v>
          </cell>
          <cell r="F2555">
            <v>1.1913999999999999E-2</v>
          </cell>
          <cell r="L2555">
            <v>2549</v>
          </cell>
          <cell r="M2555">
            <v>2.2856000000000001E-2</v>
          </cell>
          <cell r="N2555">
            <v>3.2856000000000003E-2</v>
          </cell>
          <cell r="O2555">
            <v>1.2856000000000001E-2</v>
          </cell>
        </row>
        <row r="2556">
          <cell r="C2556">
            <v>2550</v>
          </cell>
          <cell r="D2556">
            <v>2.1918E-2</v>
          </cell>
          <cell r="E2556">
            <v>3.1918000000000002E-2</v>
          </cell>
          <cell r="F2556">
            <v>1.1918E-2</v>
          </cell>
          <cell r="L2556">
            <v>2550</v>
          </cell>
          <cell r="M2556">
            <v>2.2860999999999999E-2</v>
          </cell>
          <cell r="N2556">
            <v>3.2861000000000001E-2</v>
          </cell>
          <cell r="O2556">
            <v>1.2860999999999999E-2</v>
          </cell>
        </row>
        <row r="2557">
          <cell r="C2557">
            <v>2551</v>
          </cell>
          <cell r="D2557">
            <v>2.1923000000000002E-2</v>
          </cell>
          <cell r="E2557">
            <v>3.1923E-2</v>
          </cell>
          <cell r="F2557">
            <v>1.1923000000000001E-2</v>
          </cell>
          <cell r="L2557">
            <v>2551</v>
          </cell>
          <cell r="M2557">
            <v>2.2866999999999998E-2</v>
          </cell>
          <cell r="N2557">
            <v>3.2867E-2</v>
          </cell>
          <cell r="O2557">
            <v>1.2866999999999998E-2</v>
          </cell>
        </row>
        <row r="2558">
          <cell r="C2558">
            <v>2552</v>
          </cell>
          <cell r="D2558">
            <v>2.1926999999999999E-2</v>
          </cell>
          <cell r="E2558">
            <v>3.1926999999999997E-2</v>
          </cell>
          <cell r="F2558">
            <v>1.1926999999999998E-2</v>
          </cell>
          <cell r="L2558">
            <v>2552</v>
          </cell>
          <cell r="M2558">
            <v>2.2872E-2</v>
          </cell>
          <cell r="N2558">
            <v>3.2871999999999998E-2</v>
          </cell>
          <cell r="O2558">
            <v>1.2872E-2</v>
          </cell>
        </row>
        <row r="2559">
          <cell r="C2559">
            <v>2553</v>
          </cell>
          <cell r="D2559">
            <v>2.1932E-2</v>
          </cell>
          <cell r="E2559">
            <v>3.1932000000000002E-2</v>
          </cell>
          <cell r="F2559">
            <v>1.1932E-2</v>
          </cell>
          <cell r="L2559">
            <v>2553</v>
          </cell>
          <cell r="M2559">
            <v>2.2877999999999999E-2</v>
          </cell>
          <cell r="N2559">
            <v>3.2877999999999998E-2</v>
          </cell>
          <cell r="O2559">
            <v>1.2877999999999999E-2</v>
          </cell>
        </row>
        <row r="2560">
          <cell r="C2560">
            <v>2554</v>
          </cell>
          <cell r="D2560">
            <v>2.1936000000000001E-2</v>
          </cell>
          <cell r="E2560">
            <v>3.1935999999999999E-2</v>
          </cell>
          <cell r="F2560">
            <v>1.1936E-2</v>
          </cell>
          <cell r="L2560">
            <v>2554</v>
          </cell>
          <cell r="M2560">
            <v>2.2883000000000001E-2</v>
          </cell>
          <cell r="N2560">
            <v>3.2883000000000003E-2</v>
          </cell>
          <cell r="O2560">
            <v>1.2883E-2</v>
          </cell>
        </row>
        <row r="2561">
          <cell r="C2561">
            <v>2555</v>
          </cell>
          <cell r="D2561">
            <v>2.1940999999999999E-2</v>
          </cell>
          <cell r="E2561">
            <v>3.1940999999999997E-2</v>
          </cell>
          <cell r="F2561">
            <v>1.1940999999999998E-2</v>
          </cell>
          <cell r="L2561">
            <v>2555</v>
          </cell>
          <cell r="M2561">
            <v>2.2889E-2</v>
          </cell>
          <cell r="N2561">
            <v>3.2889000000000002E-2</v>
          </cell>
          <cell r="O2561">
            <v>1.2888999999999999E-2</v>
          </cell>
        </row>
        <row r="2562">
          <cell r="C2562">
            <v>2556</v>
          </cell>
          <cell r="D2562">
            <v>2.1944999999999999E-2</v>
          </cell>
          <cell r="E2562">
            <v>3.1945000000000001E-2</v>
          </cell>
          <cell r="F2562">
            <v>1.1944999999999999E-2</v>
          </cell>
          <cell r="L2562">
            <v>2556</v>
          </cell>
          <cell r="M2562">
            <v>2.2894000000000001E-2</v>
          </cell>
          <cell r="N2562">
            <v>3.2894E-2</v>
          </cell>
          <cell r="O2562">
            <v>1.2894000000000001E-2</v>
          </cell>
        </row>
        <row r="2563">
          <cell r="C2563">
            <v>2557</v>
          </cell>
          <cell r="D2563">
            <v>2.1950000000000001E-2</v>
          </cell>
          <cell r="E2563">
            <v>3.1949999999999999E-2</v>
          </cell>
          <cell r="F2563">
            <v>1.1950000000000001E-2</v>
          </cell>
          <cell r="L2563">
            <v>2557</v>
          </cell>
          <cell r="M2563">
            <v>2.2898999999999999E-2</v>
          </cell>
          <cell r="N2563">
            <v>3.2898999999999998E-2</v>
          </cell>
          <cell r="O2563">
            <v>1.2898999999999999E-2</v>
          </cell>
        </row>
        <row r="2564">
          <cell r="C2564">
            <v>2558</v>
          </cell>
          <cell r="D2564">
            <v>2.1954000000000001E-2</v>
          </cell>
          <cell r="E2564">
            <v>3.1954000000000003E-2</v>
          </cell>
          <cell r="F2564">
            <v>1.1954000000000001E-2</v>
          </cell>
          <cell r="L2564">
            <v>2558</v>
          </cell>
          <cell r="M2564">
            <v>2.2903E-2</v>
          </cell>
          <cell r="N2564">
            <v>3.2903000000000002E-2</v>
          </cell>
          <cell r="O2564">
            <v>1.2903E-2</v>
          </cell>
        </row>
        <row r="2565">
          <cell r="C2565">
            <v>2559</v>
          </cell>
          <cell r="D2565">
            <v>2.1957000000000001E-2</v>
          </cell>
          <cell r="E2565">
            <v>3.1956999999999999E-2</v>
          </cell>
          <cell r="F2565">
            <v>1.1957000000000001E-2</v>
          </cell>
          <cell r="L2565">
            <v>2559</v>
          </cell>
          <cell r="M2565">
            <v>2.2907E-2</v>
          </cell>
          <cell r="N2565">
            <v>3.2906999999999999E-2</v>
          </cell>
          <cell r="O2565">
            <v>1.2907E-2</v>
          </cell>
        </row>
        <row r="2566">
          <cell r="C2566">
            <v>2560</v>
          </cell>
          <cell r="D2566">
            <v>2.1961000000000001E-2</v>
          </cell>
          <cell r="E2566">
            <v>3.1961000000000003E-2</v>
          </cell>
          <cell r="F2566">
            <v>1.1961000000000001E-2</v>
          </cell>
          <cell r="L2566">
            <v>2560</v>
          </cell>
          <cell r="M2566">
            <v>2.2911000000000001E-2</v>
          </cell>
          <cell r="N2566">
            <v>3.2911000000000003E-2</v>
          </cell>
          <cell r="O2566">
            <v>1.2911000000000001E-2</v>
          </cell>
        </row>
        <row r="2567">
          <cell r="C2567">
            <v>2561</v>
          </cell>
          <cell r="D2567">
            <v>2.1964000000000001E-2</v>
          </cell>
          <cell r="E2567">
            <v>3.1963999999999999E-2</v>
          </cell>
          <cell r="F2567">
            <v>1.1964000000000001E-2</v>
          </cell>
          <cell r="L2567">
            <v>2561</v>
          </cell>
          <cell r="M2567">
            <v>2.2915000000000001E-2</v>
          </cell>
          <cell r="N2567">
            <v>3.2915E-2</v>
          </cell>
          <cell r="O2567">
            <v>1.2915000000000001E-2</v>
          </cell>
        </row>
        <row r="2568">
          <cell r="C2568">
            <v>2562</v>
          </cell>
          <cell r="D2568">
            <v>2.1968000000000001E-2</v>
          </cell>
          <cell r="E2568">
            <v>3.1968000000000003E-2</v>
          </cell>
          <cell r="F2568">
            <v>1.1968000000000001E-2</v>
          </cell>
          <cell r="L2568">
            <v>2562</v>
          </cell>
          <cell r="M2568">
            <v>2.2918999999999998E-2</v>
          </cell>
          <cell r="N2568">
            <v>3.2918999999999997E-2</v>
          </cell>
          <cell r="O2568">
            <v>1.2918999999999998E-2</v>
          </cell>
        </row>
        <row r="2569">
          <cell r="C2569">
            <v>2563</v>
          </cell>
          <cell r="D2569">
            <v>2.1971000000000001E-2</v>
          </cell>
          <cell r="E2569">
            <v>3.1970999999999999E-2</v>
          </cell>
          <cell r="F2569">
            <v>1.1971000000000001E-2</v>
          </cell>
          <cell r="L2569">
            <v>2563</v>
          </cell>
          <cell r="M2569">
            <v>2.2922999999999999E-2</v>
          </cell>
          <cell r="N2569">
            <v>3.2923000000000001E-2</v>
          </cell>
          <cell r="O2569">
            <v>1.2922999999999999E-2</v>
          </cell>
        </row>
        <row r="2570">
          <cell r="C2570">
            <v>2564</v>
          </cell>
          <cell r="D2570">
            <v>2.1975000000000001E-2</v>
          </cell>
          <cell r="E2570">
            <v>3.1975000000000003E-2</v>
          </cell>
          <cell r="F2570">
            <v>1.1975000000000001E-2</v>
          </cell>
          <cell r="L2570">
            <v>2564</v>
          </cell>
          <cell r="M2570">
            <v>2.2926999999999999E-2</v>
          </cell>
          <cell r="N2570">
            <v>3.2926999999999998E-2</v>
          </cell>
          <cell r="O2570">
            <v>1.2926999999999999E-2</v>
          </cell>
        </row>
        <row r="2571">
          <cell r="C2571">
            <v>2565</v>
          </cell>
          <cell r="D2571">
            <v>2.1978000000000001E-2</v>
          </cell>
          <cell r="E2571">
            <v>3.1977999999999999E-2</v>
          </cell>
          <cell r="F2571">
            <v>1.1978000000000001E-2</v>
          </cell>
          <cell r="L2571">
            <v>2565</v>
          </cell>
          <cell r="M2571">
            <v>2.2931E-2</v>
          </cell>
          <cell r="N2571">
            <v>3.2931000000000002E-2</v>
          </cell>
          <cell r="O2571">
            <v>1.2931E-2</v>
          </cell>
        </row>
        <row r="2572">
          <cell r="C2572">
            <v>2566</v>
          </cell>
          <cell r="D2572">
            <v>2.1982000000000002E-2</v>
          </cell>
          <cell r="E2572">
            <v>3.1982000000000003E-2</v>
          </cell>
          <cell r="F2572">
            <v>1.1982000000000001E-2</v>
          </cell>
          <cell r="L2572">
            <v>2566</v>
          </cell>
          <cell r="M2572">
            <v>2.2935000000000001E-2</v>
          </cell>
          <cell r="N2572">
            <v>3.2934999999999999E-2</v>
          </cell>
          <cell r="O2572">
            <v>1.2935E-2</v>
          </cell>
        </row>
        <row r="2573">
          <cell r="C2573">
            <v>2567</v>
          </cell>
          <cell r="D2573">
            <v>2.1985000000000001E-2</v>
          </cell>
          <cell r="E2573">
            <v>3.1985E-2</v>
          </cell>
          <cell r="F2573">
            <v>1.1985000000000001E-2</v>
          </cell>
          <cell r="L2573">
            <v>2567</v>
          </cell>
          <cell r="M2573">
            <v>2.2939000000000001E-2</v>
          </cell>
          <cell r="N2573">
            <v>3.2939000000000003E-2</v>
          </cell>
          <cell r="O2573">
            <v>1.2939000000000001E-2</v>
          </cell>
        </row>
        <row r="2574">
          <cell r="C2574">
            <v>2568</v>
          </cell>
          <cell r="D2574">
            <v>2.1989000000000002E-2</v>
          </cell>
          <cell r="E2574">
            <v>3.1989000000000004E-2</v>
          </cell>
          <cell r="F2574">
            <v>1.1989000000000001E-2</v>
          </cell>
          <cell r="L2574">
            <v>2568</v>
          </cell>
          <cell r="M2574">
            <v>2.2942000000000001E-2</v>
          </cell>
          <cell r="N2574">
            <v>3.2941999999999999E-2</v>
          </cell>
          <cell r="O2574">
            <v>1.2942E-2</v>
          </cell>
        </row>
        <row r="2575">
          <cell r="C2575">
            <v>2569</v>
          </cell>
          <cell r="D2575">
            <v>2.1992000000000001E-2</v>
          </cell>
          <cell r="E2575">
            <v>3.1992E-2</v>
          </cell>
          <cell r="F2575">
            <v>1.1992000000000001E-2</v>
          </cell>
          <cell r="L2575">
            <v>2569</v>
          </cell>
          <cell r="M2575">
            <v>2.2946000000000001E-2</v>
          </cell>
          <cell r="N2575">
            <v>3.2946000000000003E-2</v>
          </cell>
          <cell r="O2575">
            <v>1.2946000000000001E-2</v>
          </cell>
        </row>
        <row r="2576">
          <cell r="C2576">
            <v>2570</v>
          </cell>
          <cell r="D2576">
            <v>2.1996000000000002E-2</v>
          </cell>
          <cell r="E2576">
            <v>3.1996000000000004E-2</v>
          </cell>
          <cell r="F2576">
            <v>1.1996000000000001E-2</v>
          </cell>
          <cell r="L2576">
            <v>2570</v>
          </cell>
          <cell r="M2576">
            <v>2.2950000000000002E-2</v>
          </cell>
          <cell r="N2576">
            <v>3.295E-2</v>
          </cell>
          <cell r="O2576">
            <v>1.2950000000000001E-2</v>
          </cell>
        </row>
        <row r="2577">
          <cell r="C2577">
            <v>2571</v>
          </cell>
          <cell r="D2577">
            <v>2.1999000000000001E-2</v>
          </cell>
          <cell r="E2577">
            <v>3.1999E-2</v>
          </cell>
          <cell r="F2577">
            <v>1.1999000000000001E-2</v>
          </cell>
          <cell r="L2577">
            <v>2571</v>
          </cell>
          <cell r="M2577">
            <v>2.2953999999999999E-2</v>
          </cell>
          <cell r="N2577">
            <v>3.2953999999999997E-2</v>
          </cell>
          <cell r="O2577">
            <v>1.2953999999999999E-2</v>
          </cell>
        </row>
        <row r="2578">
          <cell r="C2578">
            <v>2572</v>
          </cell>
          <cell r="D2578">
            <v>2.2003000000000002E-2</v>
          </cell>
          <cell r="E2578">
            <v>3.2003000000000004E-2</v>
          </cell>
          <cell r="F2578">
            <v>1.2003000000000002E-2</v>
          </cell>
          <cell r="L2578">
            <v>2572</v>
          </cell>
          <cell r="M2578">
            <v>2.2957999999999999E-2</v>
          </cell>
          <cell r="N2578">
            <v>3.2958000000000001E-2</v>
          </cell>
          <cell r="O2578">
            <v>1.2957999999999999E-2</v>
          </cell>
        </row>
        <row r="2579">
          <cell r="C2579">
            <v>2573</v>
          </cell>
          <cell r="D2579">
            <v>2.2006000000000001E-2</v>
          </cell>
          <cell r="E2579">
            <v>3.2006E-2</v>
          </cell>
          <cell r="F2579">
            <v>1.2006000000000001E-2</v>
          </cell>
          <cell r="L2579">
            <v>2573</v>
          </cell>
          <cell r="M2579">
            <v>2.2962E-2</v>
          </cell>
          <cell r="N2579">
            <v>3.2961999999999998E-2</v>
          </cell>
          <cell r="O2579">
            <v>1.2962E-2</v>
          </cell>
        </row>
        <row r="2580">
          <cell r="C2580">
            <v>2574</v>
          </cell>
          <cell r="D2580">
            <v>2.2009999999999998E-2</v>
          </cell>
          <cell r="E2580">
            <v>3.2009999999999997E-2</v>
          </cell>
          <cell r="F2580">
            <v>1.2009999999999998E-2</v>
          </cell>
          <cell r="L2580">
            <v>2574</v>
          </cell>
          <cell r="M2580">
            <v>2.2966E-2</v>
          </cell>
          <cell r="N2580">
            <v>3.2966000000000002E-2</v>
          </cell>
          <cell r="O2580">
            <v>1.2966E-2</v>
          </cell>
        </row>
        <row r="2581">
          <cell r="C2581">
            <v>2575</v>
          </cell>
          <cell r="D2581">
            <v>2.2013000000000001E-2</v>
          </cell>
          <cell r="E2581">
            <v>3.2013E-2</v>
          </cell>
          <cell r="F2581">
            <v>1.2013000000000001E-2</v>
          </cell>
          <cell r="L2581">
            <v>2575</v>
          </cell>
          <cell r="M2581">
            <v>2.2970000000000001E-2</v>
          </cell>
          <cell r="N2581">
            <v>3.2969999999999999E-2</v>
          </cell>
          <cell r="O2581">
            <v>1.2970000000000001E-2</v>
          </cell>
        </row>
        <row r="2582">
          <cell r="C2582">
            <v>2576</v>
          </cell>
          <cell r="D2582">
            <v>2.2016999999999998E-2</v>
          </cell>
          <cell r="E2582">
            <v>3.2016999999999997E-2</v>
          </cell>
          <cell r="F2582">
            <v>1.2016999999999998E-2</v>
          </cell>
          <cell r="L2582">
            <v>2576</v>
          </cell>
          <cell r="M2582">
            <v>2.2974000000000001E-2</v>
          </cell>
          <cell r="N2582">
            <v>3.2974000000000003E-2</v>
          </cell>
          <cell r="O2582">
            <v>1.2974000000000001E-2</v>
          </cell>
        </row>
        <row r="2583">
          <cell r="C2583">
            <v>2577</v>
          </cell>
          <cell r="D2583">
            <v>2.2020000000000001E-2</v>
          </cell>
          <cell r="E2583">
            <v>3.202E-2</v>
          </cell>
          <cell r="F2583">
            <v>1.2020000000000001E-2</v>
          </cell>
          <cell r="L2583">
            <v>2577</v>
          </cell>
          <cell r="M2583">
            <v>2.2977999999999998E-2</v>
          </cell>
          <cell r="N2583">
            <v>3.2978E-2</v>
          </cell>
          <cell r="O2583">
            <v>1.2977999999999998E-2</v>
          </cell>
        </row>
        <row r="2584">
          <cell r="C2584">
            <v>2578</v>
          </cell>
          <cell r="D2584">
            <v>2.2023999999999998E-2</v>
          </cell>
          <cell r="E2584">
            <v>3.2023999999999997E-2</v>
          </cell>
          <cell r="F2584">
            <v>1.2023999999999998E-2</v>
          </cell>
          <cell r="L2584">
            <v>2578</v>
          </cell>
          <cell r="M2584">
            <v>2.2981999999999999E-2</v>
          </cell>
          <cell r="N2584">
            <v>3.2981999999999997E-2</v>
          </cell>
          <cell r="O2584">
            <v>1.2981999999999999E-2</v>
          </cell>
        </row>
        <row r="2585">
          <cell r="C2585">
            <v>2579</v>
          </cell>
          <cell r="D2585">
            <v>2.2027000000000001E-2</v>
          </cell>
          <cell r="E2585">
            <v>3.2027E-2</v>
          </cell>
          <cell r="F2585">
            <v>1.2027000000000001E-2</v>
          </cell>
          <cell r="L2585">
            <v>2579</v>
          </cell>
          <cell r="M2585">
            <v>2.2985999999999999E-2</v>
          </cell>
          <cell r="N2585">
            <v>3.2986000000000001E-2</v>
          </cell>
          <cell r="O2585">
            <v>1.2985999999999999E-2</v>
          </cell>
        </row>
        <row r="2586">
          <cell r="C2586">
            <v>2580</v>
          </cell>
          <cell r="D2586">
            <v>2.2030999999999999E-2</v>
          </cell>
          <cell r="E2586">
            <v>3.2030999999999997E-2</v>
          </cell>
          <cell r="F2586">
            <v>1.2030999999999998E-2</v>
          </cell>
          <cell r="L2586">
            <v>2580</v>
          </cell>
          <cell r="M2586">
            <v>2.2988999999999999E-2</v>
          </cell>
          <cell r="N2586">
            <v>3.2988999999999997E-2</v>
          </cell>
          <cell r="O2586">
            <v>1.2988999999999999E-2</v>
          </cell>
        </row>
        <row r="2587">
          <cell r="C2587">
            <v>2581</v>
          </cell>
          <cell r="D2587">
            <v>2.2034000000000002E-2</v>
          </cell>
          <cell r="E2587">
            <v>3.2034E-2</v>
          </cell>
          <cell r="F2587">
            <v>1.2034000000000001E-2</v>
          </cell>
          <cell r="L2587">
            <v>2581</v>
          </cell>
          <cell r="M2587">
            <v>2.2993E-2</v>
          </cell>
          <cell r="N2587">
            <v>3.2993000000000001E-2</v>
          </cell>
          <cell r="O2587">
            <v>1.2992999999999999E-2</v>
          </cell>
        </row>
        <row r="2588">
          <cell r="C2588">
            <v>2582</v>
          </cell>
          <cell r="D2588">
            <v>2.2037999999999999E-2</v>
          </cell>
          <cell r="E2588">
            <v>3.2037999999999997E-2</v>
          </cell>
          <cell r="F2588">
            <v>1.2037999999999998E-2</v>
          </cell>
          <cell r="L2588">
            <v>2582</v>
          </cell>
          <cell r="M2588">
            <v>2.2997E-2</v>
          </cell>
          <cell r="N2588">
            <v>3.2996999999999999E-2</v>
          </cell>
          <cell r="O2588">
            <v>1.2997E-2</v>
          </cell>
        </row>
        <row r="2589">
          <cell r="C2589">
            <v>2583</v>
          </cell>
          <cell r="D2589">
            <v>2.2041000000000002E-2</v>
          </cell>
          <cell r="E2589">
            <v>3.2041E-2</v>
          </cell>
          <cell r="F2589">
            <v>1.2041000000000001E-2</v>
          </cell>
          <cell r="L2589">
            <v>2583</v>
          </cell>
          <cell r="M2589">
            <v>2.3001000000000001E-2</v>
          </cell>
          <cell r="N2589">
            <v>3.3001000000000003E-2</v>
          </cell>
          <cell r="O2589">
            <v>1.3001E-2</v>
          </cell>
        </row>
        <row r="2590">
          <cell r="C2590">
            <v>2584</v>
          </cell>
          <cell r="D2590">
            <v>2.2044999999999999E-2</v>
          </cell>
          <cell r="E2590">
            <v>3.2044999999999997E-2</v>
          </cell>
          <cell r="F2590">
            <v>1.2044999999999998E-2</v>
          </cell>
          <cell r="L2590">
            <v>2584</v>
          </cell>
          <cell r="M2590">
            <v>2.3005000000000001E-2</v>
          </cell>
          <cell r="N2590">
            <v>3.3005E-2</v>
          </cell>
          <cell r="O2590">
            <v>1.3005000000000001E-2</v>
          </cell>
        </row>
        <row r="2591">
          <cell r="C2591">
            <v>2585</v>
          </cell>
          <cell r="D2591">
            <v>2.2048000000000002E-2</v>
          </cell>
          <cell r="E2591">
            <v>3.2048E-2</v>
          </cell>
          <cell r="F2591">
            <v>1.2048000000000001E-2</v>
          </cell>
          <cell r="L2591">
            <v>2585</v>
          </cell>
          <cell r="M2591">
            <v>2.3009000000000002E-2</v>
          </cell>
          <cell r="N2591">
            <v>3.3009000000000004E-2</v>
          </cell>
          <cell r="O2591">
            <v>1.3009000000000001E-2</v>
          </cell>
        </row>
        <row r="2592">
          <cell r="C2592">
            <v>2586</v>
          </cell>
          <cell r="D2592">
            <v>2.2051999999999999E-2</v>
          </cell>
          <cell r="E2592">
            <v>3.2051999999999997E-2</v>
          </cell>
          <cell r="F2592">
            <v>1.2051999999999998E-2</v>
          </cell>
          <cell r="L2592">
            <v>2586</v>
          </cell>
          <cell r="M2592">
            <v>2.3012999999999999E-2</v>
          </cell>
          <cell r="N2592">
            <v>3.3013000000000001E-2</v>
          </cell>
          <cell r="O2592">
            <v>1.3012999999999999E-2</v>
          </cell>
        </row>
        <row r="2593">
          <cell r="C2593">
            <v>2587</v>
          </cell>
          <cell r="D2593">
            <v>2.2055000000000002E-2</v>
          </cell>
          <cell r="E2593">
            <v>3.2055E-2</v>
          </cell>
          <cell r="F2593">
            <v>1.2055000000000001E-2</v>
          </cell>
          <cell r="L2593">
            <v>2587</v>
          </cell>
          <cell r="M2593">
            <v>2.3016999999999999E-2</v>
          </cell>
          <cell r="N2593">
            <v>3.3016999999999998E-2</v>
          </cell>
          <cell r="O2593">
            <v>1.3016999999999999E-2</v>
          </cell>
        </row>
        <row r="2594">
          <cell r="C2594">
            <v>2588</v>
          </cell>
          <cell r="D2594">
            <v>2.2058999999999999E-2</v>
          </cell>
          <cell r="E2594">
            <v>3.2058999999999997E-2</v>
          </cell>
          <cell r="F2594">
            <v>1.2058999999999999E-2</v>
          </cell>
          <cell r="L2594">
            <v>2588</v>
          </cell>
          <cell r="M2594">
            <v>2.3021E-2</v>
          </cell>
          <cell r="N2594">
            <v>3.3021000000000002E-2</v>
          </cell>
          <cell r="O2594">
            <v>1.3021E-2</v>
          </cell>
        </row>
        <row r="2595">
          <cell r="C2595">
            <v>2589</v>
          </cell>
          <cell r="D2595">
            <v>2.2061999999999998E-2</v>
          </cell>
          <cell r="E2595">
            <v>3.2062E-2</v>
          </cell>
          <cell r="F2595">
            <v>1.2061999999999998E-2</v>
          </cell>
          <cell r="L2595">
            <v>2589</v>
          </cell>
          <cell r="M2595">
            <v>2.3025E-2</v>
          </cell>
          <cell r="N2595">
            <v>3.3024999999999999E-2</v>
          </cell>
          <cell r="O2595">
            <v>1.3025E-2</v>
          </cell>
        </row>
        <row r="2596">
          <cell r="C2596">
            <v>2590</v>
          </cell>
          <cell r="D2596">
            <v>2.2065999999999999E-2</v>
          </cell>
          <cell r="E2596">
            <v>3.2065999999999997E-2</v>
          </cell>
          <cell r="F2596">
            <v>1.2065999999999999E-2</v>
          </cell>
          <cell r="L2596">
            <v>2590</v>
          </cell>
          <cell r="M2596">
            <v>2.3029000000000001E-2</v>
          </cell>
          <cell r="N2596">
            <v>3.3029000000000003E-2</v>
          </cell>
          <cell r="O2596">
            <v>1.3029000000000001E-2</v>
          </cell>
        </row>
        <row r="2597">
          <cell r="C2597">
            <v>2591</v>
          </cell>
          <cell r="D2597">
            <v>2.2068999999999998E-2</v>
          </cell>
          <cell r="E2597">
            <v>3.2069E-2</v>
          </cell>
          <cell r="F2597">
            <v>1.2068999999999998E-2</v>
          </cell>
          <cell r="L2597">
            <v>2591</v>
          </cell>
          <cell r="M2597">
            <v>2.3033000000000001E-2</v>
          </cell>
          <cell r="N2597">
            <v>3.3033E-2</v>
          </cell>
          <cell r="O2597">
            <v>1.3033000000000001E-2</v>
          </cell>
        </row>
        <row r="2598">
          <cell r="C2598">
            <v>2592</v>
          </cell>
          <cell r="D2598">
            <v>2.2072999999999999E-2</v>
          </cell>
          <cell r="E2598">
            <v>3.2072999999999997E-2</v>
          </cell>
          <cell r="F2598">
            <v>1.2072999999999999E-2</v>
          </cell>
          <cell r="L2598">
            <v>2592</v>
          </cell>
          <cell r="M2598">
            <v>2.3036999999999998E-2</v>
          </cell>
          <cell r="N2598">
            <v>3.3036999999999997E-2</v>
          </cell>
          <cell r="O2598">
            <v>1.3036999999999998E-2</v>
          </cell>
        </row>
        <row r="2599">
          <cell r="C2599">
            <v>2593</v>
          </cell>
          <cell r="D2599">
            <v>2.2075999999999998E-2</v>
          </cell>
          <cell r="E2599">
            <v>3.2076E-2</v>
          </cell>
          <cell r="F2599">
            <v>1.2075999999999998E-2</v>
          </cell>
          <cell r="L2599">
            <v>2593</v>
          </cell>
          <cell r="M2599">
            <v>2.3040000000000001E-2</v>
          </cell>
          <cell r="N2599">
            <v>3.304E-2</v>
          </cell>
          <cell r="O2599">
            <v>1.3040000000000001E-2</v>
          </cell>
        </row>
        <row r="2600">
          <cell r="C2600">
            <v>2594</v>
          </cell>
          <cell r="D2600">
            <v>2.2079999999999999E-2</v>
          </cell>
          <cell r="E2600">
            <v>3.2079999999999997E-2</v>
          </cell>
          <cell r="F2600">
            <v>1.2079999999999999E-2</v>
          </cell>
          <cell r="L2600">
            <v>2594</v>
          </cell>
          <cell r="M2600">
            <v>2.3043999999999999E-2</v>
          </cell>
          <cell r="N2600">
            <v>3.3043999999999997E-2</v>
          </cell>
          <cell r="O2600">
            <v>1.3043999999999998E-2</v>
          </cell>
        </row>
        <row r="2601">
          <cell r="C2601">
            <v>2595</v>
          </cell>
          <cell r="D2601">
            <v>2.2082999999999998E-2</v>
          </cell>
          <cell r="E2601">
            <v>3.2083E-2</v>
          </cell>
          <cell r="F2601">
            <v>1.2082999999999998E-2</v>
          </cell>
          <cell r="L2601">
            <v>2595</v>
          </cell>
          <cell r="M2601">
            <v>2.3047999999999999E-2</v>
          </cell>
          <cell r="N2601">
            <v>3.3048000000000001E-2</v>
          </cell>
          <cell r="O2601">
            <v>1.3047999999999999E-2</v>
          </cell>
        </row>
        <row r="2602">
          <cell r="C2602">
            <v>2596</v>
          </cell>
          <cell r="D2602">
            <v>2.2086999999999999E-2</v>
          </cell>
          <cell r="E2602">
            <v>3.2086999999999997E-2</v>
          </cell>
          <cell r="F2602">
            <v>1.2086999999999999E-2</v>
          </cell>
          <cell r="L2602">
            <v>2596</v>
          </cell>
          <cell r="M2602">
            <v>2.3052E-2</v>
          </cell>
          <cell r="N2602">
            <v>3.3051999999999998E-2</v>
          </cell>
          <cell r="O2602">
            <v>1.3051999999999999E-2</v>
          </cell>
        </row>
        <row r="2603">
          <cell r="C2603">
            <v>2597</v>
          </cell>
          <cell r="D2603">
            <v>2.2089999999999999E-2</v>
          </cell>
          <cell r="E2603">
            <v>3.209E-2</v>
          </cell>
          <cell r="F2603">
            <v>1.2089999999999998E-2</v>
          </cell>
          <cell r="L2603">
            <v>2597</v>
          </cell>
          <cell r="M2603">
            <v>2.3056E-2</v>
          </cell>
          <cell r="N2603">
            <v>3.3056000000000002E-2</v>
          </cell>
          <cell r="O2603">
            <v>1.3056E-2</v>
          </cell>
        </row>
        <row r="2604">
          <cell r="C2604">
            <v>2598</v>
          </cell>
          <cell r="D2604">
            <v>2.2093999999999999E-2</v>
          </cell>
          <cell r="E2604">
            <v>3.2093999999999998E-2</v>
          </cell>
          <cell r="F2604">
            <v>1.2093999999999999E-2</v>
          </cell>
          <cell r="L2604">
            <v>2598</v>
          </cell>
          <cell r="M2604">
            <v>2.3060000000000001E-2</v>
          </cell>
          <cell r="N2604">
            <v>3.3059999999999999E-2</v>
          </cell>
          <cell r="O2604">
            <v>1.306E-2</v>
          </cell>
        </row>
        <row r="2605">
          <cell r="C2605">
            <v>2599</v>
          </cell>
          <cell r="D2605">
            <v>2.2096999999999999E-2</v>
          </cell>
          <cell r="E2605">
            <v>3.2097000000000001E-2</v>
          </cell>
          <cell r="F2605">
            <v>1.2096999999999998E-2</v>
          </cell>
          <cell r="L2605">
            <v>2599</v>
          </cell>
          <cell r="M2605">
            <v>2.3064000000000001E-2</v>
          </cell>
          <cell r="N2605">
            <v>3.3064000000000003E-2</v>
          </cell>
          <cell r="O2605">
            <v>1.3064000000000001E-2</v>
          </cell>
        </row>
        <row r="2606">
          <cell r="C2606">
            <v>2600</v>
          </cell>
          <cell r="D2606">
            <v>2.2100999999999999E-2</v>
          </cell>
          <cell r="E2606">
            <v>3.2100999999999998E-2</v>
          </cell>
          <cell r="F2606">
            <v>1.2100999999999999E-2</v>
          </cell>
          <cell r="L2606">
            <v>2600</v>
          </cell>
          <cell r="M2606">
            <v>2.3068000000000002E-2</v>
          </cell>
          <cell r="N2606">
            <v>3.3068E-2</v>
          </cell>
          <cell r="O2606">
            <v>1.3068000000000001E-2</v>
          </cell>
        </row>
        <row r="2607">
          <cell r="C2607">
            <v>2601</v>
          </cell>
          <cell r="D2607">
            <v>2.2103999999999999E-2</v>
          </cell>
          <cell r="E2607">
            <v>3.2104000000000001E-2</v>
          </cell>
          <cell r="F2607">
            <v>1.2103999999999998E-2</v>
          </cell>
          <cell r="L2607">
            <v>2601</v>
          </cell>
          <cell r="M2607">
            <v>2.3071999999999999E-2</v>
          </cell>
          <cell r="N2607">
            <v>3.3071999999999997E-2</v>
          </cell>
          <cell r="O2607">
            <v>1.3071999999999999E-2</v>
          </cell>
        </row>
        <row r="2608">
          <cell r="C2608">
            <v>2602</v>
          </cell>
          <cell r="D2608">
            <v>2.2107999999999999E-2</v>
          </cell>
          <cell r="E2608">
            <v>3.2107999999999998E-2</v>
          </cell>
          <cell r="F2608">
            <v>1.2107999999999999E-2</v>
          </cell>
          <cell r="L2608">
            <v>2602</v>
          </cell>
          <cell r="M2608">
            <v>2.3075999999999999E-2</v>
          </cell>
          <cell r="N2608">
            <v>3.3076000000000001E-2</v>
          </cell>
          <cell r="O2608">
            <v>1.3075999999999999E-2</v>
          </cell>
        </row>
        <row r="2609">
          <cell r="C2609">
            <v>2603</v>
          </cell>
          <cell r="D2609">
            <v>2.2110999999999999E-2</v>
          </cell>
          <cell r="E2609">
            <v>3.2111000000000001E-2</v>
          </cell>
          <cell r="F2609">
            <v>1.2110999999999999E-2</v>
          </cell>
          <cell r="L2609">
            <v>2603</v>
          </cell>
          <cell r="M2609">
            <v>2.308E-2</v>
          </cell>
          <cell r="N2609">
            <v>3.3079999999999998E-2</v>
          </cell>
          <cell r="O2609">
            <v>1.308E-2</v>
          </cell>
        </row>
        <row r="2610">
          <cell r="C2610">
            <v>2604</v>
          </cell>
          <cell r="D2610">
            <v>2.2114999999999999E-2</v>
          </cell>
          <cell r="E2610">
            <v>3.2114999999999998E-2</v>
          </cell>
          <cell r="F2610">
            <v>1.2114999999999999E-2</v>
          </cell>
          <cell r="L2610">
            <v>2604</v>
          </cell>
          <cell r="M2610">
            <v>2.3084E-2</v>
          </cell>
          <cell r="N2610">
            <v>3.3084000000000002E-2</v>
          </cell>
          <cell r="O2610">
            <v>1.3084E-2</v>
          </cell>
        </row>
        <row r="2611">
          <cell r="C2611">
            <v>2605</v>
          </cell>
          <cell r="D2611">
            <v>2.2117999999999999E-2</v>
          </cell>
          <cell r="E2611">
            <v>3.2118000000000001E-2</v>
          </cell>
          <cell r="F2611">
            <v>1.2117999999999999E-2</v>
          </cell>
          <cell r="L2611">
            <v>2605</v>
          </cell>
          <cell r="M2611">
            <v>2.3088000000000001E-2</v>
          </cell>
          <cell r="N2611">
            <v>3.3087999999999999E-2</v>
          </cell>
          <cell r="O2611">
            <v>1.3088000000000001E-2</v>
          </cell>
        </row>
        <row r="2612">
          <cell r="C2612">
            <v>2606</v>
          </cell>
          <cell r="D2612">
            <v>2.2121999999999999E-2</v>
          </cell>
          <cell r="E2612">
            <v>3.2121999999999998E-2</v>
          </cell>
          <cell r="F2612">
            <v>1.2121999999999999E-2</v>
          </cell>
          <cell r="L2612">
            <v>2606</v>
          </cell>
          <cell r="M2612">
            <v>2.3092000000000001E-2</v>
          </cell>
          <cell r="N2612">
            <v>3.3092000000000003E-2</v>
          </cell>
          <cell r="O2612">
            <v>1.3092000000000001E-2</v>
          </cell>
        </row>
        <row r="2613">
          <cell r="C2613">
            <v>2607</v>
          </cell>
          <cell r="D2613">
            <v>2.2124999999999999E-2</v>
          </cell>
          <cell r="E2613">
            <v>3.2125000000000001E-2</v>
          </cell>
          <cell r="F2613">
            <v>1.2124999999999999E-2</v>
          </cell>
          <cell r="L2613">
            <v>2607</v>
          </cell>
          <cell r="M2613">
            <v>2.3095999999999998E-2</v>
          </cell>
          <cell r="N2613">
            <v>3.3096E-2</v>
          </cell>
          <cell r="O2613">
            <v>1.3095999999999998E-2</v>
          </cell>
        </row>
        <row r="2614">
          <cell r="C2614">
            <v>2608</v>
          </cell>
          <cell r="D2614">
            <v>2.2128999999999999E-2</v>
          </cell>
          <cell r="E2614">
            <v>3.2128999999999998E-2</v>
          </cell>
          <cell r="F2614">
            <v>1.2128999999999999E-2</v>
          </cell>
          <cell r="L2614">
            <v>2608</v>
          </cell>
          <cell r="M2614">
            <v>2.3099000000000001E-2</v>
          </cell>
          <cell r="N2614">
            <v>3.3099000000000003E-2</v>
          </cell>
          <cell r="O2614">
            <v>1.3099000000000001E-2</v>
          </cell>
        </row>
        <row r="2615">
          <cell r="C2615">
            <v>2609</v>
          </cell>
          <cell r="D2615">
            <v>2.2133E-2</v>
          </cell>
          <cell r="E2615">
            <v>3.2133000000000002E-2</v>
          </cell>
          <cell r="F2615">
            <v>1.2133E-2</v>
          </cell>
          <cell r="L2615">
            <v>2609</v>
          </cell>
          <cell r="M2615">
            <v>2.3102999999999999E-2</v>
          </cell>
          <cell r="N2615">
            <v>3.3103E-2</v>
          </cell>
          <cell r="O2615">
            <v>1.3102999999999998E-2</v>
          </cell>
        </row>
        <row r="2616">
          <cell r="C2616">
            <v>2610</v>
          </cell>
          <cell r="D2616">
            <v>2.2135999999999999E-2</v>
          </cell>
          <cell r="E2616">
            <v>3.2135999999999998E-2</v>
          </cell>
          <cell r="F2616">
            <v>1.2135999999999999E-2</v>
          </cell>
          <cell r="L2616">
            <v>2610</v>
          </cell>
          <cell r="M2616">
            <v>2.3106999999999999E-2</v>
          </cell>
          <cell r="N2616">
            <v>3.3106999999999998E-2</v>
          </cell>
          <cell r="O2616">
            <v>1.3106999999999999E-2</v>
          </cell>
        </row>
        <row r="2617">
          <cell r="C2617">
            <v>2611</v>
          </cell>
          <cell r="D2617">
            <v>2.214E-2</v>
          </cell>
          <cell r="E2617">
            <v>3.2140000000000002E-2</v>
          </cell>
          <cell r="F2617">
            <v>1.214E-2</v>
          </cell>
          <cell r="L2617">
            <v>2611</v>
          </cell>
          <cell r="M2617">
            <v>2.3111E-2</v>
          </cell>
          <cell r="N2617">
            <v>3.3111000000000002E-2</v>
          </cell>
          <cell r="O2617">
            <v>1.3110999999999999E-2</v>
          </cell>
        </row>
        <row r="2618">
          <cell r="C2618">
            <v>2612</v>
          </cell>
          <cell r="D2618">
            <v>2.2142999999999999E-2</v>
          </cell>
          <cell r="E2618">
            <v>3.2142999999999998E-2</v>
          </cell>
          <cell r="F2618">
            <v>1.2142999999999999E-2</v>
          </cell>
          <cell r="L2618">
            <v>2612</v>
          </cell>
          <cell r="M2618">
            <v>2.3115E-2</v>
          </cell>
          <cell r="N2618">
            <v>3.3114999999999999E-2</v>
          </cell>
          <cell r="O2618">
            <v>1.3115E-2</v>
          </cell>
        </row>
        <row r="2619">
          <cell r="C2619">
            <v>2613</v>
          </cell>
          <cell r="D2619">
            <v>2.2147E-2</v>
          </cell>
          <cell r="E2619">
            <v>3.2147000000000002E-2</v>
          </cell>
          <cell r="F2619">
            <v>1.2147E-2</v>
          </cell>
          <cell r="L2619">
            <v>2613</v>
          </cell>
          <cell r="M2619">
            <v>2.3119000000000001E-2</v>
          </cell>
          <cell r="N2619">
            <v>3.3119000000000003E-2</v>
          </cell>
          <cell r="O2619">
            <v>1.3119E-2</v>
          </cell>
        </row>
        <row r="2620">
          <cell r="C2620">
            <v>2614</v>
          </cell>
          <cell r="D2620">
            <v>2.215E-2</v>
          </cell>
          <cell r="E2620">
            <v>3.2149999999999998E-2</v>
          </cell>
          <cell r="F2620">
            <v>1.2149999999999999E-2</v>
          </cell>
          <cell r="L2620">
            <v>2614</v>
          </cell>
          <cell r="M2620">
            <v>2.3123000000000001E-2</v>
          </cell>
          <cell r="N2620">
            <v>3.3123E-2</v>
          </cell>
          <cell r="O2620">
            <v>1.3123000000000001E-2</v>
          </cell>
        </row>
        <row r="2621">
          <cell r="C2621">
            <v>2615</v>
          </cell>
          <cell r="D2621">
            <v>2.2154E-2</v>
          </cell>
          <cell r="E2621">
            <v>3.2154000000000002E-2</v>
          </cell>
          <cell r="F2621">
            <v>1.2154E-2</v>
          </cell>
          <cell r="L2621">
            <v>2615</v>
          </cell>
          <cell r="M2621">
            <v>2.3127000000000002E-2</v>
          </cell>
          <cell r="N2621">
            <v>3.3127000000000004E-2</v>
          </cell>
          <cell r="O2621">
            <v>1.3127000000000002E-2</v>
          </cell>
        </row>
        <row r="2622">
          <cell r="C2622">
            <v>2616</v>
          </cell>
          <cell r="D2622">
            <v>2.2157E-2</v>
          </cell>
          <cell r="E2622">
            <v>3.2156999999999998E-2</v>
          </cell>
          <cell r="F2622">
            <v>1.2156999999999999E-2</v>
          </cell>
          <cell r="L2622">
            <v>2616</v>
          </cell>
          <cell r="M2622">
            <v>2.3130999999999999E-2</v>
          </cell>
          <cell r="N2622">
            <v>3.3131000000000001E-2</v>
          </cell>
          <cell r="O2622">
            <v>1.3130999999999999E-2</v>
          </cell>
        </row>
        <row r="2623">
          <cell r="C2623">
            <v>2617</v>
          </cell>
          <cell r="D2623">
            <v>2.2161E-2</v>
          </cell>
          <cell r="E2623">
            <v>3.2161000000000002E-2</v>
          </cell>
          <cell r="F2623">
            <v>1.2161E-2</v>
          </cell>
          <cell r="L2623">
            <v>2617</v>
          </cell>
          <cell r="M2623">
            <v>2.3134999999999999E-2</v>
          </cell>
          <cell r="N2623">
            <v>3.3134999999999998E-2</v>
          </cell>
          <cell r="O2623">
            <v>1.3134999999999999E-2</v>
          </cell>
        </row>
        <row r="2624">
          <cell r="C2624">
            <v>2618</v>
          </cell>
          <cell r="D2624">
            <v>2.2164E-2</v>
          </cell>
          <cell r="E2624">
            <v>3.2163999999999998E-2</v>
          </cell>
          <cell r="F2624">
            <v>1.2163999999999999E-2</v>
          </cell>
          <cell r="L2624">
            <v>2618</v>
          </cell>
          <cell r="M2624">
            <v>2.3139E-2</v>
          </cell>
          <cell r="N2624">
            <v>3.3139000000000002E-2</v>
          </cell>
          <cell r="O2624">
            <v>1.3139E-2</v>
          </cell>
        </row>
        <row r="2625">
          <cell r="C2625">
            <v>2619</v>
          </cell>
          <cell r="D2625">
            <v>2.2168E-2</v>
          </cell>
          <cell r="E2625">
            <v>3.2168000000000002E-2</v>
          </cell>
          <cell r="F2625">
            <v>1.2168E-2</v>
          </cell>
          <cell r="L2625">
            <v>2619</v>
          </cell>
          <cell r="M2625">
            <v>2.3143E-2</v>
          </cell>
          <cell r="N2625">
            <v>3.3142999999999999E-2</v>
          </cell>
          <cell r="O2625">
            <v>1.3143E-2</v>
          </cell>
        </row>
        <row r="2626">
          <cell r="C2626">
            <v>2620</v>
          </cell>
          <cell r="D2626">
            <v>2.2171E-2</v>
          </cell>
          <cell r="E2626">
            <v>3.2170999999999998E-2</v>
          </cell>
          <cell r="F2626">
            <v>1.2171E-2</v>
          </cell>
          <cell r="L2626">
            <v>2620</v>
          </cell>
          <cell r="M2626">
            <v>2.3147000000000001E-2</v>
          </cell>
          <cell r="N2626">
            <v>3.3147000000000003E-2</v>
          </cell>
          <cell r="O2626">
            <v>1.3147000000000001E-2</v>
          </cell>
        </row>
        <row r="2627">
          <cell r="C2627">
            <v>2621</v>
          </cell>
          <cell r="D2627">
            <v>2.2175E-2</v>
          </cell>
          <cell r="E2627">
            <v>3.2175000000000002E-2</v>
          </cell>
          <cell r="F2627">
            <v>1.2175E-2</v>
          </cell>
          <cell r="L2627">
            <v>2621</v>
          </cell>
          <cell r="M2627">
            <v>2.3151000000000001E-2</v>
          </cell>
          <cell r="N2627">
            <v>3.3151E-2</v>
          </cell>
          <cell r="O2627">
            <v>1.3151000000000001E-2</v>
          </cell>
        </row>
        <row r="2628">
          <cell r="C2628">
            <v>2622</v>
          </cell>
          <cell r="D2628">
            <v>2.2178E-2</v>
          </cell>
          <cell r="E2628">
            <v>3.2177999999999998E-2</v>
          </cell>
          <cell r="F2628">
            <v>1.2178E-2</v>
          </cell>
          <cell r="L2628">
            <v>2622</v>
          </cell>
          <cell r="M2628">
            <v>2.3154999999999999E-2</v>
          </cell>
          <cell r="N2628">
            <v>3.3154999999999997E-2</v>
          </cell>
          <cell r="O2628">
            <v>1.3154999999999998E-2</v>
          </cell>
        </row>
        <row r="2629">
          <cell r="C2629">
            <v>2623</v>
          </cell>
          <cell r="D2629">
            <v>2.2182E-2</v>
          </cell>
          <cell r="E2629">
            <v>3.2182000000000002E-2</v>
          </cell>
          <cell r="F2629">
            <v>1.2182E-2</v>
          </cell>
          <cell r="L2629">
            <v>2623</v>
          </cell>
          <cell r="M2629">
            <v>2.3158999999999999E-2</v>
          </cell>
          <cell r="N2629">
            <v>3.3159000000000001E-2</v>
          </cell>
          <cell r="O2629">
            <v>1.3158999999999999E-2</v>
          </cell>
        </row>
        <row r="2630">
          <cell r="C2630">
            <v>2624</v>
          </cell>
          <cell r="D2630">
            <v>2.2185E-2</v>
          </cell>
          <cell r="E2630">
            <v>3.2184999999999998E-2</v>
          </cell>
          <cell r="F2630">
            <v>1.2185E-2</v>
          </cell>
          <cell r="L2630">
            <v>2624</v>
          </cell>
          <cell r="M2630">
            <v>2.3163E-2</v>
          </cell>
          <cell r="N2630">
            <v>3.3162999999999998E-2</v>
          </cell>
          <cell r="O2630">
            <v>1.3162999999999999E-2</v>
          </cell>
        </row>
        <row r="2631">
          <cell r="C2631">
            <v>2625</v>
          </cell>
          <cell r="D2631">
            <v>2.2189E-2</v>
          </cell>
          <cell r="E2631">
            <v>3.2189000000000002E-2</v>
          </cell>
          <cell r="F2631">
            <v>1.2189E-2</v>
          </cell>
          <cell r="L2631">
            <v>2625</v>
          </cell>
          <cell r="M2631">
            <v>2.3165999999999999E-2</v>
          </cell>
          <cell r="N2631">
            <v>3.3166000000000001E-2</v>
          </cell>
          <cell r="O2631">
            <v>1.3165999999999999E-2</v>
          </cell>
        </row>
        <row r="2632">
          <cell r="C2632">
            <v>2626</v>
          </cell>
          <cell r="D2632">
            <v>2.2192E-2</v>
          </cell>
          <cell r="E2632">
            <v>3.2191999999999998E-2</v>
          </cell>
          <cell r="F2632">
            <v>1.2192E-2</v>
          </cell>
          <cell r="L2632">
            <v>2626</v>
          </cell>
          <cell r="M2632">
            <v>2.317E-2</v>
          </cell>
          <cell r="N2632">
            <v>3.3169999999999998E-2</v>
          </cell>
          <cell r="O2632">
            <v>1.3169999999999999E-2</v>
          </cell>
        </row>
        <row r="2633">
          <cell r="C2633">
            <v>2627</v>
          </cell>
          <cell r="D2633">
            <v>2.2196E-2</v>
          </cell>
          <cell r="E2633">
            <v>3.2196000000000002E-2</v>
          </cell>
          <cell r="F2633">
            <v>1.2196E-2</v>
          </cell>
          <cell r="L2633">
            <v>2627</v>
          </cell>
          <cell r="M2633">
            <v>2.3174E-2</v>
          </cell>
          <cell r="N2633">
            <v>3.3174000000000002E-2</v>
          </cell>
          <cell r="O2633">
            <v>1.3174E-2</v>
          </cell>
        </row>
        <row r="2634">
          <cell r="C2634">
            <v>2628</v>
          </cell>
          <cell r="D2634">
            <v>2.2199E-2</v>
          </cell>
          <cell r="E2634">
            <v>3.2198999999999998E-2</v>
          </cell>
          <cell r="F2634">
            <v>1.2199E-2</v>
          </cell>
          <cell r="L2634">
            <v>2628</v>
          </cell>
          <cell r="M2634">
            <v>2.3178000000000001E-2</v>
          </cell>
          <cell r="N2634">
            <v>3.3177999999999999E-2</v>
          </cell>
          <cell r="O2634">
            <v>1.3178E-2</v>
          </cell>
        </row>
        <row r="2635">
          <cell r="C2635">
            <v>2629</v>
          </cell>
          <cell r="D2635">
            <v>2.2203000000000001E-2</v>
          </cell>
          <cell r="E2635">
            <v>3.2203000000000002E-2</v>
          </cell>
          <cell r="F2635">
            <v>1.2203E-2</v>
          </cell>
          <cell r="L2635">
            <v>2629</v>
          </cell>
          <cell r="M2635">
            <v>2.3182000000000001E-2</v>
          </cell>
          <cell r="N2635">
            <v>3.3182000000000003E-2</v>
          </cell>
          <cell r="O2635">
            <v>1.3182000000000001E-2</v>
          </cell>
        </row>
        <row r="2636">
          <cell r="C2636">
            <v>2630</v>
          </cell>
          <cell r="D2636">
            <v>2.2207000000000001E-2</v>
          </cell>
          <cell r="E2636">
            <v>3.2207E-2</v>
          </cell>
          <cell r="F2636">
            <v>1.2207000000000001E-2</v>
          </cell>
          <cell r="L2636">
            <v>2630</v>
          </cell>
          <cell r="M2636">
            <v>2.3185999999999998E-2</v>
          </cell>
          <cell r="N2636">
            <v>3.3186E-2</v>
          </cell>
          <cell r="O2636">
            <v>1.3185999999999998E-2</v>
          </cell>
        </row>
        <row r="2637">
          <cell r="C2637">
            <v>2631</v>
          </cell>
          <cell r="D2637">
            <v>2.2210000000000001E-2</v>
          </cell>
          <cell r="E2637">
            <v>3.2210000000000003E-2</v>
          </cell>
          <cell r="F2637">
            <v>1.221E-2</v>
          </cell>
          <cell r="L2637">
            <v>2631</v>
          </cell>
          <cell r="M2637">
            <v>2.3189999999999999E-2</v>
          </cell>
          <cell r="N2637">
            <v>3.3189999999999997E-2</v>
          </cell>
          <cell r="O2637">
            <v>1.3189999999999999E-2</v>
          </cell>
        </row>
        <row r="2638">
          <cell r="C2638">
            <v>2632</v>
          </cell>
          <cell r="D2638">
            <v>2.2214000000000001E-2</v>
          </cell>
          <cell r="E2638">
            <v>3.2214E-2</v>
          </cell>
          <cell r="F2638">
            <v>1.2214000000000001E-2</v>
          </cell>
          <cell r="L2638">
            <v>2632</v>
          </cell>
          <cell r="M2638">
            <v>2.3193999999999999E-2</v>
          </cell>
          <cell r="N2638">
            <v>3.3194000000000001E-2</v>
          </cell>
          <cell r="O2638">
            <v>1.3193999999999999E-2</v>
          </cell>
        </row>
        <row r="2639">
          <cell r="C2639">
            <v>2633</v>
          </cell>
          <cell r="D2639">
            <v>2.2217000000000001E-2</v>
          </cell>
          <cell r="E2639">
            <v>3.2217000000000003E-2</v>
          </cell>
          <cell r="F2639">
            <v>1.2217E-2</v>
          </cell>
          <cell r="L2639">
            <v>2633</v>
          </cell>
          <cell r="M2639">
            <v>2.3198E-2</v>
          </cell>
          <cell r="N2639">
            <v>3.3197999999999998E-2</v>
          </cell>
          <cell r="O2639">
            <v>1.3198E-2</v>
          </cell>
        </row>
        <row r="2640">
          <cell r="C2640">
            <v>2634</v>
          </cell>
          <cell r="D2640">
            <v>2.2221000000000001E-2</v>
          </cell>
          <cell r="E2640">
            <v>3.2221E-2</v>
          </cell>
          <cell r="F2640">
            <v>1.2221000000000001E-2</v>
          </cell>
          <cell r="L2640">
            <v>2634</v>
          </cell>
          <cell r="M2640">
            <v>2.3202E-2</v>
          </cell>
          <cell r="N2640">
            <v>3.3202000000000002E-2</v>
          </cell>
          <cell r="O2640">
            <v>1.3202E-2</v>
          </cell>
        </row>
        <row r="2641">
          <cell r="C2641">
            <v>2635</v>
          </cell>
          <cell r="D2641">
            <v>2.2224000000000001E-2</v>
          </cell>
          <cell r="E2641">
            <v>3.2224000000000003E-2</v>
          </cell>
          <cell r="F2641">
            <v>1.2224E-2</v>
          </cell>
          <cell r="L2641">
            <v>2635</v>
          </cell>
          <cell r="M2641">
            <v>2.3206000000000001E-2</v>
          </cell>
          <cell r="N2641">
            <v>3.3205999999999999E-2</v>
          </cell>
          <cell r="O2641">
            <v>1.3206000000000001E-2</v>
          </cell>
        </row>
        <row r="2642">
          <cell r="C2642">
            <v>2636</v>
          </cell>
          <cell r="D2642">
            <v>2.2228000000000001E-2</v>
          </cell>
          <cell r="E2642">
            <v>3.2228E-2</v>
          </cell>
          <cell r="F2642">
            <v>1.2228000000000001E-2</v>
          </cell>
          <cell r="L2642">
            <v>2636</v>
          </cell>
          <cell r="M2642">
            <v>2.3210000000000001E-2</v>
          </cell>
          <cell r="N2642">
            <v>3.3210000000000003E-2</v>
          </cell>
          <cell r="O2642">
            <v>1.3210000000000001E-2</v>
          </cell>
        </row>
        <row r="2643">
          <cell r="C2643">
            <v>2637</v>
          </cell>
          <cell r="D2643">
            <v>2.2231000000000001E-2</v>
          </cell>
          <cell r="E2643">
            <v>3.2231000000000003E-2</v>
          </cell>
          <cell r="F2643">
            <v>1.2231000000000001E-2</v>
          </cell>
          <cell r="L2643">
            <v>2637</v>
          </cell>
          <cell r="M2643">
            <v>2.3213999999999999E-2</v>
          </cell>
          <cell r="N2643">
            <v>3.3214E-2</v>
          </cell>
          <cell r="O2643">
            <v>1.3213999999999998E-2</v>
          </cell>
        </row>
        <row r="2644">
          <cell r="C2644">
            <v>2638</v>
          </cell>
          <cell r="D2644">
            <v>2.2235000000000001E-2</v>
          </cell>
          <cell r="E2644">
            <v>3.2235E-2</v>
          </cell>
          <cell r="F2644">
            <v>1.2235000000000001E-2</v>
          </cell>
          <cell r="L2644">
            <v>2638</v>
          </cell>
          <cell r="M2644">
            <v>2.3217999999999999E-2</v>
          </cell>
          <cell r="N2644">
            <v>3.3217999999999998E-2</v>
          </cell>
          <cell r="O2644">
            <v>1.3217999999999999E-2</v>
          </cell>
        </row>
        <row r="2645">
          <cell r="C2645">
            <v>2639</v>
          </cell>
          <cell r="D2645">
            <v>2.2238000000000001E-2</v>
          </cell>
          <cell r="E2645">
            <v>3.2238000000000003E-2</v>
          </cell>
          <cell r="F2645">
            <v>1.2238000000000001E-2</v>
          </cell>
          <cell r="L2645">
            <v>2639</v>
          </cell>
          <cell r="M2645">
            <v>2.3222E-2</v>
          </cell>
          <cell r="N2645">
            <v>3.3222000000000002E-2</v>
          </cell>
          <cell r="O2645">
            <v>1.3221999999999999E-2</v>
          </cell>
        </row>
        <row r="2646">
          <cell r="C2646">
            <v>2640</v>
          </cell>
          <cell r="D2646">
            <v>2.2242000000000001E-2</v>
          </cell>
          <cell r="E2646">
            <v>3.2242E-2</v>
          </cell>
          <cell r="F2646">
            <v>1.2242000000000001E-2</v>
          </cell>
          <cell r="L2646">
            <v>2640</v>
          </cell>
          <cell r="M2646">
            <v>2.3226E-2</v>
          </cell>
          <cell r="N2646">
            <v>3.3225999999999999E-2</v>
          </cell>
          <cell r="O2646">
            <v>1.3226E-2</v>
          </cell>
        </row>
        <row r="2647">
          <cell r="C2647">
            <v>2641</v>
          </cell>
          <cell r="D2647">
            <v>2.2245000000000001E-2</v>
          </cell>
          <cell r="E2647">
            <v>3.2245000000000003E-2</v>
          </cell>
          <cell r="F2647">
            <v>1.2245000000000001E-2</v>
          </cell>
          <cell r="L2647">
            <v>2641</v>
          </cell>
          <cell r="M2647">
            <v>2.3230000000000001E-2</v>
          </cell>
          <cell r="N2647">
            <v>3.3230000000000003E-2</v>
          </cell>
          <cell r="O2647">
            <v>1.323E-2</v>
          </cell>
        </row>
        <row r="2648">
          <cell r="C2648">
            <v>2642</v>
          </cell>
          <cell r="D2648">
            <v>2.2249000000000001E-2</v>
          </cell>
          <cell r="E2648">
            <v>3.2249E-2</v>
          </cell>
          <cell r="F2648">
            <v>1.2249000000000001E-2</v>
          </cell>
          <cell r="L2648">
            <v>2642</v>
          </cell>
          <cell r="M2648">
            <v>2.3234000000000001E-2</v>
          </cell>
          <cell r="N2648">
            <v>3.3234E-2</v>
          </cell>
          <cell r="O2648">
            <v>1.3234000000000001E-2</v>
          </cell>
        </row>
        <row r="2649">
          <cell r="C2649">
            <v>2643</v>
          </cell>
          <cell r="D2649">
            <v>2.2252000000000001E-2</v>
          </cell>
          <cell r="E2649">
            <v>3.2252000000000003E-2</v>
          </cell>
          <cell r="F2649">
            <v>1.2252000000000001E-2</v>
          </cell>
          <cell r="L2649">
            <v>2643</v>
          </cell>
          <cell r="M2649">
            <v>2.3238000000000002E-2</v>
          </cell>
          <cell r="N2649">
            <v>3.3238000000000004E-2</v>
          </cell>
          <cell r="O2649">
            <v>1.3238000000000002E-2</v>
          </cell>
        </row>
        <row r="2650">
          <cell r="C2650">
            <v>2644</v>
          </cell>
          <cell r="D2650">
            <v>2.2256000000000001E-2</v>
          </cell>
          <cell r="E2650">
            <v>3.2256E-2</v>
          </cell>
          <cell r="F2650">
            <v>1.2256000000000001E-2</v>
          </cell>
          <cell r="L2650">
            <v>2644</v>
          </cell>
          <cell r="M2650">
            <v>2.3241000000000001E-2</v>
          </cell>
          <cell r="N2650">
            <v>3.3241E-2</v>
          </cell>
          <cell r="O2650">
            <v>1.3241000000000001E-2</v>
          </cell>
        </row>
        <row r="2651">
          <cell r="C2651">
            <v>2645</v>
          </cell>
          <cell r="D2651">
            <v>2.2259999999999999E-2</v>
          </cell>
          <cell r="E2651">
            <v>3.2259999999999997E-2</v>
          </cell>
          <cell r="F2651">
            <v>1.2259999999999998E-2</v>
          </cell>
          <cell r="L2651">
            <v>2645</v>
          </cell>
          <cell r="M2651">
            <v>2.3244999999999998E-2</v>
          </cell>
          <cell r="N2651">
            <v>3.3244999999999997E-2</v>
          </cell>
          <cell r="O2651">
            <v>1.3244999999999998E-2</v>
          </cell>
        </row>
        <row r="2652">
          <cell r="C2652">
            <v>2646</v>
          </cell>
          <cell r="D2652">
            <v>2.2263000000000002E-2</v>
          </cell>
          <cell r="E2652">
            <v>3.2263E-2</v>
          </cell>
          <cell r="F2652">
            <v>1.2263000000000001E-2</v>
          </cell>
          <cell r="L2652">
            <v>2646</v>
          </cell>
          <cell r="M2652">
            <v>2.3248999999999999E-2</v>
          </cell>
          <cell r="N2652">
            <v>3.3249000000000001E-2</v>
          </cell>
          <cell r="O2652">
            <v>1.3248999999999999E-2</v>
          </cell>
        </row>
        <row r="2653">
          <cell r="C2653">
            <v>2647</v>
          </cell>
          <cell r="D2653">
            <v>2.2266999999999999E-2</v>
          </cell>
          <cell r="E2653">
            <v>3.2266999999999997E-2</v>
          </cell>
          <cell r="F2653">
            <v>1.2266999999999998E-2</v>
          </cell>
          <cell r="L2653">
            <v>2647</v>
          </cell>
          <cell r="M2653">
            <v>2.3252999999999999E-2</v>
          </cell>
          <cell r="N2653">
            <v>3.3252999999999998E-2</v>
          </cell>
          <cell r="O2653">
            <v>1.3252999999999999E-2</v>
          </cell>
        </row>
        <row r="2654">
          <cell r="C2654">
            <v>2648</v>
          </cell>
          <cell r="D2654">
            <v>2.2270000000000002E-2</v>
          </cell>
          <cell r="E2654">
            <v>3.227E-2</v>
          </cell>
          <cell r="F2654">
            <v>1.2270000000000001E-2</v>
          </cell>
          <cell r="L2654">
            <v>2648</v>
          </cell>
          <cell r="M2654">
            <v>2.3257E-2</v>
          </cell>
          <cell r="N2654">
            <v>3.3257000000000002E-2</v>
          </cell>
          <cell r="O2654">
            <v>1.3257E-2</v>
          </cell>
        </row>
        <row r="2655">
          <cell r="C2655">
            <v>2649</v>
          </cell>
          <cell r="D2655">
            <v>2.2273999999999999E-2</v>
          </cell>
          <cell r="E2655">
            <v>3.2273999999999997E-2</v>
          </cell>
          <cell r="F2655">
            <v>1.2273999999999998E-2</v>
          </cell>
          <cell r="L2655">
            <v>2649</v>
          </cell>
          <cell r="M2655">
            <v>2.3261E-2</v>
          </cell>
          <cell r="N2655">
            <v>3.3260999999999999E-2</v>
          </cell>
          <cell r="O2655">
            <v>1.3261E-2</v>
          </cell>
        </row>
        <row r="2656">
          <cell r="C2656">
            <v>2650</v>
          </cell>
          <cell r="D2656">
            <v>2.2277000000000002E-2</v>
          </cell>
          <cell r="E2656">
            <v>3.2277E-2</v>
          </cell>
          <cell r="F2656">
            <v>1.2277000000000001E-2</v>
          </cell>
          <cell r="L2656">
            <v>2650</v>
          </cell>
          <cell r="M2656">
            <v>2.3265000000000001E-2</v>
          </cell>
          <cell r="N2656">
            <v>3.3265000000000003E-2</v>
          </cell>
          <cell r="O2656">
            <v>1.3265000000000001E-2</v>
          </cell>
        </row>
        <row r="2657">
          <cell r="C2657">
            <v>2651</v>
          </cell>
          <cell r="D2657">
            <v>2.2280999999999999E-2</v>
          </cell>
          <cell r="E2657">
            <v>3.2280999999999997E-2</v>
          </cell>
          <cell r="F2657">
            <v>1.2280999999999999E-2</v>
          </cell>
          <cell r="L2657">
            <v>2651</v>
          </cell>
          <cell r="M2657">
            <v>2.3269000000000001E-2</v>
          </cell>
          <cell r="N2657">
            <v>3.3269E-2</v>
          </cell>
          <cell r="O2657">
            <v>1.3269000000000001E-2</v>
          </cell>
        </row>
        <row r="2658">
          <cell r="C2658">
            <v>2652</v>
          </cell>
          <cell r="D2658">
            <v>2.2284000000000002E-2</v>
          </cell>
          <cell r="E2658">
            <v>3.2284E-2</v>
          </cell>
          <cell r="F2658">
            <v>1.2284000000000002E-2</v>
          </cell>
          <cell r="L2658">
            <v>2652</v>
          </cell>
          <cell r="M2658">
            <v>2.3272999999999999E-2</v>
          </cell>
          <cell r="N2658">
            <v>3.3272999999999997E-2</v>
          </cell>
          <cell r="O2658">
            <v>1.3272999999999998E-2</v>
          </cell>
        </row>
        <row r="2659">
          <cell r="C2659">
            <v>2653</v>
          </cell>
          <cell r="D2659">
            <v>2.2287999999999999E-2</v>
          </cell>
          <cell r="E2659">
            <v>3.2287999999999997E-2</v>
          </cell>
          <cell r="F2659">
            <v>1.2287999999999999E-2</v>
          </cell>
          <cell r="L2659">
            <v>2653</v>
          </cell>
          <cell r="M2659">
            <v>2.3276999999999999E-2</v>
          </cell>
          <cell r="N2659">
            <v>3.3277000000000001E-2</v>
          </cell>
          <cell r="O2659">
            <v>1.3276999999999999E-2</v>
          </cell>
        </row>
        <row r="2660">
          <cell r="C2660">
            <v>2654</v>
          </cell>
          <cell r="D2660">
            <v>2.2290999999999998E-2</v>
          </cell>
          <cell r="E2660">
            <v>3.2291E-2</v>
          </cell>
          <cell r="F2660">
            <v>1.2290999999999998E-2</v>
          </cell>
          <cell r="L2660">
            <v>2654</v>
          </cell>
          <cell r="M2660">
            <v>2.3281E-2</v>
          </cell>
          <cell r="N2660">
            <v>3.3280999999999998E-2</v>
          </cell>
          <cell r="O2660">
            <v>1.3280999999999999E-2</v>
          </cell>
        </row>
        <row r="2661">
          <cell r="C2661">
            <v>2655</v>
          </cell>
          <cell r="D2661">
            <v>2.2294999999999999E-2</v>
          </cell>
          <cell r="E2661">
            <v>3.2294999999999997E-2</v>
          </cell>
          <cell r="F2661">
            <v>1.2294999999999999E-2</v>
          </cell>
          <cell r="L2661">
            <v>2655</v>
          </cell>
          <cell r="M2661">
            <v>2.3285E-2</v>
          </cell>
          <cell r="N2661">
            <v>3.3285000000000002E-2</v>
          </cell>
          <cell r="O2661">
            <v>1.3285E-2</v>
          </cell>
        </row>
        <row r="2662">
          <cell r="C2662">
            <v>2656</v>
          </cell>
          <cell r="D2662">
            <v>2.2297999999999998E-2</v>
          </cell>
          <cell r="E2662">
            <v>3.2298E-2</v>
          </cell>
          <cell r="F2662">
            <v>1.2297999999999998E-2</v>
          </cell>
          <cell r="L2662">
            <v>2656</v>
          </cell>
          <cell r="M2662">
            <v>2.3289000000000001E-2</v>
          </cell>
          <cell r="N2662">
            <v>3.3288999999999999E-2</v>
          </cell>
          <cell r="O2662">
            <v>1.3289E-2</v>
          </cell>
        </row>
        <row r="2663">
          <cell r="C2663">
            <v>2657</v>
          </cell>
          <cell r="D2663">
            <v>2.2301999999999999E-2</v>
          </cell>
          <cell r="E2663">
            <v>3.2301999999999997E-2</v>
          </cell>
          <cell r="F2663">
            <v>1.2301999999999999E-2</v>
          </cell>
          <cell r="L2663">
            <v>2657</v>
          </cell>
          <cell r="M2663">
            <v>2.3293000000000001E-2</v>
          </cell>
          <cell r="N2663">
            <v>3.3293000000000003E-2</v>
          </cell>
          <cell r="O2663">
            <v>1.3293000000000001E-2</v>
          </cell>
        </row>
        <row r="2664">
          <cell r="C2664">
            <v>2658</v>
          </cell>
          <cell r="D2664">
            <v>2.2304999999999998E-2</v>
          </cell>
          <cell r="E2664">
            <v>3.2305E-2</v>
          </cell>
          <cell r="F2664">
            <v>1.2304999999999998E-2</v>
          </cell>
          <cell r="L2664">
            <v>2658</v>
          </cell>
          <cell r="M2664">
            <v>2.3296999999999998E-2</v>
          </cell>
          <cell r="N2664">
            <v>3.3297E-2</v>
          </cell>
          <cell r="O2664">
            <v>1.3296999999999998E-2</v>
          </cell>
        </row>
        <row r="2665">
          <cell r="C2665">
            <v>2659</v>
          </cell>
          <cell r="D2665">
            <v>2.2308999999999999E-2</v>
          </cell>
          <cell r="E2665">
            <v>3.2308999999999997E-2</v>
          </cell>
          <cell r="F2665">
            <v>1.2308999999999999E-2</v>
          </cell>
          <cell r="L2665">
            <v>2659</v>
          </cell>
          <cell r="M2665">
            <v>2.3300999999999999E-2</v>
          </cell>
          <cell r="N2665">
            <v>3.3300999999999997E-2</v>
          </cell>
          <cell r="O2665">
            <v>1.3300999999999999E-2</v>
          </cell>
        </row>
        <row r="2666">
          <cell r="C2666">
            <v>2660</v>
          </cell>
          <cell r="D2666">
            <v>2.2313E-2</v>
          </cell>
          <cell r="E2666">
            <v>3.2313000000000001E-2</v>
          </cell>
          <cell r="F2666">
            <v>1.2312999999999999E-2</v>
          </cell>
          <cell r="L2666">
            <v>2660</v>
          </cell>
          <cell r="M2666">
            <v>2.3304999999999999E-2</v>
          </cell>
          <cell r="N2666">
            <v>3.3305000000000001E-2</v>
          </cell>
          <cell r="O2666">
            <v>1.3304999999999999E-2</v>
          </cell>
        </row>
        <row r="2667">
          <cell r="C2667">
            <v>2661</v>
          </cell>
          <cell r="D2667">
            <v>2.2315999999999999E-2</v>
          </cell>
          <cell r="E2667">
            <v>3.2315999999999998E-2</v>
          </cell>
          <cell r="F2667">
            <v>1.2315999999999999E-2</v>
          </cell>
          <cell r="L2667">
            <v>2661</v>
          </cell>
          <cell r="M2667">
            <v>2.3309E-2</v>
          </cell>
          <cell r="N2667">
            <v>3.3308999999999998E-2</v>
          </cell>
          <cell r="O2667">
            <v>1.3309E-2</v>
          </cell>
        </row>
        <row r="2668">
          <cell r="C2668">
            <v>2662</v>
          </cell>
          <cell r="D2668">
            <v>2.232E-2</v>
          </cell>
          <cell r="E2668">
            <v>3.2320000000000002E-2</v>
          </cell>
          <cell r="F2668">
            <v>1.2319999999999999E-2</v>
          </cell>
          <cell r="L2668">
            <v>2662</v>
          </cell>
          <cell r="M2668">
            <v>2.3313E-2</v>
          </cell>
          <cell r="N2668">
            <v>3.3313000000000002E-2</v>
          </cell>
          <cell r="O2668">
            <v>1.3313E-2</v>
          </cell>
        </row>
        <row r="2669">
          <cell r="C2669">
            <v>2663</v>
          </cell>
          <cell r="D2669">
            <v>2.2322999999999999E-2</v>
          </cell>
          <cell r="E2669">
            <v>3.2322999999999998E-2</v>
          </cell>
          <cell r="F2669">
            <v>1.2322999999999999E-2</v>
          </cell>
          <cell r="L2669">
            <v>2663</v>
          </cell>
          <cell r="M2669">
            <v>2.3317000000000001E-2</v>
          </cell>
          <cell r="N2669">
            <v>3.3316999999999999E-2</v>
          </cell>
          <cell r="O2669">
            <v>1.3317000000000001E-2</v>
          </cell>
        </row>
        <row r="2670">
          <cell r="C2670">
            <v>2664</v>
          </cell>
          <cell r="D2670">
            <v>2.2327E-2</v>
          </cell>
          <cell r="E2670">
            <v>3.2327000000000002E-2</v>
          </cell>
          <cell r="F2670">
            <v>1.2326999999999999E-2</v>
          </cell>
          <cell r="L2670">
            <v>2664</v>
          </cell>
          <cell r="M2670">
            <v>2.3321000000000001E-2</v>
          </cell>
          <cell r="N2670">
            <v>3.3321000000000003E-2</v>
          </cell>
          <cell r="O2670">
            <v>1.3321000000000001E-2</v>
          </cell>
        </row>
        <row r="2671">
          <cell r="C2671">
            <v>2665</v>
          </cell>
          <cell r="D2671">
            <v>2.2329999999999999E-2</v>
          </cell>
          <cell r="E2671">
            <v>3.2329999999999998E-2</v>
          </cell>
          <cell r="F2671">
            <v>1.2329999999999999E-2</v>
          </cell>
          <cell r="L2671">
            <v>2665</v>
          </cell>
          <cell r="M2671">
            <v>2.3324999999999999E-2</v>
          </cell>
          <cell r="N2671">
            <v>3.3325E-2</v>
          </cell>
          <cell r="O2671">
            <v>1.3324999999999998E-2</v>
          </cell>
        </row>
        <row r="2672">
          <cell r="C2672">
            <v>2666</v>
          </cell>
          <cell r="D2672">
            <v>2.2334E-2</v>
          </cell>
          <cell r="E2672">
            <v>3.2334000000000002E-2</v>
          </cell>
          <cell r="F2672">
            <v>1.2333999999999999E-2</v>
          </cell>
          <cell r="L2672">
            <v>2666</v>
          </cell>
          <cell r="M2672">
            <v>2.3328999999999999E-2</v>
          </cell>
          <cell r="N2672">
            <v>3.3328999999999998E-2</v>
          </cell>
          <cell r="O2672">
            <v>1.3328999999999999E-2</v>
          </cell>
        </row>
        <row r="2673">
          <cell r="C2673">
            <v>2667</v>
          </cell>
          <cell r="D2673">
            <v>2.2336999999999999E-2</v>
          </cell>
          <cell r="E2673">
            <v>3.2336999999999998E-2</v>
          </cell>
          <cell r="F2673">
            <v>1.2336999999999999E-2</v>
          </cell>
          <cell r="L2673">
            <v>2667</v>
          </cell>
          <cell r="M2673">
            <v>2.3333E-2</v>
          </cell>
          <cell r="N2673">
            <v>3.3333000000000002E-2</v>
          </cell>
          <cell r="O2673">
            <v>1.3332999999999999E-2</v>
          </cell>
        </row>
        <row r="2674">
          <cell r="C2674">
            <v>2668</v>
          </cell>
          <cell r="D2674">
            <v>2.2341E-2</v>
          </cell>
          <cell r="E2674">
            <v>3.2341000000000002E-2</v>
          </cell>
          <cell r="F2674">
            <v>1.2341E-2</v>
          </cell>
          <cell r="L2674">
            <v>2668</v>
          </cell>
          <cell r="M2674">
            <v>2.3335999999999999E-2</v>
          </cell>
          <cell r="N2674">
            <v>3.3335999999999998E-2</v>
          </cell>
          <cell r="O2674">
            <v>1.3335999999999999E-2</v>
          </cell>
        </row>
        <row r="2675">
          <cell r="C2675">
            <v>2669</v>
          </cell>
          <cell r="D2675">
            <v>2.2343999999999999E-2</v>
          </cell>
          <cell r="E2675">
            <v>3.2343999999999998E-2</v>
          </cell>
          <cell r="F2675">
            <v>1.2343999999999999E-2</v>
          </cell>
          <cell r="L2675">
            <v>2669</v>
          </cell>
          <cell r="M2675">
            <v>2.334E-2</v>
          </cell>
          <cell r="N2675">
            <v>3.3340000000000002E-2</v>
          </cell>
          <cell r="O2675">
            <v>1.3339999999999999E-2</v>
          </cell>
        </row>
        <row r="2676">
          <cell r="C2676">
            <v>2670</v>
          </cell>
          <cell r="D2676">
            <v>2.2348E-2</v>
          </cell>
          <cell r="E2676">
            <v>3.2348000000000002E-2</v>
          </cell>
          <cell r="F2676">
            <v>1.2348E-2</v>
          </cell>
          <cell r="L2676">
            <v>2670</v>
          </cell>
          <cell r="M2676">
            <v>2.3344E-2</v>
          </cell>
          <cell r="N2676">
            <v>3.3343999999999999E-2</v>
          </cell>
          <cell r="O2676">
            <v>1.3344E-2</v>
          </cell>
        </row>
        <row r="2677">
          <cell r="C2677">
            <v>2671</v>
          </cell>
          <cell r="D2677">
            <v>2.2352E-2</v>
          </cell>
          <cell r="E2677">
            <v>3.2351999999999999E-2</v>
          </cell>
          <cell r="F2677">
            <v>1.2352E-2</v>
          </cell>
          <cell r="L2677">
            <v>2671</v>
          </cell>
          <cell r="M2677">
            <v>2.3348000000000001E-2</v>
          </cell>
          <cell r="N2677">
            <v>3.3348000000000003E-2</v>
          </cell>
          <cell r="O2677">
            <v>1.3348E-2</v>
          </cell>
        </row>
        <row r="2678">
          <cell r="C2678">
            <v>2672</v>
          </cell>
          <cell r="D2678">
            <v>2.2355E-2</v>
          </cell>
          <cell r="E2678">
            <v>3.2355000000000002E-2</v>
          </cell>
          <cell r="F2678">
            <v>1.2355E-2</v>
          </cell>
          <cell r="L2678">
            <v>2672</v>
          </cell>
          <cell r="M2678">
            <v>2.3352000000000001E-2</v>
          </cell>
          <cell r="N2678">
            <v>3.3352E-2</v>
          </cell>
          <cell r="O2678">
            <v>1.3352000000000001E-2</v>
          </cell>
        </row>
        <row r="2679">
          <cell r="C2679">
            <v>2673</v>
          </cell>
          <cell r="D2679">
            <v>2.2359E-2</v>
          </cell>
          <cell r="E2679">
            <v>3.2358999999999999E-2</v>
          </cell>
          <cell r="F2679">
            <v>1.2359E-2</v>
          </cell>
          <cell r="L2679">
            <v>2673</v>
          </cell>
          <cell r="M2679">
            <v>2.3355999999999998E-2</v>
          </cell>
          <cell r="N2679">
            <v>3.3355999999999997E-2</v>
          </cell>
          <cell r="O2679">
            <v>1.3355999999999998E-2</v>
          </cell>
        </row>
        <row r="2680">
          <cell r="C2680">
            <v>2674</v>
          </cell>
          <cell r="D2680">
            <v>2.2362E-2</v>
          </cell>
          <cell r="E2680">
            <v>3.2362000000000002E-2</v>
          </cell>
          <cell r="F2680">
            <v>1.2362E-2</v>
          </cell>
          <cell r="L2680">
            <v>2674</v>
          </cell>
          <cell r="M2680">
            <v>2.3359999999999999E-2</v>
          </cell>
          <cell r="N2680">
            <v>3.3360000000000001E-2</v>
          </cell>
          <cell r="O2680">
            <v>1.3359999999999999E-2</v>
          </cell>
        </row>
        <row r="2681">
          <cell r="C2681">
            <v>2675</v>
          </cell>
          <cell r="D2681">
            <v>2.2366E-2</v>
          </cell>
          <cell r="E2681">
            <v>3.2365999999999999E-2</v>
          </cell>
          <cell r="F2681">
            <v>1.2366E-2</v>
          </cell>
          <cell r="L2681">
            <v>2675</v>
          </cell>
          <cell r="M2681">
            <v>2.3363999999999999E-2</v>
          </cell>
          <cell r="N2681">
            <v>3.3363999999999998E-2</v>
          </cell>
          <cell r="O2681">
            <v>1.3363999999999999E-2</v>
          </cell>
        </row>
        <row r="2682">
          <cell r="C2682">
            <v>2676</v>
          </cell>
          <cell r="D2682">
            <v>2.2369E-2</v>
          </cell>
          <cell r="E2682">
            <v>3.2369000000000002E-2</v>
          </cell>
          <cell r="F2682">
            <v>1.2369E-2</v>
          </cell>
          <cell r="L2682">
            <v>2676</v>
          </cell>
          <cell r="M2682">
            <v>2.3368E-2</v>
          </cell>
          <cell r="N2682">
            <v>3.3368000000000002E-2</v>
          </cell>
          <cell r="O2682">
            <v>1.3368E-2</v>
          </cell>
        </row>
        <row r="2683">
          <cell r="C2683">
            <v>2677</v>
          </cell>
          <cell r="D2683">
            <v>2.2373000000000001E-2</v>
          </cell>
          <cell r="E2683">
            <v>3.2372999999999999E-2</v>
          </cell>
          <cell r="F2683">
            <v>1.2373E-2</v>
          </cell>
          <cell r="L2683">
            <v>2677</v>
          </cell>
          <cell r="M2683">
            <v>2.3372E-2</v>
          </cell>
          <cell r="N2683">
            <v>3.3371999999999999E-2</v>
          </cell>
          <cell r="O2683">
            <v>1.3372E-2</v>
          </cell>
        </row>
        <row r="2684">
          <cell r="C2684">
            <v>2678</v>
          </cell>
          <cell r="D2684">
            <v>2.2376E-2</v>
          </cell>
          <cell r="E2684">
            <v>3.2376000000000002E-2</v>
          </cell>
          <cell r="F2684">
            <v>1.2376E-2</v>
          </cell>
          <cell r="L2684">
            <v>2678</v>
          </cell>
          <cell r="M2684">
            <v>2.3376000000000001E-2</v>
          </cell>
          <cell r="N2684">
            <v>3.3376000000000003E-2</v>
          </cell>
          <cell r="O2684">
            <v>1.3376000000000001E-2</v>
          </cell>
        </row>
        <row r="2685">
          <cell r="C2685">
            <v>2679</v>
          </cell>
          <cell r="D2685">
            <v>2.2380000000000001E-2</v>
          </cell>
          <cell r="E2685">
            <v>3.2379999999999999E-2</v>
          </cell>
          <cell r="F2685">
            <v>1.238E-2</v>
          </cell>
          <cell r="L2685">
            <v>2679</v>
          </cell>
          <cell r="M2685">
            <v>2.3380000000000001E-2</v>
          </cell>
          <cell r="N2685">
            <v>3.338E-2</v>
          </cell>
          <cell r="O2685">
            <v>1.3380000000000001E-2</v>
          </cell>
        </row>
        <row r="2686">
          <cell r="C2686">
            <v>2680</v>
          </cell>
          <cell r="D2686">
            <v>2.2383E-2</v>
          </cell>
          <cell r="E2686">
            <v>3.2383000000000002E-2</v>
          </cell>
          <cell r="F2686">
            <v>1.2383E-2</v>
          </cell>
          <cell r="L2686">
            <v>2680</v>
          </cell>
          <cell r="M2686">
            <v>2.3383999999999999E-2</v>
          </cell>
          <cell r="N2686">
            <v>3.3383999999999997E-2</v>
          </cell>
          <cell r="O2686">
            <v>1.3383999999999998E-2</v>
          </cell>
        </row>
        <row r="2687">
          <cell r="C2687">
            <v>2681</v>
          </cell>
          <cell r="D2687">
            <v>2.2387000000000001E-2</v>
          </cell>
          <cell r="E2687">
            <v>3.2386999999999999E-2</v>
          </cell>
          <cell r="F2687">
            <v>1.2387E-2</v>
          </cell>
          <cell r="L2687">
            <v>2681</v>
          </cell>
          <cell r="M2687">
            <v>2.3387999999999999E-2</v>
          </cell>
          <cell r="N2687">
            <v>3.3388000000000001E-2</v>
          </cell>
          <cell r="O2687">
            <v>1.3387999999999999E-2</v>
          </cell>
        </row>
        <row r="2688">
          <cell r="C2688">
            <v>2682</v>
          </cell>
          <cell r="D2688">
            <v>2.2391000000000001E-2</v>
          </cell>
          <cell r="E2688">
            <v>3.2391000000000003E-2</v>
          </cell>
          <cell r="F2688">
            <v>1.2391000000000001E-2</v>
          </cell>
          <cell r="L2688">
            <v>2682</v>
          </cell>
          <cell r="M2688">
            <v>2.3392E-2</v>
          </cell>
          <cell r="N2688">
            <v>3.3391999999999998E-2</v>
          </cell>
          <cell r="O2688">
            <v>1.3391999999999999E-2</v>
          </cell>
        </row>
        <row r="2689">
          <cell r="C2689">
            <v>2683</v>
          </cell>
          <cell r="D2689">
            <v>2.2394000000000001E-2</v>
          </cell>
          <cell r="E2689">
            <v>3.2393999999999999E-2</v>
          </cell>
          <cell r="F2689">
            <v>1.2394000000000001E-2</v>
          </cell>
          <cell r="L2689">
            <v>2683</v>
          </cell>
          <cell r="M2689">
            <v>2.3396E-2</v>
          </cell>
          <cell r="N2689">
            <v>3.3396000000000002E-2</v>
          </cell>
          <cell r="O2689">
            <v>1.3396E-2</v>
          </cell>
        </row>
        <row r="2690">
          <cell r="C2690">
            <v>2684</v>
          </cell>
          <cell r="D2690">
            <v>2.2398000000000001E-2</v>
          </cell>
          <cell r="E2690">
            <v>3.2398000000000003E-2</v>
          </cell>
          <cell r="F2690">
            <v>1.2398000000000001E-2</v>
          </cell>
          <cell r="L2690">
            <v>2684</v>
          </cell>
          <cell r="M2690">
            <v>2.3400000000000001E-2</v>
          </cell>
          <cell r="N2690">
            <v>3.3399999999999999E-2</v>
          </cell>
          <cell r="O2690">
            <v>1.34E-2</v>
          </cell>
        </row>
        <row r="2691">
          <cell r="C2691">
            <v>2685</v>
          </cell>
          <cell r="D2691">
            <v>2.2401000000000001E-2</v>
          </cell>
          <cell r="E2691">
            <v>3.2400999999999999E-2</v>
          </cell>
          <cell r="F2691">
            <v>1.2401000000000001E-2</v>
          </cell>
          <cell r="L2691">
            <v>2685</v>
          </cell>
          <cell r="M2691">
            <v>2.3404000000000001E-2</v>
          </cell>
          <cell r="N2691">
            <v>3.3404000000000003E-2</v>
          </cell>
          <cell r="O2691">
            <v>1.3404000000000001E-2</v>
          </cell>
        </row>
        <row r="2692">
          <cell r="C2692">
            <v>2686</v>
          </cell>
          <cell r="D2692">
            <v>2.2405000000000001E-2</v>
          </cell>
          <cell r="E2692">
            <v>3.2405000000000003E-2</v>
          </cell>
          <cell r="F2692">
            <v>1.2405000000000001E-2</v>
          </cell>
          <cell r="L2692">
            <v>2686</v>
          </cell>
          <cell r="M2692">
            <v>2.3408000000000002E-2</v>
          </cell>
          <cell r="N2692">
            <v>3.3408E-2</v>
          </cell>
          <cell r="O2692">
            <v>1.3408000000000002E-2</v>
          </cell>
        </row>
        <row r="2693">
          <cell r="C2693">
            <v>2687</v>
          </cell>
          <cell r="D2693">
            <v>2.2408000000000001E-2</v>
          </cell>
          <cell r="E2693">
            <v>3.2407999999999999E-2</v>
          </cell>
          <cell r="F2693">
            <v>1.2408000000000001E-2</v>
          </cell>
          <cell r="L2693">
            <v>2687</v>
          </cell>
          <cell r="M2693">
            <v>2.3411999999999999E-2</v>
          </cell>
          <cell r="N2693">
            <v>3.3411999999999997E-2</v>
          </cell>
          <cell r="O2693">
            <v>1.3411999999999999E-2</v>
          </cell>
        </row>
        <row r="2694">
          <cell r="C2694">
            <v>2688</v>
          </cell>
          <cell r="D2694">
            <v>2.2412000000000001E-2</v>
          </cell>
          <cell r="E2694">
            <v>3.2412000000000003E-2</v>
          </cell>
          <cell r="F2694">
            <v>1.2412000000000001E-2</v>
          </cell>
          <cell r="L2694">
            <v>2688</v>
          </cell>
          <cell r="M2694">
            <v>2.3415999999999999E-2</v>
          </cell>
          <cell r="N2694">
            <v>3.3416000000000001E-2</v>
          </cell>
          <cell r="O2694">
            <v>1.3415999999999999E-2</v>
          </cell>
        </row>
        <row r="2695">
          <cell r="C2695">
            <v>2689</v>
          </cell>
          <cell r="D2695">
            <v>2.2415000000000001E-2</v>
          </cell>
          <cell r="E2695">
            <v>3.2414999999999999E-2</v>
          </cell>
          <cell r="F2695">
            <v>1.2415000000000001E-2</v>
          </cell>
          <cell r="L2695">
            <v>2689</v>
          </cell>
          <cell r="M2695">
            <v>2.342E-2</v>
          </cell>
          <cell r="N2695">
            <v>3.3419999999999998E-2</v>
          </cell>
          <cell r="O2695">
            <v>1.342E-2</v>
          </cell>
        </row>
        <row r="2696">
          <cell r="C2696">
            <v>2690</v>
          </cell>
          <cell r="D2696">
            <v>2.2419000000000001E-2</v>
          </cell>
          <cell r="E2696">
            <v>3.2419000000000003E-2</v>
          </cell>
          <cell r="F2696">
            <v>1.2419000000000001E-2</v>
          </cell>
          <cell r="L2696">
            <v>2690</v>
          </cell>
          <cell r="M2696">
            <v>2.3424E-2</v>
          </cell>
          <cell r="N2696">
            <v>3.3424000000000002E-2</v>
          </cell>
          <cell r="O2696">
            <v>1.3424E-2</v>
          </cell>
        </row>
        <row r="2697">
          <cell r="C2697">
            <v>2691</v>
          </cell>
          <cell r="D2697">
            <v>2.2422999999999998E-2</v>
          </cell>
          <cell r="E2697">
            <v>3.2423E-2</v>
          </cell>
          <cell r="F2697">
            <v>1.2422999999999998E-2</v>
          </cell>
          <cell r="L2697">
            <v>2691</v>
          </cell>
          <cell r="M2697">
            <v>2.3428000000000001E-2</v>
          </cell>
          <cell r="N2697">
            <v>3.3427999999999999E-2</v>
          </cell>
          <cell r="O2697">
            <v>1.3428000000000001E-2</v>
          </cell>
        </row>
        <row r="2698">
          <cell r="C2698">
            <v>2692</v>
          </cell>
          <cell r="D2698">
            <v>2.2426000000000001E-2</v>
          </cell>
          <cell r="E2698">
            <v>3.2426000000000003E-2</v>
          </cell>
          <cell r="F2698">
            <v>1.2426000000000001E-2</v>
          </cell>
          <cell r="L2698">
            <v>2692</v>
          </cell>
          <cell r="M2698">
            <v>2.3432000000000001E-2</v>
          </cell>
          <cell r="N2698">
            <v>3.3432000000000003E-2</v>
          </cell>
          <cell r="O2698">
            <v>1.3432000000000001E-2</v>
          </cell>
        </row>
        <row r="2699">
          <cell r="C2699">
            <v>2693</v>
          </cell>
          <cell r="D2699">
            <v>2.2429999999999999E-2</v>
          </cell>
          <cell r="E2699">
            <v>3.243E-2</v>
          </cell>
          <cell r="F2699">
            <v>1.2429999999999998E-2</v>
          </cell>
          <cell r="L2699">
            <v>2693</v>
          </cell>
          <cell r="M2699">
            <v>2.3435999999999998E-2</v>
          </cell>
          <cell r="N2699">
            <v>3.3436E-2</v>
          </cell>
          <cell r="O2699">
            <v>1.3435999999999998E-2</v>
          </cell>
        </row>
        <row r="2700">
          <cell r="C2700">
            <v>2694</v>
          </cell>
          <cell r="D2700">
            <v>2.2433000000000002E-2</v>
          </cell>
          <cell r="E2700">
            <v>3.2433000000000003E-2</v>
          </cell>
          <cell r="F2700">
            <v>1.2433000000000001E-2</v>
          </cell>
          <cell r="L2700">
            <v>2694</v>
          </cell>
          <cell r="M2700">
            <v>2.3439999999999999E-2</v>
          </cell>
          <cell r="N2700">
            <v>3.3439999999999998E-2</v>
          </cell>
          <cell r="O2700">
            <v>1.3439999999999999E-2</v>
          </cell>
        </row>
        <row r="2701">
          <cell r="C2701">
            <v>2695</v>
          </cell>
          <cell r="D2701">
            <v>2.2436999999999999E-2</v>
          </cell>
          <cell r="E2701">
            <v>3.2437000000000001E-2</v>
          </cell>
          <cell r="F2701">
            <v>1.2436999999999998E-2</v>
          </cell>
          <cell r="L2701">
            <v>2695</v>
          </cell>
          <cell r="M2701">
            <v>2.3444E-2</v>
          </cell>
          <cell r="N2701">
            <v>3.3444000000000002E-2</v>
          </cell>
          <cell r="O2701">
            <v>1.3443999999999999E-2</v>
          </cell>
        </row>
        <row r="2702">
          <cell r="C2702">
            <v>2696</v>
          </cell>
          <cell r="D2702">
            <v>2.2440000000000002E-2</v>
          </cell>
          <cell r="E2702">
            <v>3.2440000000000004E-2</v>
          </cell>
          <cell r="F2702">
            <v>1.2440000000000001E-2</v>
          </cell>
          <cell r="L2702">
            <v>2696</v>
          </cell>
          <cell r="M2702">
            <v>2.3448E-2</v>
          </cell>
          <cell r="N2702">
            <v>3.3447999999999999E-2</v>
          </cell>
          <cell r="O2702">
            <v>1.3448E-2</v>
          </cell>
        </row>
        <row r="2703">
          <cell r="C2703">
            <v>2697</v>
          </cell>
          <cell r="D2703">
            <v>2.2443999999999999E-2</v>
          </cell>
          <cell r="E2703">
            <v>3.2444000000000001E-2</v>
          </cell>
          <cell r="F2703">
            <v>1.2443999999999998E-2</v>
          </cell>
          <cell r="L2703">
            <v>2697</v>
          </cell>
          <cell r="M2703">
            <v>2.3452000000000001E-2</v>
          </cell>
          <cell r="N2703">
            <v>3.3452000000000003E-2</v>
          </cell>
          <cell r="O2703">
            <v>1.3452E-2</v>
          </cell>
        </row>
        <row r="2704">
          <cell r="C2704">
            <v>2698</v>
          </cell>
          <cell r="D2704">
            <v>2.2447000000000002E-2</v>
          </cell>
          <cell r="E2704">
            <v>3.2447000000000004E-2</v>
          </cell>
          <cell r="F2704">
            <v>1.2447000000000001E-2</v>
          </cell>
          <cell r="L2704">
            <v>2698</v>
          </cell>
          <cell r="M2704">
            <v>2.3456000000000001E-2</v>
          </cell>
          <cell r="N2704">
            <v>3.3456E-2</v>
          </cell>
          <cell r="O2704">
            <v>1.3456000000000001E-2</v>
          </cell>
        </row>
        <row r="2705">
          <cell r="C2705">
            <v>2699</v>
          </cell>
          <cell r="D2705">
            <v>2.2450999999999999E-2</v>
          </cell>
          <cell r="E2705">
            <v>3.2451000000000001E-2</v>
          </cell>
          <cell r="F2705">
            <v>1.2450999999999999E-2</v>
          </cell>
          <cell r="L2705">
            <v>2699</v>
          </cell>
          <cell r="M2705">
            <v>2.3460000000000002E-2</v>
          </cell>
          <cell r="N2705">
            <v>3.3460000000000004E-2</v>
          </cell>
          <cell r="O2705">
            <v>1.3460000000000001E-2</v>
          </cell>
        </row>
        <row r="2706">
          <cell r="C2706">
            <v>2700</v>
          </cell>
          <cell r="D2706">
            <v>2.2454999999999999E-2</v>
          </cell>
          <cell r="E2706">
            <v>3.2454999999999998E-2</v>
          </cell>
          <cell r="F2706">
            <v>1.2454999999999999E-2</v>
          </cell>
          <cell r="L2706">
            <v>2700</v>
          </cell>
          <cell r="M2706">
            <v>2.3463999999999999E-2</v>
          </cell>
          <cell r="N2706">
            <v>3.3464000000000001E-2</v>
          </cell>
          <cell r="O2706">
            <v>1.3463999999999999E-2</v>
          </cell>
        </row>
        <row r="2707">
          <cell r="C2707">
            <v>2701</v>
          </cell>
          <cell r="D2707">
            <v>2.2457999999999999E-2</v>
          </cell>
          <cell r="E2707">
            <v>3.2458000000000001E-2</v>
          </cell>
          <cell r="F2707">
            <v>1.2457999999999999E-2</v>
          </cell>
          <cell r="L2707">
            <v>2701</v>
          </cell>
          <cell r="M2707">
            <v>2.3467999999999999E-2</v>
          </cell>
          <cell r="N2707">
            <v>3.3467999999999998E-2</v>
          </cell>
          <cell r="O2707">
            <v>1.3467999999999999E-2</v>
          </cell>
        </row>
        <row r="2708">
          <cell r="C2708">
            <v>2702</v>
          </cell>
          <cell r="D2708">
            <v>2.2461999999999999E-2</v>
          </cell>
          <cell r="E2708">
            <v>3.2461999999999998E-2</v>
          </cell>
          <cell r="F2708">
            <v>1.2461999999999999E-2</v>
          </cell>
          <cell r="L2708">
            <v>2702</v>
          </cell>
          <cell r="M2708">
            <v>2.3472E-2</v>
          </cell>
          <cell r="N2708">
            <v>3.3472000000000002E-2</v>
          </cell>
          <cell r="O2708">
            <v>1.3472E-2</v>
          </cell>
        </row>
        <row r="2709">
          <cell r="C2709">
            <v>2703</v>
          </cell>
          <cell r="D2709">
            <v>2.2464999999999999E-2</v>
          </cell>
          <cell r="E2709">
            <v>3.2465000000000001E-2</v>
          </cell>
          <cell r="F2709">
            <v>1.2464999999999999E-2</v>
          </cell>
          <cell r="L2709">
            <v>2703</v>
          </cell>
          <cell r="M2709">
            <v>2.3474999999999999E-2</v>
          </cell>
          <cell r="N2709">
            <v>3.3474999999999998E-2</v>
          </cell>
          <cell r="O2709">
            <v>1.3474999999999999E-2</v>
          </cell>
        </row>
        <row r="2710">
          <cell r="C2710">
            <v>2704</v>
          </cell>
          <cell r="D2710">
            <v>2.2468999999999999E-2</v>
          </cell>
          <cell r="E2710">
            <v>3.2468999999999998E-2</v>
          </cell>
          <cell r="F2710">
            <v>1.2468999999999999E-2</v>
          </cell>
          <cell r="L2710">
            <v>2704</v>
          </cell>
          <cell r="M2710">
            <v>2.3479E-2</v>
          </cell>
          <cell r="N2710">
            <v>3.3479000000000002E-2</v>
          </cell>
          <cell r="O2710">
            <v>1.3479E-2</v>
          </cell>
        </row>
        <row r="2711">
          <cell r="C2711">
            <v>2705</v>
          </cell>
          <cell r="D2711">
            <v>2.2471999999999999E-2</v>
          </cell>
          <cell r="E2711">
            <v>3.2472000000000001E-2</v>
          </cell>
          <cell r="F2711">
            <v>1.2471999999999999E-2</v>
          </cell>
          <cell r="L2711">
            <v>2705</v>
          </cell>
          <cell r="M2711">
            <v>2.3483E-2</v>
          </cell>
          <cell r="N2711">
            <v>3.3482999999999999E-2</v>
          </cell>
          <cell r="O2711">
            <v>1.3483E-2</v>
          </cell>
        </row>
        <row r="2712">
          <cell r="C2712">
            <v>2706</v>
          </cell>
          <cell r="D2712">
            <v>2.2475999999999999E-2</v>
          </cell>
          <cell r="E2712">
            <v>3.2475999999999998E-2</v>
          </cell>
          <cell r="F2712">
            <v>1.2475999999999999E-2</v>
          </cell>
          <cell r="L2712">
            <v>2706</v>
          </cell>
          <cell r="M2712">
            <v>2.3487000000000001E-2</v>
          </cell>
          <cell r="N2712">
            <v>3.3487000000000003E-2</v>
          </cell>
          <cell r="O2712">
            <v>1.3487000000000001E-2</v>
          </cell>
        </row>
        <row r="2713">
          <cell r="C2713">
            <v>2707</v>
          </cell>
          <cell r="D2713">
            <v>2.2478999999999999E-2</v>
          </cell>
          <cell r="E2713">
            <v>3.2479000000000001E-2</v>
          </cell>
          <cell r="F2713">
            <v>1.2478999999999999E-2</v>
          </cell>
          <cell r="L2713">
            <v>2707</v>
          </cell>
          <cell r="M2713">
            <v>2.3491000000000001E-2</v>
          </cell>
          <cell r="N2713">
            <v>3.3491E-2</v>
          </cell>
          <cell r="O2713">
            <v>1.3491000000000001E-2</v>
          </cell>
        </row>
        <row r="2714">
          <cell r="C2714">
            <v>2708</v>
          </cell>
          <cell r="D2714">
            <v>2.2483E-2</v>
          </cell>
          <cell r="E2714">
            <v>3.2482999999999998E-2</v>
          </cell>
          <cell r="F2714">
            <v>1.2482999999999999E-2</v>
          </cell>
          <cell r="L2714">
            <v>2708</v>
          </cell>
          <cell r="M2714">
            <v>2.3494999999999999E-2</v>
          </cell>
          <cell r="N2714">
            <v>3.3494999999999997E-2</v>
          </cell>
          <cell r="O2714">
            <v>1.3494999999999998E-2</v>
          </cell>
        </row>
        <row r="2715">
          <cell r="C2715">
            <v>2709</v>
          </cell>
          <cell r="D2715">
            <v>2.2487E-2</v>
          </cell>
          <cell r="E2715">
            <v>3.2487000000000002E-2</v>
          </cell>
          <cell r="F2715">
            <v>1.2487E-2</v>
          </cell>
          <cell r="L2715">
            <v>2709</v>
          </cell>
          <cell r="M2715">
            <v>2.3498999999999999E-2</v>
          </cell>
          <cell r="N2715">
            <v>3.3499000000000001E-2</v>
          </cell>
          <cell r="O2715">
            <v>1.3498999999999999E-2</v>
          </cell>
        </row>
        <row r="2716">
          <cell r="C2716">
            <v>2710</v>
          </cell>
          <cell r="D2716">
            <v>2.249E-2</v>
          </cell>
          <cell r="E2716">
            <v>3.2489999999999998E-2</v>
          </cell>
          <cell r="F2716">
            <v>1.2489999999999999E-2</v>
          </cell>
          <cell r="L2716">
            <v>2710</v>
          </cell>
          <cell r="M2716">
            <v>2.3503E-2</v>
          </cell>
          <cell r="N2716">
            <v>3.3502999999999998E-2</v>
          </cell>
          <cell r="O2716">
            <v>1.3502999999999999E-2</v>
          </cell>
        </row>
        <row r="2717">
          <cell r="C2717">
            <v>2711</v>
          </cell>
          <cell r="D2717">
            <v>2.2494E-2</v>
          </cell>
          <cell r="E2717">
            <v>3.2494000000000002E-2</v>
          </cell>
          <cell r="F2717">
            <v>1.2494E-2</v>
          </cell>
          <cell r="L2717">
            <v>2711</v>
          </cell>
          <cell r="M2717">
            <v>2.3507E-2</v>
          </cell>
          <cell r="N2717">
            <v>3.3507000000000002E-2</v>
          </cell>
          <cell r="O2717">
            <v>1.3507E-2</v>
          </cell>
        </row>
        <row r="2718">
          <cell r="C2718">
            <v>2712</v>
          </cell>
          <cell r="D2718">
            <v>2.2497E-2</v>
          </cell>
          <cell r="E2718">
            <v>3.2496999999999998E-2</v>
          </cell>
          <cell r="F2718">
            <v>1.2496999999999999E-2</v>
          </cell>
          <cell r="L2718">
            <v>2712</v>
          </cell>
          <cell r="M2718">
            <v>2.3511000000000001E-2</v>
          </cell>
          <cell r="N2718">
            <v>3.3510999999999999E-2</v>
          </cell>
          <cell r="O2718">
            <v>1.3511E-2</v>
          </cell>
        </row>
        <row r="2719">
          <cell r="C2719">
            <v>2713</v>
          </cell>
          <cell r="D2719">
            <v>2.2501E-2</v>
          </cell>
          <cell r="E2719">
            <v>3.2501000000000002E-2</v>
          </cell>
          <cell r="F2719">
            <v>1.2501E-2</v>
          </cell>
          <cell r="L2719">
            <v>2713</v>
          </cell>
          <cell r="M2719">
            <v>2.3515000000000001E-2</v>
          </cell>
          <cell r="N2719">
            <v>3.3515000000000003E-2</v>
          </cell>
          <cell r="O2719">
            <v>1.3515000000000001E-2</v>
          </cell>
        </row>
        <row r="2720">
          <cell r="C2720">
            <v>2714</v>
          </cell>
          <cell r="D2720">
            <v>2.2504E-2</v>
          </cell>
          <cell r="E2720">
            <v>3.2503999999999998E-2</v>
          </cell>
          <cell r="F2720">
            <v>1.2503999999999999E-2</v>
          </cell>
          <cell r="L2720">
            <v>2714</v>
          </cell>
          <cell r="M2720">
            <v>2.3519000000000002E-2</v>
          </cell>
          <cell r="N2720">
            <v>3.3519E-2</v>
          </cell>
          <cell r="O2720">
            <v>1.3519000000000002E-2</v>
          </cell>
        </row>
        <row r="2721">
          <cell r="C2721">
            <v>2715</v>
          </cell>
          <cell r="D2721">
            <v>2.2508E-2</v>
          </cell>
          <cell r="E2721">
            <v>3.2508000000000002E-2</v>
          </cell>
          <cell r="F2721">
            <v>1.2508E-2</v>
          </cell>
          <cell r="L2721">
            <v>2715</v>
          </cell>
          <cell r="M2721">
            <v>2.3522999999999999E-2</v>
          </cell>
          <cell r="N2721">
            <v>3.3522999999999997E-2</v>
          </cell>
          <cell r="O2721">
            <v>1.3522999999999999E-2</v>
          </cell>
        </row>
        <row r="2722">
          <cell r="C2722">
            <v>2716</v>
          </cell>
          <cell r="D2722">
            <v>2.2511E-2</v>
          </cell>
          <cell r="E2722">
            <v>3.2510999999999998E-2</v>
          </cell>
          <cell r="F2722">
            <v>1.2511E-2</v>
          </cell>
          <cell r="L2722">
            <v>2716</v>
          </cell>
          <cell r="M2722">
            <v>2.3526999999999999E-2</v>
          </cell>
          <cell r="N2722">
            <v>3.3527000000000001E-2</v>
          </cell>
          <cell r="O2722">
            <v>1.3526999999999999E-2</v>
          </cell>
        </row>
        <row r="2723">
          <cell r="C2723">
            <v>2717</v>
          </cell>
          <cell r="D2723">
            <v>2.2515E-2</v>
          </cell>
          <cell r="E2723">
            <v>3.2515000000000002E-2</v>
          </cell>
          <cell r="F2723">
            <v>1.2515E-2</v>
          </cell>
          <cell r="L2723">
            <v>2717</v>
          </cell>
          <cell r="M2723">
            <v>2.3531E-2</v>
          </cell>
          <cell r="N2723">
            <v>3.3530999999999998E-2</v>
          </cell>
          <cell r="O2723">
            <v>1.3531E-2</v>
          </cell>
        </row>
        <row r="2724">
          <cell r="C2724">
            <v>2718</v>
          </cell>
          <cell r="D2724">
            <v>2.2519000000000001E-2</v>
          </cell>
          <cell r="E2724">
            <v>3.2518999999999999E-2</v>
          </cell>
          <cell r="F2724">
            <v>1.2519000000000001E-2</v>
          </cell>
          <cell r="L2724">
            <v>2718</v>
          </cell>
          <cell r="M2724">
            <v>2.3535E-2</v>
          </cell>
          <cell r="N2724">
            <v>3.3535000000000002E-2</v>
          </cell>
          <cell r="O2724">
            <v>1.3535E-2</v>
          </cell>
        </row>
        <row r="2725">
          <cell r="C2725">
            <v>2719</v>
          </cell>
          <cell r="D2725">
            <v>2.2522E-2</v>
          </cell>
          <cell r="E2725">
            <v>3.2522000000000002E-2</v>
          </cell>
          <cell r="F2725">
            <v>1.2522E-2</v>
          </cell>
          <cell r="L2725">
            <v>2719</v>
          </cell>
          <cell r="M2725">
            <v>2.3539000000000001E-2</v>
          </cell>
          <cell r="N2725">
            <v>3.3538999999999999E-2</v>
          </cell>
          <cell r="O2725">
            <v>1.3539000000000001E-2</v>
          </cell>
        </row>
        <row r="2726">
          <cell r="C2726">
            <v>2720</v>
          </cell>
          <cell r="D2726">
            <v>2.2526000000000001E-2</v>
          </cell>
          <cell r="E2726">
            <v>3.2525999999999999E-2</v>
          </cell>
          <cell r="F2726">
            <v>1.2526000000000001E-2</v>
          </cell>
          <cell r="L2726">
            <v>2720</v>
          </cell>
          <cell r="M2726">
            <v>2.3543000000000001E-2</v>
          </cell>
          <cell r="N2726">
            <v>3.3543000000000003E-2</v>
          </cell>
          <cell r="O2726">
            <v>1.3543000000000001E-2</v>
          </cell>
        </row>
        <row r="2727">
          <cell r="C2727">
            <v>2721</v>
          </cell>
          <cell r="D2727">
            <v>2.2529E-2</v>
          </cell>
          <cell r="E2727">
            <v>3.2529000000000002E-2</v>
          </cell>
          <cell r="F2727">
            <v>1.2529E-2</v>
          </cell>
          <cell r="L2727">
            <v>2721</v>
          </cell>
          <cell r="M2727">
            <v>2.3546999999999998E-2</v>
          </cell>
          <cell r="N2727">
            <v>3.3547E-2</v>
          </cell>
          <cell r="O2727">
            <v>1.3546999999999998E-2</v>
          </cell>
        </row>
        <row r="2728">
          <cell r="C2728">
            <v>2722</v>
          </cell>
          <cell r="D2728">
            <v>2.2533000000000001E-2</v>
          </cell>
          <cell r="E2728">
            <v>3.2532999999999999E-2</v>
          </cell>
          <cell r="F2728">
            <v>1.2533000000000001E-2</v>
          </cell>
          <cell r="L2728">
            <v>2722</v>
          </cell>
          <cell r="M2728">
            <v>2.3550999999999999E-2</v>
          </cell>
          <cell r="N2728">
            <v>3.3550999999999997E-2</v>
          </cell>
          <cell r="O2728">
            <v>1.3550999999999999E-2</v>
          </cell>
        </row>
        <row r="2729">
          <cell r="C2729">
            <v>2723</v>
          </cell>
          <cell r="D2729">
            <v>2.2536E-2</v>
          </cell>
          <cell r="E2729">
            <v>3.2536000000000002E-2</v>
          </cell>
          <cell r="F2729">
            <v>1.2536E-2</v>
          </cell>
          <cell r="L2729">
            <v>2723</v>
          </cell>
          <cell r="M2729">
            <v>2.3555E-2</v>
          </cell>
          <cell r="N2729">
            <v>3.3555000000000001E-2</v>
          </cell>
          <cell r="O2729">
            <v>1.3554999999999999E-2</v>
          </cell>
        </row>
        <row r="2730">
          <cell r="C2730">
            <v>2724</v>
          </cell>
          <cell r="D2730">
            <v>2.2540000000000001E-2</v>
          </cell>
          <cell r="E2730">
            <v>3.2539999999999999E-2</v>
          </cell>
          <cell r="F2730">
            <v>1.2540000000000001E-2</v>
          </cell>
          <cell r="L2730">
            <v>2724</v>
          </cell>
          <cell r="M2730">
            <v>2.3559E-2</v>
          </cell>
          <cell r="N2730">
            <v>3.3558999999999999E-2</v>
          </cell>
          <cell r="O2730">
            <v>1.3559E-2</v>
          </cell>
        </row>
        <row r="2731">
          <cell r="C2731">
            <v>2725</v>
          </cell>
          <cell r="D2731">
            <v>2.2544000000000002E-2</v>
          </cell>
          <cell r="E2731">
            <v>3.2544000000000003E-2</v>
          </cell>
          <cell r="F2731">
            <v>1.2544000000000001E-2</v>
          </cell>
          <cell r="L2731">
            <v>2725</v>
          </cell>
          <cell r="M2731">
            <v>2.3563000000000001E-2</v>
          </cell>
          <cell r="N2731">
            <v>3.3563000000000003E-2</v>
          </cell>
          <cell r="O2731">
            <v>1.3563E-2</v>
          </cell>
        </row>
        <row r="2732">
          <cell r="C2732">
            <v>2726</v>
          </cell>
          <cell r="D2732">
            <v>2.2547000000000001E-2</v>
          </cell>
          <cell r="E2732">
            <v>3.2547E-2</v>
          </cell>
          <cell r="F2732">
            <v>1.2547000000000001E-2</v>
          </cell>
          <cell r="L2732">
            <v>2726</v>
          </cell>
          <cell r="M2732">
            <v>2.3567000000000001E-2</v>
          </cell>
          <cell r="N2732">
            <v>3.3567E-2</v>
          </cell>
          <cell r="O2732">
            <v>1.3567000000000001E-2</v>
          </cell>
        </row>
        <row r="2733">
          <cell r="C2733">
            <v>2727</v>
          </cell>
          <cell r="D2733">
            <v>2.2551000000000002E-2</v>
          </cell>
          <cell r="E2733">
            <v>3.2551000000000004E-2</v>
          </cell>
          <cell r="F2733">
            <v>1.2551000000000001E-2</v>
          </cell>
          <cell r="L2733">
            <v>2727</v>
          </cell>
          <cell r="M2733">
            <v>2.3571000000000002E-2</v>
          </cell>
          <cell r="N2733">
            <v>3.3571000000000004E-2</v>
          </cell>
          <cell r="O2733">
            <v>1.3571000000000001E-2</v>
          </cell>
        </row>
        <row r="2734">
          <cell r="C2734">
            <v>2728</v>
          </cell>
          <cell r="D2734">
            <v>2.2554000000000001E-2</v>
          </cell>
          <cell r="E2734">
            <v>3.2554E-2</v>
          </cell>
          <cell r="F2734">
            <v>1.2554000000000001E-2</v>
          </cell>
          <cell r="L2734">
            <v>2728</v>
          </cell>
          <cell r="M2734">
            <v>2.3574999999999999E-2</v>
          </cell>
          <cell r="N2734">
            <v>3.3575000000000001E-2</v>
          </cell>
          <cell r="O2734">
            <v>1.3574999999999999E-2</v>
          </cell>
        </row>
        <row r="2735">
          <cell r="C2735">
            <v>2729</v>
          </cell>
          <cell r="D2735">
            <v>2.2558000000000002E-2</v>
          </cell>
          <cell r="E2735">
            <v>3.2558000000000004E-2</v>
          </cell>
          <cell r="F2735">
            <v>1.2558000000000001E-2</v>
          </cell>
          <cell r="L2735">
            <v>2729</v>
          </cell>
          <cell r="M2735">
            <v>2.3578999999999999E-2</v>
          </cell>
          <cell r="N2735">
            <v>3.3578999999999998E-2</v>
          </cell>
          <cell r="O2735">
            <v>1.3578999999999999E-2</v>
          </cell>
        </row>
        <row r="2736">
          <cell r="C2736">
            <v>2730</v>
          </cell>
          <cell r="D2736">
            <v>2.2561000000000001E-2</v>
          </cell>
          <cell r="E2736">
            <v>3.2561E-2</v>
          </cell>
          <cell r="F2736">
            <v>1.2561000000000001E-2</v>
          </cell>
          <cell r="L2736">
            <v>2730</v>
          </cell>
          <cell r="M2736">
            <v>2.3583E-2</v>
          </cell>
          <cell r="N2736">
            <v>3.3583000000000002E-2</v>
          </cell>
          <cell r="O2736">
            <v>1.3583E-2</v>
          </cell>
        </row>
        <row r="2737">
          <cell r="C2737">
            <v>2731</v>
          </cell>
          <cell r="D2737">
            <v>2.2565000000000002E-2</v>
          </cell>
          <cell r="E2737">
            <v>3.2565000000000004E-2</v>
          </cell>
          <cell r="F2737">
            <v>1.2565000000000002E-2</v>
          </cell>
          <cell r="L2737">
            <v>2731</v>
          </cell>
          <cell r="M2737">
            <v>2.3587E-2</v>
          </cell>
          <cell r="N2737">
            <v>3.3586999999999999E-2</v>
          </cell>
          <cell r="O2737">
            <v>1.3587E-2</v>
          </cell>
        </row>
        <row r="2738">
          <cell r="C2738">
            <v>2732</v>
          </cell>
          <cell r="D2738">
            <v>2.2568999999999999E-2</v>
          </cell>
          <cell r="E2738">
            <v>3.2569000000000001E-2</v>
          </cell>
          <cell r="F2738">
            <v>1.2568999999999999E-2</v>
          </cell>
          <cell r="L2738">
            <v>2732</v>
          </cell>
          <cell r="M2738">
            <v>2.3591000000000001E-2</v>
          </cell>
          <cell r="N2738">
            <v>3.3591000000000003E-2</v>
          </cell>
          <cell r="O2738">
            <v>1.3591000000000001E-2</v>
          </cell>
        </row>
        <row r="2739">
          <cell r="C2739">
            <v>2733</v>
          </cell>
          <cell r="D2739">
            <v>2.2571999999999998E-2</v>
          </cell>
          <cell r="E2739">
            <v>3.2571999999999997E-2</v>
          </cell>
          <cell r="F2739">
            <v>1.2571999999999998E-2</v>
          </cell>
          <cell r="L2739">
            <v>2733</v>
          </cell>
          <cell r="M2739">
            <v>2.3595000000000001E-2</v>
          </cell>
          <cell r="N2739">
            <v>3.3595E-2</v>
          </cell>
          <cell r="O2739">
            <v>1.3595000000000001E-2</v>
          </cell>
        </row>
        <row r="2740">
          <cell r="C2740">
            <v>2734</v>
          </cell>
          <cell r="D2740">
            <v>2.2575999999999999E-2</v>
          </cell>
          <cell r="E2740">
            <v>3.2576000000000001E-2</v>
          </cell>
          <cell r="F2740">
            <v>1.2575999999999999E-2</v>
          </cell>
          <cell r="L2740">
            <v>2734</v>
          </cell>
          <cell r="M2740">
            <v>2.3598999999999998E-2</v>
          </cell>
          <cell r="N2740">
            <v>3.3598999999999997E-2</v>
          </cell>
          <cell r="O2740">
            <v>1.3598999999999998E-2</v>
          </cell>
        </row>
        <row r="2741">
          <cell r="C2741">
            <v>2735</v>
          </cell>
          <cell r="D2741">
            <v>2.2578999999999998E-2</v>
          </cell>
          <cell r="E2741">
            <v>3.2578999999999997E-2</v>
          </cell>
          <cell r="F2741">
            <v>1.2578999999999998E-2</v>
          </cell>
          <cell r="L2741">
            <v>2735</v>
          </cell>
          <cell r="M2741">
            <v>2.3602999999999999E-2</v>
          </cell>
          <cell r="N2741">
            <v>3.3603000000000001E-2</v>
          </cell>
          <cell r="O2741">
            <v>1.3602999999999999E-2</v>
          </cell>
        </row>
        <row r="2742">
          <cell r="C2742">
            <v>2736</v>
          </cell>
          <cell r="D2742">
            <v>2.2582999999999999E-2</v>
          </cell>
          <cell r="E2742">
            <v>3.2583000000000001E-2</v>
          </cell>
          <cell r="F2742">
            <v>1.2582999999999999E-2</v>
          </cell>
          <cell r="L2742">
            <v>2736</v>
          </cell>
          <cell r="M2742">
            <v>2.3607E-2</v>
          </cell>
          <cell r="N2742">
            <v>3.3606999999999998E-2</v>
          </cell>
          <cell r="O2742">
            <v>1.3606999999999999E-2</v>
          </cell>
        </row>
        <row r="2743">
          <cell r="C2743">
            <v>2737</v>
          </cell>
          <cell r="D2743">
            <v>2.2585999999999998E-2</v>
          </cell>
          <cell r="E2743">
            <v>3.2585999999999997E-2</v>
          </cell>
          <cell r="F2743">
            <v>1.2585999999999998E-2</v>
          </cell>
          <cell r="L2743">
            <v>2737</v>
          </cell>
          <cell r="M2743">
            <v>2.3611E-2</v>
          </cell>
          <cell r="N2743">
            <v>3.3611000000000002E-2</v>
          </cell>
          <cell r="O2743">
            <v>1.3611E-2</v>
          </cell>
        </row>
        <row r="2744">
          <cell r="C2744">
            <v>2738</v>
          </cell>
          <cell r="D2744">
            <v>2.2589999999999999E-2</v>
          </cell>
          <cell r="E2744">
            <v>3.2590000000000001E-2</v>
          </cell>
          <cell r="F2744">
            <v>1.2589999999999999E-2</v>
          </cell>
          <cell r="L2744">
            <v>2738</v>
          </cell>
          <cell r="M2744">
            <v>2.3615000000000001E-2</v>
          </cell>
          <cell r="N2744">
            <v>3.3614999999999999E-2</v>
          </cell>
          <cell r="O2744">
            <v>1.3615E-2</v>
          </cell>
        </row>
        <row r="2745">
          <cell r="C2745">
            <v>2739</v>
          </cell>
          <cell r="D2745">
            <v>2.2594E-2</v>
          </cell>
          <cell r="E2745">
            <v>3.2593999999999998E-2</v>
          </cell>
          <cell r="F2745">
            <v>1.2593999999999999E-2</v>
          </cell>
          <cell r="L2745">
            <v>2739</v>
          </cell>
          <cell r="M2745">
            <v>2.3619000000000001E-2</v>
          </cell>
          <cell r="N2745">
            <v>3.3619000000000003E-2</v>
          </cell>
          <cell r="O2745">
            <v>1.3619000000000001E-2</v>
          </cell>
        </row>
        <row r="2746">
          <cell r="C2746">
            <v>2740</v>
          </cell>
          <cell r="D2746">
            <v>2.2596999999999999E-2</v>
          </cell>
          <cell r="E2746">
            <v>3.2597000000000001E-2</v>
          </cell>
          <cell r="F2746">
            <v>1.2596999999999999E-2</v>
          </cell>
          <cell r="L2746">
            <v>2740</v>
          </cell>
          <cell r="M2746">
            <v>2.3623000000000002E-2</v>
          </cell>
          <cell r="N2746">
            <v>3.3623E-2</v>
          </cell>
          <cell r="O2746">
            <v>1.3623000000000001E-2</v>
          </cell>
        </row>
        <row r="2747">
          <cell r="C2747">
            <v>2741</v>
          </cell>
          <cell r="D2747">
            <v>2.2601E-2</v>
          </cell>
          <cell r="E2747">
            <v>3.2600999999999998E-2</v>
          </cell>
          <cell r="F2747">
            <v>1.2600999999999999E-2</v>
          </cell>
          <cell r="L2747">
            <v>2741</v>
          </cell>
          <cell r="M2747">
            <v>2.3626999999999999E-2</v>
          </cell>
          <cell r="N2747">
            <v>3.3626999999999997E-2</v>
          </cell>
          <cell r="O2747">
            <v>1.3626999999999998E-2</v>
          </cell>
        </row>
        <row r="2748">
          <cell r="C2748">
            <v>2742</v>
          </cell>
          <cell r="D2748">
            <v>2.2603999999999999E-2</v>
          </cell>
          <cell r="E2748">
            <v>3.2604000000000001E-2</v>
          </cell>
          <cell r="F2748">
            <v>1.2603999999999999E-2</v>
          </cell>
          <cell r="L2748">
            <v>2742</v>
          </cell>
          <cell r="M2748">
            <v>2.3630999999999999E-2</v>
          </cell>
          <cell r="N2748">
            <v>3.3631000000000001E-2</v>
          </cell>
          <cell r="O2748">
            <v>1.3630999999999999E-2</v>
          </cell>
        </row>
        <row r="2749">
          <cell r="C2749">
            <v>2743</v>
          </cell>
          <cell r="D2749">
            <v>2.2608E-2</v>
          </cell>
          <cell r="E2749">
            <v>3.2607999999999998E-2</v>
          </cell>
          <cell r="F2749">
            <v>1.2607999999999999E-2</v>
          </cell>
          <cell r="L2749">
            <v>2743</v>
          </cell>
          <cell r="M2749">
            <v>2.3635E-2</v>
          </cell>
          <cell r="N2749">
            <v>3.3634999999999998E-2</v>
          </cell>
          <cell r="O2749">
            <v>1.3635E-2</v>
          </cell>
        </row>
        <row r="2750">
          <cell r="C2750">
            <v>2744</v>
          </cell>
          <cell r="D2750">
            <v>2.2610999999999999E-2</v>
          </cell>
          <cell r="E2750">
            <v>3.2611000000000001E-2</v>
          </cell>
          <cell r="F2750">
            <v>1.2610999999999999E-2</v>
          </cell>
          <cell r="L2750">
            <v>2744</v>
          </cell>
          <cell r="M2750">
            <v>2.3639E-2</v>
          </cell>
          <cell r="N2750">
            <v>3.3639000000000002E-2</v>
          </cell>
          <cell r="O2750">
            <v>1.3639E-2</v>
          </cell>
        </row>
        <row r="2751">
          <cell r="C2751">
            <v>2745</v>
          </cell>
          <cell r="D2751">
            <v>2.2615E-2</v>
          </cell>
          <cell r="E2751">
            <v>3.2614999999999998E-2</v>
          </cell>
          <cell r="F2751">
            <v>1.2614999999999999E-2</v>
          </cell>
          <cell r="L2751">
            <v>2745</v>
          </cell>
          <cell r="M2751">
            <v>2.3643000000000001E-2</v>
          </cell>
          <cell r="N2751">
            <v>3.3642999999999999E-2</v>
          </cell>
          <cell r="O2751">
            <v>1.3643000000000001E-2</v>
          </cell>
        </row>
        <row r="2752">
          <cell r="C2752">
            <v>2746</v>
          </cell>
          <cell r="D2752">
            <v>2.2619E-2</v>
          </cell>
          <cell r="E2752">
            <v>3.2619000000000002E-2</v>
          </cell>
          <cell r="F2752">
            <v>1.2619E-2</v>
          </cell>
          <cell r="L2752">
            <v>2746</v>
          </cell>
          <cell r="M2752">
            <v>2.3647000000000001E-2</v>
          </cell>
          <cell r="N2752">
            <v>3.3647000000000003E-2</v>
          </cell>
          <cell r="O2752">
            <v>1.3647000000000001E-2</v>
          </cell>
        </row>
        <row r="2753">
          <cell r="C2753">
            <v>2747</v>
          </cell>
          <cell r="D2753">
            <v>2.2622E-2</v>
          </cell>
          <cell r="E2753">
            <v>3.2621999999999998E-2</v>
          </cell>
          <cell r="F2753">
            <v>1.2622E-2</v>
          </cell>
          <cell r="L2753">
            <v>2747</v>
          </cell>
          <cell r="M2753">
            <v>2.3650999999999998E-2</v>
          </cell>
          <cell r="N2753">
            <v>3.3651E-2</v>
          </cell>
          <cell r="O2753">
            <v>1.3650999999999998E-2</v>
          </cell>
        </row>
        <row r="2754">
          <cell r="C2754">
            <v>2748</v>
          </cell>
          <cell r="D2754">
            <v>2.2626E-2</v>
          </cell>
          <cell r="E2754">
            <v>3.2626000000000002E-2</v>
          </cell>
          <cell r="F2754">
            <v>1.2626E-2</v>
          </cell>
          <cell r="L2754">
            <v>2748</v>
          </cell>
          <cell r="M2754">
            <v>2.3654999999999999E-2</v>
          </cell>
          <cell r="N2754">
            <v>3.3654999999999997E-2</v>
          </cell>
          <cell r="O2754">
            <v>1.3654999999999999E-2</v>
          </cell>
        </row>
        <row r="2755">
          <cell r="C2755">
            <v>2749</v>
          </cell>
          <cell r="D2755">
            <v>2.2629E-2</v>
          </cell>
          <cell r="E2755">
            <v>3.2628999999999998E-2</v>
          </cell>
          <cell r="F2755">
            <v>1.2629E-2</v>
          </cell>
          <cell r="L2755">
            <v>2749</v>
          </cell>
          <cell r="M2755">
            <v>2.3658999999999999E-2</v>
          </cell>
          <cell r="N2755">
            <v>3.3659000000000001E-2</v>
          </cell>
          <cell r="O2755">
            <v>1.3658999999999999E-2</v>
          </cell>
        </row>
        <row r="2756">
          <cell r="C2756">
            <v>2750</v>
          </cell>
          <cell r="D2756">
            <v>2.2633E-2</v>
          </cell>
          <cell r="E2756">
            <v>3.2633000000000002E-2</v>
          </cell>
          <cell r="F2756">
            <v>1.2633E-2</v>
          </cell>
          <cell r="L2756">
            <v>2750</v>
          </cell>
          <cell r="M2756">
            <v>2.3663E-2</v>
          </cell>
          <cell r="N2756">
            <v>3.3662999999999998E-2</v>
          </cell>
          <cell r="O2756">
            <v>1.3663E-2</v>
          </cell>
        </row>
        <row r="2757">
          <cell r="C2757">
            <v>2751</v>
          </cell>
          <cell r="D2757">
            <v>2.2636E-2</v>
          </cell>
          <cell r="E2757">
            <v>3.2635999999999998E-2</v>
          </cell>
          <cell r="F2757">
            <v>1.2636E-2</v>
          </cell>
          <cell r="L2757">
            <v>2751</v>
          </cell>
          <cell r="M2757">
            <v>2.3667000000000001E-2</v>
          </cell>
          <cell r="N2757">
            <v>3.3667000000000002E-2</v>
          </cell>
          <cell r="O2757">
            <v>1.3667E-2</v>
          </cell>
        </row>
        <row r="2758">
          <cell r="C2758">
            <v>2752</v>
          </cell>
          <cell r="D2758">
            <v>2.264E-2</v>
          </cell>
          <cell r="E2758">
            <v>3.2640000000000002E-2</v>
          </cell>
          <cell r="F2758">
            <v>1.264E-2</v>
          </cell>
          <cell r="L2758">
            <v>2752</v>
          </cell>
          <cell r="M2758">
            <v>2.3671000000000001E-2</v>
          </cell>
          <cell r="N2758">
            <v>3.3671E-2</v>
          </cell>
          <cell r="O2758">
            <v>1.3671000000000001E-2</v>
          </cell>
        </row>
        <row r="2759">
          <cell r="C2759">
            <v>2753</v>
          </cell>
          <cell r="D2759">
            <v>2.2644000000000001E-2</v>
          </cell>
          <cell r="E2759">
            <v>3.2643999999999999E-2</v>
          </cell>
          <cell r="F2759">
            <v>1.2644000000000001E-2</v>
          </cell>
          <cell r="L2759">
            <v>2753</v>
          </cell>
          <cell r="M2759">
            <v>2.3675000000000002E-2</v>
          </cell>
          <cell r="N2759">
            <v>3.3675000000000004E-2</v>
          </cell>
          <cell r="O2759">
            <v>1.3675000000000001E-2</v>
          </cell>
        </row>
        <row r="2760">
          <cell r="C2760">
            <v>2754</v>
          </cell>
          <cell r="D2760">
            <v>2.2647E-2</v>
          </cell>
          <cell r="E2760">
            <v>3.2647000000000002E-2</v>
          </cell>
          <cell r="F2760">
            <v>1.2647E-2</v>
          </cell>
          <cell r="L2760">
            <v>2754</v>
          </cell>
          <cell r="M2760">
            <v>2.3678999999999999E-2</v>
          </cell>
          <cell r="N2760">
            <v>3.3679000000000001E-2</v>
          </cell>
          <cell r="O2760">
            <v>1.3678999999999998E-2</v>
          </cell>
        </row>
        <row r="2761">
          <cell r="C2761">
            <v>2755</v>
          </cell>
          <cell r="D2761">
            <v>2.2651000000000001E-2</v>
          </cell>
          <cell r="E2761">
            <v>3.2650999999999999E-2</v>
          </cell>
          <cell r="F2761">
            <v>1.2651000000000001E-2</v>
          </cell>
          <cell r="L2761">
            <v>2755</v>
          </cell>
          <cell r="M2761">
            <v>2.3682999999999999E-2</v>
          </cell>
          <cell r="N2761">
            <v>3.3682999999999998E-2</v>
          </cell>
          <cell r="O2761">
            <v>1.3682999999999999E-2</v>
          </cell>
        </row>
        <row r="2762">
          <cell r="C2762">
            <v>2756</v>
          </cell>
          <cell r="D2762">
            <v>2.2654000000000001E-2</v>
          </cell>
          <cell r="E2762">
            <v>3.2654000000000002E-2</v>
          </cell>
          <cell r="F2762">
            <v>1.2654E-2</v>
          </cell>
          <cell r="L2762">
            <v>2756</v>
          </cell>
          <cell r="M2762">
            <v>2.3687E-2</v>
          </cell>
          <cell r="N2762">
            <v>3.3687000000000002E-2</v>
          </cell>
          <cell r="O2762">
            <v>1.3687E-2</v>
          </cell>
        </row>
        <row r="2763">
          <cell r="C2763">
            <v>2757</v>
          </cell>
          <cell r="D2763">
            <v>2.2658000000000001E-2</v>
          </cell>
          <cell r="E2763">
            <v>3.2658E-2</v>
          </cell>
          <cell r="F2763">
            <v>1.2658000000000001E-2</v>
          </cell>
          <cell r="L2763">
            <v>2757</v>
          </cell>
          <cell r="M2763">
            <v>2.3691E-2</v>
          </cell>
          <cell r="N2763">
            <v>3.3690999999999999E-2</v>
          </cell>
          <cell r="O2763">
            <v>1.3691E-2</v>
          </cell>
        </row>
        <row r="2764">
          <cell r="C2764">
            <v>2758</v>
          </cell>
          <cell r="D2764">
            <v>2.2661000000000001E-2</v>
          </cell>
          <cell r="E2764">
            <v>3.2661000000000003E-2</v>
          </cell>
          <cell r="F2764">
            <v>1.2661E-2</v>
          </cell>
          <cell r="L2764">
            <v>2758</v>
          </cell>
          <cell r="M2764">
            <v>2.3695000000000001E-2</v>
          </cell>
          <cell r="N2764">
            <v>3.3695000000000003E-2</v>
          </cell>
          <cell r="O2764">
            <v>1.3695000000000001E-2</v>
          </cell>
        </row>
        <row r="2765">
          <cell r="C2765">
            <v>2759</v>
          </cell>
          <cell r="D2765">
            <v>2.2665000000000001E-2</v>
          </cell>
          <cell r="E2765">
            <v>3.2665E-2</v>
          </cell>
          <cell r="F2765">
            <v>1.2665000000000001E-2</v>
          </cell>
          <cell r="L2765">
            <v>2759</v>
          </cell>
          <cell r="M2765">
            <v>2.3699000000000001E-2</v>
          </cell>
          <cell r="N2765">
            <v>3.3699E-2</v>
          </cell>
          <cell r="O2765">
            <v>1.3699000000000001E-2</v>
          </cell>
        </row>
        <row r="2766">
          <cell r="C2766">
            <v>2760</v>
          </cell>
          <cell r="D2766">
            <v>2.2669000000000002E-2</v>
          </cell>
          <cell r="E2766">
            <v>3.2669000000000004E-2</v>
          </cell>
          <cell r="F2766">
            <v>1.2669000000000001E-2</v>
          </cell>
          <cell r="L2766">
            <v>2760</v>
          </cell>
          <cell r="M2766">
            <v>2.3702999999999998E-2</v>
          </cell>
          <cell r="N2766">
            <v>3.3702999999999997E-2</v>
          </cell>
          <cell r="O2766">
            <v>1.3702999999999998E-2</v>
          </cell>
        </row>
        <row r="2767">
          <cell r="C2767">
            <v>2761</v>
          </cell>
          <cell r="D2767">
            <v>2.2672000000000001E-2</v>
          </cell>
          <cell r="E2767">
            <v>3.2672E-2</v>
          </cell>
          <cell r="F2767">
            <v>1.2672000000000001E-2</v>
          </cell>
          <cell r="L2767">
            <v>2761</v>
          </cell>
          <cell r="M2767">
            <v>2.3706999999999999E-2</v>
          </cell>
          <cell r="N2767">
            <v>3.3707000000000001E-2</v>
          </cell>
          <cell r="O2767">
            <v>1.3706999999999999E-2</v>
          </cell>
        </row>
        <row r="2768">
          <cell r="C2768">
            <v>2762</v>
          </cell>
          <cell r="D2768">
            <v>2.2676000000000002E-2</v>
          </cell>
          <cell r="E2768">
            <v>3.2676000000000004E-2</v>
          </cell>
          <cell r="F2768">
            <v>1.2676000000000002E-2</v>
          </cell>
          <cell r="L2768">
            <v>2762</v>
          </cell>
          <cell r="M2768">
            <v>2.3710999999999999E-2</v>
          </cell>
          <cell r="N2768">
            <v>3.3710999999999998E-2</v>
          </cell>
          <cell r="O2768">
            <v>1.3710999999999999E-2</v>
          </cell>
        </row>
        <row r="2769">
          <cell r="C2769">
            <v>2763</v>
          </cell>
          <cell r="D2769">
            <v>2.2679000000000001E-2</v>
          </cell>
          <cell r="E2769">
            <v>3.2679E-2</v>
          </cell>
          <cell r="F2769">
            <v>1.2679000000000001E-2</v>
          </cell>
          <cell r="L2769">
            <v>2763</v>
          </cell>
          <cell r="M2769">
            <v>2.3715E-2</v>
          </cell>
          <cell r="N2769">
            <v>3.3715000000000002E-2</v>
          </cell>
          <cell r="O2769">
            <v>1.3715E-2</v>
          </cell>
        </row>
        <row r="2770">
          <cell r="C2770">
            <v>2764</v>
          </cell>
          <cell r="D2770">
            <v>2.2682999999999998E-2</v>
          </cell>
          <cell r="E2770">
            <v>3.2682999999999997E-2</v>
          </cell>
          <cell r="F2770">
            <v>1.2682999999999998E-2</v>
          </cell>
          <cell r="L2770">
            <v>2764</v>
          </cell>
          <cell r="M2770">
            <v>2.3719E-2</v>
          </cell>
          <cell r="N2770">
            <v>3.3718999999999999E-2</v>
          </cell>
          <cell r="O2770">
            <v>1.3719E-2</v>
          </cell>
        </row>
        <row r="2771">
          <cell r="C2771">
            <v>2765</v>
          </cell>
          <cell r="D2771">
            <v>2.2686999999999999E-2</v>
          </cell>
          <cell r="E2771">
            <v>3.2687000000000001E-2</v>
          </cell>
          <cell r="F2771">
            <v>1.2686999999999999E-2</v>
          </cell>
          <cell r="L2771">
            <v>2765</v>
          </cell>
          <cell r="M2771">
            <v>2.3723000000000001E-2</v>
          </cell>
          <cell r="N2771">
            <v>3.3723000000000003E-2</v>
          </cell>
          <cell r="O2771">
            <v>1.3723000000000001E-2</v>
          </cell>
        </row>
        <row r="2772">
          <cell r="C2772">
            <v>2766</v>
          </cell>
          <cell r="D2772">
            <v>2.2689999999999998E-2</v>
          </cell>
          <cell r="E2772">
            <v>3.2689999999999997E-2</v>
          </cell>
          <cell r="F2772">
            <v>1.2689999999999998E-2</v>
          </cell>
          <cell r="L2772">
            <v>2766</v>
          </cell>
          <cell r="M2772">
            <v>2.3727000000000002E-2</v>
          </cell>
          <cell r="N2772">
            <v>3.3727E-2</v>
          </cell>
          <cell r="O2772">
            <v>1.3727000000000001E-2</v>
          </cell>
        </row>
        <row r="2773">
          <cell r="C2773">
            <v>2767</v>
          </cell>
          <cell r="D2773">
            <v>2.2693999999999999E-2</v>
          </cell>
          <cell r="E2773">
            <v>3.2694000000000001E-2</v>
          </cell>
          <cell r="F2773">
            <v>1.2693999999999999E-2</v>
          </cell>
          <cell r="L2773">
            <v>2767</v>
          </cell>
          <cell r="M2773">
            <v>2.3730999999999999E-2</v>
          </cell>
          <cell r="N2773">
            <v>3.3730999999999997E-2</v>
          </cell>
          <cell r="O2773">
            <v>1.3730999999999998E-2</v>
          </cell>
        </row>
        <row r="2774">
          <cell r="C2774">
            <v>2768</v>
          </cell>
          <cell r="D2774">
            <v>2.2696999999999998E-2</v>
          </cell>
          <cell r="E2774">
            <v>3.2696999999999997E-2</v>
          </cell>
          <cell r="F2774">
            <v>1.2696999999999998E-2</v>
          </cell>
          <cell r="L2774">
            <v>2768</v>
          </cell>
          <cell r="M2774">
            <v>2.3734999999999999E-2</v>
          </cell>
          <cell r="N2774">
            <v>3.3735000000000001E-2</v>
          </cell>
          <cell r="O2774">
            <v>1.3734999999999999E-2</v>
          </cell>
        </row>
        <row r="2775">
          <cell r="C2775">
            <v>2769</v>
          </cell>
          <cell r="D2775">
            <v>2.2700999999999999E-2</v>
          </cell>
          <cell r="E2775">
            <v>3.2701000000000001E-2</v>
          </cell>
          <cell r="F2775">
            <v>1.2700999999999999E-2</v>
          </cell>
          <cell r="L2775">
            <v>2769</v>
          </cell>
          <cell r="M2775">
            <v>2.3739E-2</v>
          </cell>
          <cell r="N2775">
            <v>3.3738999999999998E-2</v>
          </cell>
          <cell r="O2775">
            <v>1.3738999999999999E-2</v>
          </cell>
        </row>
        <row r="2776">
          <cell r="C2776">
            <v>2770</v>
          </cell>
          <cell r="D2776">
            <v>2.2703999999999998E-2</v>
          </cell>
          <cell r="E2776">
            <v>3.2703999999999997E-2</v>
          </cell>
          <cell r="F2776">
            <v>1.2703999999999998E-2</v>
          </cell>
          <cell r="L2776">
            <v>2770</v>
          </cell>
          <cell r="M2776">
            <v>2.3743E-2</v>
          </cell>
          <cell r="N2776">
            <v>3.3743000000000002E-2</v>
          </cell>
          <cell r="O2776">
            <v>1.3743E-2</v>
          </cell>
        </row>
        <row r="2777">
          <cell r="C2777">
            <v>2771</v>
          </cell>
          <cell r="D2777">
            <v>2.2707999999999999E-2</v>
          </cell>
          <cell r="E2777">
            <v>3.2708000000000001E-2</v>
          </cell>
          <cell r="F2777">
            <v>1.2707999999999999E-2</v>
          </cell>
          <cell r="L2777">
            <v>2771</v>
          </cell>
          <cell r="M2777">
            <v>2.3747000000000001E-2</v>
          </cell>
          <cell r="N2777">
            <v>3.3746999999999999E-2</v>
          </cell>
          <cell r="O2777">
            <v>1.3747000000000001E-2</v>
          </cell>
        </row>
        <row r="2778">
          <cell r="C2778">
            <v>2772</v>
          </cell>
          <cell r="D2778">
            <v>2.2712E-2</v>
          </cell>
          <cell r="E2778">
            <v>3.2711999999999998E-2</v>
          </cell>
          <cell r="F2778">
            <v>1.2711999999999999E-2</v>
          </cell>
          <cell r="L2778">
            <v>2772</v>
          </cell>
          <cell r="M2778">
            <v>2.3751000000000001E-2</v>
          </cell>
          <cell r="N2778">
            <v>3.3751000000000003E-2</v>
          </cell>
          <cell r="O2778">
            <v>1.3751000000000001E-2</v>
          </cell>
        </row>
        <row r="2779">
          <cell r="C2779">
            <v>2773</v>
          </cell>
          <cell r="D2779">
            <v>2.2714999999999999E-2</v>
          </cell>
          <cell r="E2779">
            <v>3.2715000000000001E-2</v>
          </cell>
          <cell r="F2779">
            <v>1.2714999999999999E-2</v>
          </cell>
          <cell r="L2779">
            <v>2773</v>
          </cell>
          <cell r="M2779">
            <v>2.3754999999999998E-2</v>
          </cell>
          <cell r="N2779">
            <v>3.3755E-2</v>
          </cell>
          <cell r="O2779">
            <v>1.3754999999999998E-2</v>
          </cell>
        </row>
        <row r="2780">
          <cell r="C2780">
            <v>2774</v>
          </cell>
          <cell r="D2780">
            <v>2.2719E-2</v>
          </cell>
          <cell r="E2780">
            <v>3.2718999999999998E-2</v>
          </cell>
          <cell r="F2780">
            <v>1.2718999999999999E-2</v>
          </cell>
          <cell r="L2780">
            <v>2774</v>
          </cell>
          <cell r="M2780">
            <v>2.3758999999999999E-2</v>
          </cell>
          <cell r="N2780">
            <v>3.3758999999999997E-2</v>
          </cell>
          <cell r="O2780">
            <v>1.3758999999999999E-2</v>
          </cell>
        </row>
        <row r="2781">
          <cell r="C2781">
            <v>2775</v>
          </cell>
          <cell r="D2781">
            <v>2.2721999999999999E-2</v>
          </cell>
          <cell r="E2781">
            <v>3.2722000000000001E-2</v>
          </cell>
          <cell r="F2781">
            <v>1.2721999999999999E-2</v>
          </cell>
          <cell r="L2781">
            <v>2775</v>
          </cell>
          <cell r="M2781">
            <v>2.3762999999999999E-2</v>
          </cell>
          <cell r="N2781">
            <v>3.3763000000000001E-2</v>
          </cell>
          <cell r="O2781">
            <v>1.3762999999999999E-2</v>
          </cell>
        </row>
        <row r="2782">
          <cell r="C2782">
            <v>2776</v>
          </cell>
          <cell r="D2782">
            <v>2.2726E-2</v>
          </cell>
          <cell r="E2782">
            <v>3.2725999999999998E-2</v>
          </cell>
          <cell r="F2782">
            <v>1.2725999999999999E-2</v>
          </cell>
          <cell r="L2782">
            <v>2776</v>
          </cell>
          <cell r="M2782">
            <v>2.3767E-2</v>
          </cell>
          <cell r="N2782">
            <v>3.3766999999999998E-2</v>
          </cell>
          <cell r="O2782">
            <v>1.3767E-2</v>
          </cell>
        </row>
        <row r="2783">
          <cell r="C2783">
            <v>2777</v>
          </cell>
          <cell r="D2783">
            <v>2.273E-2</v>
          </cell>
          <cell r="E2783">
            <v>3.2730000000000002E-2</v>
          </cell>
          <cell r="F2783">
            <v>1.273E-2</v>
          </cell>
          <cell r="L2783">
            <v>2777</v>
          </cell>
          <cell r="M2783">
            <v>2.3771E-2</v>
          </cell>
          <cell r="N2783">
            <v>3.3771000000000002E-2</v>
          </cell>
          <cell r="O2783">
            <v>1.3771E-2</v>
          </cell>
        </row>
        <row r="2784">
          <cell r="C2784">
            <v>2778</v>
          </cell>
          <cell r="D2784">
            <v>2.2733E-2</v>
          </cell>
          <cell r="E2784">
            <v>3.2732999999999998E-2</v>
          </cell>
          <cell r="F2784">
            <v>1.2733E-2</v>
          </cell>
          <cell r="L2784">
            <v>2778</v>
          </cell>
          <cell r="M2784">
            <v>2.3775000000000001E-2</v>
          </cell>
          <cell r="N2784">
            <v>3.3774999999999999E-2</v>
          </cell>
          <cell r="O2784">
            <v>1.3775000000000001E-2</v>
          </cell>
        </row>
        <row r="2785">
          <cell r="C2785">
            <v>2779</v>
          </cell>
          <cell r="D2785">
            <v>2.2737E-2</v>
          </cell>
          <cell r="E2785">
            <v>3.2737000000000002E-2</v>
          </cell>
          <cell r="F2785">
            <v>1.2737E-2</v>
          </cell>
          <cell r="L2785">
            <v>2779</v>
          </cell>
          <cell r="M2785">
            <v>2.3779000000000002E-2</v>
          </cell>
          <cell r="N2785">
            <v>3.3779000000000003E-2</v>
          </cell>
          <cell r="O2785">
            <v>1.3779000000000001E-2</v>
          </cell>
        </row>
        <row r="2786">
          <cell r="C2786">
            <v>2780</v>
          </cell>
          <cell r="D2786">
            <v>2.274E-2</v>
          </cell>
          <cell r="E2786">
            <v>3.2739999999999998E-2</v>
          </cell>
          <cell r="F2786">
            <v>1.274E-2</v>
          </cell>
          <cell r="L2786">
            <v>2780</v>
          </cell>
          <cell r="M2786">
            <v>2.3782999999999999E-2</v>
          </cell>
          <cell r="N2786">
            <v>3.3783000000000001E-2</v>
          </cell>
          <cell r="O2786">
            <v>1.3782999999999998E-2</v>
          </cell>
        </row>
        <row r="2787">
          <cell r="C2787">
            <v>2781</v>
          </cell>
          <cell r="D2787">
            <v>2.2744E-2</v>
          </cell>
          <cell r="E2787">
            <v>3.2744000000000002E-2</v>
          </cell>
          <cell r="F2787">
            <v>1.2744E-2</v>
          </cell>
          <cell r="L2787">
            <v>2781</v>
          </cell>
          <cell r="M2787">
            <v>2.3786999999999999E-2</v>
          </cell>
          <cell r="N2787">
            <v>3.3786999999999998E-2</v>
          </cell>
          <cell r="O2787">
            <v>1.3786999999999999E-2</v>
          </cell>
        </row>
        <row r="2788">
          <cell r="C2788">
            <v>2782</v>
          </cell>
          <cell r="D2788">
            <v>2.2748000000000001E-2</v>
          </cell>
          <cell r="E2788">
            <v>3.2747999999999999E-2</v>
          </cell>
          <cell r="F2788">
            <v>1.2748000000000001E-2</v>
          </cell>
          <cell r="L2788">
            <v>2782</v>
          </cell>
          <cell r="M2788">
            <v>2.3791E-2</v>
          </cell>
          <cell r="N2788">
            <v>3.3791000000000002E-2</v>
          </cell>
          <cell r="O2788">
            <v>1.3790999999999999E-2</v>
          </cell>
        </row>
        <row r="2789">
          <cell r="C2789">
            <v>2783</v>
          </cell>
          <cell r="D2789">
            <v>2.2751E-2</v>
          </cell>
          <cell r="E2789">
            <v>3.2751000000000002E-2</v>
          </cell>
          <cell r="F2789">
            <v>1.2751E-2</v>
          </cell>
          <cell r="L2789">
            <v>2783</v>
          </cell>
          <cell r="M2789">
            <v>2.3795E-2</v>
          </cell>
          <cell r="N2789">
            <v>3.3794999999999999E-2</v>
          </cell>
          <cell r="O2789">
            <v>1.3795E-2</v>
          </cell>
        </row>
        <row r="2790">
          <cell r="C2790">
            <v>2784</v>
          </cell>
          <cell r="D2790">
            <v>2.2755000000000001E-2</v>
          </cell>
          <cell r="E2790">
            <v>3.2754999999999999E-2</v>
          </cell>
          <cell r="F2790">
            <v>1.2755000000000001E-2</v>
          </cell>
          <cell r="L2790">
            <v>2784</v>
          </cell>
          <cell r="M2790">
            <v>2.3800000000000002E-2</v>
          </cell>
          <cell r="N2790">
            <v>3.3800000000000004E-2</v>
          </cell>
          <cell r="O2790">
            <v>1.3800000000000002E-2</v>
          </cell>
        </row>
        <row r="2791">
          <cell r="C2791">
            <v>2785</v>
          </cell>
          <cell r="D2791">
            <v>2.2758E-2</v>
          </cell>
          <cell r="E2791">
            <v>3.2758000000000002E-2</v>
          </cell>
          <cell r="F2791">
            <v>1.2758E-2</v>
          </cell>
          <cell r="L2791">
            <v>2785</v>
          </cell>
          <cell r="M2791">
            <v>2.3803999999999999E-2</v>
          </cell>
          <cell r="N2791">
            <v>3.3804000000000001E-2</v>
          </cell>
          <cell r="O2791">
            <v>1.3803999999999999E-2</v>
          </cell>
        </row>
        <row r="2792">
          <cell r="C2792">
            <v>2786</v>
          </cell>
          <cell r="D2792">
            <v>2.2762000000000001E-2</v>
          </cell>
          <cell r="E2792">
            <v>3.2761999999999999E-2</v>
          </cell>
          <cell r="F2792">
            <v>1.2762000000000001E-2</v>
          </cell>
          <cell r="L2792">
            <v>2786</v>
          </cell>
          <cell r="M2792">
            <v>2.3807999999999999E-2</v>
          </cell>
          <cell r="N2792">
            <v>3.3807999999999998E-2</v>
          </cell>
          <cell r="O2792">
            <v>1.3807999999999999E-2</v>
          </cell>
        </row>
        <row r="2793">
          <cell r="C2793">
            <v>2787</v>
          </cell>
          <cell r="D2793">
            <v>2.2765000000000001E-2</v>
          </cell>
          <cell r="E2793">
            <v>3.2765000000000002E-2</v>
          </cell>
          <cell r="F2793">
            <v>1.2765E-2</v>
          </cell>
          <cell r="L2793">
            <v>2787</v>
          </cell>
          <cell r="M2793">
            <v>2.3812E-2</v>
          </cell>
          <cell r="N2793">
            <v>3.3812000000000002E-2</v>
          </cell>
          <cell r="O2793">
            <v>1.3812E-2</v>
          </cell>
        </row>
        <row r="2794">
          <cell r="C2794">
            <v>2788</v>
          </cell>
          <cell r="D2794">
            <v>2.2769000000000001E-2</v>
          </cell>
          <cell r="E2794">
            <v>3.2769E-2</v>
          </cell>
          <cell r="F2794">
            <v>1.2769000000000001E-2</v>
          </cell>
          <cell r="L2794">
            <v>2788</v>
          </cell>
          <cell r="M2794">
            <v>2.3816E-2</v>
          </cell>
          <cell r="N2794">
            <v>3.3815999999999999E-2</v>
          </cell>
          <cell r="O2794">
            <v>1.3816E-2</v>
          </cell>
        </row>
        <row r="2795">
          <cell r="C2795">
            <v>2789</v>
          </cell>
          <cell r="D2795">
            <v>2.2773000000000002E-2</v>
          </cell>
          <cell r="E2795">
            <v>3.2773000000000004E-2</v>
          </cell>
          <cell r="F2795">
            <v>1.2773000000000001E-2</v>
          </cell>
          <cell r="L2795">
            <v>2789</v>
          </cell>
          <cell r="M2795">
            <v>2.3820000000000001E-2</v>
          </cell>
          <cell r="N2795">
            <v>3.3820000000000003E-2</v>
          </cell>
          <cell r="O2795">
            <v>1.3820000000000001E-2</v>
          </cell>
        </row>
        <row r="2796">
          <cell r="C2796">
            <v>2790</v>
          </cell>
          <cell r="D2796">
            <v>2.2776000000000001E-2</v>
          </cell>
          <cell r="E2796">
            <v>3.2776E-2</v>
          </cell>
          <cell r="F2796">
            <v>1.2776000000000001E-2</v>
          </cell>
          <cell r="L2796">
            <v>2790</v>
          </cell>
          <cell r="M2796">
            <v>2.3824000000000001E-2</v>
          </cell>
          <cell r="N2796">
            <v>3.3824E-2</v>
          </cell>
          <cell r="O2796">
            <v>1.3824000000000001E-2</v>
          </cell>
        </row>
        <row r="2797">
          <cell r="C2797">
            <v>2791</v>
          </cell>
          <cell r="D2797">
            <v>2.2780000000000002E-2</v>
          </cell>
          <cell r="E2797">
            <v>3.2780000000000004E-2</v>
          </cell>
          <cell r="F2797">
            <v>1.2780000000000001E-2</v>
          </cell>
          <cell r="L2797">
            <v>2791</v>
          </cell>
          <cell r="M2797">
            <v>2.3827999999999998E-2</v>
          </cell>
          <cell r="N2797">
            <v>3.3827999999999997E-2</v>
          </cell>
          <cell r="O2797">
            <v>1.3827999999999998E-2</v>
          </cell>
        </row>
        <row r="2798">
          <cell r="C2798">
            <v>2792</v>
          </cell>
          <cell r="D2798">
            <v>2.2783000000000001E-2</v>
          </cell>
          <cell r="E2798">
            <v>3.2783E-2</v>
          </cell>
          <cell r="F2798">
            <v>1.2783000000000001E-2</v>
          </cell>
          <cell r="L2798">
            <v>2792</v>
          </cell>
          <cell r="M2798">
            <v>2.3831999999999999E-2</v>
          </cell>
          <cell r="N2798">
            <v>3.3832000000000001E-2</v>
          </cell>
          <cell r="O2798">
            <v>1.3831999999999999E-2</v>
          </cell>
        </row>
        <row r="2799">
          <cell r="C2799">
            <v>2793</v>
          </cell>
          <cell r="D2799">
            <v>2.2787000000000002E-2</v>
          </cell>
          <cell r="E2799">
            <v>3.2787000000000004E-2</v>
          </cell>
          <cell r="F2799">
            <v>1.2787000000000001E-2</v>
          </cell>
          <cell r="L2799">
            <v>2793</v>
          </cell>
          <cell r="M2799">
            <v>2.3836E-2</v>
          </cell>
          <cell r="N2799">
            <v>3.3835999999999998E-2</v>
          </cell>
          <cell r="O2799">
            <v>1.3835999999999999E-2</v>
          </cell>
        </row>
        <row r="2800">
          <cell r="C2800">
            <v>2794</v>
          </cell>
          <cell r="D2800">
            <v>2.2790999999999999E-2</v>
          </cell>
          <cell r="E2800">
            <v>3.2791000000000001E-2</v>
          </cell>
          <cell r="F2800">
            <v>1.2790999999999999E-2</v>
          </cell>
          <cell r="L2800">
            <v>2794</v>
          </cell>
          <cell r="M2800">
            <v>2.384E-2</v>
          </cell>
          <cell r="N2800">
            <v>3.3840000000000002E-2</v>
          </cell>
          <cell r="O2800">
            <v>1.384E-2</v>
          </cell>
        </row>
        <row r="2801">
          <cell r="C2801">
            <v>2795</v>
          </cell>
          <cell r="D2801">
            <v>2.2793999999999998E-2</v>
          </cell>
          <cell r="E2801">
            <v>3.2793999999999997E-2</v>
          </cell>
          <cell r="F2801">
            <v>1.2793999999999998E-2</v>
          </cell>
          <cell r="L2801">
            <v>2795</v>
          </cell>
          <cell r="M2801">
            <v>2.3844000000000001E-2</v>
          </cell>
          <cell r="N2801">
            <v>3.3843999999999999E-2</v>
          </cell>
          <cell r="O2801">
            <v>1.3844E-2</v>
          </cell>
        </row>
        <row r="2802">
          <cell r="C2802">
            <v>2796</v>
          </cell>
          <cell r="D2802">
            <v>2.2797999999999999E-2</v>
          </cell>
          <cell r="E2802">
            <v>3.2798000000000001E-2</v>
          </cell>
          <cell r="F2802">
            <v>1.2797999999999999E-2</v>
          </cell>
          <cell r="L2802">
            <v>2796</v>
          </cell>
          <cell r="M2802">
            <v>2.3848000000000001E-2</v>
          </cell>
          <cell r="N2802">
            <v>3.3848000000000003E-2</v>
          </cell>
          <cell r="O2802">
            <v>1.3848000000000001E-2</v>
          </cell>
        </row>
        <row r="2803">
          <cell r="C2803">
            <v>2797</v>
          </cell>
          <cell r="D2803">
            <v>2.2800999999999998E-2</v>
          </cell>
          <cell r="E2803">
            <v>3.2800999999999997E-2</v>
          </cell>
          <cell r="F2803">
            <v>1.2800999999999998E-2</v>
          </cell>
          <cell r="L2803">
            <v>2797</v>
          </cell>
          <cell r="M2803">
            <v>2.3852000000000002E-2</v>
          </cell>
          <cell r="N2803">
            <v>3.3852E-2</v>
          </cell>
          <cell r="O2803">
            <v>1.3852000000000001E-2</v>
          </cell>
        </row>
        <row r="2804">
          <cell r="C2804">
            <v>2798</v>
          </cell>
          <cell r="D2804">
            <v>2.2804999999999999E-2</v>
          </cell>
          <cell r="E2804">
            <v>3.2805000000000001E-2</v>
          </cell>
          <cell r="F2804">
            <v>1.2804999999999999E-2</v>
          </cell>
          <cell r="L2804">
            <v>2798</v>
          </cell>
          <cell r="M2804">
            <v>2.3855999999999999E-2</v>
          </cell>
          <cell r="N2804">
            <v>3.3855999999999997E-2</v>
          </cell>
          <cell r="O2804">
            <v>1.3855999999999999E-2</v>
          </cell>
        </row>
        <row r="2805">
          <cell r="C2805">
            <v>2799</v>
          </cell>
          <cell r="D2805">
            <v>2.2808999999999999E-2</v>
          </cell>
          <cell r="E2805">
            <v>3.2808999999999998E-2</v>
          </cell>
          <cell r="F2805">
            <v>1.2808999999999999E-2</v>
          </cell>
          <cell r="L2805">
            <v>2799</v>
          </cell>
          <cell r="M2805">
            <v>2.3859999999999999E-2</v>
          </cell>
          <cell r="N2805">
            <v>3.3860000000000001E-2</v>
          </cell>
          <cell r="O2805">
            <v>1.3859999999999999E-2</v>
          </cell>
        </row>
        <row r="2806">
          <cell r="C2806">
            <v>2800</v>
          </cell>
          <cell r="D2806">
            <v>2.2811999999999999E-2</v>
          </cell>
          <cell r="E2806">
            <v>3.2812000000000001E-2</v>
          </cell>
          <cell r="F2806">
            <v>1.2811999999999999E-2</v>
          </cell>
          <cell r="L2806">
            <v>2800</v>
          </cell>
          <cell r="M2806">
            <v>2.3864E-2</v>
          </cell>
          <cell r="N2806">
            <v>3.3863999999999998E-2</v>
          </cell>
          <cell r="O2806">
            <v>1.3864E-2</v>
          </cell>
        </row>
        <row r="2807">
          <cell r="C2807">
            <v>2801</v>
          </cell>
          <cell r="D2807">
            <v>2.2815999999999999E-2</v>
          </cell>
          <cell r="E2807">
            <v>3.2815999999999998E-2</v>
          </cell>
          <cell r="F2807">
            <v>1.2815999999999999E-2</v>
          </cell>
          <cell r="L2807">
            <v>2801</v>
          </cell>
          <cell r="M2807">
            <v>2.3868E-2</v>
          </cell>
          <cell r="N2807">
            <v>3.3868000000000002E-2</v>
          </cell>
          <cell r="O2807">
            <v>1.3868E-2</v>
          </cell>
        </row>
        <row r="2808">
          <cell r="C2808">
            <v>2802</v>
          </cell>
          <cell r="D2808">
            <v>2.2818999999999999E-2</v>
          </cell>
          <cell r="E2808">
            <v>3.2819000000000001E-2</v>
          </cell>
          <cell r="F2808">
            <v>1.2818999999999999E-2</v>
          </cell>
          <cell r="L2808">
            <v>2802</v>
          </cell>
          <cell r="M2808">
            <v>2.3872000000000001E-2</v>
          </cell>
          <cell r="N2808">
            <v>3.3871999999999999E-2</v>
          </cell>
          <cell r="O2808">
            <v>1.3872000000000001E-2</v>
          </cell>
        </row>
        <row r="2809">
          <cell r="C2809">
            <v>2803</v>
          </cell>
          <cell r="D2809">
            <v>2.2823E-2</v>
          </cell>
          <cell r="E2809">
            <v>3.2822999999999998E-2</v>
          </cell>
          <cell r="F2809">
            <v>1.2822999999999999E-2</v>
          </cell>
          <cell r="L2809">
            <v>2803</v>
          </cell>
          <cell r="M2809">
            <v>2.3876000000000001E-2</v>
          </cell>
          <cell r="N2809">
            <v>3.3876000000000003E-2</v>
          </cell>
          <cell r="O2809">
            <v>1.3876000000000001E-2</v>
          </cell>
        </row>
        <row r="2810">
          <cell r="C2810">
            <v>2804</v>
          </cell>
          <cell r="D2810">
            <v>2.2827E-2</v>
          </cell>
          <cell r="E2810">
            <v>3.2827000000000002E-2</v>
          </cell>
          <cell r="F2810">
            <v>1.2827E-2</v>
          </cell>
          <cell r="L2810">
            <v>2804</v>
          </cell>
          <cell r="M2810">
            <v>2.3879999999999998E-2</v>
          </cell>
          <cell r="N2810">
            <v>3.388E-2</v>
          </cell>
          <cell r="O2810">
            <v>1.3879999999999998E-2</v>
          </cell>
        </row>
        <row r="2811">
          <cell r="C2811">
            <v>2805</v>
          </cell>
          <cell r="D2811">
            <v>2.283E-2</v>
          </cell>
          <cell r="E2811">
            <v>3.2829999999999998E-2</v>
          </cell>
          <cell r="F2811">
            <v>1.2829999999999999E-2</v>
          </cell>
          <cell r="L2811">
            <v>2805</v>
          </cell>
          <cell r="M2811">
            <v>2.3883999999999999E-2</v>
          </cell>
          <cell r="N2811">
            <v>3.3883999999999997E-2</v>
          </cell>
          <cell r="O2811">
            <v>1.3883999999999999E-2</v>
          </cell>
        </row>
        <row r="2812">
          <cell r="C2812">
            <v>2806</v>
          </cell>
          <cell r="D2812">
            <v>2.2834E-2</v>
          </cell>
          <cell r="E2812">
            <v>3.2834000000000002E-2</v>
          </cell>
          <cell r="F2812">
            <v>1.2834E-2</v>
          </cell>
          <cell r="L2812">
            <v>2806</v>
          </cell>
          <cell r="M2812">
            <v>2.3888E-2</v>
          </cell>
          <cell r="N2812">
            <v>3.3888000000000001E-2</v>
          </cell>
          <cell r="O2812">
            <v>1.3887999999999999E-2</v>
          </cell>
        </row>
        <row r="2813">
          <cell r="C2813">
            <v>2807</v>
          </cell>
          <cell r="D2813">
            <v>2.2837E-2</v>
          </cell>
          <cell r="E2813">
            <v>3.2836999999999998E-2</v>
          </cell>
          <cell r="F2813">
            <v>1.2836999999999999E-2</v>
          </cell>
          <cell r="L2813">
            <v>2807</v>
          </cell>
          <cell r="M2813">
            <v>2.3892E-2</v>
          </cell>
          <cell r="N2813">
            <v>3.3891999999999999E-2</v>
          </cell>
          <cell r="O2813">
            <v>1.3892E-2</v>
          </cell>
        </row>
        <row r="2814">
          <cell r="C2814">
            <v>2808</v>
          </cell>
          <cell r="D2814">
            <v>2.2841E-2</v>
          </cell>
          <cell r="E2814">
            <v>3.2841000000000002E-2</v>
          </cell>
          <cell r="F2814">
            <v>1.2841E-2</v>
          </cell>
          <cell r="L2814">
            <v>2808</v>
          </cell>
          <cell r="M2814">
            <v>2.3896000000000001E-2</v>
          </cell>
          <cell r="N2814">
            <v>3.3896000000000003E-2</v>
          </cell>
          <cell r="O2814">
            <v>1.3896E-2</v>
          </cell>
        </row>
        <row r="2815">
          <cell r="C2815">
            <v>2809</v>
          </cell>
          <cell r="D2815">
            <v>2.2845000000000001E-2</v>
          </cell>
          <cell r="E2815">
            <v>3.2844999999999999E-2</v>
          </cell>
          <cell r="F2815">
            <v>1.2845000000000001E-2</v>
          </cell>
          <cell r="L2815">
            <v>2809</v>
          </cell>
          <cell r="M2815">
            <v>2.3900000000000001E-2</v>
          </cell>
          <cell r="N2815">
            <v>3.39E-2</v>
          </cell>
          <cell r="O2815">
            <v>1.3900000000000001E-2</v>
          </cell>
        </row>
        <row r="2816">
          <cell r="C2816">
            <v>2810</v>
          </cell>
          <cell r="D2816">
            <v>2.2848E-2</v>
          </cell>
          <cell r="E2816">
            <v>3.2848000000000002E-2</v>
          </cell>
          <cell r="F2816">
            <v>1.2848E-2</v>
          </cell>
          <cell r="L2816">
            <v>2810</v>
          </cell>
          <cell r="M2816">
            <v>2.3904000000000002E-2</v>
          </cell>
          <cell r="N2816">
            <v>3.3904000000000004E-2</v>
          </cell>
          <cell r="O2816">
            <v>1.3904000000000001E-2</v>
          </cell>
        </row>
        <row r="2817">
          <cell r="C2817">
            <v>2811</v>
          </cell>
          <cell r="D2817">
            <v>2.2852000000000001E-2</v>
          </cell>
          <cell r="E2817">
            <v>3.2851999999999999E-2</v>
          </cell>
          <cell r="F2817">
            <v>1.2852000000000001E-2</v>
          </cell>
          <cell r="L2817">
            <v>2811</v>
          </cell>
          <cell r="M2817">
            <v>2.3907999999999999E-2</v>
          </cell>
          <cell r="N2817">
            <v>3.3908000000000001E-2</v>
          </cell>
          <cell r="O2817">
            <v>1.3907999999999998E-2</v>
          </cell>
        </row>
        <row r="2818">
          <cell r="C2818">
            <v>2812</v>
          </cell>
          <cell r="D2818">
            <v>2.2855E-2</v>
          </cell>
          <cell r="E2818">
            <v>3.2855000000000002E-2</v>
          </cell>
          <cell r="F2818">
            <v>1.2855E-2</v>
          </cell>
          <cell r="L2818">
            <v>2812</v>
          </cell>
          <cell r="M2818">
            <v>2.3911999999999999E-2</v>
          </cell>
          <cell r="N2818">
            <v>3.3911999999999998E-2</v>
          </cell>
          <cell r="O2818">
            <v>1.3911999999999999E-2</v>
          </cell>
        </row>
        <row r="2819">
          <cell r="C2819">
            <v>2813</v>
          </cell>
          <cell r="D2819">
            <v>2.2859000000000001E-2</v>
          </cell>
          <cell r="E2819">
            <v>3.2858999999999999E-2</v>
          </cell>
          <cell r="F2819">
            <v>1.2859000000000001E-2</v>
          </cell>
          <cell r="L2819">
            <v>2813</v>
          </cell>
          <cell r="M2819">
            <v>2.3916E-2</v>
          </cell>
          <cell r="N2819">
            <v>3.3916000000000002E-2</v>
          </cell>
          <cell r="O2819">
            <v>1.3916E-2</v>
          </cell>
        </row>
        <row r="2820">
          <cell r="C2820">
            <v>2814</v>
          </cell>
          <cell r="D2820">
            <v>2.2863000000000001E-2</v>
          </cell>
          <cell r="E2820">
            <v>3.2863000000000003E-2</v>
          </cell>
          <cell r="F2820">
            <v>1.2863000000000001E-2</v>
          </cell>
          <cell r="L2820">
            <v>2814</v>
          </cell>
          <cell r="M2820">
            <v>2.392E-2</v>
          </cell>
          <cell r="N2820">
            <v>3.3919999999999999E-2</v>
          </cell>
          <cell r="O2820">
            <v>1.392E-2</v>
          </cell>
        </row>
        <row r="2821">
          <cell r="C2821">
            <v>2815</v>
          </cell>
          <cell r="D2821">
            <v>2.2866000000000001E-2</v>
          </cell>
          <cell r="E2821">
            <v>3.2865999999999999E-2</v>
          </cell>
          <cell r="F2821">
            <v>1.2866000000000001E-2</v>
          </cell>
          <cell r="L2821">
            <v>2815</v>
          </cell>
          <cell r="M2821">
            <v>2.3924000000000001E-2</v>
          </cell>
          <cell r="N2821">
            <v>3.3924000000000003E-2</v>
          </cell>
          <cell r="O2821">
            <v>1.3924000000000001E-2</v>
          </cell>
        </row>
        <row r="2822">
          <cell r="C2822">
            <v>2816</v>
          </cell>
          <cell r="D2822">
            <v>2.2870000000000001E-2</v>
          </cell>
          <cell r="E2822">
            <v>3.2870000000000003E-2</v>
          </cell>
          <cell r="F2822">
            <v>1.2870000000000001E-2</v>
          </cell>
          <cell r="L2822">
            <v>2816</v>
          </cell>
          <cell r="M2822">
            <v>2.3928000000000001E-2</v>
          </cell>
          <cell r="N2822">
            <v>3.3928E-2</v>
          </cell>
          <cell r="O2822">
            <v>1.3928000000000001E-2</v>
          </cell>
        </row>
        <row r="2823">
          <cell r="C2823">
            <v>2817</v>
          </cell>
          <cell r="D2823">
            <v>2.2873000000000001E-2</v>
          </cell>
          <cell r="E2823">
            <v>3.2872999999999999E-2</v>
          </cell>
          <cell r="F2823">
            <v>1.2873000000000001E-2</v>
          </cell>
          <cell r="L2823">
            <v>2817</v>
          </cell>
          <cell r="M2823">
            <v>2.3931999999999998E-2</v>
          </cell>
          <cell r="N2823">
            <v>3.3931999999999997E-2</v>
          </cell>
          <cell r="O2823">
            <v>1.3931999999999998E-2</v>
          </cell>
        </row>
        <row r="2824">
          <cell r="C2824">
            <v>2818</v>
          </cell>
          <cell r="D2824">
            <v>2.2877000000000002E-2</v>
          </cell>
          <cell r="E2824">
            <v>3.2877000000000003E-2</v>
          </cell>
          <cell r="F2824">
            <v>1.2877000000000001E-2</v>
          </cell>
          <cell r="L2824">
            <v>2818</v>
          </cell>
          <cell r="M2824">
            <v>2.3935999999999999E-2</v>
          </cell>
          <cell r="N2824">
            <v>3.3936000000000001E-2</v>
          </cell>
          <cell r="O2824">
            <v>1.3935999999999999E-2</v>
          </cell>
        </row>
        <row r="2825">
          <cell r="C2825">
            <v>2819</v>
          </cell>
          <cell r="D2825">
            <v>2.2880999999999999E-2</v>
          </cell>
          <cell r="E2825">
            <v>3.2881000000000001E-2</v>
          </cell>
          <cell r="F2825">
            <v>1.2880999999999998E-2</v>
          </cell>
          <cell r="L2825">
            <v>2819</v>
          </cell>
          <cell r="M2825">
            <v>2.3941E-2</v>
          </cell>
          <cell r="N2825">
            <v>3.3940999999999999E-2</v>
          </cell>
          <cell r="O2825">
            <v>1.3941E-2</v>
          </cell>
        </row>
        <row r="2826">
          <cell r="C2826">
            <v>2820</v>
          </cell>
          <cell r="D2826">
            <v>2.2884000000000002E-2</v>
          </cell>
          <cell r="E2826">
            <v>3.2884000000000004E-2</v>
          </cell>
          <cell r="F2826">
            <v>1.2884000000000001E-2</v>
          </cell>
          <cell r="L2826">
            <v>2820</v>
          </cell>
          <cell r="M2826">
            <v>2.3945000000000001E-2</v>
          </cell>
          <cell r="N2826">
            <v>3.3945000000000003E-2</v>
          </cell>
          <cell r="O2826">
            <v>1.3945000000000001E-2</v>
          </cell>
        </row>
        <row r="2827">
          <cell r="C2827">
            <v>2821</v>
          </cell>
          <cell r="D2827">
            <v>2.2887999999999999E-2</v>
          </cell>
          <cell r="E2827">
            <v>3.2888000000000001E-2</v>
          </cell>
          <cell r="F2827">
            <v>1.2887999999999998E-2</v>
          </cell>
          <cell r="L2827">
            <v>2821</v>
          </cell>
          <cell r="M2827">
            <v>2.3949000000000002E-2</v>
          </cell>
          <cell r="N2827">
            <v>3.3949E-2</v>
          </cell>
          <cell r="O2827">
            <v>1.3949000000000001E-2</v>
          </cell>
        </row>
        <row r="2828">
          <cell r="C2828">
            <v>2822</v>
          </cell>
          <cell r="D2828">
            <v>2.2891000000000002E-2</v>
          </cell>
          <cell r="E2828">
            <v>3.2891000000000004E-2</v>
          </cell>
          <cell r="F2828">
            <v>1.2891000000000001E-2</v>
          </cell>
          <cell r="L2828">
            <v>2822</v>
          </cell>
          <cell r="M2828">
            <v>2.3952999999999999E-2</v>
          </cell>
          <cell r="N2828">
            <v>3.3952999999999997E-2</v>
          </cell>
          <cell r="O2828">
            <v>1.3952999999999998E-2</v>
          </cell>
        </row>
        <row r="2829">
          <cell r="C2829">
            <v>2823</v>
          </cell>
          <cell r="D2829">
            <v>2.2894999999999999E-2</v>
          </cell>
          <cell r="E2829">
            <v>3.2895000000000001E-2</v>
          </cell>
          <cell r="F2829">
            <v>1.2894999999999998E-2</v>
          </cell>
          <cell r="L2829">
            <v>2823</v>
          </cell>
          <cell r="M2829">
            <v>2.3956999999999999E-2</v>
          </cell>
          <cell r="N2829">
            <v>3.3957000000000001E-2</v>
          </cell>
          <cell r="O2829">
            <v>1.3956999999999999E-2</v>
          </cell>
        </row>
        <row r="2830">
          <cell r="C2830">
            <v>2824</v>
          </cell>
          <cell r="D2830">
            <v>2.2898999999999999E-2</v>
          </cell>
          <cell r="E2830">
            <v>3.2898999999999998E-2</v>
          </cell>
          <cell r="F2830">
            <v>1.2898999999999999E-2</v>
          </cell>
          <cell r="L2830">
            <v>2824</v>
          </cell>
          <cell r="M2830">
            <v>2.3961E-2</v>
          </cell>
          <cell r="N2830">
            <v>3.3960999999999998E-2</v>
          </cell>
          <cell r="O2830">
            <v>1.3960999999999999E-2</v>
          </cell>
        </row>
        <row r="2831">
          <cell r="C2831">
            <v>2825</v>
          </cell>
          <cell r="D2831">
            <v>2.2901999999999999E-2</v>
          </cell>
          <cell r="E2831">
            <v>3.2902000000000001E-2</v>
          </cell>
          <cell r="F2831">
            <v>1.2901999999999999E-2</v>
          </cell>
          <cell r="L2831">
            <v>2825</v>
          </cell>
          <cell r="M2831">
            <v>2.3965E-2</v>
          </cell>
          <cell r="N2831">
            <v>3.3965000000000002E-2</v>
          </cell>
          <cell r="O2831">
            <v>1.3965E-2</v>
          </cell>
        </row>
        <row r="2832">
          <cell r="C2832">
            <v>2826</v>
          </cell>
          <cell r="D2832">
            <v>2.2905999999999999E-2</v>
          </cell>
          <cell r="E2832">
            <v>3.2905999999999998E-2</v>
          </cell>
          <cell r="F2832">
            <v>1.2905999999999999E-2</v>
          </cell>
          <cell r="L2832">
            <v>2826</v>
          </cell>
          <cell r="M2832">
            <v>2.3969000000000001E-2</v>
          </cell>
          <cell r="N2832">
            <v>3.3968999999999999E-2</v>
          </cell>
          <cell r="O2832">
            <v>1.3969000000000001E-2</v>
          </cell>
        </row>
        <row r="2833">
          <cell r="C2833">
            <v>2827</v>
          </cell>
          <cell r="D2833">
            <v>2.291E-2</v>
          </cell>
          <cell r="E2833">
            <v>3.2910000000000002E-2</v>
          </cell>
          <cell r="F2833">
            <v>1.291E-2</v>
          </cell>
          <cell r="L2833">
            <v>2827</v>
          </cell>
          <cell r="M2833">
            <v>2.3973000000000001E-2</v>
          </cell>
          <cell r="N2833">
            <v>3.3973000000000003E-2</v>
          </cell>
          <cell r="O2833">
            <v>1.3973000000000001E-2</v>
          </cell>
        </row>
        <row r="2834">
          <cell r="C2834">
            <v>2828</v>
          </cell>
          <cell r="D2834">
            <v>2.2912999999999999E-2</v>
          </cell>
          <cell r="E2834">
            <v>3.2912999999999998E-2</v>
          </cell>
          <cell r="F2834">
            <v>1.2912999999999999E-2</v>
          </cell>
          <cell r="L2834">
            <v>2828</v>
          </cell>
          <cell r="M2834">
            <v>2.3976999999999998E-2</v>
          </cell>
          <cell r="N2834">
            <v>3.3977E-2</v>
          </cell>
          <cell r="O2834">
            <v>1.3976999999999998E-2</v>
          </cell>
        </row>
        <row r="2835">
          <cell r="C2835">
            <v>2829</v>
          </cell>
          <cell r="D2835">
            <v>2.2917E-2</v>
          </cell>
          <cell r="E2835">
            <v>3.2917000000000002E-2</v>
          </cell>
          <cell r="F2835">
            <v>1.2917E-2</v>
          </cell>
          <cell r="L2835">
            <v>2829</v>
          </cell>
          <cell r="M2835">
            <v>2.3980999999999999E-2</v>
          </cell>
          <cell r="N2835">
            <v>3.3980999999999997E-2</v>
          </cell>
          <cell r="O2835">
            <v>1.3980999999999999E-2</v>
          </cell>
        </row>
        <row r="2836">
          <cell r="C2836">
            <v>2830</v>
          </cell>
          <cell r="D2836">
            <v>2.2919999999999999E-2</v>
          </cell>
          <cell r="E2836">
            <v>3.2919999999999998E-2</v>
          </cell>
          <cell r="F2836">
            <v>1.2919999999999999E-2</v>
          </cell>
          <cell r="L2836">
            <v>2830</v>
          </cell>
          <cell r="M2836">
            <v>2.3984999999999999E-2</v>
          </cell>
          <cell r="N2836">
            <v>3.3985000000000001E-2</v>
          </cell>
          <cell r="O2836">
            <v>1.3984999999999999E-2</v>
          </cell>
        </row>
        <row r="2837">
          <cell r="C2837">
            <v>2831</v>
          </cell>
          <cell r="D2837">
            <v>2.2924E-2</v>
          </cell>
          <cell r="E2837">
            <v>3.2924000000000002E-2</v>
          </cell>
          <cell r="F2837">
            <v>1.2924E-2</v>
          </cell>
          <cell r="L2837">
            <v>2831</v>
          </cell>
          <cell r="M2837">
            <v>2.3989E-2</v>
          </cell>
          <cell r="N2837">
            <v>3.3988999999999998E-2</v>
          </cell>
          <cell r="O2837">
            <v>1.3989E-2</v>
          </cell>
        </row>
        <row r="2838">
          <cell r="C2838">
            <v>2832</v>
          </cell>
          <cell r="D2838">
            <v>2.2928E-2</v>
          </cell>
          <cell r="E2838">
            <v>3.2927999999999999E-2</v>
          </cell>
          <cell r="F2838">
            <v>1.2928E-2</v>
          </cell>
          <cell r="L2838">
            <v>2832</v>
          </cell>
          <cell r="M2838">
            <v>2.3993E-2</v>
          </cell>
          <cell r="N2838">
            <v>3.3993000000000002E-2</v>
          </cell>
          <cell r="O2838">
            <v>1.3993E-2</v>
          </cell>
        </row>
        <row r="2839">
          <cell r="C2839">
            <v>2833</v>
          </cell>
          <cell r="D2839">
            <v>2.2931E-2</v>
          </cell>
          <cell r="E2839">
            <v>3.2931000000000002E-2</v>
          </cell>
          <cell r="F2839">
            <v>1.2931E-2</v>
          </cell>
          <cell r="L2839">
            <v>2833</v>
          </cell>
          <cell r="M2839">
            <v>2.3997000000000001E-2</v>
          </cell>
          <cell r="N2839">
            <v>3.3996999999999999E-2</v>
          </cell>
          <cell r="O2839">
            <v>1.3997000000000001E-2</v>
          </cell>
        </row>
        <row r="2840">
          <cell r="C2840">
            <v>2834</v>
          </cell>
          <cell r="D2840">
            <v>2.2935000000000001E-2</v>
          </cell>
          <cell r="E2840">
            <v>3.2934999999999999E-2</v>
          </cell>
          <cell r="F2840">
            <v>1.2935E-2</v>
          </cell>
          <cell r="L2840">
            <v>2834</v>
          </cell>
          <cell r="M2840">
            <v>2.4001000000000001E-2</v>
          </cell>
          <cell r="N2840">
            <v>3.4001000000000003E-2</v>
          </cell>
          <cell r="O2840">
            <v>1.4001000000000001E-2</v>
          </cell>
        </row>
        <row r="2841">
          <cell r="C2841">
            <v>2835</v>
          </cell>
          <cell r="D2841">
            <v>2.2938E-2</v>
          </cell>
          <cell r="E2841">
            <v>3.2938000000000002E-2</v>
          </cell>
          <cell r="F2841">
            <v>1.2938E-2</v>
          </cell>
          <cell r="L2841">
            <v>2835</v>
          </cell>
          <cell r="M2841">
            <v>2.4004999999999999E-2</v>
          </cell>
          <cell r="N2841">
            <v>3.4005000000000001E-2</v>
          </cell>
          <cell r="O2841">
            <v>1.4004999999999998E-2</v>
          </cell>
        </row>
        <row r="2842">
          <cell r="C2842">
            <v>2836</v>
          </cell>
          <cell r="D2842">
            <v>2.2942000000000001E-2</v>
          </cell>
          <cell r="E2842">
            <v>3.2941999999999999E-2</v>
          </cell>
          <cell r="F2842">
            <v>1.2942E-2</v>
          </cell>
          <cell r="L2842">
            <v>2836</v>
          </cell>
          <cell r="M2842">
            <v>2.4008999999999999E-2</v>
          </cell>
          <cell r="N2842">
            <v>3.4008999999999998E-2</v>
          </cell>
          <cell r="O2842">
            <v>1.4008999999999999E-2</v>
          </cell>
        </row>
        <row r="2843">
          <cell r="C2843">
            <v>2837</v>
          </cell>
          <cell r="D2843">
            <v>2.2946000000000001E-2</v>
          </cell>
          <cell r="E2843">
            <v>3.2946000000000003E-2</v>
          </cell>
          <cell r="F2843">
            <v>1.2946000000000001E-2</v>
          </cell>
          <cell r="L2843">
            <v>2837</v>
          </cell>
          <cell r="M2843">
            <v>2.4013E-2</v>
          </cell>
          <cell r="N2843">
            <v>3.4013000000000002E-2</v>
          </cell>
          <cell r="O2843">
            <v>1.4012999999999999E-2</v>
          </cell>
        </row>
        <row r="2844">
          <cell r="C2844">
            <v>2838</v>
          </cell>
          <cell r="D2844">
            <v>2.2949000000000001E-2</v>
          </cell>
          <cell r="E2844">
            <v>3.2948999999999999E-2</v>
          </cell>
          <cell r="F2844">
            <v>1.2949E-2</v>
          </cell>
          <cell r="L2844">
            <v>2838</v>
          </cell>
          <cell r="M2844">
            <v>2.4017E-2</v>
          </cell>
          <cell r="N2844">
            <v>3.4016999999999999E-2</v>
          </cell>
          <cell r="O2844">
            <v>1.4017E-2</v>
          </cell>
        </row>
        <row r="2845">
          <cell r="C2845">
            <v>2839</v>
          </cell>
          <cell r="D2845">
            <v>2.2953000000000001E-2</v>
          </cell>
          <cell r="E2845">
            <v>3.2953000000000003E-2</v>
          </cell>
          <cell r="F2845">
            <v>1.2953000000000001E-2</v>
          </cell>
          <cell r="L2845">
            <v>2839</v>
          </cell>
          <cell r="M2845">
            <v>2.4021000000000001E-2</v>
          </cell>
          <cell r="N2845">
            <v>3.4021000000000003E-2</v>
          </cell>
          <cell r="O2845">
            <v>1.4021E-2</v>
          </cell>
        </row>
        <row r="2846">
          <cell r="C2846">
            <v>2840</v>
          </cell>
          <cell r="D2846">
            <v>2.2956000000000001E-2</v>
          </cell>
          <cell r="E2846">
            <v>3.2955999999999999E-2</v>
          </cell>
          <cell r="F2846">
            <v>1.2956000000000001E-2</v>
          </cell>
          <cell r="L2846">
            <v>2840</v>
          </cell>
          <cell r="M2846">
            <v>2.4025000000000001E-2</v>
          </cell>
          <cell r="N2846">
            <v>3.4025E-2</v>
          </cell>
          <cell r="O2846">
            <v>1.4025000000000001E-2</v>
          </cell>
        </row>
        <row r="2847">
          <cell r="C2847">
            <v>2841</v>
          </cell>
          <cell r="D2847">
            <v>2.2960000000000001E-2</v>
          </cell>
          <cell r="E2847">
            <v>3.2960000000000003E-2</v>
          </cell>
          <cell r="F2847">
            <v>1.2960000000000001E-2</v>
          </cell>
          <cell r="L2847">
            <v>2841</v>
          </cell>
          <cell r="M2847">
            <v>2.4028999999999998E-2</v>
          </cell>
          <cell r="N2847">
            <v>3.4028999999999997E-2</v>
          </cell>
          <cell r="O2847">
            <v>1.4028999999999998E-2</v>
          </cell>
        </row>
        <row r="2848">
          <cell r="C2848">
            <v>2842</v>
          </cell>
          <cell r="D2848">
            <v>2.2963999999999998E-2</v>
          </cell>
          <cell r="E2848">
            <v>3.2964E-2</v>
          </cell>
          <cell r="F2848">
            <v>1.2963999999999998E-2</v>
          </cell>
          <cell r="L2848">
            <v>2842</v>
          </cell>
          <cell r="M2848">
            <v>2.4032999999999999E-2</v>
          </cell>
          <cell r="N2848">
            <v>3.4033000000000001E-2</v>
          </cell>
          <cell r="O2848">
            <v>1.4032999999999999E-2</v>
          </cell>
        </row>
        <row r="2849">
          <cell r="C2849">
            <v>2843</v>
          </cell>
          <cell r="D2849">
            <v>2.2967000000000001E-2</v>
          </cell>
          <cell r="E2849">
            <v>3.2967000000000003E-2</v>
          </cell>
          <cell r="F2849">
            <v>1.2967000000000001E-2</v>
          </cell>
          <cell r="L2849">
            <v>2843</v>
          </cell>
          <cell r="M2849">
            <v>2.4038E-2</v>
          </cell>
          <cell r="N2849">
            <v>3.4037999999999999E-2</v>
          </cell>
          <cell r="O2849">
            <v>1.4038E-2</v>
          </cell>
        </row>
        <row r="2850">
          <cell r="C2850">
            <v>2844</v>
          </cell>
          <cell r="D2850">
            <v>2.2970999999999998E-2</v>
          </cell>
          <cell r="E2850">
            <v>3.2971E-2</v>
          </cell>
          <cell r="F2850">
            <v>1.2970999999999998E-2</v>
          </cell>
          <cell r="L2850">
            <v>2844</v>
          </cell>
          <cell r="M2850">
            <v>2.4042000000000001E-2</v>
          </cell>
          <cell r="N2850">
            <v>3.4042000000000003E-2</v>
          </cell>
          <cell r="O2850">
            <v>1.4042000000000001E-2</v>
          </cell>
        </row>
        <row r="2851">
          <cell r="C2851">
            <v>2845</v>
          </cell>
          <cell r="D2851">
            <v>2.2974999999999999E-2</v>
          </cell>
          <cell r="E2851">
            <v>3.2974999999999997E-2</v>
          </cell>
          <cell r="F2851">
            <v>1.2974999999999999E-2</v>
          </cell>
          <cell r="L2851">
            <v>2845</v>
          </cell>
          <cell r="M2851">
            <v>2.4046000000000001E-2</v>
          </cell>
          <cell r="N2851">
            <v>3.4046E-2</v>
          </cell>
          <cell r="O2851">
            <v>1.4046000000000001E-2</v>
          </cell>
        </row>
        <row r="2852">
          <cell r="C2852">
            <v>2846</v>
          </cell>
          <cell r="D2852">
            <v>2.2977999999999998E-2</v>
          </cell>
          <cell r="E2852">
            <v>3.2978E-2</v>
          </cell>
          <cell r="F2852">
            <v>1.2977999999999998E-2</v>
          </cell>
          <cell r="L2852">
            <v>2846</v>
          </cell>
          <cell r="M2852">
            <v>2.4049999999999998E-2</v>
          </cell>
          <cell r="N2852">
            <v>3.4049999999999997E-2</v>
          </cell>
          <cell r="O2852">
            <v>1.4049999999999998E-2</v>
          </cell>
        </row>
        <row r="2853">
          <cell r="C2853">
            <v>2847</v>
          </cell>
          <cell r="D2853">
            <v>2.2981999999999999E-2</v>
          </cell>
          <cell r="E2853">
            <v>3.2981999999999997E-2</v>
          </cell>
          <cell r="F2853">
            <v>1.2981999999999999E-2</v>
          </cell>
          <cell r="L2853">
            <v>2847</v>
          </cell>
          <cell r="M2853">
            <v>2.4053999999999999E-2</v>
          </cell>
          <cell r="N2853">
            <v>3.4054000000000001E-2</v>
          </cell>
          <cell r="O2853">
            <v>1.4053999999999999E-2</v>
          </cell>
        </row>
        <row r="2854">
          <cell r="C2854">
            <v>2848</v>
          </cell>
          <cell r="D2854">
            <v>2.2984999999999998E-2</v>
          </cell>
          <cell r="E2854">
            <v>3.2985E-2</v>
          </cell>
          <cell r="F2854">
            <v>1.2984999999999998E-2</v>
          </cell>
          <cell r="L2854">
            <v>2848</v>
          </cell>
          <cell r="M2854">
            <v>2.4058E-2</v>
          </cell>
          <cell r="N2854">
            <v>3.4057999999999998E-2</v>
          </cell>
          <cell r="O2854">
            <v>1.4057999999999999E-2</v>
          </cell>
        </row>
        <row r="2855">
          <cell r="C2855">
            <v>2849</v>
          </cell>
          <cell r="D2855">
            <v>2.2988999999999999E-2</v>
          </cell>
          <cell r="E2855">
            <v>3.2988999999999997E-2</v>
          </cell>
          <cell r="F2855">
            <v>1.2988999999999999E-2</v>
          </cell>
          <cell r="L2855">
            <v>2849</v>
          </cell>
          <cell r="M2855">
            <v>2.4062E-2</v>
          </cell>
          <cell r="N2855">
            <v>3.4062000000000002E-2</v>
          </cell>
          <cell r="O2855">
            <v>1.4062E-2</v>
          </cell>
        </row>
        <row r="2856">
          <cell r="C2856">
            <v>2850</v>
          </cell>
          <cell r="D2856">
            <v>2.2993E-2</v>
          </cell>
          <cell r="E2856">
            <v>3.2993000000000001E-2</v>
          </cell>
          <cell r="F2856">
            <v>1.2992999999999999E-2</v>
          </cell>
          <cell r="L2856">
            <v>2850</v>
          </cell>
          <cell r="M2856">
            <v>2.4066000000000001E-2</v>
          </cell>
          <cell r="N2856">
            <v>3.4065999999999999E-2</v>
          </cell>
          <cell r="O2856">
            <v>1.4066E-2</v>
          </cell>
        </row>
        <row r="2857">
          <cell r="C2857">
            <v>2851</v>
          </cell>
          <cell r="D2857">
            <v>2.2995999999999999E-2</v>
          </cell>
          <cell r="E2857">
            <v>3.2995999999999998E-2</v>
          </cell>
          <cell r="F2857">
            <v>1.2995999999999999E-2</v>
          </cell>
          <cell r="L2857">
            <v>2851</v>
          </cell>
          <cell r="M2857">
            <v>2.4070000000000001E-2</v>
          </cell>
          <cell r="N2857">
            <v>3.4070000000000003E-2</v>
          </cell>
          <cell r="O2857">
            <v>1.4070000000000001E-2</v>
          </cell>
        </row>
        <row r="2858">
          <cell r="C2858">
            <v>2852</v>
          </cell>
          <cell r="D2858">
            <v>2.3E-2</v>
          </cell>
          <cell r="E2858">
            <v>3.3000000000000002E-2</v>
          </cell>
          <cell r="F2858">
            <v>1.2999999999999999E-2</v>
          </cell>
          <cell r="L2858">
            <v>2852</v>
          </cell>
          <cell r="M2858">
            <v>2.4074000000000002E-2</v>
          </cell>
          <cell r="N2858">
            <v>3.4074E-2</v>
          </cell>
          <cell r="O2858">
            <v>1.4074000000000001E-2</v>
          </cell>
        </row>
        <row r="2859">
          <cell r="C2859">
            <v>2853</v>
          </cell>
          <cell r="D2859">
            <v>2.3002999999999999E-2</v>
          </cell>
          <cell r="E2859">
            <v>3.3002999999999998E-2</v>
          </cell>
          <cell r="F2859">
            <v>1.3002999999999999E-2</v>
          </cell>
          <cell r="L2859">
            <v>2853</v>
          </cell>
          <cell r="M2859">
            <v>2.4077999999999999E-2</v>
          </cell>
          <cell r="N2859">
            <v>3.4077999999999997E-2</v>
          </cell>
          <cell r="O2859">
            <v>1.4077999999999999E-2</v>
          </cell>
        </row>
        <row r="2860">
          <cell r="C2860">
            <v>2854</v>
          </cell>
          <cell r="D2860">
            <v>2.3007E-2</v>
          </cell>
          <cell r="E2860">
            <v>3.3007000000000002E-2</v>
          </cell>
          <cell r="F2860">
            <v>1.3006999999999999E-2</v>
          </cell>
          <cell r="L2860">
            <v>2854</v>
          </cell>
          <cell r="M2860">
            <v>2.4081999999999999E-2</v>
          </cell>
          <cell r="N2860">
            <v>3.4082000000000001E-2</v>
          </cell>
          <cell r="O2860">
            <v>1.4081999999999999E-2</v>
          </cell>
        </row>
        <row r="2861">
          <cell r="C2861">
            <v>2855</v>
          </cell>
          <cell r="D2861">
            <v>2.3011E-2</v>
          </cell>
          <cell r="E2861">
            <v>3.3010999999999999E-2</v>
          </cell>
          <cell r="F2861">
            <v>1.3011E-2</v>
          </cell>
          <cell r="L2861">
            <v>2855</v>
          </cell>
          <cell r="M2861">
            <v>2.4086E-2</v>
          </cell>
          <cell r="N2861">
            <v>3.4085999999999998E-2</v>
          </cell>
          <cell r="O2861">
            <v>1.4086E-2</v>
          </cell>
        </row>
        <row r="2862">
          <cell r="C2862">
            <v>2856</v>
          </cell>
          <cell r="D2862">
            <v>2.3014E-2</v>
          </cell>
          <cell r="E2862">
            <v>3.3014000000000002E-2</v>
          </cell>
          <cell r="F2862">
            <v>1.3014E-2</v>
          </cell>
          <cell r="L2862">
            <v>2856</v>
          </cell>
          <cell r="M2862">
            <v>2.409E-2</v>
          </cell>
          <cell r="N2862">
            <v>3.4090000000000002E-2</v>
          </cell>
          <cell r="O2862">
            <v>1.409E-2</v>
          </cell>
        </row>
        <row r="2863">
          <cell r="C2863">
            <v>2857</v>
          </cell>
          <cell r="D2863">
            <v>2.3018E-2</v>
          </cell>
          <cell r="E2863">
            <v>3.3017999999999999E-2</v>
          </cell>
          <cell r="F2863">
            <v>1.3018E-2</v>
          </cell>
          <cell r="L2863">
            <v>2857</v>
          </cell>
          <cell r="M2863">
            <v>2.4094000000000001E-2</v>
          </cell>
          <cell r="N2863">
            <v>3.4093999999999999E-2</v>
          </cell>
          <cell r="O2863">
            <v>1.4094000000000001E-2</v>
          </cell>
        </row>
        <row r="2864">
          <cell r="C2864">
            <v>2858</v>
          </cell>
          <cell r="D2864">
            <v>2.3022000000000001E-2</v>
          </cell>
          <cell r="E2864">
            <v>3.3022000000000003E-2</v>
          </cell>
          <cell r="F2864">
            <v>1.3022000000000001E-2</v>
          </cell>
          <cell r="L2864">
            <v>2858</v>
          </cell>
          <cell r="M2864">
            <v>2.4098000000000001E-2</v>
          </cell>
          <cell r="N2864">
            <v>3.4098000000000003E-2</v>
          </cell>
          <cell r="O2864">
            <v>1.4098000000000001E-2</v>
          </cell>
        </row>
        <row r="2865">
          <cell r="C2865">
            <v>2859</v>
          </cell>
          <cell r="D2865">
            <v>2.3025E-2</v>
          </cell>
          <cell r="E2865">
            <v>3.3024999999999999E-2</v>
          </cell>
          <cell r="F2865">
            <v>1.3025E-2</v>
          </cell>
          <cell r="L2865">
            <v>2859</v>
          </cell>
          <cell r="M2865">
            <v>2.4101999999999998E-2</v>
          </cell>
          <cell r="N2865">
            <v>3.4102E-2</v>
          </cell>
          <cell r="O2865">
            <v>1.4101999999999998E-2</v>
          </cell>
        </row>
        <row r="2866">
          <cell r="C2866">
            <v>2860</v>
          </cell>
          <cell r="D2866">
            <v>2.3029000000000001E-2</v>
          </cell>
          <cell r="E2866">
            <v>3.3029000000000003E-2</v>
          </cell>
          <cell r="F2866">
            <v>1.3029000000000001E-2</v>
          </cell>
          <cell r="L2866">
            <v>2860</v>
          </cell>
          <cell r="M2866">
            <v>2.4105999999999999E-2</v>
          </cell>
          <cell r="N2866">
            <v>3.4105999999999997E-2</v>
          </cell>
          <cell r="O2866">
            <v>1.4105999999999999E-2</v>
          </cell>
        </row>
        <row r="2867">
          <cell r="C2867">
            <v>2861</v>
          </cell>
          <cell r="D2867">
            <v>2.3032E-2</v>
          </cell>
          <cell r="E2867">
            <v>3.3031999999999999E-2</v>
          </cell>
          <cell r="F2867">
            <v>1.3032E-2</v>
          </cell>
          <cell r="L2867">
            <v>2861</v>
          </cell>
          <cell r="M2867">
            <v>2.4111E-2</v>
          </cell>
          <cell r="N2867">
            <v>3.4111000000000002E-2</v>
          </cell>
          <cell r="O2867">
            <v>1.4111E-2</v>
          </cell>
        </row>
        <row r="2868">
          <cell r="C2868">
            <v>2862</v>
          </cell>
          <cell r="D2868">
            <v>2.3036000000000001E-2</v>
          </cell>
          <cell r="E2868">
            <v>3.3036000000000003E-2</v>
          </cell>
          <cell r="F2868">
            <v>1.3036000000000001E-2</v>
          </cell>
          <cell r="L2868">
            <v>2862</v>
          </cell>
          <cell r="M2868">
            <v>2.4115000000000001E-2</v>
          </cell>
          <cell r="N2868">
            <v>3.4114999999999999E-2</v>
          </cell>
          <cell r="O2868">
            <v>1.4115000000000001E-2</v>
          </cell>
        </row>
        <row r="2869">
          <cell r="C2869">
            <v>2863</v>
          </cell>
          <cell r="D2869">
            <v>2.3040000000000001E-2</v>
          </cell>
          <cell r="E2869">
            <v>3.304E-2</v>
          </cell>
          <cell r="F2869">
            <v>1.3040000000000001E-2</v>
          </cell>
          <cell r="L2869">
            <v>2863</v>
          </cell>
          <cell r="M2869">
            <v>2.4119000000000002E-2</v>
          </cell>
          <cell r="N2869">
            <v>3.4119000000000003E-2</v>
          </cell>
          <cell r="O2869">
            <v>1.4119000000000001E-2</v>
          </cell>
        </row>
        <row r="2870">
          <cell r="C2870">
            <v>2864</v>
          </cell>
          <cell r="D2870">
            <v>2.3043000000000001E-2</v>
          </cell>
          <cell r="E2870">
            <v>3.3043000000000003E-2</v>
          </cell>
          <cell r="F2870">
            <v>1.3043000000000001E-2</v>
          </cell>
          <cell r="L2870">
            <v>2864</v>
          </cell>
          <cell r="M2870">
            <v>2.4122999999999999E-2</v>
          </cell>
          <cell r="N2870">
            <v>3.4123000000000001E-2</v>
          </cell>
          <cell r="O2870">
            <v>1.4122999999999998E-2</v>
          </cell>
        </row>
        <row r="2871">
          <cell r="C2871">
            <v>2865</v>
          </cell>
          <cell r="D2871">
            <v>2.3047000000000002E-2</v>
          </cell>
          <cell r="E2871">
            <v>3.3047E-2</v>
          </cell>
          <cell r="F2871">
            <v>1.3047000000000001E-2</v>
          </cell>
          <cell r="L2871">
            <v>2865</v>
          </cell>
          <cell r="M2871">
            <v>2.4126999999999999E-2</v>
          </cell>
          <cell r="N2871">
            <v>3.4126999999999998E-2</v>
          </cell>
          <cell r="O2871">
            <v>1.4126999999999999E-2</v>
          </cell>
        </row>
        <row r="2872">
          <cell r="C2872">
            <v>2866</v>
          </cell>
          <cell r="D2872">
            <v>2.3050999999999999E-2</v>
          </cell>
          <cell r="E2872">
            <v>3.3050999999999997E-2</v>
          </cell>
          <cell r="F2872">
            <v>1.3050999999999998E-2</v>
          </cell>
          <cell r="L2872">
            <v>2866</v>
          </cell>
          <cell r="M2872">
            <v>2.4131E-2</v>
          </cell>
          <cell r="N2872">
            <v>3.4131000000000002E-2</v>
          </cell>
          <cell r="O2872">
            <v>1.4130999999999999E-2</v>
          </cell>
        </row>
        <row r="2873">
          <cell r="C2873">
            <v>2867</v>
          </cell>
          <cell r="D2873">
            <v>2.3054000000000002E-2</v>
          </cell>
          <cell r="E2873">
            <v>3.3054E-2</v>
          </cell>
          <cell r="F2873">
            <v>1.3054000000000001E-2</v>
          </cell>
          <cell r="L2873">
            <v>2867</v>
          </cell>
          <cell r="M2873">
            <v>2.4135E-2</v>
          </cell>
          <cell r="N2873">
            <v>3.4134999999999999E-2</v>
          </cell>
          <cell r="O2873">
            <v>1.4135E-2</v>
          </cell>
        </row>
        <row r="2874">
          <cell r="C2874">
            <v>2868</v>
          </cell>
          <cell r="D2874">
            <v>2.3057999999999999E-2</v>
          </cell>
          <cell r="E2874">
            <v>3.3057999999999997E-2</v>
          </cell>
          <cell r="F2874">
            <v>1.3057999999999998E-2</v>
          </cell>
          <cell r="L2874">
            <v>2868</v>
          </cell>
          <cell r="M2874">
            <v>2.4139000000000001E-2</v>
          </cell>
          <cell r="N2874">
            <v>3.4139000000000003E-2</v>
          </cell>
          <cell r="O2874">
            <v>1.4139000000000001E-2</v>
          </cell>
        </row>
        <row r="2875">
          <cell r="C2875">
            <v>2869</v>
          </cell>
          <cell r="D2875">
            <v>2.3061000000000002E-2</v>
          </cell>
          <cell r="E2875">
            <v>3.3061E-2</v>
          </cell>
          <cell r="F2875">
            <v>1.3061000000000001E-2</v>
          </cell>
          <cell r="L2875">
            <v>2869</v>
          </cell>
          <cell r="M2875">
            <v>2.4143000000000001E-2</v>
          </cell>
          <cell r="N2875">
            <v>3.4143E-2</v>
          </cell>
          <cell r="O2875">
            <v>1.4143000000000001E-2</v>
          </cell>
        </row>
        <row r="2876">
          <cell r="C2876">
            <v>2870</v>
          </cell>
          <cell r="D2876">
            <v>2.3064999999999999E-2</v>
          </cell>
          <cell r="E2876">
            <v>3.3064999999999997E-2</v>
          </cell>
          <cell r="F2876">
            <v>1.3064999999999998E-2</v>
          </cell>
          <cell r="L2876">
            <v>2870</v>
          </cell>
          <cell r="M2876">
            <v>2.4146999999999998E-2</v>
          </cell>
          <cell r="N2876">
            <v>3.4146999999999997E-2</v>
          </cell>
          <cell r="O2876">
            <v>1.4146999999999998E-2</v>
          </cell>
        </row>
        <row r="2877">
          <cell r="C2877">
            <v>2871</v>
          </cell>
          <cell r="D2877">
            <v>2.3068999999999999E-2</v>
          </cell>
          <cell r="E2877">
            <v>3.3069000000000001E-2</v>
          </cell>
          <cell r="F2877">
            <v>1.3068999999999999E-2</v>
          </cell>
          <cell r="L2877">
            <v>2871</v>
          </cell>
          <cell r="M2877">
            <v>2.4150999999999999E-2</v>
          </cell>
          <cell r="N2877">
            <v>3.4151000000000001E-2</v>
          </cell>
          <cell r="O2877">
            <v>1.4150999999999999E-2</v>
          </cell>
        </row>
        <row r="2878">
          <cell r="C2878">
            <v>2872</v>
          </cell>
          <cell r="D2878">
            <v>2.3071999999999999E-2</v>
          </cell>
          <cell r="E2878">
            <v>3.3071999999999997E-2</v>
          </cell>
          <cell r="F2878">
            <v>1.3071999999999999E-2</v>
          </cell>
          <cell r="L2878">
            <v>2872</v>
          </cell>
          <cell r="M2878">
            <v>2.4154999999999999E-2</v>
          </cell>
          <cell r="N2878">
            <v>3.4154999999999998E-2</v>
          </cell>
          <cell r="O2878">
            <v>1.4154999999999999E-2</v>
          </cell>
        </row>
        <row r="2879">
          <cell r="C2879">
            <v>2873</v>
          </cell>
          <cell r="D2879">
            <v>2.3075999999999999E-2</v>
          </cell>
          <cell r="E2879">
            <v>3.3076000000000001E-2</v>
          </cell>
          <cell r="F2879">
            <v>1.3075999999999999E-2</v>
          </cell>
          <cell r="L2879">
            <v>2873</v>
          </cell>
          <cell r="M2879">
            <v>2.4159E-2</v>
          </cell>
          <cell r="N2879">
            <v>3.4159000000000002E-2</v>
          </cell>
          <cell r="O2879">
            <v>1.4159E-2</v>
          </cell>
        </row>
        <row r="2880">
          <cell r="C2880">
            <v>2874</v>
          </cell>
          <cell r="D2880">
            <v>2.308E-2</v>
          </cell>
          <cell r="E2880">
            <v>3.3079999999999998E-2</v>
          </cell>
          <cell r="F2880">
            <v>1.308E-2</v>
          </cell>
          <cell r="L2880">
            <v>2874</v>
          </cell>
          <cell r="M2880">
            <v>2.4163E-2</v>
          </cell>
          <cell r="N2880">
            <v>3.4162999999999999E-2</v>
          </cell>
          <cell r="O2880">
            <v>1.4163E-2</v>
          </cell>
        </row>
        <row r="2881">
          <cell r="C2881">
            <v>2875</v>
          </cell>
          <cell r="D2881">
            <v>2.3082999999999999E-2</v>
          </cell>
          <cell r="E2881">
            <v>3.3083000000000001E-2</v>
          </cell>
          <cell r="F2881">
            <v>1.3082999999999999E-2</v>
          </cell>
          <cell r="L2881">
            <v>2875</v>
          </cell>
          <cell r="M2881">
            <v>2.4167000000000001E-2</v>
          </cell>
          <cell r="N2881">
            <v>3.4167000000000003E-2</v>
          </cell>
          <cell r="O2881">
            <v>1.4167000000000001E-2</v>
          </cell>
        </row>
        <row r="2882">
          <cell r="C2882">
            <v>2876</v>
          </cell>
          <cell r="D2882">
            <v>2.3087E-2</v>
          </cell>
          <cell r="E2882">
            <v>3.3086999999999998E-2</v>
          </cell>
          <cell r="F2882">
            <v>1.3087E-2</v>
          </cell>
          <cell r="L2882">
            <v>2876</v>
          </cell>
          <cell r="M2882">
            <v>2.4171000000000002E-2</v>
          </cell>
          <cell r="N2882">
            <v>3.4171E-2</v>
          </cell>
          <cell r="O2882">
            <v>1.4171000000000001E-2</v>
          </cell>
        </row>
        <row r="2883">
          <cell r="C2883">
            <v>2877</v>
          </cell>
          <cell r="D2883">
            <v>2.3089999999999999E-2</v>
          </cell>
          <cell r="E2883">
            <v>3.3090000000000001E-2</v>
          </cell>
          <cell r="F2883">
            <v>1.3089999999999999E-2</v>
          </cell>
          <cell r="L2883">
            <v>2877</v>
          </cell>
          <cell r="M2883">
            <v>2.4174999999999999E-2</v>
          </cell>
          <cell r="N2883">
            <v>3.4174999999999997E-2</v>
          </cell>
          <cell r="O2883">
            <v>1.4174999999999998E-2</v>
          </cell>
        </row>
        <row r="2884">
          <cell r="C2884">
            <v>2878</v>
          </cell>
          <cell r="D2884">
            <v>2.3094E-2</v>
          </cell>
          <cell r="E2884">
            <v>3.3093999999999998E-2</v>
          </cell>
          <cell r="F2884">
            <v>1.3094E-2</v>
          </cell>
          <cell r="L2884">
            <v>2878</v>
          </cell>
          <cell r="M2884">
            <v>2.418E-2</v>
          </cell>
          <cell r="N2884">
            <v>3.4180000000000002E-2</v>
          </cell>
          <cell r="O2884">
            <v>1.418E-2</v>
          </cell>
        </row>
        <row r="2885">
          <cell r="C2885">
            <v>2879</v>
          </cell>
          <cell r="D2885">
            <v>2.3098E-2</v>
          </cell>
          <cell r="E2885">
            <v>3.3098000000000002E-2</v>
          </cell>
          <cell r="F2885">
            <v>1.3098E-2</v>
          </cell>
          <cell r="L2885">
            <v>2879</v>
          </cell>
          <cell r="M2885">
            <v>2.4184000000000001E-2</v>
          </cell>
          <cell r="N2885">
            <v>3.4183999999999999E-2</v>
          </cell>
          <cell r="O2885">
            <v>1.4184E-2</v>
          </cell>
        </row>
        <row r="2886">
          <cell r="C2886">
            <v>2880</v>
          </cell>
          <cell r="D2886">
            <v>2.3101E-2</v>
          </cell>
          <cell r="E2886">
            <v>3.3100999999999998E-2</v>
          </cell>
          <cell r="F2886">
            <v>1.3101E-2</v>
          </cell>
          <cell r="L2886">
            <v>2880</v>
          </cell>
          <cell r="M2886">
            <v>2.4188000000000001E-2</v>
          </cell>
          <cell r="N2886">
            <v>3.4188000000000003E-2</v>
          </cell>
          <cell r="O2886">
            <v>1.4188000000000001E-2</v>
          </cell>
        </row>
        <row r="2887">
          <cell r="C2887">
            <v>2881</v>
          </cell>
          <cell r="D2887">
            <v>2.3105000000000001E-2</v>
          </cell>
          <cell r="E2887">
            <v>3.3105000000000002E-2</v>
          </cell>
          <cell r="F2887">
            <v>1.3105E-2</v>
          </cell>
          <cell r="L2887">
            <v>2881</v>
          </cell>
          <cell r="M2887">
            <v>2.4192000000000002E-2</v>
          </cell>
          <cell r="N2887">
            <v>3.4192E-2</v>
          </cell>
          <cell r="O2887">
            <v>1.4192000000000001E-2</v>
          </cell>
        </row>
        <row r="2888">
          <cell r="C2888">
            <v>2882</v>
          </cell>
          <cell r="D2888">
            <v>2.3109000000000001E-2</v>
          </cell>
          <cell r="E2888">
            <v>3.3109E-2</v>
          </cell>
          <cell r="F2888">
            <v>1.3109000000000001E-2</v>
          </cell>
          <cell r="L2888">
            <v>2882</v>
          </cell>
          <cell r="M2888">
            <v>2.4195999999999999E-2</v>
          </cell>
          <cell r="N2888">
            <v>3.4195999999999997E-2</v>
          </cell>
          <cell r="O2888">
            <v>1.4195999999999999E-2</v>
          </cell>
        </row>
        <row r="2889">
          <cell r="C2889">
            <v>2883</v>
          </cell>
          <cell r="D2889">
            <v>2.3112000000000001E-2</v>
          </cell>
          <cell r="E2889">
            <v>3.3112000000000003E-2</v>
          </cell>
          <cell r="F2889">
            <v>1.3112E-2</v>
          </cell>
          <cell r="L2889">
            <v>2883</v>
          </cell>
          <cell r="M2889">
            <v>2.4199999999999999E-2</v>
          </cell>
          <cell r="N2889">
            <v>3.4200000000000001E-2</v>
          </cell>
          <cell r="O2889">
            <v>1.4199999999999999E-2</v>
          </cell>
        </row>
        <row r="2890">
          <cell r="C2890">
            <v>2884</v>
          </cell>
          <cell r="D2890">
            <v>2.3116000000000001E-2</v>
          </cell>
          <cell r="E2890">
            <v>3.3116E-2</v>
          </cell>
          <cell r="F2890">
            <v>1.3116000000000001E-2</v>
          </cell>
          <cell r="L2890">
            <v>2884</v>
          </cell>
          <cell r="M2890">
            <v>2.4204E-2</v>
          </cell>
          <cell r="N2890">
            <v>3.4203999999999998E-2</v>
          </cell>
          <cell r="O2890">
            <v>1.4204E-2</v>
          </cell>
        </row>
        <row r="2891">
          <cell r="C2891">
            <v>2885</v>
          </cell>
          <cell r="D2891">
            <v>2.3120000000000002E-2</v>
          </cell>
          <cell r="E2891">
            <v>3.3120000000000004E-2</v>
          </cell>
          <cell r="F2891">
            <v>1.3120000000000001E-2</v>
          </cell>
          <cell r="L2891">
            <v>2885</v>
          </cell>
          <cell r="M2891">
            <v>2.4208E-2</v>
          </cell>
          <cell r="N2891">
            <v>3.4208000000000002E-2</v>
          </cell>
          <cell r="O2891">
            <v>1.4208E-2</v>
          </cell>
        </row>
        <row r="2892">
          <cell r="C2892">
            <v>2886</v>
          </cell>
          <cell r="D2892">
            <v>2.3123000000000001E-2</v>
          </cell>
          <cell r="E2892">
            <v>3.3123E-2</v>
          </cell>
          <cell r="F2892">
            <v>1.3123000000000001E-2</v>
          </cell>
          <cell r="L2892">
            <v>2886</v>
          </cell>
          <cell r="M2892">
            <v>2.4212000000000001E-2</v>
          </cell>
          <cell r="N2892">
            <v>3.4211999999999999E-2</v>
          </cell>
          <cell r="O2892">
            <v>1.4212000000000001E-2</v>
          </cell>
        </row>
        <row r="2893">
          <cell r="C2893">
            <v>2887</v>
          </cell>
          <cell r="D2893">
            <v>2.3127000000000002E-2</v>
          </cell>
          <cell r="E2893">
            <v>3.3127000000000004E-2</v>
          </cell>
          <cell r="F2893">
            <v>1.3127000000000002E-2</v>
          </cell>
          <cell r="L2893">
            <v>2887</v>
          </cell>
          <cell r="M2893">
            <v>2.4216000000000001E-2</v>
          </cell>
          <cell r="N2893">
            <v>3.4216000000000003E-2</v>
          </cell>
          <cell r="O2893">
            <v>1.4216000000000001E-2</v>
          </cell>
        </row>
        <row r="2894">
          <cell r="C2894">
            <v>2888</v>
          </cell>
          <cell r="D2894">
            <v>2.3130000000000001E-2</v>
          </cell>
          <cell r="E2894">
            <v>3.313E-2</v>
          </cell>
          <cell r="F2894">
            <v>1.3130000000000001E-2</v>
          </cell>
          <cell r="L2894">
            <v>2888</v>
          </cell>
          <cell r="M2894">
            <v>2.4219999999999998E-2</v>
          </cell>
          <cell r="N2894">
            <v>3.422E-2</v>
          </cell>
          <cell r="O2894">
            <v>1.4219999999999998E-2</v>
          </cell>
        </row>
        <row r="2895">
          <cell r="C2895">
            <v>2889</v>
          </cell>
          <cell r="D2895">
            <v>2.3133999999999998E-2</v>
          </cell>
          <cell r="E2895">
            <v>3.3133999999999997E-2</v>
          </cell>
          <cell r="F2895">
            <v>1.3133999999999998E-2</v>
          </cell>
          <cell r="L2895">
            <v>2889</v>
          </cell>
          <cell r="M2895">
            <v>2.4223999999999999E-2</v>
          </cell>
          <cell r="N2895">
            <v>3.4223999999999997E-2</v>
          </cell>
          <cell r="O2895">
            <v>1.4223999999999999E-2</v>
          </cell>
        </row>
        <row r="2896">
          <cell r="C2896">
            <v>2890</v>
          </cell>
          <cell r="D2896">
            <v>2.3137999999999999E-2</v>
          </cell>
          <cell r="E2896">
            <v>3.3138000000000001E-2</v>
          </cell>
          <cell r="F2896">
            <v>1.3137999999999999E-2</v>
          </cell>
          <cell r="L2896">
            <v>2890</v>
          </cell>
          <cell r="M2896">
            <v>2.4228E-2</v>
          </cell>
          <cell r="N2896">
            <v>3.4228000000000001E-2</v>
          </cell>
          <cell r="O2896">
            <v>1.4227999999999999E-2</v>
          </cell>
        </row>
        <row r="2897">
          <cell r="C2897">
            <v>2891</v>
          </cell>
          <cell r="D2897">
            <v>2.3140999999999998E-2</v>
          </cell>
          <cell r="E2897">
            <v>3.3140999999999997E-2</v>
          </cell>
          <cell r="F2897">
            <v>1.3140999999999998E-2</v>
          </cell>
          <cell r="L2897">
            <v>2891</v>
          </cell>
          <cell r="M2897">
            <v>2.4232E-2</v>
          </cell>
          <cell r="N2897">
            <v>3.4231999999999999E-2</v>
          </cell>
          <cell r="O2897">
            <v>1.4232E-2</v>
          </cell>
        </row>
        <row r="2898">
          <cell r="C2898">
            <v>2892</v>
          </cell>
          <cell r="D2898">
            <v>2.3144999999999999E-2</v>
          </cell>
          <cell r="E2898">
            <v>3.3145000000000001E-2</v>
          </cell>
          <cell r="F2898">
            <v>1.3144999999999999E-2</v>
          </cell>
          <cell r="L2898">
            <v>2892</v>
          </cell>
          <cell r="M2898">
            <v>2.4237000000000002E-2</v>
          </cell>
          <cell r="N2898">
            <v>3.4237000000000004E-2</v>
          </cell>
          <cell r="O2898">
            <v>1.4237000000000001E-2</v>
          </cell>
        </row>
        <row r="2899">
          <cell r="C2899">
            <v>2893</v>
          </cell>
          <cell r="D2899">
            <v>2.3148999999999999E-2</v>
          </cell>
          <cell r="E2899">
            <v>3.3148999999999998E-2</v>
          </cell>
          <cell r="F2899">
            <v>1.3148999999999999E-2</v>
          </cell>
          <cell r="L2899">
            <v>2893</v>
          </cell>
          <cell r="M2899">
            <v>2.4240999999999999E-2</v>
          </cell>
          <cell r="N2899">
            <v>3.4241000000000001E-2</v>
          </cell>
          <cell r="O2899">
            <v>1.4240999999999998E-2</v>
          </cell>
        </row>
        <row r="2900">
          <cell r="C2900">
            <v>2894</v>
          </cell>
          <cell r="D2900">
            <v>2.3151999999999999E-2</v>
          </cell>
          <cell r="E2900">
            <v>3.3152000000000001E-2</v>
          </cell>
          <cell r="F2900">
            <v>1.3151999999999999E-2</v>
          </cell>
          <cell r="L2900">
            <v>2894</v>
          </cell>
          <cell r="M2900">
            <v>2.4244999999999999E-2</v>
          </cell>
          <cell r="N2900">
            <v>3.4244999999999998E-2</v>
          </cell>
          <cell r="O2900">
            <v>1.4244999999999999E-2</v>
          </cell>
        </row>
        <row r="2901">
          <cell r="C2901">
            <v>2895</v>
          </cell>
          <cell r="D2901">
            <v>2.3156E-2</v>
          </cell>
          <cell r="E2901">
            <v>3.3155999999999998E-2</v>
          </cell>
          <cell r="F2901">
            <v>1.3155999999999999E-2</v>
          </cell>
          <cell r="L2901">
            <v>2895</v>
          </cell>
          <cell r="M2901">
            <v>2.4249E-2</v>
          </cell>
          <cell r="N2901">
            <v>3.4249000000000002E-2</v>
          </cell>
          <cell r="O2901">
            <v>1.4249E-2</v>
          </cell>
        </row>
        <row r="2902">
          <cell r="C2902">
            <v>2896</v>
          </cell>
          <cell r="D2902">
            <v>2.316E-2</v>
          </cell>
          <cell r="E2902">
            <v>3.3160000000000002E-2</v>
          </cell>
          <cell r="F2902">
            <v>1.316E-2</v>
          </cell>
          <cell r="L2902">
            <v>2896</v>
          </cell>
          <cell r="M2902">
            <v>2.4253E-2</v>
          </cell>
          <cell r="N2902">
            <v>3.4252999999999999E-2</v>
          </cell>
          <cell r="O2902">
            <v>1.4253E-2</v>
          </cell>
        </row>
        <row r="2903">
          <cell r="C2903">
            <v>2897</v>
          </cell>
          <cell r="D2903">
            <v>2.3163E-2</v>
          </cell>
          <cell r="E2903">
            <v>3.3162999999999998E-2</v>
          </cell>
          <cell r="F2903">
            <v>1.3162999999999999E-2</v>
          </cell>
          <cell r="L2903">
            <v>2897</v>
          </cell>
          <cell r="M2903">
            <v>2.4257000000000001E-2</v>
          </cell>
          <cell r="N2903">
            <v>3.4257000000000003E-2</v>
          </cell>
          <cell r="O2903">
            <v>1.4257000000000001E-2</v>
          </cell>
        </row>
        <row r="2904">
          <cell r="C2904">
            <v>2898</v>
          </cell>
          <cell r="D2904">
            <v>2.3167E-2</v>
          </cell>
          <cell r="E2904">
            <v>3.3167000000000002E-2</v>
          </cell>
          <cell r="F2904">
            <v>1.3167E-2</v>
          </cell>
          <cell r="L2904">
            <v>2898</v>
          </cell>
          <cell r="M2904">
            <v>2.4261000000000001E-2</v>
          </cell>
          <cell r="N2904">
            <v>3.4261E-2</v>
          </cell>
          <cell r="O2904">
            <v>1.4261000000000001E-2</v>
          </cell>
        </row>
        <row r="2905">
          <cell r="C2905">
            <v>2899</v>
          </cell>
          <cell r="D2905">
            <v>2.317E-2</v>
          </cell>
          <cell r="E2905">
            <v>3.3169999999999998E-2</v>
          </cell>
          <cell r="F2905">
            <v>1.3169999999999999E-2</v>
          </cell>
          <cell r="L2905">
            <v>2899</v>
          </cell>
          <cell r="M2905">
            <v>2.4264999999999998E-2</v>
          </cell>
          <cell r="N2905">
            <v>3.4264999999999997E-2</v>
          </cell>
          <cell r="O2905">
            <v>1.4264999999999998E-2</v>
          </cell>
        </row>
        <row r="2906">
          <cell r="C2906">
            <v>2900</v>
          </cell>
          <cell r="D2906">
            <v>2.3174E-2</v>
          </cell>
          <cell r="E2906">
            <v>3.3174000000000002E-2</v>
          </cell>
          <cell r="F2906">
            <v>1.3174E-2</v>
          </cell>
          <cell r="L2906">
            <v>2900</v>
          </cell>
          <cell r="M2906">
            <v>2.4268999999999999E-2</v>
          </cell>
          <cell r="N2906">
            <v>3.4269000000000001E-2</v>
          </cell>
          <cell r="O2906">
            <v>1.4268999999999999E-2</v>
          </cell>
        </row>
        <row r="2907">
          <cell r="C2907">
            <v>2901</v>
          </cell>
          <cell r="D2907">
            <v>2.3178000000000001E-2</v>
          </cell>
          <cell r="E2907">
            <v>3.3177999999999999E-2</v>
          </cell>
          <cell r="F2907">
            <v>1.3178E-2</v>
          </cell>
          <cell r="L2907">
            <v>2901</v>
          </cell>
          <cell r="M2907">
            <v>2.4272999999999999E-2</v>
          </cell>
          <cell r="N2907">
            <v>3.4272999999999998E-2</v>
          </cell>
          <cell r="O2907">
            <v>1.4272999999999999E-2</v>
          </cell>
        </row>
        <row r="2908">
          <cell r="C2908">
            <v>2902</v>
          </cell>
          <cell r="D2908">
            <v>2.3181E-2</v>
          </cell>
          <cell r="E2908">
            <v>3.3181000000000002E-2</v>
          </cell>
          <cell r="F2908">
            <v>1.3181E-2</v>
          </cell>
          <cell r="L2908">
            <v>2902</v>
          </cell>
          <cell r="M2908">
            <v>2.4277E-2</v>
          </cell>
          <cell r="N2908">
            <v>3.4277000000000002E-2</v>
          </cell>
          <cell r="O2908">
            <v>1.4277E-2</v>
          </cell>
        </row>
        <row r="2909">
          <cell r="C2909">
            <v>2903</v>
          </cell>
          <cell r="D2909">
            <v>2.3185000000000001E-2</v>
          </cell>
          <cell r="E2909">
            <v>3.3184999999999999E-2</v>
          </cell>
          <cell r="F2909">
            <v>1.3185000000000001E-2</v>
          </cell>
          <cell r="L2909">
            <v>2903</v>
          </cell>
          <cell r="M2909">
            <v>2.4281E-2</v>
          </cell>
          <cell r="N2909">
            <v>3.4280999999999999E-2</v>
          </cell>
          <cell r="O2909">
            <v>1.4281E-2</v>
          </cell>
        </row>
        <row r="2910">
          <cell r="C2910">
            <v>2904</v>
          </cell>
          <cell r="D2910">
            <v>2.3189000000000001E-2</v>
          </cell>
          <cell r="E2910">
            <v>3.3189000000000003E-2</v>
          </cell>
          <cell r="F2910">
            <v>1.3189000000000001E-2</v>
          </cell>
          <cell r="L2910">
            <v>2904</v>
          </cell>
          <cell r="M2910">
            <v>2.4285000000000001E-2</v>
          </cell>
          <cell r="N2910">
            <v>3.4285000000000003E-2</v>
          </cell>
          <cell r="O2910">
            <v>1.4285000000000001E-2</v>
          </cell>
        </row>
        <row r="2911">
          <cell r="C2911">
            <v>2905</v>
          </cell>
          <cell r="D2911">
            <v>2.3192000000000001E-2</v>
          </cell>
          <cell r="E2911">
            <v>3.3191999999999999E-2</v>
          </cell>
          <cell r="F2911">
            <v>1.3192000000000001E-2</v>
          </cell>
          <cell r="L2911">
            <v>2905</v>
          </cell>
          <cell r="M2911">
            <v>2.4289999999999999E-2</v>
          </cell>
          <cell r="N2911">
            <v>3.4290000000000001E-2</v>
          </cell>
          <cell r="O2911">
            <v>1.4289999999999999E-2</v>
          </cell>
        </row>
        <row r="2912">
          <cell r="C2912">
            <v>2906</v>
          </cell>
          <cell r="D2912">
            <v>2.3196000000000001E-2</v>
          </cell>
          <cell r="E2912">
            <v>3.3196000000000003E-2</v>
          </cell>
          <cell r="F2912">
            <v>1.3196000000000001E-2</v>
          </cell>
          <cell r="L2912">
            <v>2906</v>
          </cell>
          <cell r="M2912">
            <v>2.4294E-2</v>
          </cell>
          <cell r="N2912">
            <v>3.4293999999999998E-2</v>
          </cell>
          <cell r="O2912">
            <v>1.4293999999999999E-2</v>
          </cell>
        </row>
        <row r="2913">
          <cell r="C2913">
            <v>2907</v>
          </cell>
          <cell r="D2913">
            <v>2.3199999999999998E-2</v>
          </cell>
          <cell r="E2913">
            <v>3.32E-2</v>
          </cell>
          <cell r="F2913">
            <v>1.3199999999999998E-2</v>
          </cell>
          <cell r="L2913">
            <v>2907</v>
          </cell>
          <cell r="M2913">
            <v>2.4298E-2</v>
          </cell>
          <cell r="N2913">
            <v>3.4298000000000002E-2</v>
          </cell>
          <cell r="O2913">
            <v>1.4298E-2</v>
          </cell>
        </row>
        <row r="2914">
          <cell r="C2914">
            <v>2908</v>
          </cell>
          <cell r="D2914">
            <v>2.3203000000000001E-2</v>
          </cell>
          <cell r="E2914">
            <v>3.3203000000000003E-2</v>
          </cell>
          <cell r="F2914">
            <v>1.3203000000000001E-2</v>
          </cell>
          <cell r="L2914">
            <v>2908</v>
          </cell>
          <cell r="M2914">
            <v>2.4302000000000001E-2</v>
          </cell>
          <cell r="N2914">
            <v>3.4301999999999999E-2</v>
          </cell>
          <cell r="O2914">
            <v>1.4302E-2</v>
          </cell>
        </row>
        <row r="2915">
          <cell r="C2915">
            <v>2909</v>
          </cell>
          <cell r="D2915">
            <v>2.3206999999999998E-2</v>
          </cell>
          <cell r="E2915">
            <v>3.3207E-2</v>
          </cell>
          <cell r="F2915">
            <v>1.3206999999999998E-2</v>
          </cell>
          <cell r="L2915">
            <v>2909</v>
          </cell>
          <cell r="M2915">
            <v>2.4306000000000001E-2</v>
          </cell>
          <cell r="N2915">
            <v>3.4306000000000003E-2</v>
          </cell>
          <cell r="O2915">
            <v>1.4306000000000001E-2</v>
          </cell>
        </row>
        <row r="2916">
          <cell r="C2916">
            <v>2910</v>
          </cell>
          <cell r="D2916">
            <v>2.3210000000000001E-2</v>
          </cell>
          <cell r="E2916">
            <v>3.3210000000000003E-2</v>
          </cell>
          <cell r="F2916">
            <v>1.3210000000000001E-2</v>
          </cell>
          <cell r="L2916">
            <v>2910</v>
          </cell>
          <cell r="M2916">
            <v>2.4309999999999998E-2</v>
          </cell>
          <cell r="N2916">
            <v>3.431E-2</v>
          </cell>
          <cell r="O2916">
            <v>1.4309999999999998E-2</v>
          </cell>
        </row>
        <row r="2917">
          <cell r="C2917">
            <v>2911</v>
          </cell>
          <cell r="D2917">
            <v>2.3213999999999999E-2</v>
          </cell>
          <cell r="E2917">
            <v>3.3214E-2</v>
          </cell>
          <cell r="F2917">
            <v>1.3213999999999998E-2</v>
          </cell>
          <cell r="L2917">
            <v>2911</v>
          </cell>
          <cell r="M2917">
            <v>2.4313999999999999E-2</v>
          </cell>
          <cell r="N2917">
            <v>3.4313999999999997E-2</v>
          </cell>
          <cell r="O2917">
            <v>1.4313999999999999E-2</v>
          </cell>
        </row>
        <row r="2918">
          <cell r="C2918">
            <v>2912</v>
          </cell>
          <cell r="D2918">
            <v>2.3217999999999999E-2</v>
          </cell>
          <cell r="E2918">
            <v>3.3217999999999998E-2</v>
          </cell>
          <cell r="F2918">
            <v>1.3217999999999999E-2</v>
          </cell>
          <cell r="L2918">
            <v>2912</v>
          </cell>
          <cell r="M2918">
            <v>2.4317999999999999E-2</v>
          </cell>
          <cell r="N2918">
            <v>3.4318000000000001E-2</v>
          </cell>
          <cell r="O2918">
            <v>1.4317999999999999E-2</v>
          </cell>
        </row>
        <row r="2919">
          <cell r="C2919">
            <v>2913</v>
          </cell>
          <cell r="D2919">
            <v>2.3220999999999999E-2</v>
          </cell>
          <cell r="E2919">
            <v>3.3221000000000001E-2</v>
          </cell>
          <cell r="F2919">
            <v>1.3220999999999998E-2</v>
          </cell>
          <cell r="L2919">
            <v>2913</v>
          </cell>
          <cell r="M2919">
            <v>2.4322E-2</v>
          </cell>
          <cell r="N2919">
            <v>3.4321999999999998E-2</v>
          </cell>
          <cell r="O2919">
            <v>1.4322E-2</v>
          </cell>
        </row>
        <row r="2920">
          <cell r="C2920">
            <v>2914</v>
          </cell>
          <cell r="D2920">
            <v>2.3224999999999999E-2</v>
          </cell>
          <cell r="E2920">
            <v>3.3224999999999998E-2</v>
          </cell>
          <cell r="F2920">
            <v>1.3224999999999999E-2</v>
          </cell>
          <cell r="L2920">
            <v>2914</v>
          </cell>
          <cell r="M2920">
            <v>2.4326E-2</v>
          </cell>
          <cell r="N2920">
            <v>3.4326000000000002E-2</v>
          </cell>
          <cell r="O2920">
            <v>1.4326E-2</v>
          </cell>
        </row>
        <row r="2921">
          <cell r="C2921">
            <v>2915</v>
          </cell>
          <cell r="D2921">
            <v>2.3229E-2</v>
          </cell>
          <cell r="E2921">
            <v>3.3229000000000002E-2</v>
          </cell>
          <cell r="F2921">
            <v>1.3228999999999999E-2</v>
          </cell>
          <cell r="L2921">
            <v>2915</v>
          </cell>
          <cell r="M2921">
            <v>2.4330000000000001E-2</v>
          </cell>
          <cell r="N2921">
            <v>3.4329999999999999E-2</v>
          </cell>
          <cell r="O2921">
            <v>1.4330000000000001E-2</v>
          </cell>
        </row>
        <row r="2922">
          <cell r="C2922">
            <v>2916</v>
          </cell>
          <cell r="D2922">
            <v>2.3231999999999999E-2</v>
          </cell>
          <cell r="E2922">
            <v>3.3231999999999998E-2</v>
          </cell>
          <cell r="F2922">
            <v>1.3231999999999999E-2</v>
          </cell>
          <cell r="L2922">
            <v>2916</v>
          </cell>
          <cell r="M2922">
            <v>2.4334000000000001E-2</v>
          </cell>
          <cell r="N2922">
            <v>3.4334000000000003E-2</v>
          </cell>
          <cell r="O2922">
            <v>1.4334000000000001E-2</v>
          </cell>
        </row>
        <row r="2923">
          <cell r="C2923">
            <v>2917</v>
          </cell>
          <cell r="D2923">
            <v>2.3236E-2</v>
          </cell>
          <cell r="E2923">
            <v>3.3236000000000002E-2</v>
          </cell>
          <cell r="F2923">
            <v>1.3236E-2</v>
          </cell>
          <cell r="L2923">
            <v>2917</v>
          </cell>
          <cell r="M2923">
            <v>2.4339E-2</v>
          </cell>
          <cell r="N2923">
            <v>3.4339000000000001E-2</v>
          </cell>
          <cell r="O2923">
            <v>1.4338999999999999E-2</v>
          </cell>
        </row>
        <row r="2924">
          <cell r="C2924">
            <v>2918</v>
          </cell>
          <cell r="D2924">
            <v>2.324E-2</v>
          </cell>
          <cell r="E2924">
            <v>3.3239999999999999E-2</v>
          </cell>
          <cell r="F2924">
            <v>1.324E-2</v>
          </cell>
          <cell r="L2924">
            <v>2918</v>
          </cell>
          <cell r="M2924">
            <v>2.4343E-2</v>
          </cell>
          <cell r="N2924">
            <v>3.4342999999999999E-2</v>
          </cell>
          <cell r="O2924">
            <v>1.4343E-2</v>
          </cell>
        </row>
        <row r="2925">
          <cell r="C2925">
            <v>2919</v>
          </cell>
          <cell r="D2925">
            <v>2.3243E-2</v>
          </cell>
          <cell r="E2925">
            <v>3.3243000000000002E-2</v>
          </cell>
          <cell r="F2925">
            <v>1.3243E-2</v>
          </cell>
          <cell r="L2925">
            <v>2919</v>
          </cell>
          <cell r="M2925">
            <v>2.4347000000000001E-2</v>
          </cell>
          <cell r="N2925">
            <v>3.4347000000000003E-2</v>
          </cell>
          <cell r="O2925">
            <v>1.4347E-2</v>
          </cell>
        </row>
        <row r="2926">
          <cell r="C2926">
            <v>2920</v>
          </cell>
          <cell r="D2926">
            <v>2.3247E-2</v>
          </cell>
          <cell r="E2926">
            <v>3.3246999999999999E-2</v>
          </cell>
          <cell r="F2926">
            <v>1.3247E-2</v>
          </cell>
          <cell r="L2926">
            <v>2920</v>
          </cell>
          <cell r="M2926">
            <v>2.4351000000000001E-2</v>
          </cell>
          <cell r="N2926">
            <v>3.4351E-2</v>
          </cell>
          <cell r="O2926">
            <v>1.4351000000000001E-2</v>
          </cell>
        </row>
        <row r="2927">
          <cell r="C2927">
            <v>2921</v>
          </cell>
          <cell r="D2927">
            <v>2.3251000000000001E-2</v>
          </cell>
          <cell r="E2927">
            <v>3.3251000000000003E-2</v>
          </cell>
          <cell r="F2927">
            <v>1.3251000000000001E-2</v>
          </cell>
          <cell r="L2927">
            <v>2921</v>
          </cell>
          <cell r="M2927">
            <v>2.4355000000000002E-2</v>
          </cell>
          <cell r="N2927">
            <v>3.4355000000000004E-2</v>
          </cell>
          <cell r="O2927">
            <v>1.4355000000000001E-2</v>
          </cell>
        </row>
        <row r="2928">
          <cell r="C2928">
            <v>2922</v>
          </cell>
          <cell r="D2928">
            <v>2.3254E-2</v>
          </cell>
          <cell r="E2928">
            <v>3.3253999999999999E-2</v>
          </cell>
          <cell r="F2928">
            <v>1.3254E-2</v>
          </cell>
          <cell r="L2928">
            <v>2922</v>
          </cell>
          <cell r="M2928">
            <v>2.4358999999999999E-2</v>
          </cell>
          <cell r="N2928">
            <v>3.4359000000000001E-2</v>
          </cell>
          <cell r="O2928">
            <v>1.4358999999999999E-2</v>
          </cell>
        </row>
        <row r="2929">
          <cell r="C2929">
            <v>2923</v>
          </cell>
          <cell r="D2929">
            <v>2.3258000000000001E-2</v>
          </cell>
          <cell r="E2929">
            <v>3.3258000000000003E-2</v>
          </cell>
          <cell r="F2929">
            <v>1.3258000000000001E-2</v>
          </cell>
          <cell r="L2929">
            <v>2923</v>
          </cell>
          <cell r="M2929">
            <v>2.4362000000000002E-2</v>
          </cell>
          <cell r="N2929">
            <v>3.4362000000000004E-2</v>
          </cell>
          <cell r="O2929">
            <v>1.4362000000000002E-2</v>
          </cell>
        </row>
        <row r="2930">
          <cell r="C2930">
            <v>2924</v>
          </cell>
          <cell r="D2930">
            <v>2.3261E-2</v>
          </cell>
          <cell r="E2930">
            <v>3.3260999999999999E-2</v>
          </cell>
          <cell r="F2930">
            <v>1.3261E-2</v>
          </cell>
          <cell r="L2930">
            <v>2924</v>
          </cell>
          <cell r="M2930">
            <v>2.4365999999999999E-2</v>
          </cell>
          <cell r="N2930">
            <v>3.4366000000000001E-2</v>
          </cell>
          <cell r="O2930">
            <v>1.4365999999999999E-2</v>
          </cell>
        </row>
        <row r="2931">
          <cell r="C2931">
            <v>2925</v>
          </cell>
          <cell r="D2931">
            <v>2.3265000000000001E-2</v>
          </cell>
          <cell r="E2931">
            <v>3.3265000000000003E-2</v>
          </cell>
          <cell r="F2931">
            <v>1.3265000000000001E-2</v>
          </cell>
          <cell r="L2931">
            <v>2925</v>
          </cell>
          <cell r="M2931">
            <v>2.4368999999999998E-2</v>
          </cell>
          <cell r="N2931">
            <v>3.4368999999999997E-2</v>
          </cell>
          <cell r="O2931">
            <v>1.4368999999999998E-2</v>
          </cell>
        </row>
        <row r="2932">
          <cell r="C2932">
            <v>2926</v>
          </cell>
          <cell r="D2932">
            <v>2.3268E-2</v>
          </cell>
          <cell r="E2932">
            <v>3.3267999999999999E-2</v>
          </cell>
          <cell r="F2932">
            <v>1.3268E-2</v>
          </cell>
          <cell r="L2932">
            <v>2926</v>
          </cell>
          <cell r="M2932">
            <v>2.4372999999999999E-2</v>
          </cell>
          <cell r="N2932">
            <v>3.4373000000000001E-2</v>
          </cell>
          <cell r="O2932">
            <v>1.4372999999999999E-2</v>
          </cell>
        </row>
        <row r="2933">
          <cell r="C2933">
            <v>2927</v>
          </cell>
          <cell r="D2933">
            <v>2.3272000000000001E-2</v>
          </cell>
          <cell r="E2933">
            <v>3.3272000000000003E-2</v>
          </cell>
          <cell r="F2933">
            <v>1.3272000000000001E-2</v>
          </cell>
          <cell r="L2933">
            <v>2927</v>
          </cell>
          <cell r="M2933">
            <v>2.4375999999999998E-2</v>
          </cell>
          <cell r="N2933">
            <v>3.4375999999999997E-2</v>
          </cell>
          <cell r="O2933">
            <v>1.4375999999999998E-2</v>
          </cell>
        </row>
        <row r="2934">
          <cell r="C2934">
            <v>2928</v>
          </cell>
          <cell r="D2934">
            <v>2.3275000000000001E-2</v>
          </cell>
          <cell r="E2934">
            <v>3.3274999999999999E-2</v>
          </cell>
          <cell r="F2934">
            <v>1.3275E-2</v>
          </cell>
          <cell r="L2934">
            <v>2928</v>
          </cell>
          <cell r="M2934">
            <v>2.4379999999999999E-2</v>
          </cell>
          <cell r="N2934">
            <v>3.4380000000000001E-2</v>
          </cell>
          <cell r="O2934">
            <v>1.4379999999999999E-2</v>
          </cell>
        </row>
        <row r="2935">
          <cell r="C2935">
            <v>2929</v>
          </cell>
          <cell r="D2935">
            <v>2.3278E-2</v>
          </cell>
          <cell r="E2935">
            <v>3.3278000000000002E-2</v>
          </cell>
          <cell r="F2935">
            <v>1.3278E-2</v>
          </cell>
          <cell r="L2935">
            <v>2929</v>
          </cell>
          <cell r="M2935">
            <v>2.4382999999999998E-2</v>
          </cell>
          <cell r="N2935">
            <v>3.4382999999999997E-2</v>
          </cell>
          <cell r="O2935">
            <v>1.4382999999999998E-2</v>
          </cell>
        </row>
        <row r="2936">
          <cell r="C2936">
            <v>2930</v>
          </cell>
          <cell r="D2936">
            <v>2.3282000000000001E-2</v>
          </cell>
          <cell r="E2936">
            <v>3.3281999999999999E-2</v>
          </cell>
          <cell r="F2936">
            <v>1.3282E-2</v>
          </cell>
          <cell r="L2936">
            <v>2930</v>
          </cell>
          <cell r="M2936">
            <v>2.4386999999999999E-2</v>
          </cell>
          <cell r="N2936">
            <v>3.4387000000000001E-2</v>
          </cell>
          <cell r="O2936">
            <v>1.4386999999999999E-2</v>
          </cell>
        </row>
        <row r="2937">
          <cell r="C2937">
            <v>2931</v>
          </cell>
          <cell r="D2937">
            <v>2.3285E-2</v>
          </cell>
          <cell r="E2937">
            <v>3.3285000000000002E-2</v>
          </cell>
          <cell r="F2937">
            <v>1.3285E-2</v>
          </cell>
          <cell r="L2937">
            <v>2931</v>
          </cell>
          <cell r="M2937">
            <v>2.4389999999999998E-2</v>
          </cell>
          <cell r="N2937">
            <v>3.4389999999999997E-2</v>
          </cell>
          <cell r="O2937">
            <v>1.4389999999999998E-2</v>
          </cell>
        </row>
        <row r="2938">
          <cell r="C2938">
            <v>2932</v>
          </cell>
          <cell r="D2938">
            <v>2.3289000000000001E-2</v>
          </cell>
          <cell r="E2938">
            <v>3.3288999999999999E-2</v>
          </cell>
          <cell r="F2938">
            <v>1.3289E-2</v>
          </cell>
          <cell r="L2938">
            <v>2932</v>
          </cell>
          <cell r="M2938">
            <v>2.4393999999999999E-2</v>
          </cell>
          <cell r="N2938">
            <v>3.4394000000000001E-2</v>
          </cell>
          <cell r="O2938">
            <v>1.4393999999999999E-2</v>
          </cell>
        </row>
        <row r="2939">
          <cell r="C2939">
            <v>2933</v>
          </cell>
          <cell r="D2939">
            <v>2.3292E-2</v>
          </cell>
          <cell r="E2939">
            <v>3.3292000000000002E-2</v>
          </cell>
          <cell r="F2939">
            <v>1.3292E-2</v>
          </cell>
          <cell r="L2939">
            <v>2933</v>
          </cell>
          <cell r="M2939">
            <v>2.4396999999999999E-2</v>
          </cell>
          <cell r="N2939">
            <v>3.4396999999999997E-2</v>
          </cell>
          <cell r="O2939">
            <v>1.4396999999999998E-2</v>
          </cell>
        </row>
        <row r="2940">
          <cell r="C2940">
            <v>2934</v>
          </cell>
          <cell r="D2940">
            <v>2.3296000000000001E-2</v>
          </cell>
          <cell r="E2940">
            <v>3.3295999999999999E-2</v>
          </cell>
          <cell r="F2940">
            <v>1.3296000000000001E-2</v>
          </cell>
          <cell r="L2940">
            <v>2934</v>
          </cell>
          <cell r="M2940">
            <v>2.4400999999999999E-2</v>
          </cell>
          <cell r="N2940">
            <v>3.4401000000000001E-2</v>
          </cell>
          <cell r="O2940">
            <v>1.4400999999999999E-2</v>
          </cell>
        </row>
        <row r="2941">
          <cell r="C2941">
            <v>2935</v>
          </cell>
          <cell r="D2941">
            <v>2.3299E-2</v>
          </cell>
          <cell r="E2941">
            <v>3.3299000000000002E-2</v>
          </cell>
          <cell r="F2941">
            <v>1.3299E-2</v>
          </cell>
          <cell r="L2941">
            <v>2935</v>
          </cell>
          <cell r="M2941">
            <v>2.4405E-2</v>
          </cell>
          <cell r="N2941">
            <v>3.4404999999999998E-2</v>
          </cell>
          <cell r="O2941">
            <v>1.4404999999999999E-2</v>
          </cell>
        </row>
        <row r="2942">
          <cell r="C2942">
            <v>2936</v>
          </cell>
          <cell r="D2942">
            <v>2.3303000000000001E-2</v>
          </cell>
          <cell r="E2942">
            <v>3.3302999999999999E-2</v>
          </cell>
          <cell r="F2942">
            <v>1.3303000000000001E-2</v>
          </cell>
          <cell r="L2942">
            <v>2936</v>
          </cell>
          <cell r="M2942">
            <v>2.4407999999999999E-2</v>
          </cell>
          <cell r="N2942">
            <v>3.4408000000000001E-2</v>
          </cell>
          <cell r="O2942">
            <v>1.4407999999999999E-2</v>
          </cell>
        </row>
        <row r="2943">
          <cell r="C2943">
            <v>2937</v>
          </cell>
          <cell r="D2943">
            <v>2.3306E-2</v>
          </cell>
          <cell r="E2943">
            <v>3.3306000000000002E-2</v>
          </cell>
          <cell r="F2943">
            <v>1.3306E-2</v>
          </cell>
          <cell r="L2943">
            <v>2937</v>
          </cell>
          <cell r="M2943">
            <v>2.4412E-2</v>
          </cell>
          <cell r="N2943">
            <v>3.4411999999999998E-2</v>
          </cell>
          <cell r="O2943">
            <v>1.4411999999999999E-2</v>
          </cell>
        </row>
        <row r="2944">
          <cell r="C2944">
            <v>2938</v>
          </cell>
          <cell r="D2944">
            <v>2.3310000000000001E-2</v>
          </cell>
          <cell r="E2944">
            <v>3.3309999999999999E-2</v>
          </cell>
          <cell r="F2944">
            <v>1.3310000000000001E-2</v>
          </cell>
          <cell r="L2944">
            <v>2938</v>
          </cell>
          <cell r="M2944">
            <v>2.4414999999999999E-2</v>
          </cell>
          <cell r="N2944">
            <v>3.4415000000000001E-2</v>
          </cell>
          <cell r="O2944">
            <v>1.4414999999999999E-2</v>
          </cell>
        </row>
        <row r="2945">
          <cell r="C2945">
            <v>2939</v>
          </cell>
          <cell r="D2945">
            <v>2.3313E-2</v>
          </cell>
          <cell r="E2945">
            <v>3.3313000000000002E-2</v>
          </cell>
          <cell r="F2945">
            <v>1.3313E-2</v>
          </cell>
          <cell r="L2945">
            <v>2939</v>
          </cell>
          <cell r="M2945">
            <v>2.4419E-2</v>
          </cell>
          <cell r="N2945">
            <v>3.4418999999999998E-2</v>
          </cell>
          <cell r="O2945">
            <v>1.4419E-2</v>
          </cell>
        </row>
        <row r="2946">
          <cell r="C2946">
            <v>2940</v>
          </cell>
          <cell r="D2946">
            <v>2.3316E-2</v>
          </cell>
          <cell r="E2946">
            <v>3.3315999999999998E-2</v>
          </cell>
          <cell r="F2946">
            <v>1.3316E-2</v>
          </cell>
          <cell r="L2946">
            <v>2940</v>
          </cell>
          <cell r="M2946">
            <v>2.4421999999999999E-2</v>
          </cell>
          <cell r="N2946">
            <v>3.4422000000000001E-2</v>
          </cell>
          <cell r="O2946">
            <v>1.4421999999999999E-2</v>
          </cell>
        </row>
        <row r="2947">
          <cell r="C2947">
            <v>2941</v>
          </cell>
          <cell r="D2947">
            <v>2.332E-2</v>
          </cell>
          <cell r="E2947">
            <v>3.3320000000000002E-2</v>
          </cell>
          <cell r="F2947">
            <v>1.332E-2</v>
          </cell>
          <cell r="L2947">
            <v>2941</v>
          </cell>
          <cell r="M2947">
            <v>2.4426E-2</v>
          </cell>
          <cell r="N2947">
            <v>3.4425999999999998E-2</v>
          </cell>
          <cell r="O2947">
            <v>1.4426E-2</v>
          </cell>
        </row>
        <row r="2948">
          <cell r="C2948">
            <v>2942</v>
          </cell>
          <cell r="D2948">
            <v>2.3323E-2</v>
          </cell>
          <cell r="E2948">
            <v>3.3322999999999998E-2</v>
          </cell>
          <cell r="F2948">
            <v>1.3323E-2</v>
          </cell>
          <cell r="L2948">
            <v>2942</v>
          </cell>
          <cell r="M2948">
            <v>2.4428999999999999E-2</v>
          </cell>
          <cell r="N2948">
            <v>3.4429000000000001E-2</v>
          </cell>
          <cell r="O2948">
            <v>1.4428999999999999E-2</v>
          </cell>
        </row>
        <row r="2949">
          <cell r="C2949">
            <v>2943</v>
          </cell>
          <cell r="D2949">
            <v>2.3327000000000001E-2</v>
          </cell>
          <cell r="E2949">
            <v>3.3327000000000002E-2</v>
          </cell>
          <cell r="F2949">
            <v>1.3327E-2</v>
          </cell>
          <cell r="L2949">
            <v>2943</v>
          </cell>
          <cell r="M2949">
            <v>2.4433E-2</v>
          </cell>
          <cell r="N2949">
            <v>3.4432999999999998E-2</v>
          </cell>
          <cell r="O2949">
            <v>1.4433E-2</v>
          </cell>
        </row>
        <row r="2950">
          <cell r="C2950">
            <v>2944</v>
          </cell>
          <cell r="D2950">
            <v>2.333E-2</v>
          </cell>
          <cell r="E2950">
            <v>3.3329999999999999E-2</v>
          </cell>
          <cell r="F2950">
            <v>1.333E-2</v>
          </cell>
          <cell r="L2950">
            <v>2944</v>
          </cell>
          <cell r="M2950">
            <v>2.4435999999999999E-2</v>
          </cell>
          <cell r="N2950">
            <v>3.4436000000000001E-2</v>
          </cell>
          <cell r="O2950">
            <v>1.4435999999999999E-2</v>
          </cell>
        </row>
        <row r="2951">
          <cell r="C2951">
            <v>2945</v>
          </cell>
          <cell r="D2951">
            <v>2.3334000000000001E-2</v>
          </cell>
          <cell r="E2951">
            <v>3.3334000000000003E-2</v>
          </cell>
          <cell r="F2951">
            <v>1.3334E-2</v>
          </cell>
          <cell r="L2951">
            <v>2945</v>
          </cell>
          <cell r="M2951">
            <v>2.444E-2</v>
          </cell>
          <cell r="N2951">
            <v>3.4439999999999998E-2</v>
          </cell>
          <cell r="O2951">
            <v>1.444E-2</v>
          </cell>
        </row>
        <row r="2952">
          <cell r="C2952">
            <v>2946</v>
          </cell>
          <cell r="D2952">
            <v>2.3337E-2</v>
          </cell>
          <cell r="E2952">
            <v>3.3336999999999999E-2</v>
          </cell>
          <cell r="F2952">
            <v>1.3337E-2</v>
          </cell>
          <cell r="L2952">
            <v>2946</v>
          </cell>
          <cell r="M2952">
            <v>2.4442999999999999E-2</v>
          </cell>
          <cell r="N2952">
            <v>3.4443000000000001E-2</v>
          </cell>
          <cell r="O2952">
            <v>1.4442999999999999E-2</v>
          </cell>
        </row>
        <row r="2953">
          <cell r="C2953">
            <v>2947</v>
          </cell>
          <cell r="D2953">
            <v>2.3341000000000001E-2</v>
          </cell>
          <cell r="E2953">
            <v>3.3341000000000003E-2</v>
          </cell>
          <cell r="F2953">
            <v>1.3341E-2</v>
          </cell>
          <cell r="L2953">
            <v>2947</v>
          </cell>
          <cell r="M2953">
            <v>2.4447E-2</v>
          </cell>
          <cell r="N2953">
            <v>3.4446999999999998E-2</v>
          </cell>
          <cell r="O2953">
            <v>1.4447E-2</v>
          </cell>
        </row>
        <row r="2954">
          <cell r="C2954">
            <v>2948</v>
          </cell>
          <cell r="D2954">
            <v>2.3344E-2</v>
          </cell>
          <cell r="E2954">
            <v>3.3343999999999999E-2</v>
          </cell>
          <cell r="F2954">
            <v>1.3344E-2</v>
          </cell>
          <cell r="L2954">
            <v>2948</v>
          </cell>
          <cell r="M2954">
            <v>2.445E-2</v>
          </cell>
          <cell r="N2954">
            <v>3.4450000000000001E-2</v>
          </cell>
          <cell r="O2954">
            <v>1.4449999999999999E-2</v>
          </cell>
        </row>
        <row r="2955">
          <cell r="C2955">
            <v>2949</v>
          </cell>
          <cell r="D2955">
            <v>2.3348000000000001E-2</v>
          </cell>
          <cell r="E2955">
            <v>3.3348000000000003E-2</v>
          </cell>
          <cell r="F2955">
            <v>1.3348E-2</v>
          </cell>
          <cell r="L2955">
            <v>2949</v>
          </cell>
          <cell r="M2955">
            <v>2.4454E-2</v>
          </cell>
          <cell r="N2955">
            <v>3.4453999999999999E-2</v>
          </cell>
          <cell r="O2955">
            <v>1.4454E-2</v>
          </cell>
        </row>
        <row r="2956">
          <cell r="C2956">
            <v>2950</v>
          </cell>
          <cell r="D2956">
            <v>2.3351E-2</v>
          </cell>
          <cell r="E2956">
            <v>3.3350999999999999E-2</v>
          </cell>
          <cell r="F2956">
            <v>1.3351E-2</v>
          </cell>
          <cell r="L2956">
            <v>2950</v>
          </cell>
          <cell r="M2956">
            <v>2.4457E-2</v>
          </cell>
          <cell r="N2956">
            <v>3.4457000000000002E-2</v>
          </cell>
          <cell r="O2956">
            <v>1.4456999999999999E-2</v>
          </cell>
        </row>
        <row r="2957">
          <cell r="C2957">
            <v>2951</v>
          </cell>
          <cell r="D2957">
            <v>2.3354E-2</v>
          </cell>
          <cell r="E2957">
            <v>3.3354000000000002E-2</v>
          </cell>
          <cell r="F2957">
            <v>1.3354E-2</v>
          </cell>
          <cell r="L2957">
            <v>2951</v>
          </cell>
          <cell r="M2957">
            <v>2.4461E-2</v>
          </cell>
          <cell r="N2957">
            <v>3.4460999999999999E-2</v>
          </cell>
          <cell r="O2957">
            <v>1.4461E-2</v>
          </cell>
        </row>
        <row r="2958">
          <cell r="C2958">
            <v>2952</v>
          </cell>
          <cell r="D2958">
            <v>2.3358E-2</v>
          </cell>
          <cell r="E2958">
            <v>3.3357999999999999E-2</v>
          </cell>
          <cell r="F2958">
            <v>1.3358E-2</v>
          </cell>
          <cell r="L2958">
            <v>2952</v>
          </cell>
          <cell r="M2958">
            <v>2.4464E-2</v>
          </cell>
          <cell r="N2958">
            <v>3.4464000000000002E-2</v>
          </cell>
          <cell r="O2958">
            <v>1.4463999999999999E-2</v>
          </cell>
        </row>
        <row r="2959">
          <cell r="C2959">
            <v>2953</v>
          </cell>
          <cell r="D2959">
            <v>2.3361E-2</v>
          </cell>
          <cell r="E2959">
            <v>3.3361000000000002E-2</v>
          </cell>
          <cell r="F2959">
            <v>1.3361E-2</v>
          </cell>
          <cell r="L2959">
            <v>2953</v>
          </cell>
          <cell r="M2959">
            <v>2.4468E-2</v>
          </cell>
          <cell r="N2959">
            <v>3.4467999999999999E-2</v>
          </cell>
          <cell r="O2959">
            <v>1.4468E-2</v>
          </cell>
        </row>
        <row r="2960">
          <cell r="C2960">
            <v>2954</v>
          </cell>
          <cell r="D2960">
            <v>2.3365E-2</v>
          </cell>
          <cell r="E2960">
            <v>3.3364999999999999E-2</v>
          </cell>
          <cell r="F2960">
            <v>1.3365E-2</v>
          </cell>
          <cell r="L2960">
            <v>2954</v>
          </cell>
          <cell r="M2960">
            <v>2.4471E-2</v>
          </cell>
          <cell r="N2960">
            <v>3.4471000000000002E-2</v>
          </cell>
          <cell r="O2960">
            <v>1.4470999999999999E-2</v>
          </cell>
        </row>
        <row r="2961">
          <cell r="C2961">
            <v>2955</v>
          </cell>
          <cell r="D2961">
            <v>2.3368E-2</v>
          </cell>
          <cell r="E2961">
            <v>3.3368000000000002E-2</v>
          </cell>
          <cell r="F2961">
            <v>1.3368E-2</v>
          </cell>
          <cell r="L2961">
            <v>2955</v>
          </cell>
          <cell r="M2961">
            <v>2.4475E-2</v>
          </cell>
          <cell r="N2961">
            <v>3.4474999999999999E-2</v>
          </cell>
          <cell r="O2961">
            <v>1.4475E-2</v>
          </cell>
        </row>
        <row r="2962">
          <cell r="C2962">
            <v>2956</v>
          </cell>
          <cell r="D2962">
            <v>2.3372E-2</v>
          </cell>
          <cell r="E2962">
            <v>3.3371999999999999E-2</v>
          </cell>
          <cell r="F2962">
            <v>1.3372E-2</v>
          </cell>
          <cell r="L2962">
            <v>2956</v>
          </cell>
          <cell r="M2962">
            <v>2.4478E-2</v>
          </cell>
          <cell r="N2962">
            <v>3.4478000000000002E-2</v>
          </cell>
          <cell r="O2962">
            <v>1.4478E-2</v>
          </cell>
        </row>
        <row r="2963">
          <cell r="C2963">
            <v>2957</v>
          </cell>
          <cell r="D2963">
            <v>2.3375E-2</v>
          </cell>
          <cell r="E2963">
            <v>3.3375000000000002E-2</v>
          </cell>
          <cell r="F2963">
            <v>1.3375E-2</v>
          </cell>
          <cell r="L2963">
            <v>2957</v>
          </cell>
          <cell r="M2963">
            <v>2.4482E-2</v>
          </cell>
          <cell r="N2963">
            <v>3.4481999999999999E-2</v>
          </cell>
          <cell r="O2963">
            <v>1.4482E-2</v>
          </cell>
        </row>
        <row r="2964">
          <cell r="C2964">
            <v>2958</v>
          </cell>
          <cell r="D2964">
            <v>2.3379E-2</v>
          </cell>
          <cell r="E2964">
            <v>3.3378999999999999E-2</v>
          </cell>
          <cell r="F2964">
            <v>1.3379E-2</v>
          </cell>
          <cell r="L2964">
            <v>2958</v>
          </cell>
          <cell r="M2964">
            <v>2.4485E-2</v>
          </cell>
          <cell r="N2964">
            <v>3.4485000000000002E-2</v>
          </cell>
          <cell r="O2964">
            <v>1.4485E-2</v>
          </cell>
        </row>
        <row r="2965">
          <cell r="C2965">
            <v>2959</v>
          </cell>
          <cell r="D2965">
            <v>2.3382E-2</v>
          </cell>
          <cell r="E2965">
            <v>3.3382000000000002E-2</v>
          </cell>
          <cell r="F2965">
            <v>1.3382E-2</v>
          </cell>
          <cell r="L2965">
            <v>2959</v>
          </cell>
          <cell r="M2965">
            <v>2.4489E-2</v>
          </cell>
          <cell r="N2965">
            <v>3.4488999999999999E-2</v>
          </cell>
          <cell r="O2965">
            <v>1.4489E-2</v>
          </cell>
        </row>
        <row r="2966">
          <cell r="C2966">
            <v>2960</v>
          </cell>
          <cell r="D2966">
            <v>2.3386000000000001E-2</v>
          </cell>
          <cell r="E2966">
            <v>3.3385999999999999E-2</v>
          </cell>
          <cell r="F2966">
            <v>1.3386E-2</v>
          </cell>
          <cell r="L2966">
            <v>2960</v>
          </cell>
          <cell r="M2966">
            <v>2.4492E-2</v>
          </cell>
          <cell r="N2966">
            <v>3.4492000000000002E-2</v>
          </cell>
          <cell r="O2966">
            <v>1.4492E-2</v>
          </cell>
        </row>
        <row r="2967">
          <cell r="C2967">
            <v>2961</v>
          </cell>
          <cell r="D2967">
            <v>2.3389E-2</v>
          </cell>
          <cell r="E2967">
            <v>3.3389000000000002E-2</v>
          </cell>
          <cell r="F2967">
            <v>1.3389E-2</v>
          </cell>
          <cell r="L2967">
            <v>2961</v>
          </cell>
          <cell r="M2967">
            <v>2.4496E-2</v>
          </cell>
          <cell r="N2967">
            <v>3.4495999999999999E-2</v>
          </cell>
          <cell r="O2967">
            <v>1.4496E-2</v>
          </cell>
        </row>
        <row r="2968">
          <cell r="C2968">
            <v>2962</v>
          </cell>
          <cell r="D2968">
            <v>2.3393000000000001E-2</v>
          </cell>
          <cell r="E2968">
            <v>3.3392999999999999E-2</v>
          </cell>
          <cell r="F2968">
            <v>1.3393E-2</v>
          </cell>
          <cell r="L2968">
            <v>2962</v>
          </cell>
          <cell r="M2968">
            <v>2.4499E-2</v>
          </cell>
          <cell r="N2968">
            <v>3.4499000000000002E-2</v>
          </cell>
          <cell r="O2968">
            <v>1.4499E-2</v>
          </cell>
        </row>
        <row r="2969">
          <cell r="C2969">
            <v>2963</v>
          </cell>
          <cell r="D2969">
            <v>2.3396E-2</v>
          </cell>
          <cell r="E2969">
            <v>3.3396000000000002E-2</v>
          </cell>
          <cell r="F2969">
            <v>1.3396E-2</v>
          </cell>
          <cell r="L2969">
            <v>2963</v>
          </cell>
          <cell r="M2969">
            <v>2.4503E-2</v>
          </cell>
          <cell r="N2969">
            <v>3.4502999999999999E-2</v>
          </cell>
          <cell r="O2969">
            <v>1.4503E-2</v>
          </cell>
        </row>
        <row r="2970">
          <cell r="C2970">
            <v>2964</v>
          </cell>
          <cell r="D2970">
            <v>2.3400000000000001E-2</v>
          </cell>
          <cell r="E2970">
            <v>3.3399999999999999E-2</v>
          </cell>
          <cell r="F2970">
            <v>1.34E-2</v>
          </cell>
          <cell r="L2970">
            <v>2964</v>
          </cell>
          <cell r="M2970">
            <v>2.4506E-2</v>
          </cell>
          <cell r="N2970">
            <v>3.4506000000000002E-2</v>
          </cell>
          <cell r="O2970">
            <v>1.4506E-2</v>
          </cell>
        </row>
        <row r="2971">
          <cell r="C2971">
            <v>2965</v>
          </cell>
          <cell r="D2971">
            <v>2.3403E-2</v>
          </cell>
          <cell r="E2971">
            <v>3.3403000000000002E-2</v>
          </cell>
          <cell r="F2971">
            <v>1.3403E-2</v>
          </cell>
          <cell r="L2971">
            <v>2965</v>
          </cell>
          <cell r="M2971">
            <v>2.4510000000000001E-2</v>
          </cell>
          <cell r="N2971">
            <v>3.4509999999999999E-2</v>
          </cell>
          <cell r="O2971">
            <v>1.451E-2</v>
          </cell>
        </row>
        <row r="2972">
          <cell r="C2972">
            <v>2966</v>
          </cell>
          <cell r="D2972">
            <v>2.3406E-2</v>
          </cell>
          <cell r="E2972">
            <v>3.3405999999999998E-2</v>
          </cell>
          <cell r="F2972">
            <v>1.3406E-2</v>
          </cell>
          <cell r="L2972">
            <v>2966</v>
          </cell>
          <cell r="M2972">
            <v>2.4513E-2</v>
          </cell>
          <cell r="N2972">
            <v>3.4513000000000002E-2</v>
          </cell>
          <cell r="O2972">
            <v>1.4513E-2</v>
          </cell>
        </row>
        <row r="2973">
          <cell r="C2973">
            <v>2967</v>
          </cell>
          <cell r="D2973">
            <v>2.341E-2</v>
          </cell>
          <cell r="E2973">
            <v>3.3410000000000002E-2</v>
          </cell>
          <cell r="F2973">
            <v>1.341E-2</v>
          </cell>
          <cell r="L2973">
            <v>2967</v>
          </cell>
          <cell r="M2973">
            <v>2.4517000000000001E-2</v>
          </cell>
          <cell r="N2973">
            <v>3.4516999999999999E-2</v>
          </cell>
          <cell r="O2973">
            <v>1.4517E-2</v>
          </cell>
        </row>
        <row r="2974">
          <cell r="C2974">
            <v>2968</v>
          </cell>
          <cell r="D2974">
            <v>2.3413E-2</v>
          </cell>
          <cell r="E2974">
            <v>3.3412999999999998E-2</v>
          </cell>
          <cell r="F2974">
            <v>1.3413E-2</v>
          </cell>
          <cell r="L2974">
            <v>2968</v>
          </cell>
          <cell r="M2974">
            <v>2.452E-2</v>
          </cell>
          <cell r="N2974">
            <v>3.4520000000000002E-2</v>
          </cell>
          <cell r="O2974">
            <v>1.452E-2</v>
          </cell>
        </row>
        <row r="2975">
          <cell r="C2975">
            <v>2969</v>
          </cell>
          <cell r="D2975">
            <v>2.3417E-2</v>
          </cell>
          <cell r="E2975">
            <v>3.3417000000000002E-2</v>
          </cell>
          <cell r="F2975">
            <v>1.3417E-2</v>
          </cell>
          <cell r="L2975">
            <v>2969</v>
          </cell>
          <cell r="M2975">
            <v>2.4524000000000001E-2</v>
          </cell>
          <cell r="N2975">
            <v>3.4523999999999999E-2</v>
          </cell>
          <cell r="O2975">
            <v>1.4524E-2</v>
          </cell>
        </row>
        <row r="2976">
          <cell r="C2976">
            <v>2970</v>
          </cell>
          <cell r="D2976">
            <v>2.342E-2</v>
          </cell>
          <cell r="E2976">
            <v>3.3419999999999998E-2</v>
          </cell>
          <cell r="F2976">
            <v>1.342E-2</v>
          </cell>
          <cell r="L2976">
            <v>2970</v>
          </cell>
          <cell r="M2976">
            <v>2.4527E-2</v>
          </cell>
          <cell r="N2976">
            <v>3.4527000000000002E-2</v>
          </cell>
          <cell r="O2976">
            <v>1.4527E-2</v>
          </cell>
        </row>
        <row r="2977">
          <cell r="C2977">
            <v>2971</v>
          </cell>
          <cell r="D2977">
            <v>2.3424E-2</v>
          </cell>
          <cell r="E2977">
            <v>3.3424000000000002E-2</v>
          </cell>
          <cell r="F2977">
            <v>1.3424E-2</v>
          </cell>
          <cell r="L2977">
            <v>2971</v>
          </cell>
          <cell r="M2977">
            <v>2.4531000000000001E-2</v>
          </cell>
          <cell r="N2977">
            <v>3.4530999999999999E-2</v>
          </cell>
          <cell r="O2977">
            <v>1.4531000000000001E-2</v>
          </cell>
        </row>
        <row r="2978">
          <cell r="C2978">
            <v>2972</v>
          </cell>
          <cell r="D2978">
            <v>2.3427E-2</v>
          </cell>
          <cell r="E2978">
            <v>3.3426999999999998E-2</v>
          </cell>
          <cell r="F2978">
            <v>1.3427E-2</v>
          </cell>
          <cell r="L2978">
            <v>2972</v>
          </cell>
          <cell r="M2978">
            <v>2.4534E-2</v>
          </cell>
          <cell r="N2978">
            <v>3.4534000000000002E-2</v>
          </cell>
          <cell r="O2978">
            <v>1.4534E-2</v>
          </cell>
        </row>
        <row r="2979">
          <cell r="C2979">
            <v>2973</v>
          </cell>
          <cell r="D2979">
            <v>2.3431E-2</v>
          </cell>
          <cell r="E2979">
            <v>3.3431000000000002E-2</v>
          </cell>
          <cell r="F2979">
            <v>1.3431E-2</v>
          </cell>
          <cell r="L2979">
            <v>2973</v>
          </cell>
          <cell r="M2979">
            <v>2.4538000000000001E-2</v>
          </cell>
          <cell r="N2979">
            <v>3.4537999999999999E-2</v>
          </cell>
          <cell r="O2979">
            <v>1.4538000000000001E-2</v>
          </cell>
        </row>
        <row r="2980">
          <cell r="C2980">
            <v>2974</v>
          </cell>
          <cell r="D2980">
            <v>2.3434E-2</v>
          </cell>
          <cell r="E2980">
            <v>3.3433999999999998E-2</v>
          </cell>
          <cell r="F2980">
            <v>1.3434E-2</v>
          </cell>
          <cell r="L2980">
            <v>2974</v>
          </cell>
          <cell r="M2980">
            <v>2.4542000000000001E-2</v>
          </cell>
          <cell r="N2980">
            <v>3.4542000000000003E-2</v>
          </cell>
          <cell r="O2980">
            <v>1.4542000000000001E-2</v>
          </cell>
        </row>
        <row r="2981">
          <cell r="C2981">
            <v>2975</v>
          </cell>
          <cell r="D2981">
            <v>2.3438000000000001E-2</v>
          </cell>
          <cell r="E2981">
            <v>3.3438000000000002E-2</v>
          </cell>
          <cell r="F2981">
            <v>1.3438E-2</v>
          </cell>
          <cell r="L2981">
            <v>2975</v>
          </cell>
          <cell r="M2981">
            <v>2.4545000000000001E-2</v>
          </cell>
          <cell r="N2981">
            <v>3.4544999999999999E-2</v>
          </cell>
          <cell r="O2981">
            <v>1.4545000000000001E-2</v>
          </cell>
        </row>
        <row r="2982">
          <cell r="C2982">
            <v>2976</v>
          </cell>
          <cell r="D2982">
            <v>2.3441E-2</v>
          </cell>
          <cell r="E2982">
            <v>3.3440999999999999E-2</v>
          </cell>
          <cell r="F2982">
            <v>1.3441E-2</v>
          </cell>
          <cell r="L2982">
            <v>2976</v>
          </cell>
          <cell r="M2982">
            <v>2.4549000000000001E-2</v>
          </cell>
          <cell r="N2982">
            <v>3.4549000000000003E-2</v>
          </cell>
          <cell r="O2982">
            <v>1.4549000000000001E-2</v>
          </cell>
        </row>
        <row r="2983">
          <cell r="C2983">
            <v>2977</v>
          </cell>
          <cell r="D2983">
            <v>2.3445000000000001E-2</v>
          </cell>
          <cell r="E2983">
            <v>3.3445000000000003E-2</v>
          </cell>
          <cell r="F2983">
            <v>1.3445E-2</v>
          </cell>
          <cell r="L2983">
            <v>2977</v>
          </cell>
          <cell r="M2983">
            <v>2.4552000000000001E-2</v>
          </cell>
          <cell r="N2983">
            <v>3.4551999999999999E-2</v>
          </cell>
          <cell r="O2983">
            <v>1.4552000000000001E-2</v>
          </cell>
        </row>
        <row r="2984">
          <cell r="C2984">
            <v>2978</v>
          </cell>
          <cell r="D2984">
            <v>2.3448E-2</v>
          </cell>
          <cell r="E2984">
            <v>3.3447999999999999E-2</v>
          </cell>
          <cell r="F2984">
            <v>1.3448E-2</v>
          </cell>
          <cell r="L2984">
            <v>2978</v>
          </cell>
          <cell r="M2984">
            <v>2.4556000000000001E-2</v>
          </cell>
          <cell r="N2984">
            <v>3.4556000000000003E-2</v>
          </cell>
          <cell r="O2984">
            <v>1.4556000000000001E-2</v>
          </cell>
        </row>
        <row r="2985">
          <cell r="C2985">
            <v>2979</v>
          </cell>
          <cell r="D2985">
            <v>2.3452000000000001E-2</v>
          </cell>
          <cell r="E2985">
            <v>3.3452000000000003E-2</v>
          </cell>
          <cell r="F2985">
            <v>1.3452E-2</v>
          </cell>
          <cell r="L2985">
            <v>2979</v>
          </cell>
          <cell r="M2985">
            <v>2.4559000000000001E-2</v>
          </cell>
          <cell r="N2985">
            <v>3.4558999999999999E-2</v>
          </cell>
          <cell r="O2985">
            <v>1.4559000000000001E-2</v>
          </cell>
        </row>
        <row r="2986">
          <cell r="C2986">
            <v>2980</v>
          </cell>
          <cell r="D2986">
            <v>2.3455E-2</v>
          </cell>
          <cell r="E2986">
            <v>3.3454999999999999E-2</v>
          </cell>
          <cell r="F2986">
            <v>1.3455E-2</v>
          </cell>
          <cell r="L2986">
            <v>2980</v>
          </cell>
          <cell r="M2986">
            <v>2.4563000000000001E-2</v>
          </cell>
          <cell r="N2986">
            <v>3.4563000000000003E-2</v>
          </cell>
          <cell r="O2986">
            <v>1.4563000000000001E-2</v>
          </cell>
        </row>
        <row r="2987">
          <cell r="C2987">
            <v>2981</v>
          </cell>
          <cell r="D2987">
            <v>2.3458E-2</v>
          </cell>
          <cell r="E2987">
            <v>3.3458000000000002E-2</v>
          </cell>
          <cell r="F2987">
            <v>1.3457999999999999E-2</v>
          </cell>
          <cell r="L2987">
            <v>2981</v>
          </cell>
          <cell r="M2987">
            <v>2.4566000000000001E-2</v>
          </cell>
          <cell r="N2987">
            <v>3.4566E-2</v>
          </cell>
          <cell r="O2987">
            <v>1.4566000000000001E-2</v>
          </cell>
        </row>
        <row r="2988">
          <cell r="C2988">
            <v>2982</v>
          </cell>
          <cell r="D2988">
            <v>2.3462E-2</v>
          </cell>
          <cell r="E2988">
            <v>3.3461999999999999E-2</v>
          </cell>
          <cell r="F2988">
            <v>1.3462E-2</v>
          </cell>
          <cell r="L2988">
            <v>2982</v>
          </cell>
          <cell r="M2988">
            <v>2.4570000000000002E-2</v>
          </cell>
          <cell r="N2988">
            <v>3.4570000000000004E-2</v>
          </cell>
          <cell r="O2988">
            <v>1.4570000000000001E-2</v>
          </cell>
        </row>
        <row r="2989">
          <cell r="C2989">
            <v>2983</v>
          </cell>
          <cell r="D2989">
            <v>2.3465E-2</v>
          </cell>
          <cell r="E2989">
            <v>3.3465000000000002E-2</v>
          </cell>
          <cell r="F2989">
            <v>1.3465E-2</v>
          </cell>
          <cell r="L2989">
            <v>2983</v>
          </cell>
          <cell r="M2989">
            <v>2.4573000000000001E-2</v>
          </cell>
          <cell r="N2989">
            <v>3.4573E-2</v>
          </cell>
          <cell r="O2989">
            <v>1.4573000000000001E-2</v>
          </cell>
        </row>
        <row r="2990">
          <cell r="C2990">
            <v>2984</v>
          </cell>
          <cell r="D2990">
            <v>2.3469E-2</v>
          </cell>
          <cell r="E2990">
            <v>3.3468999999999999E-2</v>
          </cell>
          <cell r="F2990">
            <v>1.3469E-2</v>
          </cell>
          <cell r="L2990">
            <v>2984</v>
          </cell>
          <cell r="M2990">
            <v>2.4577000000000002E-2</v>
          </cell>
          <cell r="N2990">
            <v>3.4577000000000004E-2</v>
          </cell>
          <cell r="O2990">
            <v>1.4577000000000001E-2</v>
          </cell>
        </row>
        <row r="2991">
          <cell r="C2991">
            <v>2985</v>
          </cell>
          <cell r="D2991">
            <v>2.3472E-2</v>
          </cell>
          <cell r="E2991">
            <v>3.3472000000000002E-2</v>
          </cell>
          <cell r="F2991">
            <v>1.3472E-2</v>
          </cell>
          <cell r="L2991">
            <v>2985</v>
          </cell>
          <cell r="M2991">
            <v>2.4580000000000001E-2</v>
          </cell>
          <cell r="N2991">
            <v>3.458E-2</v>
          </cell>
          <cell r="O2991">
            <v>1.4580000000000001E-2</v>
          </cell>
        </row>
        <row r="2992">
          <cell r="C2992">
            <v>2986</v>
          </cell>
          <cell r="D2992">
            <v>2.3476E-2</v>
          </cell>
          <cell r="E2992">
            <v>3.3475999999999999E-2</v>
          </cell>
          <cell r="F2992">
            <v>1.3476E-2</v>
          </cell>
          <cell r="L2992">
            <v>2986</v>
          </cell>
          <cell r="M2992">
            <v>2.4584000000000002E-2</v>
          </cell>
          <cell r="N2992">
            <v>3.4584000000000004E-2</v>
          </cell>
          <cell r="O2992">
            <v>1.4584000000000001E-2</v>
          </cell>
        </row>
        <row r="2993">
          <cell r="C2993">
            <v>2987</v>
          </cell>
          <cell r="D2993">
            <v>2.3479E-2</v>
          </cell>
          <cell r="E2993">
            <v>3.3479000000000002E-2</v>
          </cell>
          <cell r="F2993">
            <v>1.3479E-2</v>
          </cell>
          <cell r="L2993">
            <v>2987</v>
          </cell>
          <cell r="M2993">
            <v>2.4587000000000001E-2</v>
          </cell>
          <cell r="N2993">
            <v>3.4587E-2</v>
          </cell>
          <cell r="O2993">
            <v>1.4587000000000001E-2</v>
          </cell>
        </row>
        <row r="2994">
          <cell r="C2994">
            <v>2988</v>
          </cell>
          <cell r="D2994">
            <v>2.3483E-2</v>
          </cell>
          <cell r="E2994">
            <v>3.3482999999999999E-2</v>
          </cell>
          <cell r="F2994">
            <v>1.3483E-2</v>
          </cell>
          <cell r="L2994">
            <v>2988</v>
          </cell>
          <cell r="M2994">
            <v>2.4590999999999998E-2</v>
          </cell>
          <cell r="N2994">
            <v>3.4590999999999997E-2</v>
          </cell>
          <cell r="O2994">
            <v>1.4590999999999998E-2</v>
          </cell>
        </row>
        <row r="2995">
          <cell r="C2995">
            <v>2989</v>
          </cell>
          <cell r="D2995">
            <v>2.3486E-2</v>
          </cell>
          <cell r="E2995">
            <v>3.3486000000000002E-2</v>
          </cell>
          <cell r="F2995">
            <v>1.3486E-2</v>
          </cell>
          <cell r="L2995">
            <v>2989</v>
          </cell>
          <cell r="M2995">
            <v>2.4594000000000001E-2</v>
          </cell>
          <cell r="N2995">
            <v>3.4594E-2</v>
          </cell>
          <cell r="O2995">
            <v>1.4594000000000001E-2</v>
          </cell>
        </row>
        <row r="2996">
          <cell r="C2996">
            <v>2990</v>
          </cell>
          <cell r="D2996">
            <v>2.349E-2</v>
          </cell>
          <cell r="E2996">
            <v>3.3489999999999999E-2</v>
          </cell>
          <cell r="F2996">
            <v>1.349E-2</v>
          </cell>
          <cell r="L2996">
            <v>2990</v>
          </cell>
          <cell r="M2996">
            <v>2.4597999999999998E-2</v>
          </cell>
          <cell r="N2996">
            <v>3.4597999999999997E-2</v>
          </cell>
          <cell r="O2996">
            <v>1.4597999999999998E-2</v>
          </cell>
        </row>
        <row r="2997">
          <cell r="C2997">
            <v>2991</v>
          </cell>
          <cell r="D2997">
            <v>2.3493E-2</v>
          </cell>
          <cell r="E2997">
            <v>3.3493000000000002E-2</v>
          </cell>
          <cell r="F2997">
            <v>1.3493E-2</v>
          </cell>
          <cell r="L2997">
            <v>2991</v>
          </cell>
          <cell r="M2997">
            <v>2.4601000000000001E-2</v>
          </cell>
          <cell r="N2997">
            <v>3.4601E-2</v>
          </cell>
          <cell r="O2997">
            <v>1.4601000000000001E-2</v>
          </cell>
        </row>
        <row r="2998">
          <cell r="C2998">
            <v>2992</v>
          </cell>
          <cell r="D2998">
            <v>2.3497000000000001E-2</v>
          </cell>
          <cell r="E2998">
            <v>3.3496999999999999E-2</v>
          </cell>
          <cell r="F2998">
            <v>1.3497E-2</v>
          </cell>
          <cell r="L2998">
            <v>2992</v>
          </cell>
          <cell r="M2998">
            <v>2.4604999999999998E-2</v>
          </cell>
          <cell r="N2998">
            <v>3.4604999999999997E-2</v>
          </cell>
          <cell r="O2998">
            <v>1.4604999999999998E-2</v>
          </cell>
        </row>
        <row r="2999">
          <cell r="C2999">
            <v>2993</v>
          </cell>
          <cell r="D2999">
            <v>2.35E-2</v>
          </cell>
          <cell r="E2999">
            <v>3.3500000000000002E-2</v>
          </cell>
          <cell r="F2999">
            <v>1.35E-2</v>
          </cell>
          <cell r="L2999">
            <v>2993</v>
          </cell>
          <cell r="M2999">
            <v>2.4608999999999999E-2</v>
          </cell>
          <cell r="N2999">
            <v>3.4609000000000001E-2</v>
          </cell>
          <cell r="O2999">
            <v>1.4608999999999999E-2</v>
          </cell>
        </row>
        <row r="3000">
          <cell r="C3000">
            <v>2994</v>
          </cell>
          <cell r="D3000">
            <v>2.3504000000000001E-2</v>
          </cell>
          <cell r="E3000">
            <v>3.3503999999999999E-2</v>
          </cell>
          <cell r="F3000">
            <v>1.3504E-2</v>
          </cell>
          <cell r="L3000">
            <v>2994</v>
          </cell>
          <cell r="M3000">
            <v>2.4611999999999998E-2</v>
          </cell>
          <cell r="N3000">
            <v>3.4611999999999997E-2</v>
          </cell>
          <cell r="O3000">
            <v>1.4611999999999998E-2</v>
          </cell>
        </row>
        <row r="3001">
          <cell r="C3001">
            <v>2995</v>
          </cell>
          <cell r="D3001">
            <v>2.3507E-2</v>
          </cell>
          <cell r="E3001">
            <v>3.3507000000000002E-2</v>
          </cell>
          <cell r="F3001">
            <v>1.3507E-2</v>
          </cell>
          <cell r="L3001">
            <v>2995</v>
          </cell>
          <cell r="M3001">
            <v>2.4615999999999999E-2</v>
          </cell>
          <cell r="N3001">
            <v>3.4616000000000001E-2</v>
          </cell>
          <cell r="O3001">
            <v>1.4615999999999999E-2</v>
          </cell>
        </row>
        <row r="3002">
          <cell r="C3002">
            <v>2996</v>
          </cell>
          <cell r="D3002">
            <v>2.3511000000000001E-2</v>
          </cell>
          <cell r="E3002">
            <v>3.3510999999999999E-2</v>
          </cell>
          <cell r="F3002">
            <v>1.3511E-2</v>
          </cell>
          <cell r="L3002">
            <v>2996</v>
          </cell>
          <cell r="M3002">
            <v>2.4618999999999999E-2</v>
          </cell>
          <cell r="N3002">
            <v>3.4618999999999997E-2</v>
          </cell>
          <cell r="O3002">
            <v>1.4618999999999998E-2</v>
          </cell>
        </row>
        <row r="3003">
          <cell r="C3003">
            <v>2997</v>
          </cell>
          <cell r="D3003">
            <v>2.3514E-2</v>
          </cell>
          <cell r="E3003">
            <v>3.3514000000000002E-2</v>
          </cell>
          <cell r="F3003">
            <v>1.3514E-2</v>
          </cell>
          <cell r="L3003">
            <v>2997</v>
          </cell>
          <cell r="M3003">
            <v>2.4622999999999999E-2</v>
          </cell>
          <cell r="N3003">
            <v>3.4623000000000001E-2</v>
          </cell>
          <cell r="O3003">
            <v>1.4622999999999999E-2</v>
          </cell>
        </row>
        <row r="3004">
          <cell r="C3004">
            <v>2998</v>
          </cell>
          <cell r="D3004">
            <v>2.3518000000000001E-2</v>
          </cell>
          <cell r="E3004">
            <v>3.3517999999999999E-2</v>
          </cell>
          <cell r="F3004">
            <v>1.3518000000000001E-2</v>
          </cell>
          <cell r="L3004">
            <v>2998</v>
          </cell>
          <cell r="M3004">
            <v>2.4625999999999999E-2</v>
          </cell>
          <cell r="N3004">
            <v>3.4625999999999997E-2</v>
          </cell>
          <cell r="O3004">
            <v>1.4625999999999998E-2</v>
          </cell>
        </row>
        <row r="3005">
          <cell r="C3005">
            <v>2999</v>
          </cell>
          <cell r="D3005">
            <v>2.3521E-2</v>
          </cell>
          <cell r="E3005">
            <v>3.3521000000000002E-2</v>
          </cell>
          <cell r="F3005">
            <v>1.3521E-2</v>
          </cell>
          <cell r="L3005">
            <v>2999</v>
          </cell>
          <cell r="M3005">
            <v>2.4629999999999999E-2</v>
          </cell>
          <cell r="N3005">
            <v>3.4630000000000001E-2</v>
          </cell>
          <cell r="O3005">
            <v>1.4629999999999999E-2</v>
          </cell>
        </row>
        <row r="3006">
          <cell r="C3006">
            <v>3000</v>
          </cell>
          <cell r="D3006">
            <v>2.3525000000000001E-2</v>
          </cell>
          <cell r="E3006">
            <v>3.3524999999999999E-2</v>
          </cell>
          <cell r="F3006">
            <v>1.3525000000000001E-2</v>
          </cell>
          <cell r="L3006">
            <v>3000</v>
          </cell>
          <cell r="M3006">
            <v>2.4632999999999999E-2</v>
          </cell>
          <cell r="N3006">
            <v>3.4632999999999997E-2</v>
          </cell>
          <cell r="O3006">
            <v>1.4632999999999998E-2</v>
          </cell>
        </row>
        <row r="3007">
          <cell r="C3007">
            <v>3001</v>
          </cell>
          <cell r="D3007">
            <v>2.3528E-2</v>
          </cell>
          <cell r="E3007">
            <v>3.3528000000000002E-2</v>
          </cell>
          <cell r="F3007">
            <v>1.3528E-2</v>
          </cell>
          <cell r="L3007">
            <v>3001</v>
          </cell>
          <cell r="M3007">
            <v>2.4636999999999999E-2</v>
          </cell>
          <cell r="N3007">
            <v>3.4637000000000001E-2</v>
          </cell>
          <cell r="O3007">
            <v>1.4636999999999999E-2</v>
          </cell>
        </row>
        <row r="3008">
          <cell r="C3008">
            <v>3002</v>
          </cell>
          <cell r="D3008">
            <v>2.3532000000000001E-2</v>
          </cell>
          <cell r="E3008">
            <v>3.3531999999999999E-2</v>
          </cell>
          <cell r="F3008">
            <v>1.3532000000000001E-2</v>
          </cell>
          <cell r="L3008">
            <v>3002</v>
          </cell>
          <cell r="M3008">
            <v>2.4639999999999999E-2</v>
          </cell>
          <cell r="N3008">
            <v>3.4639999999999997E-2</v>
          </cell>
          <cell r="O3008">
            <v>1.4639999999999999E-2</v>
          </cell>
        </row>
        <row r="3009">
          <cell r="C3009">
            <v>3003</v>
          </cell>
          <cell r="D3009">
            <v>2.3535E-2</v>
          </cell>
          <cell r="E3009">
            <v>3.3535000000000002E-2</v>
          </cell>
          <cell r="F3009">
            <v>1.3535E-2</v>
          </cell>
          <cell r="L3009">
            <v>3003</v>
          </cell>
          <cell r="M3009">
            <v>2.4643999999999999E-2</v>
          </cell>
          <cell r="N3009">
            <v>3.4644000000000001E-2</v>
          </cell>
          <cell r="O3009">
            <v>1.4643999999999999E-2</v>
          </cell>
        </row>
        <row r="3010">
          <cell r="C3010">
            <v>3004</v>
          </cell>
          <cell r="D3010">
            <v>2.3538E-2</v>
          </cell>
          <cell r="E3010">
            <v>3.3537999999999998E-2</v>
          </cell>
          <cell r="F3010">
            <v>1.3538E-2</v>
          </cell>
          <cell r="L3010">
            <v>3004</v>
          </cell>
          <cell r="M3010">
            <v>2.4646999999999999E-2</v>
          </cell>
          <cell r="N3010">
            <v>3.4646999999999997E-2</v>
          </cell>
          <cell r="O3010">
            <v>1.4646999999999999E-2</v>
          </cell>
        </row>
        <row r="3011">
          <cell r="C3011">
            <v>3005</v>
          </cell>
          <cell r="D3011">
            <v>2.3542E-2</v>
          </cell>
          <cell r="E3011">
            <v>3.3542000000000002E-2</v>
          </cell>
          <cell r="F3011">
            <v>1.3542E-2</v>
          </cell>
          <cell r="L3011">
            <v>3005</v>
          </cell>
          <cell r="M3011">
            <v>2.4650999999999999E-2</v>
          </cell>
          <cell r="N3011">
            <v>3.4651000000000001E-2</v>
          </cell>
          <cell r="O3011">
            <v>1.4650999999999999E-2</v>
          </cell>
        </row>
        <row r="3012">
          <cell r="C3012">
            <v>3006</v>
          </cell>
          <cell r="D3012">
            <v>2.3545E-2</v>
          </cell>
          <cell r="E3012">
            <v>3.3544999999999998E-2</v>
          </cell>
          <cell r="F3012">
            <v>1.3545E-2</v>
          </cell>
          <cell r="L3012">
            <v>3006</v>
          </cell>
          <cell r="M3012">
            <v>2.4653999999999999E-2</v>
          </cell>
          <cell r="N3012">
            <v>3.4653999999999997E-2</v>
          </cell>
          <cell r="O3012">
            <v>1.4653999999999999E-2</v>
          </cell>
        </row>
        <row r="3013">
          <cell r="C3013">
            <v>3007</v>
          </cell>
          <cell r="D3013">
            <v>2.3549E-2</v>
          </cell>
          <cell r="E3013">
            <v>3.3549000000000002E-2</v>
          </cell>
          <cell r="F3013">
            <v>1.3549E-2</v>
          </cell>
          <cell r="L3013">
            <v>3007</v>
          </cell>
          <cell r="M3013">
            <v>2.4657999999999999E-2</v>
          </cell>
          <cell r="N3013">
            <v>3.4658000000000001E-2</v>
          </cell>
          <cell r="O3013">
            <v>1.4657999999999999E-2</v>
          </cell>
        </row>
        <row r="3014">
          <cell r="C3014">
            <v>3008</v>
          </cell>
          <cell r="D3014">
            <v>2.3552E-2</v>
          </cell>
          <cell r="E3014">
            <v>3.3551999999999998E-2</v>
          </cell>
          <cell r="F3014">
            <v>1.3552E-2</v>
          </cell>
          <cell r="L3014">
            <v>3008</v>
          </cell>
          <cell r="M3014">
            <v>2.4660999999999999E-2</v>
          </cell>
          <cell r="N3014">
            <v>3.4660999999999997E-2</v>
          </cell>
          <cell r="O3014">
            <v>1.4660999999999999E-2</v>
          </cell>
        </row>
        <row r="3015">
          <cell r="C3015">
            <v>3009</v>
          </cell>
          <cell r="D3015">
            <v>2.3556000000000001E-2</v>
          </cell>
          <cell r="E3015">
            <v>3.3556000000000002E-2</v>
          </cell>
          <cell r="F3015">
            <v>1.3556E-2</v>
          </cell>
          <cell r="L3015">
            <v>3009</v>
          </cell>
          <cell r="M3015">
            <v>2.4664999999999999E-2</v>
          </cell>
          <cell r="N3015">
            <v>3.4665000000000001E-2</v>
          </cell>
          <cell r="O3015">
            <v>1.4664999999999999E-2</v>
          </cell>
        </row>
        <row r="3016">
          <cell r="C3016">
            <v>3010</v>
          </cell>
          <cell r="D3016">
            <v>2.3559E-2</v>
          </cell>
          <cell r="E3016">
            <v>3.3558999999999999E-2</v>
          </cell>
          <cell r="F3016">
            <v>1.3559E-2</v>
          </cell>
          <cell r="L3016">
            <v>3010</v>
          </cell>
          <cell r="M3016">
            <v>2.4669E-2</v>
          </cell>
          <cell r="N3016">
            <v>3.4668999999999998E-2</v>
          </cell>
          <cell r="O3016">
            <v>1.4669E-2</v>
          </cell>
        </row>
        <row r="3017">
          <cell r="C3017">
            <v>3011</v>
          </cell>
          <cell r="D3017">
            <v>2.3563000000000001E-2</v>
          </cell>
          <cell r="E3017">
            <v>3.3563000000000003E-2</v>
          </cell>
          <cell r="F3017">
            <v>1.3563E-2</v>
          </cell>
          <cell r="L3017">
            <v>3011</v>
          </cell>
          <cell r="M3017">
            <v>2.4671999999999999E-2</v>
          </cell>
          <cell r="N3017">
            <v>3.4672000000000001E-2</v>
          </cell>
          <cell r="O3017">
            <v>1.4671999999999999E-2</v>
          </cell>
        </row>
        <row r="3018">
          <cell r="C3018">
            <v>3012</v>
          </cell>
          <cell r="D3018">
            <v>2.3566E-2</v>
          </cell>
          <cell r="E3018">
            <v>3.3565999999999999E-2</v>
          </cell>
          <cell r="F3018">
            <v>1.3566E-2</v>
          </cell>
          <cell r="L3018">
            <v>3012</v>
          </cell>
          <cell r="M3018">
            <v>2.4676E-2</v>
          </cell>
          <cell r="N3018">
            <v>3.4675999999999998E-2</v>
          </cell>
          <cell r="O3018">
            <v>1.4676E-2</v>
          </cell>
        </row>
        <row r="3019">
          <cell r="C3019">
            <v>3013</v>
          </cell>
          <cell r="D3019">
            <v>2.3570000000000001E-2</v>
          </cell>
          <cell r="E3019">
            <v>3.3570000000000003E-2</v>
          </cell>
          <cell r="F3019">
            <v>1.357E-2</v>
          </cell>
          <cell r="L3019">
            <v>3013</v>
          </cell>
          <cell r="M3019">
            <v>2.4679E-2</v>
          </cell>
          <cell r="N3019">
            <v>3.4679000000000001E-2</v>
          </cell>
          <cell r="O3019">
            <v>1.4678999999999999E-2</v>
          </cell>
        </row>
        <row r="3020">
          <cell r="C3020">
            <v>3014</v>
          </cell>
          <cell r="D3020">
            <v>2.3573E-2</v>
          </cell>
          <cell r="E3020">
            <v>3.3572999999999999E-2</v>
          </cell>
          <cell r="F3020">
            <v>1.3573E-2</v>
          </cell>
          <cell r="L3020">
            <v>3014</v>
          </cell>
          <cell r="M3020">
            <v>2.4683E-2</v>
          </cell>
          <cell r="N3020">
            <v>3.4682999999999999E-2</v>
          </cell>
          <cell r="O3020">
            <v>1.4683E-2</v>
          </cell>
        </row>
        <row r="3021">
          <cell r="C3021">
            <v>3015</v>
          </cell>
          <cell r="D3021">
            <v>2.3577000000000001E-2</v>
          </cell>
          <cell r="E3021">
            <v>3.3577000000000003E-2</v>
          </cell>
          <cell r="F3021">
            <v>1.3577000000000001E-2</v>
          </cell>
          <cell r="L3021">
            <v>3015</v>
          </cell>
          <cell r="M3021">
            <v>2.4686E-2</v>
          </cell>
          <cell r="N3021">
            <v>3.4686000000000002E-2</v>
          </cell>
          <cell r="O3021">
            <v>1.4685999999999999E-2</v>
          </cell>
        </row>
        <row r="3022">
          <cell r="C3022">
            <v>3016</v>
          </cell>
          <cell r="D3022">
            <v>2.358E-2</v>
          </cell>
          <cell r="E3022">
            <v>3.3579999999999999E-2</v>
          </cell>
          <cell r="F3022">
            <v>1.358E-2</v>
          </cell>
          <cell r="L3022">
            <v>3016</v>
          </cell>
          <cell r="M3022">
            <v>2.469E-2</v>
          </cell>
          <cell r="N3022">
            <v>3.4689999999999999E-2</v>
          </cell>
          <cell r="O3022">
            <v>1.469E-2</v>
          </cell>
        </row>
        <row r="3023">
          <cell r="C3023">
            <v>3017</v>
          </cell>
          <cell r="D3023">
            <v>2.3584000000000001E-2</v>
          </cell>
          <cell r="E3023">
            <v>3.3584000000000003E-2</v>
          </cell>
          <cell r="F3023">
            <v>1.3584000000000001E-2</v>
          </cell>
          <cell r="L3023">
            <v>3017</v>
          </cell>
          <cell r="M3023">
            <v>2.4693E-2</v>
          </cell>
          <cell r="N3023">
            <v>3.4693000000000002E-2</v>
          </cell>
          <cell r="O3023">
            <v>1.4692999999999999E-2</v>
          </cell>
        </row>
        <row r="3024">
          <cell r="C3024">
            <v>3018</v>
          </cell>
          <cell r="D3024">
            <v>2.3587E-2</v>
          </cell>
          <cell r="E3024">
            <v>3.3586999999999999E-2</v>
          </cell>
          <cell r="F3024">
            <v>1.3587E-2</v>
          </cell>
          <cell r="L3024">
            <v>3018</v>
          </cell>
          <cell r="M3024">
            <v>2.4697E-2</v>
          </cell>
          <cell r="N3024">
            <v>3.4696999999999999E-2</v>
          </cell>
          <cell r="O3024">
            <v>1.4697E-2</v>
          </cell>
        </row>
        <row r="3025">
          <cell r="C3025">
            <v>3019</v>
          </cell>
          <cell r="D3025">
            <v>2.3591000000000001E-2</v>
          </cell>
          <cell r="E3025">
            <v>3.3591000000000003E-2</v>
          </cell>
          <cell r="F3025">
            <v>1.3591000000000001E-2</v>
          </cell>
          <cell r="L3025">
            <v>3019</v>
          </cell>
          <cell r="M3025">
            <v>2.47E-2</v>
          </cell>
          <cell r="N3025">
            <v>3.4700000000000002E-2</v>
          </cell>
          <cell r="O3025">
            <v>1.47E-2</v>
          </cell>
        </row>
        <row r="3026">
          <cell r="C3026">
            <v>3020</v>
          </cell>
          <cell r="D3026">
            <v>2.3594E-2</v>
          </cell>
          <cell r="E3026">
            <v>3.3593999999999999E-2</v>
          </cell>
          <cell r="F3026">
            <v>1.3594E-2</v>
          </cell>
          <cell r="L3026">
            <v>3020</v>
          </cell>
          <cell r="M3026">
            <v>2.4704E-2</v>
          </cell>
          <cell r="N3026">
            <v>3.4703999999999999E-2</v>
          </cell>
          <cell r="O3026">
            <v>1.4704E-2</v>
          </cell>
        </row>
        <row r="3027">
          <cell r="C3027">
            <v>3021</v>
          </cell>
          <cell r="D3027">
            <v>2.3598000000000001E-2</v>
          </cell>
          <cell r="E3027">
            <v>3.3598000000000003E-2</v>
          </cell>
          <cell r="F3027">
            <v>1.3598000000000001E-2</v>
          </cell>
          <cell r="L3027">
            <v>3021</v>
          </cell>
          <cell r="M3027">
            <v>2.4707E-2</v>
          </cell>
          <cell r="N3027">
            <v>3.4707000000000002E-2</v>
          </cell>
          <cell r="O3027">
            <v>1.4707E-2</v>
          </cell>
        </row>
        <row r="3028">
          <cell r="C3028">
            <v>3022</v>
          </cell>
          <cell r="D3028">
            <v>2.3601E-2</v>
          </cell>
          <cell r="E3028">
            <v>3.3600999999999999E-2</v>
          </cell>
          <cell r="F3028">
            <v>1.3601E-2</v>
          </cell>
          <cell r="L3028">
            <v>3022</v>
          </cell>
          <cell r="M3028">
            <v>2.4711E-2</v>
          </cell>
          <cell r="N3028">
            <v>3.4710999999999999E-2</v>
          </cell>
          <cell r="O3028">
            <v>1.4711E-2</v>
          </cell>
        </row>
        <row r="3029">
          <cell r="C3029">
            <v>3023</v>
          </cell>
          <cell r="D3029">
            <v>2.3605000000000001E-2</v>
          </cell>
          <cell r="E3029">
            <v>3.3605000000000003E-2</v>
          </cell>
          <cell r="F3029">
            <v>1.3605000000000001E-2</v>
          </cell>
          <cell r="L3029">
            <v>3023</v>
          </cell>
          <cell r="M3029">
            <v>2.4715000000000001E-2</v>
          </cell>
          <cell r="N3029">
            <v>3.4715000000000003E-2</v>
          </cell>
          <cell r="O3029">
            <v>1.4715000000000001E-2</v>
          </cell>
        </row>
        <row r="3030">
          <cell r="C3030">
            <v>3024</v>
          </cell>
          <cell r="D3030">
            <v>2.3608000000000001E-2</v>
          </cell>
          <cell r="E3030">
            <v>3.3607999999999999E-2</v>
          </cell>
          <cell r="F3030">
            <v>1.3608E-2</v>
          </cell>
          <cell r="L3030">
            <v>3024</v>
          </cell>
          <cell r="M3030">
            <v>2.4718E-2</v>
          </cell>
          <cell r="N3030">
            <v>3.4717999999999999E-2</v>
          </cell>
          <cell r="O3030">
            <v>1.4718E-2</v>
          </cell>
        </row>
        <row r="3031">
          <cell r="C3031">
            <v>3025</v>
          </cell>
          <cell r="D3031">
            <v>2.3612000000000001E-2</v>
          </cell>
          <cell r="E3031">
            <v>3.3612000000000003E-2</v>
          </cell>
          <cell r="F3031">
            <v>1.3612000000000001E-2</v>
          </cell>
          <cell r="L3031">
            <v>3025</v>
          </cell>
          <cell r="M3031">
            <v>2.4722000000000001E-2</v>
          </cell>
          <cell r="N3031">
            <v>3.4722000000000003E-2</v>
          </cell>
          <cell r="O3031">
            <v>1.4722000000000001E-2</v>
          </cell>
        </row>
        <row r="3032">
          <cell r="C3032">
            <v>3026</v>
          </cell>
          <cell r="D3032">
            <v>2.3615000000000001E-2</v>
          </cell>
          <cell r="E3032">
            <v>3.3614999999999999E-2</v>
          </cell>
          <cell r="F3032">
            <v>1.3615E-2</v>
          </cell>
          <cell r="L3032">
            <v>3026</v>
          </cell>
          <cell r="M3032">
            <v>2.4725E-2</v>
          </cell>
          <cell r="N3032">
            <v>3.4724999999999999E-2</v>
          </cell>
          <cell r="O3032">
            <v>1.4725E-2</v>
          </cell>
        </row>
        <row r="3033">
          <cell r="C3033">
            <v>3027</v>
          </cell>
          <cell r="D3033">
            <v>2.3619000000000001E-2</v>
          </cell>
          <cell r="E3033">
            <v>3.3619000000000003E-2</v>
          </cell>
          <cell r="F3033">
            <v>1.3619000000000001E-2</v>
          </cell>
          <cell r="L3033">
            <v>3027</v>
          </cell>
          <cell r="M3033">
            <v>2.4729000000000001E-2</v>
          </cell>
          <cell r="N3033">
            <v>3.4729000000000003E-2</v>
          </cell>
          <cell r="O3033">
            <v>1.4729000000000001E-2</v>
          </cell>
        </row>
        <row r="3034">
          <cell r="C3034">
            <v>3028</v>
          </cell>
          <cell r="D3034">
            <v>2.3622000000000001E-2</v>
          </cell>
          <cell r="E3034">
            <v>3.3621999999999999E-2</v>
          </cell>
          <cell r="F3034">
            <v>1.3622E-2</v>
          </cell>
          <cell r="L3034">
            <v>3028</v>
          </cell>
          <cell r="M3034">
            <v>2.4732000000000001E-2</v>
          </cell>
          <cell r="N3034">
            <v>3.4731999999999999E-2</v>
          </cell>
          <cell r="O3034">
            <v>1.4732E-2</v>
          </cell>
        </row>
        <row r="3035">
          <cell r="C3035">
            <v>3029</v>
          </cell>
          <cell r="D3035">
            <v>2.3626000000000001E-2</v>
          </cell>
          <cell r="E3035">
            <v>3.3626000000000003E-2</v>
          </cell>
          <cell r="F3035">
            <v>1.3626000000000001E-2</v>
          </cell>
          <cell r="L3035">
            <v>3029</v>
          </cell>
          <cell r="M3035">
            <v>2.4736000000000001E-2</v>
          </cell>
          <cell r="N3035">
            <v>3.4736000000000003E-2</v>
          </cell>
          <cell r="O3035">
            <v>1.4736000000000001E-2</v>
          </cell>
        </row>
        <row r="3036">
          <cell r="C3036">
            <v>3030</v>
          </cell>
          <cell r="D3036">
            <v>2.3629000000000001E-2</v>
          </cell>
          <cell r="E3036">
            <v>3.3628999999999999E-2</v>
          </cell>
          <cell r="F3036">
            <v>1.3629E-2</v>
          </cell>
          <cell r="L3036">
            <v>3030</v>
          </cell>
          <cell r="M3036">
            <v>2.4739000000000001E-2</v>
          </cell>
          <cell r="N3036">
            <v>3.4738999999999999E-2</v>
          </cell>
          <cell r="O3036">
            <v>1.4739E-2</v>
          </cell>
        </row>
        <row r="3037">
          <cell r="C3037">
            <v>3031</v>
          </cell>
          <cell r="D3037">
            <v>2.3633000000000001E-2</v>
          </cell>
          <cell r="E3037">
            <v>3.3633000000000003E-2</v>
          </cell>
          <cell r="F3037">
            <v>1.3633000000000001E-2</v>
          </cell>
          <cell r="L3037">
            <v>3031</v>
          </cell>
          <cell r="M3037">
            <v>2.4743000000000001E-2</v>
          </cell>
          <cell r="N3037">
            <v>3.4743000000000003E-2</v>
          </cell>
          <cell r="O3037">
            <v>1.4743000000000001E-2</v>
          </cell>
        </row>
        <row r="3038">
          <cell r="C3038">
            <v>3032</v>
          </cell>
          <cell r="D3038">
            <v>2.3636000000000001E-2</v>
          </cell>
          <cell r="E3038">
            <v>3.3635999999999999E-2</v>
          </cell>
          <cell r="F3038">
            <v>1.3636000000000001E-2</v>
          </cell>
          <cell r="L3038">
            <v>3032</v>
          </cell>
          <cell r="M3038">
            <v>2.4746000000000001E-2</v>
          </cell>
          <cell r="N3038">
            <v>3.4745999999999999E-2</v>
          </cell>
          <cell r="O3038">
            <v>1.4746E-2</v>
          </cell>
        </row>
        <row r="3039">
          <cell r="C3039">
            <v>3033</v>
          </cell>
          <cell r="D3039">
            <v>2.3640000000000001E-2</v>
          </cell>
          <cell r="E3039">
            <v>3.3640000000000003E-2</v>
          </cell>
          <cell r="F3039">
            <v>1.3640000000000001E-2</v>
          </cell>
          <cell r="L3039">
            <v>3033</v>
          </cell>
          <cell r="M3039">
            <v>2.4750000000000001E-2</v>
          </cell>
          <cell r="N3039">
            <v>3.4750000000000003E-2</v>
          </cell>
          <cell r="O3039">
            <v>1.4750000000000001E-2</v>
          </cell>
        </row>
        <row r="3040">
          <cell r="C3040">
            <v>3034</v>
          </cell>
          <cell r="D3040">
            <v>2.3643000000000001E-2</v>
          </cell>
          <cell r="E3040">
            <v>3.3642999999999999E-2</v>
          </cell>
          <cell r="F3040">
            <v>1.3643000000000001E-2</v>
          </cell>
          <cell r="L3040">
            <v>3034</v>
          </cell>
          <cell r="M3040">
            <v>2.4754000000000002E-2</v>
          </cell>
          <cell r="N3040">
            <v>3.4754E-2</v>
          </cell>
          <cell r="O3040">
            <v>1.4754000000000001E-2</v>
          </cell>
        </row>
        <row r="3041">
          <cell r="C3041">
            <v>3035</v>
          </cell>
          <cell r="D3041">
            <v>2.3647000000000001E-2</v>
          </cell>
          <cell r="E3041">
            <v>3.3647000000000003E-2</v>
          </cell>
          <cell r="F3041">
            <v>1.3647000000000001E-2</v>
          </cell>
          <cell r="L3041">
            <v>3035</v>
          </cell>
          <cell r="M3041">
            <v>2.4757000000000001E-2</v>
          </cell>
          <cell r="N3041">
            <v>3.4757000000000003E-2</v>
          </cell>
          <cell r="O3041">
            <v>1.4757000000000001E-2</v>
          </cell>
        </row>
        <row r="3042">
          <cell r="C3042">
            <v>3036</v>
          </cell>
          <cell r="D3042">
            <v>2.3650000000000001E-2</v>
          </cell>
          <cell r="E3042">
            <v>3.3649999999999999E-2</v>
          </cell>
          <cell r="F3042">
            <v>1.3650000000000001E-2</v>
          </cell>
          <cell r="L3042">
            <v>3036</v>
          </cell>
          <cell r="M3042">
            <v>2.4760999999999998E-2</v>
          </cell>
          <cell r="N3042">
            <v>3.4761E-2</v>
          </cell>
          <cell r="O3042">
            <v>1.4760999999999998E-2</v>
          </cell>
        </row>
        <row r="3043">
          <cell r="C3043">
            <v>3037</v>
          </cell>
          <cell r="D3043">
            <v>2.3654000000000001E-2</v>
          </cell>
          <cell r="E3043">
            <v>3.3654000000000003E-2</v>
          </cell>
          <cell r="F3043">
            <v>1.3654000000000001E-2</v>
          </cell>
          <cell r="L3043">
            <v>3037</v>
          </cell>
          <cell r="M3043">
            <v>2.4764000000000001E-2</v>
          </cell>
          <cell r="N3043">
            <v>3.4764000000000003E-2</v>
          </cell>
          <cell r="O3043">
            <v>1.4764000000000001E-2</v>
          </cell>
        </row>
        <row r="3044">
          <cell r="C3044">
            <v>3038</v>
          </cell>
          <cell r="D3044">
            <v>2.3657000000000001E-2</v>
          </cell>
          <cell r="E3044">
            <v>3.3656999999999999E-2</v>
          </cell>
          <cell r="F3044">
            <v>1.3657000000000001E-2</v>
          </cell>
          <cell r="L3044">
            <v>3038</v>
          </cell>
          <cell r="M3044">
            <v>2.4767999999999998E-2</v>
          </cell>
          <cell r="N3044">
            <v>3.4768E-2</v>
          </cell>
          <cell r="O3044">
            <v>1.4767999999999998E-2</v>
          </cell>
        </row>
        <row r="3045">
          <cell r="C3045">
            <v>3039</v>
          </cell>
          <cell r="D3045">
            <v>2.3661000000000001E-2</v>
          </cell>
          <cell r="E3045">
            <v>3.3661000000000003E-2</v>
          </cell>
          <cell r="F3045">
            <v>1.3661000000000001E-2</v>
          </cell>
          <cell r="L3045">
            <v>3039</v>
          </cell>
          <cell r="M3045">
            <v>2.4771000000000001E-2</v>
          </cell>
          <cell r="N3045">
            <v>3.4771000000000003E-2</v>
          </cell>
          <cell r="O3045">
            <v>1.4771000000000001E-2</v>
          </cell>
        </row>
        <row r="3046">
          <cell r="C3046">
            <v>3040</v>
          </cell>
          <cell r="D3046">
            <v>2.3664000000000001E-2</v>
          </cell>
          <cell r="E3046">
            <v>3.3663999999999999E-2</v>
          </cell>
          <cell r="F3046">
            <v>1.3664000000000001E-2</v>
          </cell>
          <cell r="L3046">
            <v>3040</v>
          </cell>
          <cell r="M3046">
            <v>2.4774999999999998E-2</v>
          </cell>
          <cell r="N3046">
            <v>3.4775E-2</v>
          </cell>
          <cell r="O3046">
            <v>1.4774999999999998E-2</v>
          </cell>
        </row>
        <row r="3047">
          <cell r="C3047">
            <v>3041</v>
          </cell>
          <cell r="D3047">
            <v>2.3668000000000002E-2</v>
          </cell>
          <cell r="E3047">
            <v>3.3668000000000003E-2</v>
          </cell>
          <cell r="F3047">
            <v>1.3668000000000001E-2</v>
          </cell>
          <cell r="L3047">
            <v>3041</v>
          </cell>
          <cell r="M3047">
            <v>2.4778000000000001E-2</v>
          </cell>
          <cell r="N3047">
            <v>3.4778000000000003E-2</v>
          </cell>
          <cell r="O3047">
            <v>1.4778000000000001E-2</v>
          </cell>
        </row>
        <row r="3048">
          <cell r="C3048">
            <v>3042</v>
          </cell>
          <cell r="D3048">
            <v>2.3671000000000001E-2</v>
          </cell>
          <cell r="E3048">
            <v>3.3671E-2</v>
          </cell>
          <cell r="F3048">
            <v>1.3671000000000001E-2</v>
          </cell>
          <cell r="L3048">
            <v>3042</v>
          </cell>
          <cell r="M3048">
            <v>2.4781999999999998E-2</v>
          </cell>
          <cell r="N3048">
            <v>3.4782E-2</v>
          </cell>
          <cell r="O3048">
            <v>1.4781999999999998E-2</v>
          </cell>
        </row>
        <row r="3049">
          <cell r="C3049">
            <v>3043</v>
          </cell>
          <cell r="D3049">
            <v>2.3675000000000002E-2</v>
          </cell>
          <cell r="E3049">
            <v>3.3675000000000004E-2</v>
          </cell>
          <cell r="F3049">
            <v>1.3675000000000001E-2</v>
          </cell>
          <cell r="L3049">
            <v>3043</v>
          </cell>
          <cell r="M3049">
            <v>2.4785000000000001E-2</v>
          </cell>
          <cell r="N3049">
            <v>3.4785000000000003E-2</v>
          </cell>
          <cell r="O3049">
            <v>1.4785000000000001E-2</v>
          </cell>
        </row>
        <row r="3050">
          <cell r="C3050">
            <v>3044</v>
          </cell>
          <cell r="D3050">
            <v>2.3678000000000001E-2</v>
          </cell>
          <cell r="E3050">
            <v>3.3678E-2</v>
          </cell>
          <cell r="F3050">
            <v>1.3678000000000001E-2</v>
          </cell>
          <cell r="L3050">
            <v>3044</v>
          </cell>
          <cell r="M3050">
            <v>2.4788999999999999E-2</v>
          </cell>
          <cell r="N3050">
            <v>3.4789E-2</v>
          </cell>
          <cell r="O3050">
            <v>1.4788999999999998E-2</v>
          </cell>
        </row>
        <row r="3051">
          <cell r="C3051">
            <v>3045</v>
          </cell>
          <cell r="D3051">
            <v>2.3682000000000002E-2</v>
          </cell>
          <cell r="E3051">
            <v>3.3682000000000004E-2</v>
          </cell>
          <cell r="F3051">
            <v>1.3682000000000001E-2</v>
          </cell>
          <cell r="L3051">
            <v>3045</v>
          </cell>
          <cell r="M3051">
            <v>2.4792999999999999E-2</v>
          </cell>
          <cell r="N3051">
            <v>3.4792999999999998E-2</v>
          </cell>
          <cell r="O3051">
            <v>1.4792999999999999E-2</v>
          </cell>
        </row>
        <row r="3052">
          <cell r="C3052">
            <v>3046</v>
          </cell>
          <cell r="D3052">
            <v>2.3685000000000001E-2</v>
          </cell>
          <cell r="E3052">
            <v>3.3685E-2</v>
          </cell>
          <cell r="F3052">
            <v>1.3685000000000001E-2</v>
          </cell>
          <cell r="L3052">
            <v>3046</v>
          </cell>
          <cell r="M3052">
            <v>2.4795999999999999E-2</v>
          </cell>
          <cell r="N3052">
            <v>3.4796000000000001E-2</v>
          </cell>
          <cell r="O3052">
            <v>1.4795999999999998E-2</v>
          </cell>
        </row>
        <row r="3053">
          <cell r="C3053">
            <v>3047</v>
          </cell>
          <cell r="D3053">
            <v>2.3689000000000002E-2</v>
          </cell>
          <cell r="E3053">
            <v>3.3689000000000004E-2</v>
          </cell>
          <cell r="F3053">
            <v>1.3689000000000002E-2</v>
          </cell>
          <cell r="L3053">
            <v>3047</v>
          </cell>
          <cell r="M3053">
            <v>2.4799999999999999E-2</v>
          </cell>
          <cell r="N3053">
            <v>3.4799999999999998E-2</v>
          </cell>
          <cell r="O3053">
            <v>1.4799999999999999E-2</v>
          </cell>
        </row>
        <row r="3054">
          <cell r="C3054">
            <v>3048</v>
          </cell>
          <cell r="D3054">
            <v>2.3692000000000001E-2</v>
          </cell>
          <cell r="E3054">
            <v>3.3692E-2</v>
          </cell>
          <cell r="F3054">
            <v>1.3692000000000001E-2</v>
          </cell>
          <cell r="L3054">
            <v>3048</v>
          </cell>
          <cell r="M3054">
            <v>2.4802999999999999E-2</v>
          </cell>
          <cell r="N3054">
            <v>3.4803000000000001E-2</v>
          </cell>
          <cell r="O3054">
            <v>1.4802999999999998E-2</v>
          </cell>
        </row>
        <row r="3055">
          <cell r="C3055">
            <v>3049</v>
          </cell>
          <cell r="D3055">
            <v>2.3695999999999998E-2</v>
          </cell>
          <cell r="E3055">
            <v>3.3695999999999997E-2</v>
          </cell>
          <cell r="F3055">
            <v>1.3695999999999998E-2</v>
          </cell>
          <cell r="L3055">
            <v>3049</v>
          </cell>
          <cell r="M3055">
            <v>2.4806999999999999E-2</v>
          </cell>
          <cell r="N3055">
            <v>3.4806999999999998E-2</v>
          </cell>
          <cell r="O3055">
            <v>1.4806999999999999E-2</v>
          </cell>
        </row>
        <row r="3056">
          <cell r="C3056">
            <v>3050</v>
          </cell>
          <cell r="D3056">
            <v>2.3699000000000001E-2</v>
          </cell>
          <cell r="E3056">
            <v>3.3699E-2</v>
          </cell>
          <cell r="F3056">
            <v>1.3699000000000001E-2</v>
          </cell>
          <cell r="L3056">
            <v>3050</v>
          </cell>
          <cell r="M3056">
            <v>2.4809999999999999E-2</v>
          </cell>
          <cell r="N3056">
            <v>3.4810000000000001E-2</v>
          </cell>
          <cell r="O3056">
            <v>1.4809999999999999E-2</v>
          </cell>
        </row>
        <row r="3057">
          <cell r="C3057">
            <v>3051</v>
          </cell>
          <cell r="D3057">
            <v>2.3702999999999998E-2</v>
          </cell>
          <cell r="E3057">
            <v>3.3702999999999997E-2</v>
          </cell>
          <cell r="F3057">
            <v>1.3702999999999998E-2</v>
          </cell>
          <cell r="L3057">
            <v>3051</v>
          </cell>
          <cell r="M3057">
            <v>2.4813999999999999E-2</v>
          </cell>
          <cell r="N3057">
            <v>3.4813999999999998E-2</v>
          </cell>
          <cell r="O3057">
            <v>1.4813999999999999E-2</v>
          </cell>
        </row>
        <row r="3058">
          <cell r="C3058">
            <v>3052</v>
          </cell>
          <cell r="D3058">
            <v>2.3706000000000001E-2</v>
          </cell>
          <cell r="E3058">
            <v>3.3706E-2</v>
          </cell>
          <cell r="F3058">
            <v>1.3706000000000001E-2</v>
          </cell>
          <cell r="L3058">
            <v>3052</v>
          </cell>
          <cell r="M3058">
            <v>2.4816999999999999E-2</v>
          </cell>
          <cell r="N3058">
            <v>3.4817000000000001E-2</v>
          </cell>
          <cell r="O3058">
            <v>1.4816999999999999E-2</v>
          </cell>
        </row>
        <row r="3059">
          <cell r="C3059">
            <v>3053</v>
          </cell>
          <cell r="D3059">
            <v>2.3709999999999998E-2</v>
          </cell>
          <cell r="E3059">
            <v>3.3709999999999997E-2</v>
          </cell>
          <cell r="F3059">
            <v>1.3709999999999998E-2</v>
          </cell>
          <cell r="L3059">
            <v>3053</v>
          </cell>
          <cell r="M3059">
            <v>2.4820999999999999E-2</v>
          </cell>
          <cell r="N3059">
            <v>3.4820999999999998E-2</v>
          </cell>
          <cell r="O3059">
            <v>1.4820999999999999E-2</v>
          </cell>
        </row>
        <row r="3060">
          <cell r="C3060">
            <v>3054</v>
          </cell>
          <cell r="D3060">
            <v>2.3713000000000001E-2</v>
          </cell>
          <cell r="E3060">
            <v>3.3713E-2</v>
          </cell>
          <cell r="F3060">
            <v>1.3713000000000001E-2</v>
          </cell>
          <cell r="L3060">
            <v>3054</v>
          </cell>
          <cell r="M3060">
            <v>2.4825E-2</v>
          </cell>
          <cell r="N3060">
            <v>3.4825000000000002E-2</v>
          </cell>
          <cell r="O3060">
            <v>1.4825E-2</v>
          </cell>
        </row>
        <row r="3061">
          <cell r="C3061">
            <v>3055</v>
          </cell>
          <cell r="D3061">
            <v>2.3716999999999998E-2</v>
          </cell>
          <cell r="E3061">
            <v>3.3716999999999997E-2</v>
          </cell>
          <cell r="F3061">
            <v>1.3716999999999998E-2</v>
          </cell>
          <cell r="L3061">
            <v>3055</v>
          </cell>
          <cell r="M3061">
            <v>2.4827999999999999E-2</v>
          </cell>
          <cell r="N3061">
            <v>3.4827999999999998E-2</v>
          </cell>
          <cell r="O3061">
            <v>1.4827999999999999E-2</v>
          </cell>
        </row>
        <row r="3062">
          <cell r="C3062">
            <v>3056</v>
          </cell>
          <cell r="D3062">
            <v>2.3720000000000001E-2</v>
          </cell>
          <cell r="E3062">
            <v>3.372E-2</v>
          </cell>
          <cell r="F3062">
            <v>1.3720000000000001E-2</v>
          </cell>
          <cell r="L3062">
            <v>3056</v>
          </cell>
          <cell r="M3062">
            <v>2.4832E-2</v>
          </cell>
          <cell r="N3062">
            <v>3.4832000000000002E-2</v>
          </cell>
          <cell r="O3062">
            <v>1.4832E-2</v>
          </cell>
        </row>
        <row r="3063">
          <cell r="C3063">
            <v>3057</v>
          </cell>
          <cell r="D3063">
            <v>2.3723999999999999E-2</v>
          </cell>
          <cell r="E3063">
            <v>3.3723999999999997E-2</v>
          </cell>
          <cell r="F3063">
            <v>1.3723999999999998E-2</v>
          </cell>
          <cell r="L3063">
            <v>3057</v>
          </cell>
          <cell r="M3063">
            <v>2.4834999999999999E-2</v>
          </cell>
          <cell r="N3063">
            <v>3.4834999999999998E-2</v>
          </cell>
          <cell r="O3063">
            <v>1.4834999999999999E-2</v>
          </cell>
        </row>
        <row r="3064">
          <cell r="C3064">
            <v>3058</v>
          </cell>
          <cell r="D3064">
            <v>2.3727000000000002E-2</v>
          </cell>
          <cell r="E3064">
            <v>3.3727E-2</v>
          </cell>
          <cell r="F3064">
            <v>1.3727000000000001E-2</v>
          </cell>
          <cell r="L3064">
            <v>3058</v>
          </cell>
          <cell r="M3064">
            <v>2.4839E-2</v>
          </cell>
          <cell r="N3064">
            <v>3.4839000000000002E-2</v>
          </cell>
          <cell r="O3064">
            <v>1.4839E-2</v>
          </cell>
        </row>
        <row r="3065">
          <cell r="C3065">
            <v>3059</v>
          </cell>
          <cell r="D3065">
            <v>2.3730999999999999E-2</v>
          </cell>
          <cell r="E3065">
            <v>3.3730999999999997E-2</v>
          </cell>
          <cell r="F3065">
            <v>1.3730999999999998E-2</v>
          </cell>
          <cell r="L3065">
            <v>3059</v>
          </cell>
          <cell r="M3065">
            <v>2.4841999999999999E-2</v>
          </cell>
          <cell r="N3065">
            <v>3.4841999999999998E-2</v>
          </cell>
          <cell r="O3065">
            <v>1.4841999999999999E-2</v>
          </cell>
        </row>
        <row r="3066">
          <cell r="C3066">
            <v>3060</v>
          </cell>
          <cell r="D3066">
            <v>2.3734000000000002E-2</v>
          </cell>
          <cell r="E3066">
            <v>3.3734E-2</v>
          </cell>
          <cell r="F3066">
            <v>1.3734000000000001E-2</v>
          </cell>
          <cell r="L3066">
            <v>3060</v>
          </cell>
          <cell r="M3066">
            <v>2.4846E-2</v>
          </cell>
          <cell r="N3066">
            <v>3.4846000000000002E-2</v>
          </cell>
          <cell r="O3066">
            <v>1.4846E-2</v>
          </cell>
        </row>
        <row r="3067">
          <cell r="C3067">
            <v>3061</v>
          </cell>
          <cell r="D3067">
            <v>2.3737999999999999E-2</v>
          </cell>
          <cell r="E3067">
            <v>3.3737999999999997E-2</v>
          </cell>
          <cell r="F3067">
            <v>1.3737999999999998E-2</v>
          </cell>
          <cell r="L3067">
            <v>3061</v>
          </cell>
          <cell r="M3067">
            <v>2.4849E-2</v>
          </cell>
          <cell r="N3067">
            <v>3.4848999999999998E-2</v>
          </cell>
          <cell r="O3067">
            <v>1.4848999999999999E-2</v>
          </cell>
        </row>
        <row r="3068">
          <cell r="C3068">
            <v>3062</v>
          </cell>
          <cell r="D3068">
            <v>2.3741000000000002E-2</v>
          </cell>
          <cell r="E3068">
            <v>3.3741E-2</v>
          </cell>
          <cell r="F3068">
            <v>1.3741000000000001E-2</v>
          </cell>
          <cell r="L3068">
            <v>3062</v>
          </cell>
          <cell r="M3068">
            <v>2.4853E-2</v>
          </cell>
          <cell r="N3068">
            <v>3.4853000000000002E-2</v>
          </cell>
          <cell r="O3068">
            <v>1.4853E-2</v>
          </cell>
        </row>
        <row r="3069">
          <cell r="C3069">
            <v>3063</v>
          </cell>
          <cell r="D3069">
            <v>2.3744999999999999E-2</v>
          </cell>
          <cell r="E3069">
            <v>3.3744999999999997E-2</v>
          </cell>
          <cell r="F3069">
            <v>1.3744999999999999E-2</v>
          </cell>
          <cell r="L3069">
            <v>3063</v>
          </cell>
          <cell r="M3069">
            <v>2.4857000000000001E-2</v>
          </cell>
          <cell r="N3069">
            <v>3.4856999999999999E-2</v>
          </cell>
          <cell r="O3069">
            <v>1.4857E-2</v>
          </cell>
        </row>
        <row r="3070">
          <cell r="C3070">
            <v>3064</v>
          </cell>
          <cell r="D3070">
            <v>2.3747999999999998E-2</v>
          </cell>
          <cell r="E3070">
            <v>3.3748E-2</v>
          </cell>
          <cell r="F3070">
            <v>1.3747999999999998E-2</v>
          </cell>
          <cell r="L3070">
            <v>3064</v>
          </cell>
          <cell r="M3070">
            <v>2.486E-2</v>
          </cell>
          <cell r="N3070">
            <v>3.4860000000000002E-2</v>
          </cell>
          <cell r="O3070">
            <v>1.486E-2</v>
          </cell>
        </row>
        <row r="3071">
          <cell r="C3071">
            <v>3065</v>
          </cell>
          <cell r="D3071">
            <v>2.3751999999999999E-2</v>
          </cell>
          <cell r="E3071">
            <v>3.3751999999999997E-2</v>
          </cell>
          <cell r="F3071">
            <v>1.3751999999999999E-2</v>
          </cell>
          <cell r="L3071">
            <v>3065</v>
          </cell>
          <cell r="M3071">
            <v>2.4864000000000001E-2</v>
          </cell>
          <cell r="N3071">
            <v>3.4863999999999999E-2</v>
          </cell>
          <cell r="O3071">
            <v>1.4864E-2</v>
          </cell>
        </row>
        <row r="3072">
          <cell r="C3072">
            <v>3066</v>
          </cell>
          <cell r="D3072">
            <v>2.3754999999999998E-2</v>
          </cell>
          <cell r="E3072">
            <v>3.3755E-2</v>
          </cell>
          <cell r="F3072">
            <v>1.3754999999999998E-2</v>
          </cell>
          <cell r="L3072">
            <v>3066</v>
          </cell>
          <cell r="M3072">
            <v>2.4867E-2</v>
          </cell>
          <cell r="N3072">
            <v>3.4867000000000002E-2</v>
          </cell>
          <cell r="O3072">
            <v>1.4867E-2</v>
          </cell>
        </row>
        <row r="3073">
          <cell r="C3073">
            <v>3067</v>
          </cell>
          <cell r="D3073">
            <v>2.3758999999999999E-2</v>
          </cell>
          <cell r="E3073">
            <v>3.3758999999999997E-2</v>
          </cell>
          <cell r="F3073">
            <v>1.3758999999999999E-2</v>
          </cell>
          <cell r="L3073">
            <v>3067</v>
          </cell>
          <cell r="M3073">
            <v>2.4871000000000001E-2</v>
          </cell>
          <cell r="N3073">
            <v>3.4870999999999999E-2</v>
          </cell>
          <cell r="O3073">
            <v>1.4871000000000001E-2</v>
          </cell>
        </row>
        <row r="3074">
          <cell r="C3074">
            <v>3068</v>
          </cell>
          <cell r="D3074">
            <v>2.3761999999999998E-2</v>
          </cell>
          <cell r="E3074">
            <v>3.3762E-2</v>
          </cell>
          <cell r="F3074">
            <v>1.3761999999999998E-2</v>
          </cell>
          <cell r="L3074">
            <v>3068</v>
          </cell>
          <cell r="M3074">
            <v>2.4874E-2</v>
          </cell>
          <cell r="N3074">
            <v>3.4874000000000002E-2</v>
          </cell>
          <cell r="O3074">
            <v>1.4874E-2</v>
          </cell>
        </row>
        <row r="3075">
          <cell r="C3075">
            <v>3069</v>
          </cell>
          <cell r="D3075">
            <v>2.3765999999999999E-2</v>
          </cell>
          <cell r="E3075">
            <v>3.3765999999999997E-2</v>
          </cell>
          <cell r="F3075">
            <v>1.3765999999999999E-2</v>
          </cell>
          <cell r="L3075">
            <v>3069</v>
          </cell>
          <cell r="M3075">
            <v>2.4878000000000001E-2</v>
          </cell>
          <cell r="N3075">
            <v>3.4877999999999999E-2</v>
          </cell>
          <cell r="O3075">
            <v>1.4878000000000001E-2</v>
          </cell>
        </row>
        <row r="3076">
          <cell r="C3076">
            <v>3070</v>
          </cell>
          <cell r="D3076">
            <v>2.3768999999999998E-2</v>
          </cell>
          <cell r="E3076">
            <v>3.3769E-2</v>
          </cell>
          <cell r="F3076">
            <v>1.3768999999999998E-2</v>
          </cell>
          <cell r="L3076">
            <v>3070</v>
          </cell>
          <cell r="M3076">
            <v>2.4882000000000001E-2</v>
          </cell>
          <cell r="N3076">
            <v>3.4882000000000003E-2</v>
          </cell>
          <cell r="O3076">
            <v>1.4882000000000001E-2</v>
          </cell>
        </row>
        <row r="3077">
          <cell r="C3077">
            <v>3071</v>
          </cell>
          <cell r="D3077">
            <v>2.3772999999999999E-2</v>
          </cell>
          <cell r="E3077">
            <v>3.3772999999999997E-2</v>
          </cell>
          <cell r="F3077">
            <v>1.3772999999999999E-2</v>
          </cell>
          <cell r="L3077">
            <v>3071</v>
          </cell>
          <cell r="M3077">
            <v>2.4885000000000001E-2</v>
          </cell>
          <cell r="N3077">
            <v>3.4884999999999999E-2</v>
          </cell>
          <cell r="O3077">
            <v>1.4885000000000001E-2</v>
          </cell>
        </row>
        <row r="3078">
          <cell r="C3078">
            <v>3072</v>
          </cell>
          <cell r="D3078">
            <v>2.3775999999999999E-2</v>
          </cell>
          <cell r="E3078">
            <v>3.3776E-2</v>
          </cell>
          <cell r="F3078">
            <v>1.3775999999999998E-2</v>
          </cell>
          <cell r="L3078">
            <v>3072</v>
          </cell>
          <cell r="M3078">
            <v>2.4889000000000001E-2</v>
          </cell>
          <cell r="N3078">
            <v>3.4889000000000003E-2</v>
          </cell>
          <cell r="O3078">
            <v>1.4889000000000001E-2</v>
          </cell>
        </row>
        <row r="3079">
          <cell r="C3079">
            <v>3073</v>
          </cell>
          <cell r="D3079">
            <v>2.3779999999999999E-2</v>
          </cell>
          <cell r="E3079">
            <v>3.3779999999999998E-2</v>
          </cell>
          <cell r="F3079">
            <v>1.3779999999999999E-2</v>
          </cell>
          <cell r="L3079">
            <v>3073</v>
          </cell>
          <cell r="M3079">
            <v>2.4892000000000001E-2</v>
          </cell>
          <cell r="N3079">
            <v>3.4891999999999999E-2</v>
          </cell>
          <cell r="O3079">
            <v>1.4892000000000001E-2</v>
          </cell>
        </row>
        <row r="3080">
          <cell r="C3080">
            <v>3074</v>
          </cell>
          <cell r="D3080">
            <v>2.3782999999999999E-2</v>
          </cell>
          <cell r="E3080">
            <v>3.3783000000000001E-2</v>
          </cell>
          <cell r="F3080">
            <v>1.3782999999999998E-2</v>
          </cell>
          <cell r="L3080">
            <v>3074</v>
          </cell>
          <cell r="M3080">
            <v>2.4896000000000001E-2</v>
          </cell>
          <cell r="N3080">
            <v>3.4896000000000003E-2</v>
          </cell>
          <cell r="O3080">
            <v>1.4896000000000001E-2</v>
          </cell>
        </row>
        <row r="3081">
          <cell r="C3081">
            <v>3075</v>
          </cell>
          <cell r="D3081">
            <v>2.3786999999999999E-2</v>
          </cell>
          <cell r="E3081">
            <v>3.3786999999999998E-2</v>
          </cell>
          <cell r="F3081">
            <v>1.3786999999999999E-2</v>
          </cell>
          <cell r="L3081">
            <v>3075</v>
          </cell>
          <cell r="M3081">
            <v>2.4899000000000001E-2</v>
          </cell>
          <cell r="N3081">
            <v>3.4898999999999999E-2</v>
          </cell>
          <cell r="O3081">
            <v>1.4899000000000001E-2</v>
          </cell>
        </row>
        <row r="3082">
          <cell r="C3082">
            <v>3076</v>
          </cell>
          <cell r="D3082">
            <v>2.3789999999999999E-2</v>
          </cell>
          <cell r="E3082">
            <v>3.3790000000000001E-2</v>
          </cell>
          <cell r="F3082">
            <v>1.3789999999999998E-2</v>
          </cell>
          <cell r="L3082">
            <v>3076</v>
          </cell>
          <cell r="M3082">
            <v>2.4903000000000002E-2</v>
          </cell>
          <cell r="N3082">
            <v>3.4903000000000003E-2</v>
          </cell>
          <cell r="O3082">
            <v>1.4903000000000001E-2</v>
          </cell>
        </row>
        <row r="3083">
          <cell r="C3083">
            <v>3077</v>
          </cell>
          <cell r="D3083">
            <v>2.3793999999999999E-2</v>
          </cell>
          <cell r="E3083">
            <v>3.3793999999999998E-2</v>
          </cell>
          <cell r="F3083">
            <v>1.3793999999999999E-2</v>
          </cell>
          <cell r="L3083">
            <v>3077</v>
          </cell>
          <cell r="M3083">
            <v>2.4906000000000001E-2</v>
          </cell>
          <cell r="N3083">
            <v>3.4906E-2</v>
          </cell>
          <cell r="O3083">
            <v>1.4906000000000001E-2</v>
          </cell>
        </row>
        <row r="3084">
          <cell r="C3084">
            <v>3078</v>
          </cell>
          <cell r="D3084">
            <v>2.3796999999999999E-2</v>
          </cell>
          <cell r="E3084">
            <v>3.3797000000000001E-2</v>
          </cell>
          <cell r="F3084">
            <v>1.3796999999999999E-2</v>
          </cell>
          <cell r="L3084">
            <v>3078</v>
          </cell>
          <cell r="M3084">
            <v>2.4910000000000002E-2</v>
          </cell>
          <cell r="N3084">
            <v>3.4910000000000004E-2</v>
          </cell>
          <cell r="O3084">
            <v>1.4910000000000001E-2</v>
          </cell>
        </row>
        <row r="3085">
          <cell r="C3085">
            <v>3079</v>
          </cell>
          <cell r="D3085">
            <v>2.3800999999999999E-2</v>
          </cell>
          <cell r="E3085">
            <v>3.3800999999999998E-2</v>
          </cell>
          <cell r="F3085">
            <v>1.3800999999999999E-2</v>
          </cell>
          <cell r="L3085">
            <v>3079</v>
          </cell>
          <cell r="M3085">
            <v>2.4913999999999999E-2</v>
          </cell>
          <cell r="N3085">
            <v>3.4914000000000001E-2</v>
          </cell>
          <cell r="O3085">
            <v>1.4913999999999998E-2</v>
          </cell>
        </row>
        <row r="3086">
          <cell r="C3086">
            <v>3080</v>
          </cell>
          <cell r="D3086">
            <v>2.3803999999999999E-2</v>
          </cell>
          <cell r="E3086">
            <v>3.3804000000000001E-2</v>
          </cell>
          <cell r="F3086">
            <v>1.3803999999999999E-2</v>
          </cell>
          <cell r="L3086">
            <v>3080</v>
          </cell>
          <cell r="M3086">
            <v>2.4917000000000002E-2</v>
          </cell>
          <cell r="N3086">
            <v>3.4917000000000004E-2</v>
          </cell>
          <cell r="O3086">
            <v>1.4917000000000001E-2</v>
          </cell>
        </row>
        <row r="3087">
          <cell r="C3087">
            <v>3081</v>
          </cell>
          <cell r="D3087">
            <v>2.3807999999999999E-2</v>
          </cell>
          <cell r="E3087">
            <v>3.3807999999999998E-2</v>
          </cell>
          <cell r="F3087">
            <v>1.3807999999999999E-2</v>
          </cell>
          <cell r="L3087">
            <v>3081</v>
          </cell>
          <cell r="M3087">
            <v>2.4920999999999999E-2</v>
          </cell>
          <cell r="N3087">
            <v>3.4921000000000001E-2</v>
          </cell>
          <cell r="O3087">
            <v>1.4920999999999999E-2</v>
          </cell>
        </row>
        <row r="3088">
          <cell r="C3088">
            <v>3082</v>
          </cell>
          <cell r="D3088">
            <v>2.3810999999999999E-2</v>
          </cell>
          <cell r="E3088">
            <v>3.3811000000000001E-2</v>
          </cell>
          <cell r="F3088">
            <v>1.3810999999999999E-2</v>
          </cell>
          <cell r="L3088">
            <v>3082</v>
          </cell>
          <cell r="M3088">
            <v>2.4924000000000002E-2</v>
          </cell>
          <cell r="N3088">
            <v>3.4924000000000004E-2</v>
          </cell>
          <cell r="O3088">
            <v>1.4924000000000002E-2</v>
          </cell>
        </row>
        <row r="3089">
          <cell r="C3089">
            <v>3083</v>
          </cell>
          <cell r="D3089">
            <v>2.3814999999999999E-2</v>
          </cell>
          <cell r="E3089">
            <v>3.3814999999999998E-2</v>
          </cell>
          <cell r="F3089">
            <v>1.3814999999999999E-2</v>
          </cell>
          <cell r="L3089">
            <v>3083</v>
          </cell>
          <cell r="M3089">
            <v>2.4927999999999999E-2</v>
          </cell>
          <cell r="N3089">
            <v>3.4928000000000001E-2</v>
          </cell>
          <cell r="O3089">
            <v>1.4927999999999999E-2</v>
          </cell>
        </row>
        <row r="3090">
          <cell r="C3090">
            <v>3084</v>
          </cell>
          <cell r="D3090">
            <v>2.3817999999999999E-2</v>
          </cell>
          <cell r="E3090">
            <v>3.3818000000000001E-2</v>
          </cell>
          <cell r="F3090">
            <v>1.3817999999999999E-2</v>
          </cell>
          <cell r="L3090">
            <v>3084</v>
          </cell>
          <cell r="M3090">
            <v>2.4930999999999998E-2</v>
          </cell>
          <cell r="N3090">
            <v>3.4930999999999997E-2</v>
          </cell>
          <cell r="O3090">
            <v>1.4930999999999998E-2</v>
          </cell>
        </row>
        <row r="3091">
          <cell r="C3091">
            <v>3085</v>
          </cell>
          <cell r="D3091">
            <v>2.3821999999999999E-2</v>
          </cell>
          <cell r="E3091">
            <v>3.3821999999999998E-2</v>
          </cell>
          <cell r="F3091">
            <v>1.3821999999999999E-2</v>
          </cell>
          <cell r="L3091">
            <v>3085</v>
          </cell>
          <cell r="M3091">
            <v>2.4934999999999999E-2</v>
          </cell>
          <cell r="N3091">
            <v>3.4935000000000001E-2</v>
          </cell>
          <cell r="O3091">
            <v>1.4934999999999999E-2</v>
          </cell>
        </row>
        <row r="3092">
          <cell r="C3092">
            <v>3086</v>
          </cell>
          <cell r="D3092">
            <v>2.3824999999999999E-2</v>
          </cell>
          <cell r="E3092">
            <v>3.3825000000000001E-2</v>
          </cell>
          <cell r="F3092">
            <v>1.3824999999999999E-2</v>
          </cell>
          <cell r="L3092">
            <v>3086</v>
          </cell>
          <cell r="M3092">
            <v>2.4938999999999999E-2</v>
          </cell>
          <cell r="N3092">
            <v>3.4938999999999998E-2</v>
          </cell>
          <cell r="O3092">
            <v>1.4938999999999999E-2</v>
          </cell>
        </row>
        <row r="3093">
          <cell r="C3093">
            <v>3087</v>
          </cell>
          <cell r="D3093">
            <v>2.3828999999999999E-2</v>
          </cell>
          <cell r="E3093">
            <v>3.3828999999999998E-2</v>
          </cell>
          <cell r="F3093">
            <v>1.3828999999999999E-2</v>
          </cell>
          <cell r="L3093">
            <v>3087</v>
          </cell>
          <cell r="M3093">
            <v>2.4941999999999999E-2</v>
          </cell>
          <cell r="N3093">
            <v>3.4942000000000001E-2</v>
          </cell>
          <cell r="O3093">
            <v>1.4941999999999999E-2</v>
          </cell>
        </row>
        <row r="3094">
          <cell r="C3094">
            <v>3088</v>
          </cell>
          <cell r="D3094">
            <v>2.3831999999999999E-2</v>
          </cell>
          <cell r="E3094">
            <v>3.3832000000000001E-2</v>
          </cell>
          <cell r="F3094">
            <v>1.3831999999999999E-2</v>
          </cell>
          <cell r="L3094">
            <v>3088</v>
          </cell>
          <cell r="M3094">
            <v>2.4945999999999999E-2</v>
          </cell>
          <cell r="N3094">
            <v>3.4945999999999998E-2</v>
          </cell>
          <cell r="O3094">
            <v>1.4945999999999999E-2</v>
          </cell>
        </row>
        <row r="3095">
          <cell r="C3095">
            <v>3089</v>
          </cell>
          <cell r="D3095">
            <v>2.3836E-2</v>
          </cell>
          <cell r="E3095">
            <v>3.3835999999999998E-2</v>
          </cell>
          <cell r="F3095">
            <v>1.3835999999999999E-2</v>
          </cell>
          <cell r="L3095">
            <v>3089</v>
          </cell>
          <cell r="M3095">
            <v>2.4948999999999999E-2</v>
          </cell>
          <cell r="N3095">
            <v>3.4949000000000001E-2</v>
          </cell>
          <cell r="O3095">
            <v>1.4948999999999999E-2</v>
          </cell>
        </row>
        <row r="3096">
          <cell r="C3096">
            <v>3090</v>
          </cell>
          <cell r="D3096">
            <v>2.384E-2</v>
          </cell>
          <cell r="E3096">
            <v>3.3840000000000002E-2</v>
          </cell>
          <cell r="F3096">
            <v>1.384E-2</v>
          </cell>
          <cell r="L3096">
            <v>3090</v>
          </cell>
          <cell r="M3096">
            <v>2.4952999999999999E-2</v>
          </cell>
          <cell r="N3096">
            <v>3.4952999999999998E-2</v>
          </cell>
          <cell r="O3096">
            <v>1.4952999999999999E-2</v>
          </cell>
        </row>
        <row r="3097">
          <cell r="C3097">
            <v>3091</v>
          </cell>
          <cell r="D3097">
            <v>2.3843E-2</v>
          </cell>
          <cell r="E3097">
            <v>3.3842999999999998E-2</v>
          </cell>
          <cell r="F3097">
            <v>1.3842999999999999E-2</v>
          </cell>
          <cell r="L3097">
            <v>3091</v>
          </cell>
          <cell r="M3097">
            <v>2.4955999999999999E-2</v>
          </cell>
          <cell r="N3097">
            <v>3.4956000000000001E-2</v>
          </cell>
          <cell r="O3097">
            <v>1.4955999999999999E-2</v>
          </cell>
        </row>
        <row r="3098">
          <cell r="C3098">
            <v>3092</v>
          </cell>
          <cell r="D3098">
            <v>2.3847E-2</v>
          </cell>
          <cell r="E3098">
            <v>3.3847000000000002E-2</v>
          </cell>
          <cell r="F3098">
            <v>1.3847E-2</v>
          </cell>
          <cell r="L3098">
            <v>3092</v>
          </cell>
          <cell r="M3098">
            <v>2.496E-2</v>
          </cell>
          <cell r="N3098">
            <v>3.4959999999999998E-2</v>
          </cell>
          <cell r="O3098">
            <v>1.4959999999999999E-2</v>
          </cell>
        </row>
        <row r="3099">
          <cell r="C3099">
            <v>3093</v>
          </cell>
          <cell r="D3099">
            <v>2.385E-2</v>
          </cell>
          <cell r="E3099">
            <v>3.3849999999999998E-2</v>
          </cell>
          <cell r="F3099">
            <v>1.3849999999999999E-2</v>
          </cell>
          <cell r="L3099">
            <v>3093</v>
          </cell>
          <cell r="M3099">
            <v>2.4964E-2</v>
          </cell>
          <cell r="N3099">
            <v>3.4964000000000002E-2</v>
          </cell>
          <cell r="O3099">
            <v>1.4964E-2</v>
          </cell>
        </row>
        <row r="3100">
          <cell r="C3100">
            <v>3094</v>
          </cell>
          <cell r="D3100">
            <v>2.3854E-2</v>
          </cell>
          <cell r="E3100">
            <v>3.3854000000000002E-2</v>
          </cell>
          <cell r="F3100">
            <v>1.3854E-2</v>
          </cell>
          <cell r="L3100">
            <v>3094</v>
          </cell>
          <cell r="M3100">
            <v>2.4967E-2</v>
          </cell>
          <cell r="N3100">
            <v>3.4966999999999998E-2</v>
          </cell>
          <cell r="O3100">
            <v>1.4966999999999999E-2</v>
          </cell>
        </row>
        <row r="3101">
          <cell r="C3101">
            <v>3095</v>
          </cell>
          <cell r="D3101">
            <v>2.3857E-2</v>
          </cell>
          <cell r="E3101">
            <v>3.3856999999999998E-2</v>
          </cell>
          <cell r="F3101">
            <v>1.3857E-2</v>
          </cell>
          <cell r="L3101">
            <v>3095</v>
          </cell>
          <cell r="M3101">
            <v>2.4971E-2</v>
          </cell>
          <cell r="N3101">
            <v>3.4971000000000002E-2</v>
          </cell>
          <cell r="O3101">
            <v>1.4971E-2</v>
          </cell>
        </row>
        <row r="3102">
          <cell r="C3102">
            <v>3096</v>
          </cell>
          <cell r="D3102">
            <v>2.3861E-2</v>
          </cell>
          <cell r="E3102">
            <v>3.3861000000000002E-2</v>
          </cell>
          <cell r="F3102">
            <v>1.3861E-2</v>
          </cell>
          <cell r="L3102">
            <v>3096</v>
          </cell>
          <cell r="M3102">
            <v>2.4974E-2</v>
          </cell>
          <cell r="N3102">
            <v>3.4973999999999998E-2</v>
          </cell>
          <cell r="O3102">
            <v>1.4973999999999999E-2</v>
          </cell>
        </row>
        <row r="3103">
          <cell r="C3103">
            <v>3097</v>
          </cell>
          <cell r="D3103">
            <v>2.3864E-2</v>
          </cell>
          <cell r="E3103">
            <v>3.3863999999999998E-2</v>
          </cell>
          <cell r="F3103">
            <v>1.3864E-2</v>
          </cell>
          <cell r="L3103">
            <v>3097</v>
          </cell>
          <cell r="M3103">
            <v>2.4978E-2</v>
          </cell>
          <cell r="N3103">
            <v>3.4978000000000002E-2</v>
          </cell>
          <cell r="O3103">
            <v>1.4978E-2</v>
          </cell>
        </row>
        <row r="3104">
          <cell r="C3104">
            <v>3098</v>
          </cell>
          <cell r="D3104">
            <v>2.3868E-2</v>
          </cell>
          <cell r="E3104">
            <v>3.3868000000000002E-2</v>
          </cell>
          <cell r="F3104">
            <v>1.3868E-2</v>
          </cell>
          <cell r="L3104">
            <v>3098</v>
          </cell>
          <cell r="M3104">
            <v>2.4981E-2</v>
          </cell>
          <cell r="N3104">
            <v>3.4980999999999998E-2</v>
          </cell>
          <cell r="O3104">
            <v>1.4981E-2</v>
          </cell>
        </row>
        <row r="3105">
          <cell r="C3105">
            <v>3099</v>
          </cell>
          <cell r="D3105">
            <v>2.3871E-2</v>
          </cell>
          <cell r="E3105">
            <v>3.3870999999999998E-2</v>
          </cell>
          <cell r="F3105">
            <v>1.3871E-2</v>
          </cell>
          <cell r="L3105">
            <v>3099</v>
          </cell>
          <cell r="M3105">
            <v>2.4985E-2</v>
          </cell>
          <cell r="N3105">
            <v>3.4985000000000002E-2</v>
          </cell>
          <cell r="O3105">
            <v>1.4985E-2</v>
          </cell>
        </row>
        <row r="3106">
          <cell r="C3106">
            <v>3100</v>
          </cell>
          <cell r="D3106">
            <v>2.3875E-2</v>
          </cell>
          <cell r="E3106">
            <v>3.3875000000000002E-2</v>
          </cell>
          <cell r="F3106">
            <v>1.3875E-2</v>
          </cell>
          <cell r="L3106">
            <v>3100</v>
          </cell>
          <cell r="M3106">
            <v>2.4989000000000001E-2</v>
          </cell>
          <cell r="N3106">
            <v>3.4988999999999999E-2</v>
          </cell>
          <cell r="O3106">
            <v>1.4989000000000001E-2</v>
          </cell>
        </row>
        <row r="3107">
          <cell r="C3107">
            <v>3101</v>
          </cell>
          <cell r="D3107">
            <v>2.3878E-2</v>
          </cell>
          <cell r="E3107">
            <v>3.3877999999999998E-2</v>
          </cell>
          <cell r="F3107">
            <v>1.3878E-2</v>
          </cell>
          <cell r="L3107">
            <v>3101</v>
          </cell>
          <cell r="M3107">
            <v>2.4992E-2</v>
          </cell>
          <cell r="N3107">
            <v>3.4992000000000002E-2</v>
          </cell>
          <cell r="O3107">
            <v>1.4992E-2</v>
          </cell>
        </row>
        <row r="3108">
          <cell r="C3108">
            <v>3102</v>
          </cell>
          <cell r="D3108">
            <v>2.3882E-2</v>
          </cell>
          <cell r="E3108">
            <v>3.3882000000000002E-2</v>
          </cell>
          <cell r="F3108">
            <v>1.3882E-2</v>
          </cell>
          <cell r="L3108">
            <v>3102</v>
          </cell>
          <cell r="M3108">
            <v>2.4996000000000001E-2</v>
          </cell>
          <cell r="N3108">
            <v>3.4995999999999999E-2</v>
          </cell>
          <cell r="O3108">
            <v>1.4996000000000001E-2</v>
          </cell>
        </row>
        <row r="3109">
          <cell r="C3109">
            <v>3103</v>
          </cell>
          <cell r="D3109">
            <v>2.3885E-2</v>
          </cell>
          <cell r="E3109">
            <v>3.3884999999999998E-2</v>
          </cell>
          <cell r="F3109">
            <v>1.3885E-2</v>
          </cell>
          <cell r="L3109">
            <v>3103</v>
          </cell>
          <cell r="M3109">
            <v>2.4999E-2</v>
          </cell>
          <cell r="N3109">
            <v>3.4999000000000002E-2</v>
          </cell>
          <cell r="O3109">
            <v>1.4999E-2</v>
          </cell>
        </row>
        <row r="3110">
          <cell r="C3110">
            <v>3104</v>
          </cell>
          <cell r="D3110">
            <v>2.3889000000000001E-2</v>
          </cell>
          <cell r="E3110">
            <v>3.3889000000000002E-2</v>
          </cell>
          <cell r="F3110">
            <v>1.3889E-2</v>
          </cell>
          <cell r="L3110">
            <v>3104</v>
          </cell>
          <cell r="M3110">
            <v>2.5003000000000001E-2</v>
          </cell>
          <cell r="N3110">
            <v>3.5002999999999999E-2</v>
          </cell>
          <cell r="O3110">
            <v>1.5003000000000001E-2</v>
          </cell>
        </row>
        <row r="3111">
          <cell r="C3111">
            <v>3105</v>
          </cell>
          <cell r="D3111">
            <v>2.3892E-2</v>
          </cell>
          <cell r="E3111">
            <v>3.3891999999999999E-2</v>
          </cell>
          <cell r="F3111">
            <v>1.3892E-2</v>
          </cell>
          <cell r="L3111">
            <v>3105</v>
          </cell>
          <cell r="M3111">
            <v>2.5006E-2</v>
          </cell>
          <cell r="N3111">
            <v>3.5006000000000002E-2</v>
          </cell>
          <cell r="O3111">
            <v>1.5006E-2</v>
          </cell>
        </row>
        <row r="3112">
          <cell r="C3112">
            <v>3106</v>
          </cell>
          <cell r="D3112">
            <v>2.3896000000000001E-2</v>
          </cell>
          <cell r="E3112">
            <v>3.3896000000000003E-2</v>
          </cell>
          <cell r="F3112">
            <v>1.3896E-2</v>
          </cell>
          <cell r="L3112">
            <v>3106</v>
          </cell>
          <cell r="M3112">
            <v>2.5010000000000001E-2</v>
          </cell>
          <cell r="N3112">
            <v>3.5009999999999999E-2</v>
          </cell>
          <cell r="O3112">
            <v>1.5010000000000001E-2</v>
          </cell>
        </row>
        <row r="3113">
          <cell r="C3113">
            <v>3107</v>
          </cell>
          <cell r="D3113">
            <v>2.3899E-2</v>
          </cell>
          <cell r="E3113">
            <v>3.3898999999999999E-2</v>
          </cell>
          <cell r="F3113">
            <v>1.3899E-2</v>
          </cell>
          <cell r="L3113">
            <v>3107</v>
          </cell>
          <cell r="M3113">
            <v>2.5014000000000002E-2</v>
          </cell>
          <cell r="N3113">
            <v>3.5014000000000003E-2</v>
          </cell>
          <cell r="O3113">
            <v>1.5014000000000001E-2</v>
          </cell>
        </row>
        <row r="3114">
          <cell r="C3114">
            <v>3108</v>
          </cell>
          <cell r="D3114">
            <v>2.3903000000000001E-2</v>
          </cell>
          <cell r="E3114">
            <v>3.3903000000000003E-2</v>
          </cell>
          <cell r="F3114">
            <v>1.3903E-2</v>
          </cell>
          <cell r="L3114">
            <v>3108</v>
          </cell>
          <cell r="M3114">
            <v>2.5017000000000001E-2</v>
          </cell>
          <cell r="N3114">
            <v>3.5017E-2</v>
          </cell>
          <cell r="O3114">
            <v>1.5017000000000001E-2</v>
          </cell>
        </row>
        <row r="3115">
          <cell r="C3115">
            <v>3109</v>
          </cell>
          <cell r="D3115">
            <v>2.3906E-2</v>
          </cell>
          <cell r="E3115">
            <v>3.3905999999999999E-2</v>
          </cell>
          <cell r="F3115">
            <v>1.3906E-2</v>
          </cell>
          <cell r="L3115">
            <v>3109</v>
          </cell>
          <cell r="M3115">
            <v>2.5021000000000002E-2</v>
          </cell>
          <cell r="N3115">
            <v>3.5021000000000004E-2</v>
          </cell>
          <cell r="O3115">
            <v>1.5021000000000001E-2</v>
          </cell>
        </row>
        <row r="3116">
          <cell r="C3116">
            <v>3110</v>
          </cell>
          <cell r="D3116">
            <v>2.3910000000000001E-2</v>
          </cell>
          <cell r="E3116">
            <v>3.3910000000000003E-2</v>
          </cell>
          <cell r="F3116">
            <v>1.391E-2</v>
          </cell>
          <cell r="L3116">
            <v>3110</v>
          </cell>
          <cell r="M3116">
            <v>2.5024000000000001E-2</v>
          </cell>
          <cell r="N3116">
            <v>3.5024E-2</v>
          </cell>
          <cell r="O3116">
            <v>1.5024000000000001E-2</v>
          </cell>
        </row>
        <row r="3117">
          <cell r="C3117">
            <v>3111</v>
          </cell>
          <cell r="D3117">
            <v>2.3914000000000001E-2</v>
          </cell>
          <cell r="E3117">
            <v>3.3914E-2</v>
          </cell>
          <cell r="F3117">
            <v>1.3914000000000001E-2</v>
          </cell>
          <cell r="L3117">
            <v>3111</v>
          </cell>
          <cell r="M3117">
            <v>2.5028000000000002E-2</v>
          </cell>
          <cell r="N3117">
            <v>3.5028000000000004E-2</v>
          </cell>
          <cell r="O3117">
            <v>1.5028000000000001E-2</v>
          </cell>
        </row>
        <row r="3118">
          <cell r="C3118">
            <v>3112</v>
          </cell>
          <cell r="D3118">
            <v>2.3917000000000001E-2</v>
          </cell>
          <cell r="E3118">
            <v>3.3917000000000003E-2</v>
          </cell>
          <cell r="F3118">
            <v>1.3917000000000001E-2</v>
          </cell>
          <cell r="L3118">
            <v>3112</v>
          </cell>
          <cell r="M3118">
            <v>2.5031999999999999E-2</v>
          </cell>
          <cell r="N3118">
            <v>3.5032000000000001E-2</v>
          </cell>
          <cell r="O3118">
            <v>1.5031999999999998E-2</v>
          </cell>
        </row>
        <row r="3119">
          <cell r="C3119">
            <v>3113</v>
          </cell>
          <cell r="D3119">
            <v>2.3921000000000001E-2</v>
          </cell>
          <cell r="E3119">
            <v>3.3921E-2</v>
          </cell>
          <cell r="F3119">
            <v>1.3921000000000001E-2</v>
          </cell>
          <cell r="L3119">
            <v>3113</v>
          </cell>
          <cell r="M3119">
            <v>2.5035000000000002E-2</v>
          </cell>
          <cell r="N3119">
            <v>3.5035000000000004E-2</v>
          </cell>
          <cell r="O3119">
            <v>1.5035000000000001E-2</v>
          </cell>
        </row>
        <row r="3120">
          <cell r="C3120">
            <v>3114</v>
          </cell>
          <cell r="D3120">
            <v>2.3924000000000001E-2</v>
          </cell>
          <cell r="E3120">
            <v>3.3924000000000003E-2</v>
          </cell>
          <cell r="F3120">
            <v>1.3924000000000001E-2</v>
          </cell>
          <cell r="L3120">
            <v>3114</v>
          </cell>
          <cell r="M3120">
            <v>2.5038999999999999E-2</v>
          </cell>
          <cell r="N3120">
            <v>3.5039000000000001E-2</v>
          </cell>
          <cell r="O3120">
            <v>1.5038999999999999E-2</v>
          </cell>
        </row>
        <row r="3121">
          <cell r="C3121">
            <v>3115</v>
          </cell>
          <cell r="D3121">
            <v>2.3928000000000001E-2</v>
          </cell>
          <cell r="E3121">
            <v>3.3928E-2</v>
          </cell>
          <cell r="F3121">
            <v>1.3928000000000001E-2</v>
          </cell>
          <cell r="L3121">
            <v>3115</v>
          </cell>
          <cell r="M3121">
            <v>2.5041999999999998E-2</v>
          </cell>
          <cell r="N3121">
            <v>3.5041999999999997E-2</v>
          </cell>
          <cell r="O3121">
            <v>1.5041999999999998E-2</v>
          </cell>
        </row>
        <row r="3122">
          <cell r="C3122">
            <v>3116</v>
          </cell>
          <cell r="D3122">
            <v>2.3931000000000001E-2</v>
          </cell>
          <cell r="E3122">
            <v>3.3931000000000003E-2</v>
          </cell>
          <cell r="F3122">
            <v>1.3931000000000001E-2</v>
          </cell>
          <cell r="L3122">
            <v>3116</v>
          </cell>
          <cell r="M3122">
            <v>2.5045999999999999E-2</v>
          </cell>
          <cell r="N3122">
            <v>3.5046000000000001E-2</v>
          </cell>
          <cell r="O3122">
            <v>1.5045999999999999E-2</v>
          </cell>
        </row>
        <row r="3123">
          <cell r="C3123">
            <v>3117</v>
          </cell>
          <cell r="D3123">
            <v>2.3935000000000001E-2</v>
          </cell>
          <cell r="E3123">
            <v>3.3935E-2</v>
          </cell>
          <cell r="F3123">
            <v>1.3935000000000001E-2</v>
          </cell>
          <cell r="L3123">
            <v>3117</v>
          </cell>
          <cell r="M3123">
            <v>2.5048999999999998E-2</v>
          </cell>
          <cell r="N3123">
            <v>3.5048999999999997E-2</v>
          </cell>
          <cell r="O3123">
            <v>1.5048999999999998E-2</v>
          </cell>
        </row>
        <row r="3124">
          <cell r="C3124">
            <v>3118</v>
          </cell>
          <cell r="D3124">
            <v>2.3938000000000001E-2</v>
          </cell>
          <cell r="E3124">
            <v>3.3938000000000003E-2</v>
          </cell>
          <cell r="F3124">
            <v>1.3938000000000001E-2</v>
          </cell>
          <cell r="L3124">
            <v>3118</v>
          </cell>
          <cell r="M3124">
            <v>2.5052999999999999E-2</v>
          </cell>
          <cell r="N3124">
            <v>3.5053000000000001E-2</v>
          </cell>
          <cell r="O3124">
            <v>1.5052999999999999E-2</v>
          </cell>
        </row>
        <row r="3125">
          <cell r="C3125">
            <v>3119</v>
          </cell>
          <cell r="D3125">
            <v>2.3942000000000001E-2</v>
          </cell>
          <cell r="E3125">
            <v>3.3942E-2</v>
          </cell>
          <cell r="F3125">
            <v>1.3942000000000001E-2</v>
          </cell>
          <cell r="L3125">
            <v>3119</v>
          </cell>
          <cell r="M3125">
            <v>2.5056999999999999E-2</v>
          </cell>
          <cell r="N3125">
            <v>3.5056999999999998E-2</v>
          </cell>
          <cell r="O3125">
            <v>1.5056999999999999E-2</v>
          </cell>
        </row>
        <row r="3126">
          <cell r="C3126">
            <v>3120</v>
          </cell>
          <cell r="D3126">
            <v>2.3945000000000001E-2</v>
          </cell>
          <cell r="E3126">
            <v>3.3945000000000003E-2</v>
          </cell>
          <cell r="F3126">
            <v>1.3945000000000001E-2</v>
          </cell>
          <cell r="L3126">
            <v>3120</v>
          </cell>
          <cell r="M3126">
            <v>2.5059999999999999E-2</v>
          </cell>
          <cell r="N3126">
            <v>3.5060000000000001E-2</v>
          </cell>
          <cell r="O3126">
            <v>1.5059999999999999E-2</v>
          </cell>
        </row>
        <row r="3127">
          <cell r="C3127">
            <v>3121</v>
          </cell>
          <cell r="D3127">
            <v>2.3949000000000002E-2</v>
          </cell>
          <cell r="E3127">
            <v>3.3949E-2</v>
          </cell>
          <cell r="F3127">
            <v>1.3949000000000001E-2</v>
          </cell>
          <cell r="L3127">
            <v>3121</v>
          </cell>
          <cell r="M3127">
            <v>2.5063999999999999E-2</v>
          </cell>
          <cell r="N3127">
            <v>3.5063999999999998E-2</v>
          </cell>
          <cell r="O3127">
            <v>1.5063999999999999E-2</v>
          </cell>
        </row>
        <row r="3128">
          <cell r="C3128">
            <v>3122</v>
          </cell>
          <cell r="D3128">
            <v>2.3952000000000001E-2</v>
          </cell>
          <cell r="E3128">
            <v>3.3952000000000003E-2</v>
          </cell>
          <cell r="F3128">
            <v>1.3952000000000001E-2</v>
          </cell>
          <cell r="L3128">
            <v>3122</v>
          </cell>
          <cell r="M3128">
            <v>2.5066999999999999E-2</v>
          </cell>
          <cell r="N3128">
            <v>3.5067000000000001E-2</v>
          </cell>
          <cell r="O3128">
            <v>1.5066999999999999E-2</v>
          </cell>
        </row>
        <row r="3129">
          <cell r="C3129">
            <v>3123</v>
          </cell>
          <cell r="D3129">
            <v>2.3956000000000002E-2</v>
          </cell>
          <cell r="E3129">
            <v>3.3956E-2</v>
          </cell>
          <cell r="F3129">
            <v>1.3956000000000001E-2</v>
          </cell>
          <cell r="L3129">
            <v>3123</v>
          </cell>
          <cell r="M3129">
            <v>2.5071E-2</v>
          </cell>
          <cell r="N3129">
            <v>3.5070999999999998E-2</v>
          </cell>
          <cell r="O3129">
            <v>1.5070999999999999E-2</v>
          </cell>
        </row>
        <row r="3130">
          <cell r="C3130">
            <v>3124</v>
          </cell>
          <cell r="D3130">
            <v>2.3959000000000001E-2</v>
          </cell>
          <cell r="E3130">
            <v>3.3959000000000003E-2</v>
          </cell>
          <cell r="F3130">
            <v>1.3959000000000001E-2</v>
          </cell>
          <cell r="L3130">
            <v>3124</v>
          </cell>
          <cell r="M3130">
            <v>2.5073999999999999E-2</v>
          </cell>
          <cell r="N3130">
            <v>3.5074000000000001E-2</v>
          </cell>
          <cell r="O3130">
            <v>1.5073999999999999E-2</v>
          </cell>
        </row>
        <row r="3131">
          <cell r="C3131">
            <v>3125</v>
          </cell>
          <cell r="D3131">
            <v>2.3963000000000002E-2</v>
          </cell>
          <cell r="E3131">
            <v>3.3963E-2</v>
          </cell>
          <cell r="F3131">
            <v>1.3963000000000001E-2</v>
          </cell>
          <cell r="L3131">
            <v>3125</v>
          </cell>
          <cell r="M3131">
            <v>2.5078E-2</v>
          </cell>
          <cell r="N3131">
            <v>3.5077999999999998E-2</v>
          </cell>
          <cell r="O3131">
            <v>1.5077999999999999E-2</v>
          </cell>
        </row>
        <row r="3132">
          <cell r="C3132">
            <v>3126</v>
          </cell>
          <cell r="D3132">
            <v>2.3966000000000001E-2</v>
          </cell>
          <cell r="E3132">
            <v>3.3966000000000003E-2</v>
          </cell>
          <cell r="F3132">
            <v>1.3966000000000001E-2</v>
          </cell>
          <cell r="L3132">
            <v>3126</v>
          </cell>
          <cell r="M3132">
            <v>2.5082E-2</v>
          </cell>
          <cell r="N3132">
            <v>3.5082000000000002E-2</v>
          </cell>
          <cell r="O3132">
            <v>1.5082E-2</v>
          </cell>
        </row>
        <row r="3133">
          <cell r="C3133">
            <v>3127</v>
          </cell>
          <cell r="D3133">
            <v>2.3970000000000002E-2</v>
          </cell>
          <cell r="E3133">
            <v>3.397E-2</v>
          </cell>
          <cell r="F3133">
            <v>1.3970000000000002E-2</v>
          </cell>
          <cell r="L3133">
            <v>3127</v>
          </cell>
          <cell r="M3133">
            <v>2.5085E-2</v>
          </cell>
          <cell r="N3133">
            <v>3.5084999999999998E-2</v>
          </cell>
          <cell r="O3133">
            <v>1.5084999999999999E-2</v>
          </cell>
        </row>
        <row r="3134">
          <cell r="C3134">
            <v>3128</v>
          </cell>
          <cell r="D3134">
            <v>2.3973999999999999E-2</v>
          </cell>
          <cell r="E3134">
            <v>3.3973999999999997E-2</v>
          </cell>
          <cell r="F3134">
            <v>1.3973999999999999E-2</v>
          </cell>
          <cell r="L3134">
            <v>3128</v>
          </cell>
          <cell r="M3134">
            <v>2.5089E-2</v>
          </cell>
          <cell r="N3134">
            <v>3.5089000000000002E-2</v>
          </cell>
          <cell r="O3134">
            <v>1.5089E-2</v>
          </cell>
        </row>
        <row r="3135">
          <cell r="C3135">
            <v>3129</v>
          </cell>
          <cell r="D3135">
            <v>2.3976999999999998E-2</v>
          </cell>
          <cell r="E3135">
            <v>3.3977E-2</v>
          </cell>
          <cell r="F3135">
            <v>1.3976999999999998E-2</v>
          </cell>
          <cell r="L3135">
            <v>3129</v>
          </cell>
          <cell r="M3135">
            <v>2.5092E-2</v>
          </cell>
          <cell r="N3135">
            <v>3.5091999999999998E-2</v>
          </cell>
          <cell r="O3135">
            <v>1.5092E-2</v>
          </cell>
        </row>
        <row r="3136">
          <cell r="C3136">
            <v>3130</v>
          </cell>
          <cell r="D3136">
            <v>2.3980999999999999E-2</v>
          </cell>
          <cell r="E3136">
            <v>3.3980999999999997E-2</v>
          </cell>
          <cell r="F3136">
            <v>1.3980999999999999E-2</v>
          </cell>
          <cell r="L3136">
            <v>3130</v>
          </cell>
          <cell r="M3136">
            <v>2.5096E-2</v>
          </cell>
          <cell r="N3136">
            <v>3.5096000000000002E-2</v>
          </cell>
          <cell r="O3136">
            <v>1.5096E-2</v>
          </cell>
        </row>
        <row r="3137">
          <cell r="C3137">
            <v>3131</v>
          </cell>
          <cell r="D3137">
            <v>2.3983999999999998E-2</v>
          </cell>
          <cell r="E3137">
            <v>3.3984E-2</v>
          </cell>
          <cell r="F3137">
            <v>1.3983999999999998E-2</v>
          </cell>
          <cell r="L3137">
            <v>3131</v>
          </cell>
          <cell r="M3137">
            <v>2.5100000000000001E-2</v>
          </cell>
          <cell r="N3137">
            <v>3.5099999999999999E-2</v>
          </cell>
          <cell r="O3137">
            <v>1.5100000000000001E-2</v>
          </cell>
        </row>
        <row r="3138">
          <cell r="C3138">
            <v>3132</v>
          </cell>
          <cell r="D3138">
            <v>2.3987999999999999E-2</v>
          </cell>
          <cell r="E3138">
            <v>3.3987999999999997E-2</v>
          </cell>
          <cell r="F3138">
            <v>1.3987999999999999E-2</v>
          </cell>
          <cell r="L3138">
            <v>3132</v>
          </cell>
          <cell r="M3138">
            <v>2.5103E-2</v>
          </cell>
          <cell r="N3138">
            <v>3.5103000000000002E-2</v>
          </cell>
          <cell r="O3138">
            <v>1.5103E-2</v>
          </cell>
        </row>
        <row r="3139">
          <cell r="C3139">
            <v>3133</v>
          </cell>
          <cell r="D3139">
            <v>2.3990999999999998E-2</v>
          </cell>
          <cell r="E3139">
            <v>3.3991E-2</v>
          </cell>
          <cell r="F3139">
            <v>1.3990999999999998E-2</v>
          </cell>
          <cell r="L3139">
            <v>3133</v>
          </cell>
          <cell r="M3139">
            <v>2.5107000000000001E-2</v>
          </cell>
          <cell r="N3139">
            <v>3.5106999999999999E-2</v>
          </cell>
          <cell r="O3139">
            <v>1.5107000000000001E-2</v>
          </cell>
        </row>
        <row r="3140">
          <cell r="C3140">
            <v>3134</v>
          </cell>
          <cell r="D3140">
            <v>2.3994999999999999E-2</v>
          </cell>
          <cell r="E3140">
            <v>3.3994999999999997E-2</v>
          </cell>
          <cell r="F3140">
            <v>1.3994999999999999E-2</v>
          </cell>
          <cell r="L3140">
            <v>3134</v>
          </cell>
          <cell r="M3140">
            <v>2.511E-2</v>
          </cell>
          <cell r="N3140">
            <v>3.5110000000000002E-2</v>
          </cell>
          <cell r="O3140">
            <v>1.511E-2</v>
          </cell>
        </row>
        <row r="3141">
          <cell r="C3141">
            <v>3135</v>
          </cell>
          <cell r="D3141">
            <v>2.3997999999999998E-2</v>
          </cell>
          <cell r="E3141">
            <v>3.3998E-2</v>
          </cell>
          <cell r="F3141">
            <v>1.3997999999999998E-2</v>
          </cell>
          <cell r="L3141">
            <v>3135</v>
          </cell>
          <cell r="M3141">
            <v>2.5114000000000001E-2</v>
          </cell>
          <cell r="N3141">
            <v>3.5113999999999999E-2</v>
          </cell>
          <cell r="O3141">
            <v>1.5114000000000001E-2</v>
          </cell>
        </row>
        <row r="3142">
          <cell r="C3142">
            <v>3136</v>
          </cell>
          <cell r="D3142">
            <v>2.4001999999999999E-2</v>
          </cell>
          <cell r="E3142">
            <v>3.4001999999999998E-2</v>
          </cell>
          <cell r="F3142">
            <v>1.4001999999999999E-2</v>
          </cell>
          <cell r="L3142">
            <v>3136</v>
          </cell>
          <cell r="M3142">
            <v>2.5118000000000001E-2</v>
          </cell>
          <cell r="N3142">
            <v>3.5118000000000003E-2</v>
          </cell>
          <cell r="O3142">
            <v>1.5118000000000001E-2</v>
          </cell>
        </row>
        <row r="3143">
          <cell r="C3143">
            <v>3137</v>
          </cell>
          <cell r="D3143">
            <v>2.4004999999999999E-2</v>
          </cell>
          <cell r="E3143">
            <v>3.4005000000000001E-2</v>
          </cell>
          <cell r="F3143">
            <v>1.4004999999999998E-2</v>
          </cell>
          <cell r="L3143">
            <v>3137</v>
          </cell>
          <cell r="M3143">
            <v>2.5121000000000001E-2</v>
          </cell>
          <cell r="N3143">
            <v>3.5120999999999999E-2</v>
          </cell>
          <cell r="O3143">
            <v>1.5121000000000001E-2</v>
          </cell>
        </row>
        <row r="3144">
          <cell r="C3144">
            <v>3138</v>
          </cell>
          <cell r="D3144">
            <v>2.4008999999999999E-2</v>
          </cell>
          <cell r="E3144">
            <v>3.4008999999999998E-2</v>
          </cell>
          <cell r="F3144">
            <v>1.4008999999999999E-2</v>
          </cell>
          <cell r="L3144">
            <v>3138</v>
          </cell>
          <cell r="M3144">
            <v>2.5125000000000001E-2</v>
          </cell>
          <cell r="N3144">
            <v>3.5125000000000003E-2</v>
          </cell>
          <cell r="O3144">
            <v>1.5125000000000001E-2</v>
          </cell>
        </row>
        <row r="3145">
          <cell r="C3145">
            <v>3139</v>
          </cell>
          <cell r="D3145">
            <v>2.4011999999999999E-2</v>
          </cell>
          <cell r="E3145">
            <v>3.4012000000000001E-2</v>
          </cell>
          <cell r="F3145">
            <v>1.4011999999999998E-2</v>
          </cell>
          <cell r="L3145">
            <v>3139</v>
          </cell>
          <cell r="M3145">
            <v>2.5128000000000001E-2</v>
          </cell>
          <cell r="N3145">
            <v>3.5128E-2</v>
          </cell>
          <cell r="O3145">
            <v>1.5128000000000001E-2</v>
          </cell>
        </row>
        <row r="3146">
          <cell r="C3146">
            <v>3140</v>
          </cell>
          <cell r="D3146">
            <v>2.4015999999999999E-2</v>
          </cell>
          <cell r="E3146">
            <v>3.4015999999999998E-2</v>
          </cell>
          <cell r="F3146">
            <v>1.4015999999999999E-2</v>
          </cell>
          <cell r="L3146">
            <v>3140</v>
          </cell>
          <cell r="M3146">
            <v>2.5132000000000002E-2</v>
          </cell>
          <cell r="N3146">
            <v>3.5132000000000004E-2</v>
          </cell>
          <cell r="O3146">
            <v>1.5132000000000001E-2</v>
          </cell>
        </row>
        <row r="3147">
          <cell r="C3147">
            <v>3141</v>
          </cell>
          <cell r="D3147">
            <v>2.4018999999999999E-2</v>
          </cell>
          <cell r="E3147">
            <v>3.4019000000000001E-2</v>
          </cell>
          <cell r="F3147">
            <v>1.4018999999999998E-2</v>
          </cell>
          <cell r="L3147">
            <v>3141</v>
          </cell>
          <cell r="M3147">
            <v>2.5135999999999999E-2</v>
          </cell>
          <cell r="N3147">
            <v>3.5136000000000001E-2</v>
          </cell>
          <cell r="O3147">
            <v>1.5135999999999998E-2</v>
          </cell>
        </row>
        <row r="3148">
          <cell r="C3148">
            <v>3142</v>
          </cell>
          <cell r="D3148">
            <v>2.4022999999999999E-2</v>
          </cell>
          <cell r="E3148">
            <v>3.4022999999999998E-2</v>
          </cell>
          <cell r="F3148">
            <v>1.4022999999999999E-2</v>
          </cell>
          <cell r="L3148">
            <v>3142</v>
          </cell>
          <cell r="M3148">
            <v>2.5139000000000002E-2</v>
          </cell>
          <cell r="N3148">
            <v>3.5139000000000004E-2</v>
          </cell>
          <cell r="O3148">
            <v>1.5139000000000001E-2</v>
          </cell>
        </row>
        <row r="3149">
          <cell r="C3149">
            <v>3143</v>
          </cell>
          <cell r="D3149">
            <v>2.4027E-2</v>
          </cell>
          <cell r="E3149">
            <v>3.4027000000000002E-2</v>
          </cell>
          <cell r="F3149">
            <v>1.4027E-2</v>
          </cell>
          <cell r="L3149">
            <v>3143</v>
          </cell>
          <cell r="M3149">
            <v>2.5142999999999999E-2</v>
          </cell>
          <cell r="N3149">
            <v>3.5143000000000001E-2</v>
          </cell>
          <cell r="O3149">
            <v>1.5142999999999998E-2</v>
          </cell>
        </row>
        <row r="3150">
          <cell r="C3150">
            <v>3144</v>
          </cell>
          <cell r="D3150">
            <v>2.4029999999999999E-2</v>
          </cell>
          <cell r="E3150">
            <v>3.4029999999999998E-2</v>
          </cell>
          <cell r="F3150">
            <v>1.4029999999999999E-2</v>
          </cell>
          <cell r="L3150">
            <v>3144</v>
          </cell>
          <cell r="M3150">
            <v>2.5146000000000002E-2</v>
          </cell>
          <cell r="N3150">
            <v>3.5146000000000004E-2</v>
          </cell>
          <cell r="O3150">
            <v>1.5146000000000001E-2</v>
          </cell>
        </row>
        <row r="3151">
          <cell r="C3151">
            <v>3145</v>
          </cell>
          <cell r="D3151">
            <v>2.4034E-2</v>
          </cell>
          <cell r="E3151">
            <v>3.4034000000000002E-2</v>
          </cell>
          <cell r="F3151">
            <v>1.4034E-2</v>
          </cell>
          <cell r="L3151">
            <v>3145</v>
          </cell>
          <cell r="M3151">
            <v>2.5149999999999999E-2</v>
          </cell>
          <cell r="N3151">
            <v>3.5150000000000001E-2</v>
          </cell>
          <cell r="O3151">
            <v>1.5149999999999999E-2</v>
          </cell>
        </row>
        <row r="3152">
          <cell r="C3152">
            <v>3146</v>
          </cell>
          <cell r="D3152">
            <v>2.4036999999999999E-2</v>
          </cell>
          <cell r="E3152">
            <v>3.4036999999999998E-2</v>
          </cell>
          <cell r="F3152">
            <v>1.4036999999999999E-2</v>
          </cell>
          <cell r="L3152">
            <v>3146</v>
          </cell>
          <cell r="M3152">
            <v>2.5152999999999998E-2</v>
          </cell>
          <cell r="N3152">
            <v>3.5152999999999997E-2</v>
          </cell>
          <cell r="O3152">
            <v>1.5152999999999998E-2</v>
          </cell>
        </row>
        <row r="3153">
          <cell r="C3153">
            <v>3147</v>
          </cell>
          <cell r="D3153">
            <v>2.4041E-2</v>
          </cell>
          <cell r="E3153">
            <v>3.4041000000000002E-2</v>
          </cell>
          <cell r="F3153">
            <v>1.4041E-2</v>
          </cell>
          <cell r="L3153">
            <v>3147</v>
          </cell>
          <cell r="M3153">
            <v>2.5156999999999999E-2</v>
          </cell>
          <cell r="N3153">
            <v>3.5157000000000001E-2</v>
          </cell>
          <cell r="O3153">
            <v>1.5156999999999999E-2</v>
          </cell>
        </row>
        <row r="3154">
          <cell r="C3154">
            <v>3148</v>
          </cell>
          <cell r="D3154">
            <v>2.4043999999999999E-2</v>
          </cell>
          <cell r="E3154">
            <v>3.4043999999999998E-2</v>
          </cell>
          <cell r="F3154">
            <v>1.4043999999999999E-2</v>
          </cell>
          <cell r="L3154">
            <v>3148</v>
          </cell>
          <cell r="M3154">
            <v>2.5160999999999999E-2</v>
          </cell>
          <cell r="N3154">
            <v>3.5160999999999998E-2</v>
          </cell>
          <cell r="O3154">
            <v>1.5160999999999999E-2</v>
          </cell>
        </row>
        <row r="3155">
          <cell r="C3155">
            <v>3149</v>
          </cell>
          <cell r="D3155">
            <v>2.4048E-2</v>
          </cell>
          <cell r="E3155">
            <v>3.4048000000000002E-2</v>
          </cell>
          <cell r="F3155">
            <v>1.4048E-2</v>
          </cell>
          <cell r="L3155">
            <v>3149</v>
          </cell>
          <cell r="M3155">
            <v>2.5163999999999999E-2</v>
          </cell>
          <cell r="N3155">
            <v>3.5164000000000001E-2</v>
          </cell>
          <cell r="O3155">
            <v>1.5163999999999999E-2</v>
          </cell>
        </row>
        <row r="3156">
          <cell r="C3156">
            <v>3150</v>
          </cell>
          <cell r="D3156">
            <v>2.4050999999999999E-2</v>
          </cell>
          <cell r="E3156">
            <v>3.4050999999999998E-2</v>
          </cell>
          <cell r="F3156">
            <v>1.4050999999999999E-2</v>
          </cell>
          <cell r="L3156">
            <v>3150</v>
          </cell>
          <cell r="M3156">
            <v>2.5167999999999999E-2</v>
          </cell>
          <cell r="N3156">
            <v>3.5167999999999998E-2</v>
          </cell>
          <cell r="O3156">
            <v>1.5167999999999999E-2</v>
          </cell>
        </row>
        <row r="3157">
          <cell r="C3157">
            <v>3151</v>
          </cell>
          <cell r="D3157">
            <v>2.4055E-2</v>
          </cell>
          <cell r="E3157">
            <v>3.4055000000000002E-2</v>
          </cell>
          <cell r="F3157">
            <v>1.4055E-2</v>
          </cell>
          <cell r="L3157">
            <v>3151</v>
          </cell>
          <cell r="M3157">
            <v>2.5170999999999999E-2</v>
          </cell>
          <cell r="N3157">
            <v>3.5171000000000001E-2</v>
          </cell>
          <cell r="O3157">
            <v>1.5170999999999999E-2</v>
          </cell>
        </row>
        <row r="3158">
          <cell r="C3158">
            <v>3152</v>
          </cell>
          <cell r="D3158">
            <v>2.4058E-2</v>
          </cell>
          <cell r="E3158">
            <v>3.4057999999999998E-2</v>
          </cell>
          <cell r="F3158">
            <v>1.4057999999999999E-2</v>
          </cell>
          <cell r="L3158">
            <v>3152</v>
          </cell>
          <cell r="M3158">
            <v>2.5174999999999999E-2</v>
          </cell>
          <cell r="N3158">
            <v>3.5174999999999998E-2</v>
          </cell>
          <cell r="O3158">
            <v>1.5174999999999999E-2</v>
          </cell>
        </row>
        <row r="3159">
          <cell r="C3159">
            <v>3153</v>
          </cell>
          <cell r="D3159">
            <v>2.4062E-2</v>
          </cell>
          <cell r="E3159">
            <v>3.4062000000000002E-2</v>
          </cell>
          <cell r="F3159">
            <v>1.4062E-2</v>
          </cell>
          <cell r="L3159">
            <v>3153</v>
          </cell>
          <cell r="M3159">
            <v>2.5179E-2</v>
          </cell>
          <cell r="N3159">
            <v>3.5179000000000002E-2</v>
          </cell>
          <cell r="O3159">
            <v>1.5179E-2</v>
          </cell>
        </row>
        <row r="3160">
          <cell r="C3160">
            <v>3154</v>
          </cell>
          <cell r="D3160">
            <v>2.4066000000000001E-2</v>
          </cell>
          <cell r="E3160">
            <v>3.4065999999999999E-2</v>
          </cell>
          <cell r="F3160">
            <v>1.4066E-2</v>
          </cell>
          <cell r="L3160">
            <v>3154</v>
          </cell>
          <cell r="M3160">
            <v>2.5182E-2</v>
          </cell>
          <cell r="N3160">
            <v>3.5181999999999998E-2</v>
          </cell>
          <cell r="O3160">
            <v>1.5181999999999999E-2</v>
          </cell>
        </row>
        <row r="3161">
          <cell r="C3161">
            <v>3155</v>
          </cell>
          <cell r="D3161">
            <v>2.4069E-2</v>
          </cell>
          <cell r="E3161">
            <v>3.4069000000000002E-2</v>
          </cell>
          <cell r="F3161">
            <v>1.4069E-2</v>
          </cell>
          <cell r="L3161">
            <v>3155</v>
          </cell>
          <cell r="M3161">
            <v>2.5186E-2</v>
          </cell>
          <cell r="N3161">
            <v>3.5186000000000002E-2</v>
          </cell>
          <cell r="O3161">
            <v>1.5186E-2</v>
          </cell>
        </row>
        <row r="3162">
          <cell r="C3162">
            <v>3156</v>
          </cell>
          <cell r="D3162">
            <v>2.4073000000000001E-2</v>
          </cell>
          <cell r="E3162">
            <v>3.4072999999999999E-2</v>
          </cell>
          <cell r="F3162">
            <v>1.4073E-2</v>
          </cell>
          <cell r="L3162">
            <v>3156</v>
          </cell>
          <cell r="M3162">
            <v>2.5189E-2</v>
          </cell>
          <cell r="N3162">
            <v>3.5188999999999998E-2</v>
          </cell>
          <cell r="O3162">
            <v>1.5188999999999999E-2</v>
          </cell>
        </row>
        <row r="3163">
          <cell r="C3163">
            <v>3157</v>
          </cell>
          <cell r="D3163">
            <v>2.4076E-2</v>
          </cell>
          <cell r="E3163">
            <v>3.4076000000000002E-2</v>
          </cell>
          <cell r="F3163">
            <v>1.4076E-2</v>
          </cell>
          <cell r="L3163">
            <v>3157</v>
          </cell>
          <cell r="M3163">
            <v>2.5193E-2</v>
          </cell>
          <cell r="N3163">
            <v>3.5193000000000002E-2</v>
          </cell>
          <cell r="O3163">
            <v>1.5193E-2</v>
          </cell>
        </row>
        <row r="3164">
          <cell r="C3164">
            <v>3158</v>
          </cell>
          <cell r="D3164">
            <v>2.4080000000000001E-2</v>
          </cell>
          <cell r="E3164">
            <v>3.4079999999999999E-2</v>
          </cell>
          <cell r="F3164">
            <v>1.4080000000000001E-2</v>
          </cell>
          <cell r="L3164">
            <v>3158</v>
          </cell>
          <cell r="M3164">
            <v>2.5197000000000001E-2</v>
          </cell>
          <cell r="N3164">
            <v>3.5196999999999999E-2</v>
          </cell>
          <cell r="O3164">
            <v>1.5197E-2</v>
          </cell>
        </row>
        <row r="3165">
          <cell r="C3165">
            <v>3159</v>
          </cell>
          <cell r="D3165">
            <v>2.4083E-2</v>
          </cell>
          <cell r="E3165">
            <v>3.4083000000000002E-2</v>
          </cell>
          <cell r="F3165">
            <v>1.4083E-2</v>
          </cell>
          <cell r="L3165">
            <v>3159</v>
          </cell>
          <cell r="M3165">
            <v>2.52E-2</v>
          </cell>
          <cell r="N3165">
            <v>3.5200000000000002E-2</v>
          </cell>
          <cell r="O3165">
            <v>1.52E-2</v>
          </cell>
        </row>
        <row r="3166">
          <cell r="C3166">
            <v>3160</v>
          </cell>
          <cell r="D3166">
            <v>2.4087000000000001E-2</v>
          </cell>
          <cell r="E3166">
            <v>3.4086999999999999E-2</v>
          </cell>
          <cell r="F3166">
            <v>1.4087000000000001E-2</v>
          </cell>
          <cell r="L3166">
            <v>3160</v>
          </cell>
          <cell r="M3166">
            <v>2.5204000000000001E-2</v>
          </cell>
          <cell r="N3166">
            <v>3.5203999999999999E-2</v>
          </cell>
          <cell r="O3166">
            <v>1.5204000000000001E-2</v>
          </cell>
        </row>
        <row r="3167">
          <cell r="C3167">
            <v>3161</v>
          </cell>
          <cell r="D3167">
            <v>2.409E-2</v>
          </cell>
          <cell r="E3167">
            <v>3.4090000000000002E-2</v>
          </cell>
          <cell r="F3167">
            <v>1.409E-2</v>
          </cell>
          <cell r="L3167">
            <v>3161</v>
          </cell>
          <cell r="M3167">
            <v>2.5207E-2</v>
          </cell>
          <cell r="N3167">
            <v>3.5207000000000002E-2</v>
          </cell>
          <cell r="O3167">
            <v>1.5207E-2</v>
          </cell>
        </row>
        <row r="3168">
          <cell r="C3168">
            <v>3162</v>
          </cell>
          <cell r="D3168">
            <v>2.4094000000000001E-2</v>
          </cell>
          <cell r="E3168">
            <v>3.4093999999999999E-2</v>
          </cell>
          <cell r="F3168">
            <v>1.4094000000000001E-2</v>
          </cell>
          <cell r="L3168">
            <v>3162</v>
          </cell>
          <cell r="M3168">
            <v>2.5211000000000001E-2</v>
          </cell>
          <cell r="N3168">
            <v>3.5210999999999999E-2</v>
          </cell>
          <cell r="O3168">
            <v>1.5211000000000001E-2</v>
          </cell>
        </row>
        <row r="3169">
          <cell r="C3169">
            <v>3163</v>
          </cell>
          <cell r="D3169">
            <v>2.4097E-2</v>
          </cell>
          <cell r="E3169">
            <v>3.4097000000000002E-2</v>
          </cell>
          <cell r="F3169">
            <v>1.4097E-2</v>
          </cell>
          <cell r="L3169">
            <v>3163</v>
          </cell>
          <cell r="M3169">
            <v>2.5215000000000001E-2</v>
          </cell>
          <cell r="N3169">
            <v>3.5215000000000003E-2</v>
          </cell>
          <cell r="O3169">
            <v>1.5215000000000001E-2</v>
          </cell>
        </row>
        <row r="3170">
          <cell r="C3170">
            <v>3164</v>
          </cell>
          <cell r="D3170">
            <v>2.4101000000000001E-2</v>
          </cell>
          <cell r="E3170">
            <v>3.4100999999999999E-2</v>
          </cell>
          <cell r="F3170">
            <v>1.4101000000000001E-2</v>
          </cell>
          <cell r="L3170">
            <v>3164</v>
          </cell>
          <cell r="M3170">
            <v>2.5218000000000001E-2</v>
          </cell>
          <cell r="N3170">
            <v>3.5217999999999999E-2</v>
          </cell>
          <cell r="O3170">
            <v>1.5218000000000001E-2</v>
          </cell>
        </row>
        <row r="3171">
          <cell r="C3171">
            <v>3165</v>
          </cell>
          <cell r="D3171">
            <v>2.4105000000000001E-2</v>
          </cell>
          <cell r="E3171">
            <v>3.4105000000000003E-2</v>
          </cell>
          <cell r="F3171">
            <v>1.4105000000000001E-2</v>
          </cell>
          <cell r="L3171">
            <v>3165</v>
          </cell>
          <cell r="M3171">
            <v>2.5222000000000001E-2</v>
          </cell>
          <cell r="N3171">
            <v>3.5222000000000003E-2</v>
          </cell>
          <cell r="O3171">
            <v>1.5222000000000001E-2</v>
          </cell>
        </row>
        <row r="3172">
          <cell r="C3172">
            <v>3166</v>
          </cell>
          <cell r="D3172">
            <v>2.4108000000000001E-2</v>
          </cell>
          <cell r="E3172">
            <v>3.4107999999999999E-2</v>
          </cell>
          <cell r="F3172">
            <v>1.4108000000000001E-2</v>
          </cell>
          <cell r="L3172">
            <v>3166</v>
          </cell>
          <cell r="M3172">
            <v>2.5225000000000001E-2</v>
          </cell>
          <cell r="N3172">
            <v>3.5224999999999999E-2</v>
          </cell>
          <cell r="O3172">
            <v>1.5225000000000001E-2</v>
          </cell>
        </row>
        <row r="3173">
          <cell r="C3173">
            <v>3167</v>
          </cell>
          <cell r="D3173">
            <v>2.4112000000000001E-2</v>
          </cell>
          <cell r="E3173">
            <v>3.4112000000000003E-2</v>
          </cell>
          <cell r="F3173">
            <v>1.4112000000000001E-2</v>
          </cell>
          <cell r="L3173">
            <v>3167</v>
          </cell>
          <cell r="M3173">
            <v>2.5229000000000001E-2</v>
          </cell>
          <cell r="N3173">
            <v>3.5229000000000003E-2</v>
          </cell>
          <cell r="O3173">
            <v>1.5229000000000001E-2</v>
          </cell>
        </row>
        <row r="3174">
          <cell r="C3174">
            <v>3168</v>
          </cell>
          <cell r="D3174">
            <v>2.4115000000000001E-2</v>
          </cell>
          <cell r="E3174">
            <v>3.4114999999999999E-2</v>
          </cell>
          <cell r="F3174">
            <v>1.4115000000000001E-2</v>
          </cell>
          <cell r="L3174">
            <v>3168</v>
          </cell>
          <cell r="M3174">
            <v>2.5232999999999998E-2</v>
          </cell>
          <cell r="N3174">
            <v>3.5233E-2</v>
          </cell>
          <cell r="O3174">
            <v>1.5232999999999998E-2</v>
          </cell>
        </row>
        <row r="3175">
          <cell r="C3175">
            <v>3169</v>
          </cell>
          <cell r="D3175">
            <v>2.4119000000000002E-2</v>
          </cell>
          <cell r="E3175">
            <v>3.4119000000000003E-2</v>
          </cell>
          <cell r="F3175">
            <v>1.4119000000000001E-2</v>
          </cell>
          <cell r="L3175">
            <v>3169</v>
          </cell>
          <cell r="M3175">
            <v>2.5236000000000001E-2</v>
          </cell>
          <cell r="N3175">
            <v>3.5236000000000003E-2</v>
          </cell>
          <cell r="O3175">
            <v>1.5236000000000001E-2</v>
          </cell>
        </row>
        <row r="3176">
          <cell r="C3176">
            <v>3170</v>
          </cell>
          <cell r="D3176">
            <v>2.4122000000000001E-2</v>
          </cell>
          <cell r="E3176">
            <v>3.4122E-2</v>
          </cell>
          <cell r="F3176">
            <v>1.4122000000000001E-2</v>
          </cell>
          <cell r="L3176">
            <v>3170</v>
          </cell>
          <cell r="M3176">
            <v>2.5239999999999999E-2</v>
          </cell>
          <cell r="N3176">
            <v>3.524E-2</v>
          </cell>
          <cell r="O3176">
            <v>1.5239999999999998E-2</v>
          </cell>
        </row>
        <row r="3177">
          <cell r="C3177">
            <v>3171</v>
          </cell>
          <cell r="D3177">
            <v>2.4126000000000002E-2</v>
          </cell>
          <cell r="E3177">
            <v>3.4126000000000004E-2</v>
          </cell>
          <cell r="F3177">
            <v>1.4126000000000001E-2</v>
          </cell>
          <cell r="L3177">
            <v>3171</v>
          </cell>
          <cell r="M3177">
            <v>2.5243000000000002E-2</v>
          </cell>
          <cell r="N3177">
            <v>3.5243000000000003E-2</v>
          </cell>
          <cell r="O3177">
            <v>1.5243000000000001E-2</v>
          </cell>
        </row>
        <row r="3178">
          <cell r="C3178">
            <v>3172</v>
          </cell>
          <cell r="D3178">
            <v>2.4129000000000001E-2</v>
          </cell>
          <cell r="E3178">
            <v>3.4129E-2</v>
          </cell>
          <cell r="F3178">
            <v>1.4129000000000001E-2</v>
          </cell>
          <cell r="L3178">
            <v>3172</v>
          </cell>
          <cell r="M3178">
            <v>2.5246999999999999E-2</v>
          </cell>
          <cell r="N3178">
            <v>3.5247000000000001E-2</v>
          </cell>
          <cell r="O3178">
            <v>1.5246999999999998E-2</v>
          </cell>
        </row>
        <row r="3179">
          <cell r="C3179">
            <v>3173</v>
          </cell>
          <cell r="D3179">
            <v>2.4133000000000002E-2</v>
          </cell>
          <cell r="E3179">
            <v>3.4133000000000004E-2</v>
          </cell>
          <cell r="F3179">
            <v>1.4133000000000001E-2</v>
          </cell>
          <cell r="L3179">
            <v>3173</v>
          </cell>
          <cell r="M3179">
            <v>2.5250999999999999E-2</v>
          </cell>
          <cell r="N3179">
            <v>3.5250999999999998E-2</v>
          </cell>
          <cell r="O3179">
            <v>1.5250999999999999E-2</v>
          </cell>
        </row>
        <row r="3180">
          <cell r="C3180">
            <v>3174</v>
          </cell>
          <cell r="D3180">
            <v>2.4136999999999999E-2</v>
          </cell>
          <cell r="E3180">
            <v>3.4137000000000001E-2</v>
          </cell>
          <cell r="F3180">
            <v>1.4136999999999999E-2</v>
          </cell>
          <cell r="L3180">
            <v>3174</v>
          </cell>
          <cell r="M3180">
            <v>2.5253999999999999E-2</v>
          </cell>
          <cell r="N3180">
            <v>3.5254000000000001E-2</v>
          </cell>
          <cell r="O3180">
            <v>1.5253999999999998E-2</v>
          </cell>
        </row>
        <row r="3181">
          <cell r="C3181">
            <v>3175</v>
          </cell>
          <cell r="D3181">
            <v>2.4140000000000002E-2</v>
          </cell>
          <cell r="E3181">
            <v>3.4140000000000004E-2</v>
          </cell>
          <cell r="F3181">
            <v>1.4140000000000002E-2</v>
          </cell>
          <cell r="L3181">
            <v>3175</v>
          </cell>
          <cell r="M3181">
            <v>2.5257999999999999E-2</v>
          </cell>
          <cell r="N3181">
            <v>3.5257999999999998E-2</v>
          </cell>
          <cell r="O3181">
            <v>1.5257999999999999E-2</v>
          </cell>
        </row>
        <row r="3182">
          <cell r="C3182">
            <v>3176</v>
          </cell>
          <cell r="D3182">
            <v>2.4143999999999999E-2</v>
          </cell>
          <cell r="E3182">
            <v>3.4144000000000001E-2</v>
          </cell>
          <cell r="F3182">
            <v>1.4143999999999999E-2</v>
          </cell>
          <cell r="L3182">
            <v>3176</v>
          </cell>
          <cell r="M3182">
            <v>2.5262E-2</v>
          </cell>
          <cell r="N3182">
            <v>3.5262000000000002E-2</v>
          </cell>
          <cell r="O3182">
            <v>1.5262E-2</v>
          </cell>
        </row>
        <row r="3183">
          <cell r="C3183">
            <v>3177</v>
          </cell>
          <cell r="D3183">
            <v>2.4146999999999998E-2</v>
          </cell>
          <cell r="E3183">
            <v>3.4146999999999997E-2</v>
          </cell>
          <cell r="F3183">
            <v>1.4146999999999998E-2</v>
          </cell>
          <cell r="L3183">
            <v>3177</v>
          </cell>
          <cell r="M3183">
            <v>2.5264999999999999E-2</v>
          </cell>
          <cell r="N3183">
            <v>3.5264999999999998E-2</v>
          </cell>
          <cell r="O3183">
            <v>1.5264999999999999E-2</v>
          </cell>
        </row>
        <row r="3184">
          <cell r="C3184">
            <v>3178</v>
          </cell>
          <cell r="D3184">
            <v>2.4150999999999999E-2</v>
          </cell>
          <cell r="E3184">
            <v>3.4151000000000001E-2</v>
          </cell>
          <cell r="F3184">
            <v>1.4150999999999999E-2</v>
          </cell>
          <cell r="L3184">
            <v>3178</v>
          </cell>
          <cell r="M3184">
            <v>2.5269E-2</v>
          </cell>
          <cell r="N3184">
            <v>3.5269000000000002E-2</v>
          </cell>
          <cell r="O3184">
            <v>1.5269E-2</v>
          </cell>
        </row>
        <row r="3185">
          <cell r="C3185">
            <v>3179</v>
          </cell>
          <cell r="D3185">
            <v>2.4153999999999998E-2</v>
          </cell>
          <cell r="E3185">
            <v>3.4153999999999997E-2</v>
          </cell>
          <cell r="F3185">
            <v>1.4153999999999998E-2</v>
          </cell>
          <cell r="L3185">
            <v>3179</v>
          </cell>
          <cell r="M3185">
            <v>2.5271999999999999E-2</v>
          </cell>
          <cell r="N3185">
            <v>3.5271999999999998E-2</v>
          </cell>
          <cell r="O3185">
            <v>1.5271999999999999E-2</v>
          </cell>
        </row>
        <row r="3186">
          <cell r="C3186">
            <v>3180</v>
          </cell>
          <cell r="D3186">
            <v>2.4157999999999999E-2</v>
          </cell>
          <cell r="E3186">
            <v>3.4158000000000001E-2</v>
          </cell>
          <cell r="F3186">
            <v>1.4157999999999999E-2</v>
          </cell>
          <cell r="L3186">
            <v>3180</v>
          </cell>
          <cell r="M3186">
            <v>2.5276E-2</v>
          </cell>
          <cell r="N3186">
            <v>3.5276000000000002E-2</v>
          </cell>
          <cell r="O3186">
            <v>1.5276E-2</v>
          </cell>
        </row>
        <row r="3187">
          <cell r="C3187">
            <v>3181</v>
          </cell>
          <cell r="D3187">
            <v>2.4160999999999998E-2</v>
          </cell>
          <cell r="E3187">
            <v>3.4160999999999997E-2</v>
          </cell>
          <cell r="F3187">
            <v>1.4160999999999998E-2</v>
          </cell>
          <cell r="L3187">
            <v>3181</v>
          </cell>
          <cell r="M3187">
            <v>2.528E-2</v>
          </cell>
          <cell r="N3187">
            <v>3.5279999999999999E-2</v>
          </cell>
          <cell r="O3187">
            <v>1.528E-2</v>
          </cell>
        </row>
        <row r="3188">
          <cell r="C3188">
            <v>3182</v>
          </cell>
          <cell r="D3188">
            <v>2.4164999999999999E-2</v>
          </cell>
          <cell r="E3188">
            <v>3.4165000000000001E-2</v>
          </cell>
          <cell r="F3188">
            <v>1.4164999999999999E-2</v>
          </cell>
          <cell r="L3188">
            <v>3182</v>
          </cell>
          <cell r="M3188">
            <v>2.5283E-2</v>
          </cell>
          <cell r="N3188">
            <v>3.5283000000000002E-2</v>
          </cell>
          <cell r="O3188">
            <v>1.5283E-2</v>
          </cell>
        </row>
        <row r="3189">
          <cell r="C3189">
            <v>3183</v>
          </cell>
          <cell r="D3189">
            <v>2.4169E-2</v>
          </cell>
          <cell r="E3189">
            <v>3.4168999999999998E-2</v>
          </cell>
          <cell r="F3189">
            <v>1.4168999999999999E-2</v>
          </cell>
          <cell r="L3189">
            <v>3183</v>
          </cell>
          <cell r="M3189">
            <v>2.5287E-2</v>
          </cell>
          <cell r="N3189">
            <v>3.5286999999999999E-2</v>
          </cell>
          <cell r="O3189">
            <v>1.5287E-2</v>
          </cell>
        </row>
        <row r="3190">
          <cell r="C3190">
            <v>3184</v>
          </cell>
          <cell r="D3190">
            <v>2.4171999999999999E-2</v>
          </cell>
          <cell r="E3190">
            <v>3.4172000000000001E-2</v>
          </cell>
          <cell r="F3190">
            <v>1.4171999999999999E-2</v>
          </cell>
          <cell r="L3190">
            <v>3184</v>
          </cell>
          <cell r="M3190">
            <v>2.529E-2</v>
          </cell>
          <cell r="N3190">
            <v>3.5290000000000002E-2</v>
          </cell>
          <cell r="O3190">
            <v>1.529E-2</v>
          </cell>
        </row>
        <row r="3191">
          <cell r="C3191">
            <v>3185</v>
          </cell>
          <cell r="D3191">
            <v>2.4176E-2</v>
          </cell>
          <cell r="E3191">
            <v>3.4175999999999998E-2</v>
          </cell>
          <cell r="F3191">
            <v>1.4175999999999999E-2</v>
          </cell>
          <cell r="L3191">
            <v>3185</v>
          </cell>
          <cell r="M3191">
            <v>2.5294000000000001E-2</v>
          </cell>
          <cell r="N3191">
            <v>3.5293999999999999E-2</v>
          </cell>
          <cell r="O3191">
            <v>1.5294E-2</v>
          </cell>
        </row>
        <row r="3192">
          <cell r="C3192">
            <v>3186</v>
          </cell>
          <cell r="D3192">
            <v>2.4178999999999999E-2</v>
          </cell>
          <cell r="E3192">
            <v>3.4179000000000001E-2</v>
          </cell>
          <cell r="F3192">
            <v>1.4178999999999999E-2</v>
          </cell>
          <cell r="L3192">
            <v>3186</v>
          </cell>
          <cell r="M3192">
            <v>2.5298000000000001E-2</v>
          </cell>
          <cell r="N3192">
            <v>3.5298000000000003E-2</v>
          </cell>
          <cell r="O3192">
            <v>1.5298000000000001E-2</v>
          </cell>
        </row>
        <row r="3193">
          <cell r="C3193">
            <v>3187</v>
          </cell>
          <cell r="D3193">
            <v>2.4183E-2</v>
          </cell>
          <cell r="E3193">
            <v>3.4182999999999998E-2</v>
          </cell>
          <cell r="F3193">
            <v>1.4182999999999999E-2</v>
          </cell>
          <cell r="L3193">
            <v>3187</v>
          </cell>
          <cell r="M3193">
            <v>2.5301000000000001E-2</v>
          </cell>
          <cell r="N3193">
            <v>3.5300999999999999E-2</v>
          </cell>
          <cell r="O3193">
            <v>1.5301E-2</v>
          </cell>
        </row>
        <row r="3194">
          <cell r="C3194">
            <v>3188</v>
          </cell>
          <cell r="D3194">
            <v>2.4185999999999999E-2</v>
          </cell>
          <cell r="E3194">
            <v>3.4186000000000001E-2</v>
          </cell>
          <cell r="F3194">
            <v>1.4185999999999999E-2</v>
          </cell>
          <cell r="L3194">
            <v>3188</v>
          </cell>
          <cell r="M3194">
            <v>2.5305000000000001E-2</v>
          </cell>
          <cell r="N3194">
            <v>3.5305000000000003E-2</v>
          </cell>
          <cell r="O3194">
            <v>1.5305000000000001E-2</v>
          </cell>
        </row>
        <row r="3195">
          <cell r="C3195">
            <v>3189</v>
          </cell>
          <cell r="D3195">
            <v>2.419E-2</v>
          </cell>
          <cell r="E3195">
            <v>3.4189999999999998E-2</v>
          </cell>
          <cell r="F3195">
            <v>1.4189999999999999E-2</v>
          </cell>
          <cell r="L3195">
            <v>3189</v>
          </cell>
          <cell r="M3195">
            <v>2.5308000000000001E-2</v>
          </cell>
          <cell r="N3195">
            <v>3.5307999999999999E-2</v>
          </cell>
          <cell r="O3195">
            <v>1.5308E-2</v>
          </cell>
        </row>
        <row r="3196">
          <cell r="C3196">
            <v>3190</v>
          </cell>
          <cell r="D3196">
            <v>2.4192999999999999E-2</v>
          </cell>
          <cell r="E3196">
            <v>3.4193000000000001E-2</v>
          </cell>
          <cell r="F3196">
            <v>1.4192999999999999E-2</v>
          </cell>
          <cell r="L3196">
            <v>3190</v>
          </cell>
          <cell r="M3196">
            <v>2.5312000000000001E-2</v>
          </cell>
          <cell r="N3196">
            <v>3.5312000000000003E-2</v>
          </cell>
          <cell r="O3196">
            <v>1.5312000000000001E-2</v>
          </cell>
        </row>
        <row r="3197">
          <cell r="C3197">
            <v>3191</v>
          </cell>
          <cell r="D3197">
            <v>2.4197E-2</v>
          </cell>
          <cell r="E3197">
            <v>3.4196999999999998E-2</v>
          </cell>
          <cell r="F3197">
            <v>1.4197E-2</v>
          </cell>
          <cell r="L3197">
            <v>3191</v>
          </cell>
          <cell r="M3197">
            <v>2.5316000000000002E-2</v>
          </cell>
          <cell r="N3197">
            <v>3.5316E-2</v>
          </cell>
          <cell r="O3197">
            <v>1.5316000000000001E-2</v>
          </cell>
        </row>
        <row r="3198">
          <cell r="C3198">
            <v>3192</v>
          </cell>
          <cell r="D3198">
            <v>2.4201E-2</v>
          </cell>
          <cell r="E3198">
            <v>3.4201000000000002E-2</v>
          </cell>
          <cell r="F3198">
            <v>1.4201E-2</v>
          </cell>
          <cell r="L3198">
            <v>3192</v>
          </cell>
          <cell r="M3198">
            <v>2.5319000000000001E-2</v>
          </cell>
          <cell r="N3198">
            <v>3.5319000000000003E-2</v>
          </cell>
          <cell r="O3198">
            <v>1.5319000000000001E-2</v>
          </cell>
        </row>
        <row r="3199">
          <cell r="C3199">
            <v>3193</v>
          </cell>
          <cell r="D3199">
            <v>2.4204E-2</v>
          </cell>
          <cell r="E3199">
            <v>3.4203999999999998E-2</v>
          </cell>
          <cell r="F3199">
            <v>1.4204E-2</v>
          </cell>
          <cell r="L3199">
            <v>3193</v>
          </cell>
          <cell r="M3199">
            <v>2.5322999999999998E-2</v>
          </cell>
          <cell r="N3199">
            <v>3.5323E-2</v>
          </cell>
          <cell r="O3199">
            <v>1.5322999999999998E-2</v>
          </cell>
        </row>
        <row r="3200">
          <cell r="C3200">
            <v>3194</v>
          </cell>
          <cell r="D3200">
            <v>2.4208E-2</v>
          </cell>
          <cell r="E3200">
            <v>3.4208000000000002E-2</v>
          </cell>
          <cell r="F3200">
            <v>1.4208E-2</v>
          </cell>
          <cell r="L3200">
            <v>3194</v>
          </cell>
          <cell r="M3200">
            <v>2.5326999999999999E-2</v>
          </cell>
          <cell r="N3200">
            <v>3.5326999999999997E-2</v>
          </cell>
          <cell r="O3200">
            <v>1.5326999999999999E-2</v>
          </cell>
        </row>
        <row r="3201">
          <cell r="C3201">
            <v>3195</v>
          </cell>
          <cell r="D3201">
            <v>2.4211E-2</v>
          </cell>
          <cell r="E3201">
            <v>3.4210999999999998E-2</v>
          </cell>
          <cell r="F3201">
            <v>1.4211E-2</v>
          </cell>
          <cell r="L3201">
            <v>3195</v>
          </cell>
          <cell r="M3201">
            <v>2.5329999999999998E-2</v>
          </cell>
          <cell r="N3201">
            <v>3.533E-2</v>
          </cell>
          <cell r="O3201">
            <v>1.5329999999999998E-2</v>
          </cell>
        </row>
        <row r="3202">
          <cell r="C3202">
            <v>3196</v>
          </cell>
          <cell r="D3202">
            <v>2.4215E-2</v>
          </cell>
          <cell r="E3202">
            <v>3.4215000000000002E-2</v>
          </cell>
          <cell r="F3202">
            <v>1.4215E-2</v>
          </cell>
          <cell r="L3202">
            <v>3196</v>
          </cell>
          <cell r="M3202">
            <v>2.5333999999999999E-2</v>
          </cell>
          <cell r="N3202">
            <v>3.5333999999999997E-2</v>
          </cell>
          <cell r="O3202">
            <v>1.5333999999999999E-2</v>
          </cell>
        </row>
        <row r="3203">
          <cell r="C3203">
            <v>3197</v>
          </cell>
          <cell r="D3203">
            <v>2.4218E-2</v>
          </cell>
          <cell r="E3203">
            <v>3.4217999999999998E-2</v>
          </cell>
          <cell r="F3203">
            <v>1.4218E-2</v>
          </cell>
          <cell r="L3203">
            <v>3197</v>
          </cell>
          <cell r="M3203">
            <v>2.5336999999999998E-2</v>
          </cell>
          <cell r="N3203">
            <v>3.5337E-2</v>
          </cell>
          <cell r="O3203">
            <v>1.5336999999999998E-2</v>
          </cell>
        </row>
        <row r="3204">
          <cell r="C3204">
            <v>3198</v>
          </cell>
          <cell r="D3204">
            <v>2.4222E-2</v>
          </cell>
          <cell r="E3204">
            <v>3.4222000000000002E-2</v>
          </cell>
          <cell r="F3204">
            <v>1.4222E-2</v>
          </cell>
          <cell r="L3204">
            <v>3198</v>
          </cell>
          <cell r="M3204">
            <v>2.5340999999999999E-2</v>
          </cell>
          <cell r="N3204">
            <v>3.5340999999999997E-2</v>
          </cell>
          <cell r="O3204">
            <v>1.5340999999999999E-2</v>
          </cell>
        </row>
        <row r="3205">
          <cell r="C3205">
            <v>3199</v>
          </cell>
          <cell r="D3205">
            <v>2.4225E-2</v>
          </cell>
          <cell r="E3205">
            <v>3.4224999999999998E-2</v>
          </cell>
          <cell r="F3205">
            <v>1.4225E-2</v>
          </cell>
          <cell r="L3205">
            <v>3199</v>
          </cell>
          <cell r="M3205">
            <v>2.5344999999999999E-2</v>
          </cell>
          <cell r="N3205">
            <v>3.5345000000000001E-2</v>
          </cell>
          <cell r="O3205">
            <v>1.5344999999999999E-2</v>
          </cell>
        </row>
        <row r="3206">
          <cell r="C3206">
            <v>3200</v>
          </cell>
          <cell r="D3206">
            <v>2.4229000000000001E-2</v>
          </cell>
          <cell r="E3206">
            <v>3.4229000000000002E-2</v>
          </cell>
          <cell r="F3206">
            <v>1.4229E-2</v>
          </cell>
          <cell r="L3206">
            <v>3200</v>
          </cell>
          <cell r="M3206">
            <v>2.5347999999999999E-2</v>
          </cell>
          <cell r="N3206">
            <v>3.5347999999999997E-2</v>
          </cell>
          <cell r="O3206">
            <v>1.5347999999999999E-2</v>
          </cell>
        </row>
        <row r="3207">
          <cell r="C3207">
            <v>3201</v>
          </cell>
          <cell r="D3207">
            <v>2.4233000000000001E-2</v>
          </cell>
          <cell r="E3207">
            <v>3.4233E-2</v>
          </cell>
          <cell r="F3207">
            <v>1.4233000000000001E-2</v>
          </cell>
          <cell r="L3207">
            <v>3201</v>
          </cell>
          <cell r="M3207">
            <v>2.5352E-2</v>
          </cell>
          <cell r="N3207">
            <v>3.5352000000000001E-2</v>
          </cell>
          <cell r="O3207">
            <v>1.5351999999999999E-2</v>
          </cell>
        </row>
        <row r="3208">
          <cell r="C3208">
            <v>3202</v>
          </cell>
          <cell r="D3208">
            <v>2.4236000000000001E-2</v>
          </cell>
          <cell r="E3208">
            <v>3.4236000000000003E-2</v>
          </cell>
          <cell r="F3208">
            <v>1.4236E-2</v>
          </cell>
          <cell r="L3208">
            <v>3202</v>
          </cell>
          <cell r="M3208">
            <v>2.5354999999999999E-2</v>
          </cell>
          <cell r="N3208">
            <v>3.5354999999999998E-2</v>
          </cell>
          <cell r="O3208">
            <v>1.5354999999999999E-2</v>
          </cell>
        </row>
        <row r="3209">
          <cell r="C3209">
            <v>3203</v>
          </cell>
          <cell r="D3209">
            <v>2.4240000000000001E-2</v>
          </cell>
          <cell r="E3209">
            <v>3.424E-2</v>
          </cell>
          <cell r="F3209">
            <v>1.4240000000000001E-2</v>
          </cell>
          <cell r="L3209">
            <v>3203</v>
          </cell>
          <cell r="M3209">
            <v>2.5359E-2</v>
          </cell>
          <cell r="N3209">
            <v>3.5359000000000002E-2</v>
          </cell>
          <cell r="O3209">
            <v>1.5358999999999999E-2</v>
          </cell>
        </row>
        <row r="3210">
          <cell r="C3210">
            <v>3204</v>
          </cell>
          <cell r="D3210">
            <v>2.4243000000000001E-2</v>
          </cell>
          <cell r="E3210">
            <v>3.4243000000000003E-2</v>
          </cell>
          <cell r="F3210">
            <v>1.4243E-2</v>
          </cell>
          <cell r="L3210">
            <v>3204</v>
          </cell>
          <cell r="M3210">
            <v>2.5363E-2</v>
          </cell>
          <cell r="N3210">
            <v>3.5362999999999999E-2</v>
          </cell>
          <cell r="O3210">
            <v>1.5363E-2</v>
          </cell>
        </row>
        <row r="3211">
          <cell r="C3211">
            <v>3205</v>
          </cell>
          <cell r="D3211">
            <v>2.4247000000000001E-2</v>
          </cell>
          <cell r="E3211">
            <v>3.4247E-2</v>
          </cell>
          <cell r="F3211">
            <v>1.4247000000000001E-2</v>
          </cell>
          <cell r="L3211">
            <v>3205</v>
          </cell>
          <cell r="M3211">
            <v>2.5366E-2</v>
          </cell>
          <cell r="N3211">
            <v>3.5366000000000002E-2</v>
          </cell>
          <cell r="O3211">
            <v>1.5365999999999999E-2</v>
          </cell>
        </row>
        <row r="3212">
          <cell r="C3212">
            <v>3206</v>
          </cell>
          <cell r="D3212">
            <v>2.4250000000000001E-2</v>
          </cell>
          <cell r="E3212">
            <v>3.4250000000000003E-2</v>
          </cell>
          <cell r="F3212">
            <v>1.4250000000000001E-2</v>
          </cell>
          <cell r="L3212">
            <v>3206</v>
          </cell>
          <cell r="M3212">
            <v>2.537E-2</v>
          </cell>
          <cell r="N3212">
            <v>3.5369999999999999E-2</v>
          </cell>
          <cell r="O3212">
            <v>1.537E-2</v>
          </cell>
        </row>
        <row r="3213">
          <cell r="C3213">
            <v>3207</v>
          </cell>
          <cell r="D3213">
            <v>2.4254000000000001E-2</v>
          </cell>
          <cell r="E3213">
            <v>3.4254E-2</v>
          </cell>
          <cell r="F3213">
            <v>1.4254000000000001E-2</v>
          </cell>
          <cell r="L3213">
            <v>3207</v>
          </cell>
          <cell r="M3213">
            <v>2.5374000000000001E-2</v>
          </cell>
          <cell r="N3213">
            <v>3.5374000000000003E-2</v>
          </cell>
          <cell r="O3213">
            <v>1.5374000000000001E-2</v>
          </cell>
        </row>
        <row r="3214">
          <cell r="C3214">
            <v>3208</v>
          </cell>
          <cell r="D3214">
            <v>2.4257999999999998E-2</v>
          </cell>
          <cell r="E3214">
            <v>3.4257999999999997E-2</v>
          </cell>
          <cell r="F3214">
            <v>1.4257999999999998E-2</v>
          </cell>
          <cell r="L3214">
            <v>3208</v>
          </cell>
          <cell r="M3214">
            <v>2.5377E-2</v>
          </cell>
          <cell r="N3214">
            <v>3.5376999999999999E-2</v>
          </cell>
          <cell r="O3214">
            <v>1.5377E-2</v>
          </cell>
        </row>
        <row r="3215">
          <cell r="C3215">
            <v>3209</v>
          </cell>
          <cell r="D3215">
            <v>2.4261000000000001E-2</v>
          </cell>
          <cell r="E3215">
            <v>3.4261E-2</v>
          </cell>
          <cell r="F3215">
            <v>1.4261000000000001E-2</v>
          </cell>
          <cell r="L3215">
            <v>3209</v>
          </cell>
          <cell r="M3215">
            <v>2.5381000000000001E-2</v>
          </cell>
          <cell r="N3215">
            <v>3.5381000000000003E-2</v>
          </cell>
          <cell r="O3215">
            <v>1.5381000000000001E-2</v>
          </cell>
        </row>
        <row r="3216">
          <cell r="C3216">
            <v>3210</v>
          </cell>
          <cell r="D3216">
            <v>2.4264999999999998E-2</v>
          </cell>
          <cell r="E3216">
            <v>3.4264999999999997E-2</v>
          </cell>
          <cell r="F3216">
            <v>1.4264999999999998E-2</v>
          </cell>
          <cell r="L3216">
            <v>3210</v>
          </cell>
          <cell r="M3216">
            <v>2.5384E-2</v>
          </cell>
          <cell r="N3216">
            <v>3.5383999999999999E-2</v>
          </cell>
          <cell r="O3216">
            <v>1.5384E-2</v>
          </cell>
        </row>
        <row r="3217">
          <cell r="C3217">
            <v>3211</v>
          </cell>
          <cell r="D3217">
            <v>2.4268000000000001E-2</v>
          </cell>
          <cell r="E3217">
            <v>3.4268E-2</v>
          </cell>
          <cell r="F3217">
            <v>1.4268000000000001E-2</v>
          </cell>
          <cell r="L3217">
            <v>3211</v>
          </cell>
          <cell r="M3217">
            <v>2.5388000000000001E-2</v>
          </cell>
          <cell r="N3217">
            <v>3.5388000000000003E-2</v>
          </cell>
          <cell r="O3217">
            <v>1.5388000000000001E-2</v>
          </cell>
        </row>
        <row r="3218">
          <cell r="C3218">
            <v>3212</v>
          </cell>
          <cell r="D3218">
            <v>2.4271999999999998E-2</v>
          </cell>
          <cell r="E3218">
            <v>3.4271999999999997E-2</v>
          </cell>
          <cell r="F3218">
            <v>1.4271999999999998E-2</v>
          </cell>
          <cell r="L3218">
            <v>3212</v>
          </cell>
          <cell r="M3218">
            <v>2.5392000000000001E-2</v>
          </cell>
          <cell r="N3218">
            <v>3.5392E-2</v>
          </cell>
          <cell r="O3218">
            <v>1.5392000000000001E-2</v>
          </cell>
        </row>
        <row r="3219">
          <cell r="C3219">
            <v>3213</v>
          </cell>
          <cell r="D3219">
            <v>2.4275000000000001E-2</v>
          </cell>
          <cell r="E3219">
            <v>3.4275E-2</v>
          </cell>
          <cell r="F3219">
            <v>1.4275000000000001E-2</v>
          </cell>
          <cell r="L3219">
            <v>3213</v>
          </cell>
          <cell r="M3219">
            <v>2.5395000000000001E-2</v>
          </cell>
          <cell r="N3219">
            <v>3.5395000000000003E-2</v>
          </cell>
          <cell r="O3219">
            <v>1.5395000000000001E-2</v>
          </cell>
        </row>
        <row r="3220">
          <cell r="C3220">
            <v>3214</v>
          </cell>
          <cell r="D3220">
            <v>2.4278999999999998E-2</v>
          </cell>
          <cell r="E3220">
            <v>3.4278999999999997E-2</v>
          </cell>
          <cell r="F3220">
            <v>1.4278999999999998E-2</v>
          </cell>
          <cell r="L3220">
            <v>3214</v>
          </cell>
          <cell r="M3220">
            <v>2.5399000000000001E-2</v>
          </cell>
          <cell r="N3220">
            <v>3.5399E-2</v>
          </cell>
          <cell r="O3220">
            <v>1.5399000000000001E-2</v>
          </cell>
        </row>
        <row r="3221">
          <cell r="C3221">
            <v>3215</v>
          </cell>
          <cell r="D3221">
            <v>2.4282999999999999E-2</v>
          </cell>
          <cell r="E3221">
            <v>3.4283000000000001E-2</v>
          </cell>
          <cell r="F3221">
            <v>1.4282999999999999E-2</v>
          </cell>
          <cell r="L3221">
            <v>3215</v>
          </cell>
          <cell r="M3221">
            <v>2.5402999999999998E-2</v>
          </cell>
          <cell r="N3221">
            <v>3.5402999999999997E-2</v>
          </cell>
          <cell r="O3221">
            <v>1.5402999999999998E-2</v>
          </cell>
        </row>
        <row r="3222">
          <cell r="C3222">
            <v>3216</v>
          </cell>
          <cell r="D3222">
            <v>2.4285999999999999E-2</v>
          </cell>
          <cell r="E3222">
            <v>3.4285999999999997E-2</v>
          </cell>
          <cell r="F3222">
            <v>1.4285999999999998E-2</v>
          </cell>
          <cell r="L3222">
            <v>3216</v>
          </cell>
          <cell r="M3222">
            <v>2.5406000000000001E-2</v>
          </cell>
          <cell r="N3222">
            <v>3.5406E-2</v>
          </cell>
          <cell r="O3222">
            <v>1.5406000000000001E-2</v>
          </cell>
        </row>
        <row r="3223">
          <cell r="C3223">
            <v>3217</v>
          </cell>
          <cell r="D3223">
            <v>2.4289999999999999E-2</v>
          </cell>
          <cell r="E3223">
            <v>3.4290000000000001E-2</v>
          </cell>
          <cell r="F3223">
            <v>1.4289999999999999E-2</v>
          </cell>
          <cell r="L3223">
            <v>3217</v>
          </cell>
          <cell r="M3223">
            <v>2.5409999999999999E-2</v>
          </cell>
          <cell r="N3223">
            <v>3.5409999999999997E-2</v>
          </cell>
          <cell r="O3223">
            <v>1.5409999999999998E-2</v>
          </cell>
        </row>
        <row r="3224">
          <cell r="C3224">
            <v>3218</v>
          </cell>
          <cell r="D3224">
            <v>2.4292999999999999E-2</v>
          </cell>
          <cell r="E3224">
            <v>3.4292999999999997E-2</v>
          </cell>
          <cell r="F3224">
            <v>1.4292999999999998E-2</v>
          </cell>
          <cell r="L3224">
            <v>3218</v>
          </cell>
          <cell r="M3224">
            <v>2.5413000000000002E-2</v>
          </cell>
          <cell r="N3224">
            <v>3.5413E-2</v>
          </cell>
          <cell r="O3224">
            <v>1.5413000000000001E-2</v>
          </cell>
        </row>
        <row r="3225">
          <cell r="C3225">
            <v>3219</v>
          </cell>
          <cell r="D3225">
            <v>2.4296999999999999E-2</v>
          </cell>
          <cell r="E3225">
            <v>3.4297000000000001E-2</v>
          </cell>
          <cell r="F3225">
            <v>1.4296999999999999E-2</v>
          </cell>
          <cell r="L3225">
            <v>3219</v>
          </cell>
          <cell r="M3225">
            <v>2.5416999999999999E-2</v>
          </cell>
          <cell r="N3225">
            <v>3.5416999999999997E-2</v>
          </cell>
          <cell r="O3225">
            <v>1.5416999999999998E-2</v>
          </cell>
        </row>
        <row r="3226">
          <cell r="C3226">
            <v>3220</v>
          </cell>
          <cell r="D3226">
            <v>2.4299999999999999E-2</v>
          </cell>
          <cell r="E3226">
            <v>3.4299999999999997E-2</v>
          </cell>
          <cell r="F3226">
            <v>1.4299999999999998E-2</v>
          </cell>
          <cell r="L3226">
            <v>3220</v>
          </cell>
          <cell r="M3226">
            <v>2.5420999999999999E-2</v>
          </cell>
          <cell r="N3226">
            <v>3.5421000000000001E-2</v>
          </cell>
          <cell r="O3226">
            <v>1.5420999999999999E-2</v>
          </cell>
        </row>
        <row r="3227">
          <cell r="C3227">
            <v>3221</v>
          </cell>
          <cell r="D3227">
            <v>2.4303999999999999E-2</v>
          </cell>
          <cell r="E3227">
            <v>3.4304000000000001E-2</v>
          </cell>
          <cell r="F3227">
            <v>1.4303999999999999E-2</v>
          </cell>
          <cell r="L3227">
            <v>3221</v>
          </cell>
          <cell r="M3227">
            <v>2.5423999999999999E-2</v>
          </cell>
          <cell r="N3227">
            <v>3.5423999999999997E-2</v>
          </cell>
          <cell r="O3227">
            <v>1.5423999999999998E-2</v>
          </cell>
        </row>
        <row r="3228">
          <cell r="C3228">
            <v>3222</v>
          </cell>
          <cell r="D3228">
            <v>2.4308E-2</v>
          </cell>
          <cell r="E3228">
            <v>3.4307999999999998E-2</v>
          </cell>
          <cell r="F3228">
            <v>1.4308E-2</v>
          </cell>
          <cell r="L3228">
            <v>3222</v>
          </cell>
          <cell r="M3228">
            <v>2.5427999999999999E-2</v>
          </cell>
          <cell r="N3228">
            <v>3.5428000000000001E-2</v>
          </cell>
          <cell r="O3228">
            <v>1.5427999999999999E-2</v>
          </cell>
        </row>
        <row r="3229">
          <cell r="C3229">
            <v>3223</v>
          </cell>
          <cell r="D3229">
            <v>2.4310999999999999E-2</v>
          </cell>
          <cell r="E3229">
            <v>3.4311000000000001E-2</v>
          </cell>
          <cell r="F3229">
            <v>1.4310999999999999E-2</v>
          </cell>
          <cell r="L3229">
            <v>3223</v>
          </cell>
          <cell r="M3229">
            <v>2.5432E-2</v>
          </cell>
          <cell r="N3229">
            <v>3.5431999999999998E-2</v>
          </cell>
          <cell r="O3229">
            <v>1.5432E-2</v>
          </cell>
        </row>
        <row r="3230">
          <cell r="C3230">
            <v>3224</v>
          </cell>
          <cell r="D3230">
            <v>2.4315E-2</v>
          </cell>
          <cell r="E3230">
            <v>3.4314999999999998E-2</v>
          </cell>
          <cell r="F3230">
            <v>1.4315E-2</v>
          </cell>
          <cell r="L3230">
            <v>3224</v>
          </cell>
          <cell r="M3230">
            <v>2.5434999999999999E-2</v>
          </cell>
          <cell r="N3230">
            <v>3.5435000000000001E-2</v>
          </cell>
          <cell r="O3230">
            <v>1.5434999999999999E-2</v>
          </cell>
        </row>
        <row r="3231">
          <cell r="C3231">
            <v>3225</v>
          </cell>
          <cell r="D3231">
            <v>2.4317999999999999E-2</v>
          </cell>
          <cell r="E3231">
            <v>3.4318000000000001E-2</v>
          </cell>
          <cell r="F3231">
            <v>1.4317999999999999E-2</v>
          </cell>
          <cell r="L3231">
            <v>3225</v>
          </cell>
          <cell r="M3231">
            <v>2.5439E-2</v>
          </cell>
          <cell r="N3231">
            <v>3.5438999999999998E-2</v>
          </cell>
          <cell r="O3231">
            <v>1.5439E-2</v>
          </cell>
        </row>
        <row r="3232">
          <cell r="C3232">
            <v>3226</v>
          </cell>
          <cell r="D3232">
            <v>2.4322E-2</v>
          </cell>
          <cell r="E3232">
            <v>3.4321999999999998E-2</v>
          </cell>
          <cell r="F3232">
            <v>1.4322E-2</v>
          </cell>
          <cell r="L3232">
            <v>3226</v>
          </cell>
          <cell r="M3232">
            <v>2.5441999999999999E-2</v>
          </cell>
          <cell r="N3232">
            <v>3.5442000000000001E-2</v>
          </cell>
          <cell r="O3232">
            <v>1.5441999999999999E-2</v>
          </cell>
        </row>
        <row r="3233">
          <cell r="C3233">
            <v>3227</v>
          </cell>
          <cell r="D3233">
            <v>2.4324999999999999E-2</v>
          </cell>
          <cell r="E3233">
            <v>3.4325000000000001E-2</v>
          </cell>
          <cell r="F3233">
            <v>1.4324999999999999E-2</v>
          </cell>
          <cell r="L3233">
            <v>3227</v>
          </cell>
          <cell r="M3233">
            <v>2.5446E-2</v>
          </cell>
          <cell r="N3233">
            <v>3.5445999999999998E-2</v>
          </cell>
          <cell r="O3233">
            <v>1.5446E-2</v>
          </cell>
        </row>
        <row r="3234">
          <cell r="C3234">
            <v>3228</v>
          </cell>
          <cell r="D3234">
            <v>2.4329E-2</v>
          </cell>
          <cell r="E3234">
            <v>3.4328999999999998E-2</v>
          </cell>
          <cell r="F3234">
            <v>1.4329E-2</v>
          </cell>
          <cell r="L3234">
            <v>3228</v>
          </cell>
          <cell r="M3234">
            <v>2.545E-2</v>
          </cell>
          <cell r="N3234">
            <v>3.5450000000000002E-2</v>
          </cell>
          <cell r="O3234">
            <v>1.545E-2</v>
          </cell>
        </row>
        <row r="3235">
          <cell r="C3235">
            <v>3229</v>
          </cell>
          <cell r="D3235">
            <v>2.4333E-2</v>
          </cell>
          <cell r="E3235">
            <v>3.4333000000000002E-2</v>
          </cell>
          <cell r="F3235">
            <v>1.4333E-2</v>
          </cell>
          <cell r="L3235">
            <v>3229</v>
          </cell>
          <cell r="M3235">
            <v>2.5453E-2</v>
          </cell>
          <cell r="N3235">
            <v>3.5452999999999998E-2</v>
          </cell>
          <cell r="O3235">
            <v>1.5453E-2</v>
          </cell>
        </row>
        <row r="3236">
          <cell r="C3236">
            <v>3230</v>
          </cell>
          <cell r="D3236">
            <v>2.4336E-2</v>
          </cell>
          <cell r="E3236">
            <v>3.4335999999999998E-2</v>
          </cell>
          <cell r="F3236">
            <v>1.4336E-2</v>
          </cell>
          <cell r="L3236">
            <v>3230</v>
          </cell>
          <cell r="M3236">
            <v>2.5457E-2</v>
          </cell>
          <cell r="N3236">
            <v>3.5457000000000002E-2</v>
          </cell>
          <cell r="O3236">
            <v>1.5457E-2</v>
          </cell>
        </row>
        <row r="3237">
          <cell r="C3237">
            <v>3231</v>
          </cell>
          <cell r="D3237">
            <v>2.4340000000000001E-2</v>
          </cell>
          <cell r="E3237">
            <v>3.4340000000000002E-2</v>
          </cell>
          <cell r="F3237">
            <v>1.434E-2</v>
          </cell>
          <cell r="L3237">
            <v>3231</v>
          </cell>
          <cell r="M3237">
            <v>2.5461000000000001E-2</v>
          </cell>
          <cell r="N3237">
            <v>3.5460999999999999E-2</v>
          </cell>
          <cell r="O3237">
            <v>1.5461000000000001E-2</v>
          </cell>
        </row>
        <row r="3238">
          <cell r="C3238">
            <v>3232</v>
          </cell>
          <cell r="D3238">
            <v>2.4343E-2</v>
          </cell>
          <cell r="E3238">
            <v>3.4342999999999999E-2</v>
          </cell>
          <cell r="F3238">
            <v>1.4343E-2</v>
          </cell>
          <cell r="L3238">
            <v>3232</v>
          </cell>
          <cell r="M3238">
            <v>2.5464000000000001E-2</v>
          </cell>
          <cell r="N3238">
            <v>3.5464000000000002E-2</v>
          </cell>
          <cell r="O3238">
            <v>1.5464E-2</v>
          </cell>
        </row>
        <row r="3239">
          <cell r="C3239">
            <v>3233</v>
          </cell>
          <cell r="D3239">
            <v>2.4347000000000001E-2</v>
          </cell>
          <cell r="E3239">
            <v>3.4347000000000003E-2</v>
          </cell>
          <cell r="F3239">
            <v>1.4347E-2</v>
          </cell>
          <cell r="L3239">
            <v>3233</v>
          </cell>
          <cell r="M3239">
            <v>2.5468000000000001E-2</v>
          </cell>
          <cell r="N3239">
            <v>3.5468E-2</v>
          </cell>
          <cell r="O3239">
            <v>1.5468000000000001E-2</v>
          </cell>
        </row>
        <row r="3240">
          <cell r="C3240">
            <v>3234</v>
          </cell>
          <cell r="D3240">
            <v>2.435E-2</v>
          </cell>
          <cell r="E3240">
            <v>3.4349999999999999E-2</v>
          </cell>
          <cell r="F3240">
            <v>1.435E-2</v>
          </cell>
          <cell r="L3240">
            <v>3234</v>
          </cell>
          <cell r="M3240">
            <v>2.5472000000000002E-2</v>
          </cell>
          <cell r="N3240">
            <v>3.5472000000000004E-2</v>
          </cell>
          <cell r="O3240">
            <v>1.5472000000000001E-2</v>
          </cell>
        </row>
        <row r="3241">
          <cell r="C3241">
            <v>3235</v>
          </cell>
          <cell r="D3241">
            <v>2.4354000000000001E-2</v>
          </cell>
          <cell r="E3241">
            <v>3.4354000000000003E-2</v>
          </cell>
          <cell r="F3241">
            <v>1.4354E-2</v>
          </cell>
          <cell r="L3241">
            <v>3235</v>
          </cell>
          <cell r="M3241">
            <v>2.5475000000000001E-2</v>
          </cell>
          <cell r="N3241">
            <v>3.5475E-2</v>
          </cell>
          <cell r="O3241">
            <v>1.5475000000000001E-2</v>
          </cell>
        </row>
        <row r="3242">
          <cell r="C3242">
            <v>3236</v>
          </cell>
          <cell r="D3242">
            <v>2.4358000000000001E-2</v>
          </cell>
          <cell r="E3242">
            <v>3.4358E-2</v>
          </cell>
          <cell r="F3242">
            <v>1.4358000000000001E-2</v>
          </cell>
          <cell r="L3242">
            <v>3236</v>
          </cell>
          <cell r="M3242">
            <v>2.5479000000000002E-2</v>
          </cell>
          <cell r="N3242">
            <v>3.5479000000000004E-2</v>
          </cell>
          <cell r="O3242">
            <v>1.5479000000000001E-2</v>
          </cell>
        </row>
        <row r="3243">
          <cell r="C3243">
            <v>3237</v>
          </cell>
          <cell r="D3243">
            <v>2.4361000000000001E-2</v>
          </cell>
          <cell r="E3243">
            <v>3.4361000000000003E-2</v>
          </cell>
          <cell r="F3243">
            <v>1.4361000000000001E-2</v>
          </cell>
          <cell r="L3243">
            <v>3237</v>
          </cell>
          <cell r="M3243">
            <v>2.5482000000000001E-2</v>
          </cell>
          <cell r="N3243">
            <v>3.5482E-2</v>
          </cell>
          <cell r="O3243">
            <v>1.5482000000000001E-2</v>
          </cell>
        </row>
        <row r="3244">
          <cell r="C3244">
            <v>3238</v>
          </cell>
          <cell r="D3244">
            <v>2.4365000000000001E-2</v>
          </cell>
          <cell r="E3244">
            <v>3.4365E-2</v>
          </cell>
          <cell r="F3244">
            <v>1.4365000000000001E-2</v>
          </cell>
          <cell r="L3244">
            <v>3238</v>
          </cell>
          <cell r="M3244">
            <v>2.5486000000000002E-2</v>
          </cell>
          <cell r="N3244">
            <v>3.5486000000000004E-2</v>
          </cell>
          <cell r="O3244">
            <v>1.5486000000000002E-2</v>
          </cell>
        </row>
        <row r="3245">
          <cell r="C3245">
            <v>3239</v>
          </cell>
          <cell r="D3245">
            <v>2.4368000000000001E-2</v>
          </cell>
          <cell r="E3245">
            <v>3.4368000000000003E-2</v>
          </cell>
          <cell r="F3245">
            <v>1.4368000000000001E-2</v>
          </cell>
          <cell r="L3245">
            <v>3239</v>
          </cell>
          <cell r="M3245">
            <v>2.5489999999999999E-2</v>
          </cell>
          <cell r="N3245">
            <v>3.5490000000000001E-2</v>
          </cell>
          <cell r="O3245">
            <v>1.5489999999999999E-2</v>
          </cell>
        </row>
        <row r="3246">
          <cell r="C3246">
            <v>3240</v>
          </cell>
          <cell r="D3246">
            <v>2.4372000000000001E-2</v>
          </cell>
          <cell r="E3246">
            <v>3.4372E-2</v>
          </cell>
          <cell r="F3246">
            <v>1.4372000000000001E-2</v>
          </cell>
          <cell r="L3246">
            <v>3240</v>
          </cell>
          <cell r="M3246">
            <v>2.5492999999999998E-2</v>
          </cell>
          <cell r="N3246">
            <v>3.5492999999999997E-2</v>
          </cell>
          <cell r="O3246">
            <v>1.5492999999999998E-2</v>
          </cell>
        </row>
        <row r="3247">
          <cell r="C3247">
            <v>3241</v>
          </cell>
          <cell r="D3247">
            <v>2.4375999999999998E-2</v>
          </cell>
          <cell r="E3247">
            <v>3.4375999999999997E-2</v>
          </cell>
          <cell r="F3247">
            <v>1.4375999999999998E-2</v>
          </cell>
          <cell r="L3247">
            <v>3241</v>
          </cell>
          <cell r="M3247">
            <v>2.5496999999999999E-2</v>
          </cell>
          <cell r="N3247">
            <v>3.5497000000000001E-2</v>
          </cell>
          <cell r="O3247">
            <v>1.5496999999999999E-2</v>
          </cell>
        </row>
        <row r="3248">
          <cell r="C3248">
            <v>3242</v>
          </cell>
          <cell r="D3248">
            <v>2.4379000000000001E-2</v>
          </cell>
          <cell r="E3248">
            <v>3.4379E-2</v>
          </cell>
          <cell r="F3248">
            <v>1.4379000000000001E-2</v>
          </cell>
          <cell r="L3248">
            <v>3242</v>
          </cell>
          <cell r="M3248">
            <v>2.5500999999999999E-2</v>
          </cell>
          <cell r="N3248">
            <v>3.5500999999999998E-2</v>
          </cell>
          <cell r="O3248">
            <v>1.5500999999999999E-2</v>
          </cell>
        </row>
        <row r="3249">
          <cell r="C3249">
            <v>3243</v>
          </cell>
          <cell r="D3249">
            <v>2.4382999999999998E-2</v>
          </cell>
          <cell r="E3249">
            <v>3.4382999999999997E-2</v>
          </cell>
          <cell r="F3249">
            <v>1.4382999999999998E-2</v>
          </cell>
          <cell r="L3249">
            <v>3243</v>
          </cell>
          <cell r="M3249">
            <v>2.5503999999999999E-2</v>
          </cell>
          <cell r="N3249">
            <v>3.5504000000000001E-2</v>
          </cell>
          <cell r="O3249">
            <v>1.5503999999999999E-2</v>
          </cell>
        </row>
        <row r="3250">
          <cell r="C3250">
            <v>3244</v>
          </cell>
          <cell r="D3250">
            <v>2.4386000000000001E-2</v>
          </cell>
          <cell r="E3250">
            <v>3.4386E-2</v>
          </cell>
          <cell r="F3250">
            <v>1.4386000000000001E-2</v>
          </cell>
          <cell r="L3250">
            <v>3244</v>
          </cell>
          <cell r="M3250">
            <v>2.5507999999999999E-2</v>
          </cell>
          <cell r="N3250">
            <v>3.5507999999999998E-2</v>
          </cell>
          <cell r="O3250">
            <v>1.5507999999999999E-2</v>
          </cell>
        </row>
        <row r="3251">
          <cell r="C3251">
            <v>3245</v>
          </cell>
          <cell r="D3251">
            <v>2.4389999999999998E-2</v>
          </cell>
          <cell r="E3251">
            <v>3.4389999999999997E-2</v>
          </cell>
          <cell r="F3251">
            <v>1.4389999999999998E-2</v>
          </cell>
          <cell r="L3251">
            <v>3245</v>
          </cell>
          <cell r="M3251">
            <v>2.5510999999999999E-2</v>
          </cell>
          <cell r="N3251">
            <v>3.5511000000000001E-2</v>
          </cell>
          <cell r="O3251">
            <v>1.5510999999999999E-2</v>
          </cell>
        </row>
        <row r="3252">
          <cell r="C3252">
            <v>3246</v>
          </cell>
          <cell r="D3252">
            <v>2.4393000000000001E-2</v>
          </cell>
          <cell r="E3252">
            <v>3.4393E-2</v>
          </cell>
          <cell r="F3252">
            <v>1.4393000000000001E-2</v>
          </cell>
          <cell r="L3252">
            <v>3246</v>
          </cell>
          <cell r="M3252">
            <v>2.5514999999999999E-2</v>
          </cell>
          <cell r="N3252">
            <v>3.5514999999999998E-2</v>
          </cell>
          <cell r="O3252">
            <v>1.5514999999999999E-2</v>
          </cell>
        </row>
        <row r="3253">
          <cell r="C3253">
            <v>3247</v>
          </cell>
          <cell r="D3253">
            <v>2.4396999999999999E-2</v>
          </cell>
          <cell r="E3253">
            <v>3.4396999999999997E-2</v>
          </cell>
          <cell r="F3253">
            <v>1.4396999999999998E-2</v>
          </cell>
          <cell r="L3253">
            <v>3247</v>
          </cell>
          <cell r="M3253">
            <v>2.5519E-2</v>
          </cell>
          <cell r="N3253">
            <v>3.5519000000000002E-2</v>
          </cell>
          <cell r="O3253">
            <v>1.5519E-2</v>
          </cell>
        </row>
        <row r="3254">
          <cell r="C3254">
            <v>3248</v>
          </cell>
          <cell r="D3254">
            <v>2.4400999999999999E-2</v>
          </cell>
          <cell r="E3254">
            <v>3.4401000000000001E-2</v>
          </cell>
          <cell r="F3254">
            <v>1.4400999999999999E-2</v>
          </cell>
          <cell r="L3254">
            <v>3248</v>
          </cell>
          <cell r="M3254">
            <v>2.5522E-2</v>
          </cell>
          <cell r="N3254">
            <v>3.5521999999999998E-2</v>
          </cell>
          <cell r="O3254">
            <v>1.5521999999999999E-2</v>
          </cell>
        </row>
        <row r="3255">
          <cell r="C3255">
            <v>3249</v>
          </cell>
          <cell r="D3255">
            <v>2.4403999999999999E-2</v>
          </cell>
          <cell r="E3255">
            <v>3.4403999999999997E-2</v>
          </cell>
          <cell r="F3255">
            <v>1.4403999999999998E-2</v>
          </cell>
          <cell r="L3255">
            <v>3249</v>
          </cell>
          <cell r="M3255">
            <v>2.5526E-2</v>
          </cell>
          <cell r="N3255">
            <v>3.5526000000000002E-2</v>
          </cell>
          <cell r="O3255">
            <v>1.5526E-2</v>
          </cell>
        </row>
        <row r="3256">
          <cell r="C3256">
            <v>3250</v>
          </cell>
          <cell r="D3256">
            <v>2.4407999999999999E-2</v>
          </cell>
          <cell r="E3256">
            <v>3.4408000000000001E-2</v>
          </cell>
          <cell r="F3256">
            <v>1.4407999999999999E-2</v>
          </cell>
          <cell r="L3256">
            <v>3250</v>
          </cell>
          <cell r="M3256">
            <v>2.5530000000000001E-2</v>
          </cell>
          <cell r="N3256">
            <v>3.5529999999999999E-2</v>
          </cell>
          <cell r="O3256">
            <v>1.553E-2</v>
          </cell>
        </row>
        <row r="3257">
          <cell r="C3257">
            <v>3251</v>
          </cell>
          <cell r="D3257">
            <v>2.4410999999999999E-2</v>
          </cell>
          <cell r="E3257">
            <v>3.4410999999999997E-2</v>
          </cell>
          <cell r="F3257">
            <v>1.4410999999999998E-2</v>
          </cell>
          <cell r="L3257">
            <v>3251</v>
          </cell>
          <cell r="M3257">
            <v>2.5533E-2</v>
          </cell>
          <cell r="N3257">
            <v>3.5533000000000002E-2</v>
          </cell>
          <cell r="O3257">
            <v>1.5533E-2</v>
          </cell>
        </row>
        <row r="3258">
          <cell r="C3258">
            <v>3252</v>
          </cell>
          <cell r="D3258">
            <v>2.4414999999999999E-2</v>
          </cell>
          <cell r="E3258">
            <v>3.4415000000000001E-2</v>
          </cell>
          <cell r="F3258">
            <v>1.4414999999999999E-2</v>
          </cell>
          <cell r="L3258">
            <v>3252</v>
          </cell>
          <cell r="M3258">
            <v>2.5537000000000001E-2</v>
          </cell>
          <cell r="N3258">
            <v>3.5536999999999999E-2</v>
          </cell>
          <cell r="O3258">
            <v>1.5537E-2</v>
          </cell>
        </row>
        <row r="3259">
          <cell r="C3259">
            <v>3253</v>
          </cell>
          <cell r="D3259">
            <v>2.4419E-2</v>
          </cell>
          <cell r="E3259">
            <v>3.4418999999999998E-2</v>
          </cell>
          <cell r="F3259">
            <v>1.4419E-2</v>
          </cell>
          <cell r="L3259">
            <v>3253</v>
          </cell>
          <cell r="M3259">
            <v>2.5541000000000001E-2</v>
          </cell>
          <cell r="N3259">
            <v>3.5541000000000003E-2</v>
          </cell>
          <cell r="O3259">
            <v>1.5541000000000001E-2</v>
          </cell>
        </row>
        <row r="3260">
          <cell r="C3260">
            <v>3254</v>
          </cell>
          <cell r="D3260">
            <v>2.4421999999999999E-2</v>
          </cell>
          <cell r="E3260">
            <v>3.4422000000000001E-2</v>
          </cell>
          <cell r="F3260">
            <v>1.4421999999999999E-2</v>
          </cell>
          <cell r="L3260">
            <v>3254</v>
          </cell>
          <cell r="M3260">
            <v>2.5544000000000001E-2</v>
          </cell>
          <cell r="N3260">
            <v>3.5543999999999999E-2</v>
          </cell>
          <cell r="O3260">
            <v>1.5544000000000001E-2</v>
          </cell>
        </row>
        <row r="3261">
          <cell r="C3261">
            <v>3255</v>
          </cell>
          <cell r="D3261">
            <v>2.4426E-2</v>
          </cell>
          <cell r="E3261">
            <v>3.4425999999999998E-2</v>
          </cell>
          <cell r="F3261">
            <v>1.4426E-2</v>
          </cell>
          <cell r="L3261">
            <v>3255</v>
          </cell>
          <cell r="M3261">
            <v>2.5548000000000001E-2</v>
          </cell>
          <cell r="N3261">
            <v>3.5548000000000003E-2</v>
          </cell>
          <cell r="O3261">
            <v>1.5548000000000001E-2</v>
          </cell>
        </row>
        <row r="3262">
          <cell r="C3262">
            <v>3256</v>
          </cell>
          <cell r="D3262">
            <v>2.4428999999999999E-2</v>
          </cell>
          <cell r="E3262">
            <v>3.4429000000000001E-2</v>
          </cell>
          <cell r="F3262">
            <v>1.4428999999999999E-2</v>
          </cell>
          <cell r="L3262">
            <v>3256</v>
          </cell>
          <cell r="M3262">
            <v>2.5551999999999998E-2</v>
          </cell>
          <cell r="N3262">
            <v>3.5552E-2</v>
          </cell>
          <cell r="O3262">
            <v>1.5551999999999998E-2</v>
          </cell>
        </row>
        <row r="3263">
          <cell r="C3263">
            <v>3257</v>
          </cell>
          <cell r="D3263">
            <v>2.4433E-2</v>
          </cell>
          <cell r="E3263">
            <v>3.4432999999999998E-2</v>
          </cell>
          <cell r="F3263">
            <v>1.4433E-2</v>
          </cell>
          <cell r="L3263">
            <v>3257</v>
          </cell>
          <cell r="M3263">
            <v>2.5555000000000001E-2</v>
          </cell>
          <cell r="N3263">
            <v>3.5555000000000003E-2</v>
          </cell>
          <cell r="O3263">
            <v>1.5555000000000001E-2</v>
          </cell>
        </row>
        <row r="3264">
          <cell r="C3264">
            <v>3258</v>
          </cell>
          <cell r="D3264">
            <v>2.4435999999999999E-2</v>
          </cell>
          <cell r="E3264">
            <v>3.4436000000000001E-2</v>
          </cell>
          <cell r="F3264">
            <v>1.4435999999999999E-2</v>
          </cell>
          <cell r="L3264">
            <v>3258</v>
          </cell>
          <cell r="M3264">
            <v>2.5558999999999998E-2</v>
          </cell>
          <cell r="N3264">
            <v>3.5559E-2</v>
          </cell>
          <cell r="O3264">
            <v>1.5558999999999998E-2</v>
          </cell>
        </row>
        <row r="3265">
          <cell r="C3265">
            <v>3259</v>
          </cell>
          <cell r="D3265">
            <v>2.444E-2</v>
          </cell>
          <cell r="E3265">
            <v>3.4439999999999998E-2</v>
          </cell>
          <cell r="F3265">
            <v>1.444E-2</v>
          </cell>
          <cell r="L3265">
            <v>3259</v>
          </cell>
          <cell r="M3265">
            <v>2.5562000000000001E-2</v>
          </cell>
          <cell r="N3265">
            <v>3.5562000000000003E-2</v>
          </cell>
          <cell r="O3265">
            <v>1.5562000000000001E-2</v>
          </cell>
        </row>
        <row r="3266">
          <cell r="C3266">
            <v>3260</v>
          </cell>
          <cell r="D3266">
            <v>2.4444E-2</v>
          </cell>
          <cell r="E3266">
            <v>3.4444000000000002E-2</v>
          </cell>
          <cell r="F3266">
            <v>1.4444E-2</v>
          </cell>
          <cell r="L3266">
            <v>3260</v>
          </cell>
          <cell r="M3266">
            <v>2.5565999999999998E-2</v>
          </cell>
          <cell r="N3266">
            <v>3.5566E-2</v>
          </cell>
          <cell r="O3266">
            <v>1.5565999999999998E-2</v>
          </cell>
        </row>
        <row r="3267">
          <cell r="C3267">
            <v>3261</v>
          </cell>
          <cell r="D3267">
            <v>2.4447E-2</v>
          </cell>
          <cell r="E3267">
            <v>3.4446999999999998E-2</v>
          </cell>
          <cell r="F3267">
            <v>1.4447E-2</v>
          </cell>
          <cell r="L3267">
            <v>3261</v>
          </cell>
          <cell r="M3267">
            <v>2.5569999999999999E-2</v>
          </cell>
          <cell r="N3267">
            <v>3.5569999999999997E-2</v>
          </cell>
          <cell r="O3267">
            <v>1.5569999999999999E-2</v>
          </cell>
        </row>
        <row r="3268">
          <cell r="C3268">
            <v>3262</v>
          </cell>
          <cell r="D3268">
            <v>2.4451000000000001E-2</v>
          </cell>
          <cell r="E3268">
            <v>3.4451000000000002E-2</v>
          </cell>
          <cell r="F3268">
            <v>1.4451E-2</v>
          </cell>
          <cell r="L3268">
            <v>3262</v>
          </cell>
          <cell r="M3268">
            <v>2.5572999999999999E-2</v>
          </cell>
          <cell r="N3268">
            <v>3.5573E-2</v>
          </cell>
          <cell r="O3268">
            <v>1.5572999999999998E-2</v>
          </cell>
        </row>
        <row r="3269">
          <cell r="C3269">
            <v>3263</v>
          </cell>
          <cell r="D3269">
            <v>2.4454E-2</v>
          </cell>
          <cell r="E3269">
            <v>3.4453999999999999E-2</v>
          </cell>
          <cell r="F3269">
            <v>1.4454E-2</v>
          </cell>
          <cell r="L3269">
            <v>3263</v>
          </cell>
          <cell r="M3269">
            <v>2.5576999999999999E-2</v>
          </cell>
          <cell r="N3269">
            <v>3.5576999999999998E-2</v>
          </cell>
          <cell r="O3269">
            <v>1.5576999999999999E-2</v>
          </cell>
        </row>
        <row r="3270">
          <cell r="C3270">
            <v>3264</v>
          </cell>
          <cell r="D3270">
            <v>2.4458000000000001E-2</v>
          </cell>
          <cell r="E3270">
            <v>3.4458000000000003E-2</v>
          </cell>
          <cell r="F3270">
            <v>1.4458E-2</v>
          </cell>
          <cell r="L3270">
            <v>3264</v>
          </cell>
          <cell r="M3270">
            <v>2.5581E-2</v>
          </cell>
          <cell r="N3270">
            <v>3.5581000000000002E-2</v>
          </cell>
          <cell r="O3270">
            <v>1.5580999999999999E-2</v>
          </cell>
        </row>
        <row r="3271">
          <cell r="C3271">
            <v>3265</v>
          </cell>
          <cell r="D3271">
            <v>2.4462000000000001E-2</v>
          </cell>
          <cell r="E3271">
            <v>3.4462E-2</v>
          </cell>
          <cell r="F3271">
            <v>1.4462000000000001E-2</v>
          </cell>
          <cell r="L3271">
            <v>3265</v>
          </cell>
          <cell r="M3271">
            <v>2.5583999999999999E-2</v>
          </cell>
          <cell r="N3271">
            <v>3.5583999999999998E-2</v>
          </cell>
          <cell r="O3271">
            <v>1.5583999999999999E-2</v>
          </cell>
        </row>
        <row r="3272">
          <cell r="C3272">
            <v>3266</v>
          </cell>
          <cell r="D3272">
            <v>2.4465000000000001E-2</v>
          </cell>
          <cell r="E3272">
            <v>3.4465000000000003E-2</v>
          </cell>
          <cell r="F3272">
            <v>1.4465E-2</v>
          </cell>
          <cell r="L3272">
            <v>3266</v>
          </cell>
          <cell r="M3272">
            <v>2.5588E-2</v>
          </cell>
          <cell r="N3272">
            <v>3.5588000000000002E-2</v>
          </cell>
          <cell r="O3272">
            <v>1.5587999999999999E-2</v>
          </cell>
        </row>
        <row r="3273">
          <cell r="C3273">
            <v>3267</v>
          </cell>
          <cell r="D3273">
            <v>2.4469000000000001E-2</v>
          </cell>
          <cell r="E3273">
            <v>3.4469E-2</v>
          </cell>
          <cell r="F3273">
            <v>1.4469000000000001E-2</v>
          </cell>
          <cell r="L3273">
            <v>3267</v>
          </cell>
          <cell r="M3273">
            <v>2.5592E-2</v>
          </cell>
          <cell r="N3273">
            <v>3.5591999999999999E-2</v>
          </cell>
          <cell r="O3273">
            <v>1.5592E-2</v>
          </cell>
        </row>
        <row r="3274">
          <cell r="C3274">
            <v>3268</v>
          </cell>
          <cell r="D3274">
            <v>2.4472000000000001E-2</v>
          </cell>
          <cell r="E3274">
            <v>3.4472000000000003E-2</v>
          </cell>
          <cell r="F3274">
            <v>1.4472E-2</v>
          </cell>
          <cell r="L3274">
            <v>3268</v>
          </cell>
          <cell r="M3274">
            <v>2.5595E-2</v>
          </cell>
          <cell r="N3274">
            <v>3.5595000000000002E-2</v>
          </cell>
          <cell r="O3274">
            <v>1.5594999999999999E-2</v>
          </cell>
        </row>
        <row r="3275">
          <cell r="C3275">
            <v>3269</v>
          </cell>
          <cell r="D3275">
            <v>2.4476000000000001E-2</v>
          </cell>
          <cell r="E3275">
            <v>3.4476E-2</v>
          </cell>
          <cell r="F3275">
            <v>1.4476000000000001E-2</v>
          </cell>
          <cell r="L3275">
            <v>3269</v>
          </cell>
          <cell r="M3275">
            <v>2.5599E-2</v>
          </cell>
          <cell r="N3275">
            <v>3.5598999999999999E-2</v>
          </cell>
          <cell r="O3275">
            <v>1.5599E-2</v>
          </cell>
        </row>
        <row r="3276">
          <cell r="C3276">
            <v>3270</v>
          </cell>
          <cell r="D3276">
            <v>2.4479999999999998E-2</v>
          </cell>
          <cell r="E3276">
            <v>3.4479999999999997E-2</v>
          </cell>
          <cell r="F3276">
            <v>1.4479999999999998E-2</v>
          </cell>
          <cell r="L3276">
            <v>3270</v>
          </cell>
          <cell r="M3276">
            <v>2.5603000000000001E-2</v>
          </cell>
          <cell r="N3276">
            <v>3.5603000000000003E-2</v>
          </cell>
          <cell r="O3276">
            <v>1.5603000000000001E-2</v>
          </cell>
        </row>
        <row r="3277">
          <cell r="C3277">
            <v>3271</v>
          </cell>
          <cell r="D3277">
            <v>2.4483000000000001E-2</v>
          </cell>
          <cell r="E3277">
            <v>3.4483E-2</v>
          </cell>
          <cell r="F3277">
            <v>1.4483000000000001E-2</v>
          </cell>
          <cell r="L3277">
            <v>3271</v>
          </cell>
          <cell r="M3277">
            <v>2.5606E-2</v>
          </cell>
          <cell r="N3277">
            <v>3.5605999999999999E-2</v>
          </cell>
          <cell r="O3277">
            <v>1.5606E-2</v>
          </cell>
        </row>
        <row r="3278">
          <cell r="C3278">
            <v>3272</v>
          </cell>
          <cell r="D3278">
            <v>2.4486999999999998E-2</v>
          </cell>
          <cell r="E3278">
            <v>3.4486999999999997E-2</v>
          </cell>
          <cell r="F3278">
            <v>1.4486999999999998E-2</v>
          </cell>
          <cell r="L3278">
            <v>3272</v>
          </cell>
          <cell r="M3278">
            <v>2.5610000000000001E-2</v>
          </cell>
          <cell r="N3278">
            <v>3.5610000000000003E-2</v>
          </cell>
          <cell r="O3278">
            <v>1.5610000000000001E-2</v>
          </cell>
        </row>
        <row r="3279">
          <cell r="C3279">
            <v>3273</v>
          </cell>
          <cell r="D3279">
            <v>2.4490000000000001E-2</v>
          </cell>
          <cell r="E3279">
            <v>3.449E-2</v>
          </cell>
          <cell r="F3279">
            <v>1.4490000000000001E-2</v>
          </cell>
          <cell r="L3279">
            <v>3273</v>
          </cell>
          <cell r="M3279">
            <v>2.5614000000000001E-2</v>
          </cell>
          <cell r="N3279">
            <v>3.5614E-2</v>
          </cell>
          <cell r="O3279">
            <v>1.5614000000000001E-2</v>
          </cell>
        </row>
        <row r="3280">
          <cell r="C3280">
            <v>3274</v>
          </cell>
          <cell r="D3280">
            <v>2.4493999999999998E-2</v>
          </cell>
          <cell r="E3280">
            <v>3.4493999999999997E-2</v>
          </cell>
          <cell r="F3280">
            <v>1.4493999999999998E-2</v>
          </cell>
          <cell r="L3280">
            <v>3274</v>
          </cell>
          <cell r="M3280">
            <v>2.5617000000000001E-2</v>
          </cell>
          <cell r="N3280">
            <v>3.5617000000000003E-2</v>
          </cell>
          <cell r="O3280">
            <v>1.5617000000000001E-2</v>
          </cell>
        </row>
        <row r="3281">
          <cell r="C3281">
            <v>3275</v>
          </cell>
          <cell r="D3281">
            <v>2.4497999999999999E-2</v>
          </cell>
          <cell r="E3281">
            <v>3.4498000000000001E-2</v>
          </cell>
          <cell r="F3281">
            <v>1.4497999999999999E-2</v>
          </cell>
          <cell r="L3281">
            <v>3275</v>
          </cell>
          <cell r="M3281">
            <v>2.5621000000000001E-2</v>
          </cell>
          <cell r="N3281">
            <v>3.5621E-2</v>
          </cell>
          <cell r="O3281">
            <v>1.5621000000000001E-2</v>
          </cell>
        </row>
        <row r="3282">
          <cell r="C3282">
            <v>3276</v>
          </cell>
          <cell r="D3282">
            <v>2.4500999999999998E-2</v>
          </cell>
          <cell r="E3282">
            <v>3.4500999999999997E-2</v>
          </cell>
          <cell r="F3282">
            <v>1.4500999999999998E-2</v>
          </cell>
          <cell r="L3282">
            <v>3276</v>
          </cell>
          <cell r="M3282">
            <v>2.5624000000000001E-2</v>
          </cell>
          <cell r="N3282">
            <v>3.5624000000000003E-2</v>
          </cell>
          <cell r="O3282">
            <v>1.5624000000000001E-2</v>
          </cell>
        </row>
        <row r="3283">
          <cell r="C3283">
            <v>3277</v>
          </cell>
          <cell r="D3283">
            <v>2.4504999999999999E-2</v>
          </cell>
          <cell r="E3283">
            <v>3.4505000000000001E-2</v>
          </cell>
          <cell r="F3283">
            <v>1.4504999999999999E-2</v>
          </cell>
          <cell r="L3283">
            <v>3277</v>
          </cell>
          <cell r="M3283">
            <v>2.5628000000000001E-2</v>
          </cell>
          <cell r="N3283">
            <v>3.5628E-2</v>
          </cell>
          <cell r="O3283">
            <v>1.5628000000000003E-2</v>
          </cell>
        </row>
        <row r="3284">
          <cell r="C3284">
            <v>3278</v>
          </cell>
          <cell r="D3284">
            <v>2.4507999999999999E-2</v>
          </cell>
          <cell r="E3284">
            <v>3.4507999999999997E-2</v>
          </cell>
          <cell r="F3284">
            <v>1.4507999999999998E-2</v>
          </cell>
          <cell r="L3284">
            <v>3278</v>
          </cell>
          <cell r="M3284">
            <v>2.5631999999999999E-2</v>
          </cell>
          <cell r="N3284">
            <v>3.5631999999999997E-2</v>
          </cell>
          <cell r="O3284">
            <v>1.5632E-2</v>
          </cell>
        </row>
        <row r="3285">
          <cell r="C3285">
            <v>3279</v>
          </cell>
          <cell r="D3285">
            <v>2.4511999999999999E-2</v>
          </cell>
          <cell r="E3285">
            <v>3.4512000000000001E-2</v>
          </cell>
          <cell r="F3285">
            <v>1.4511999999999999E-2</v>
          </cell>
          <cell r="L3285">
            <v>3279</v>
          </cell>
          <cell r="M3285">
            <v>2.5635000000000002E-2</v>
          </cell>
          <cell r="N3285">
            <v>3.5635E-2</v>
          </cell>
          <cell r="O3285">
            <v>1.5635000000000003E-2</v>
          </cell>
        </row>
        <row r="3286">
          <cell r="C3286">
            <v>3280</v>
          </cell>
          <cell r="D3286">
            <v>2.4516E-2</v>
          </cell>
          <cell r="E3286">
            <v>3.4515999999999998E-2</v>
          </cell>
          <cell r="F3286">
            <v>1.4515999999999999E-2</v>
          </cell>
          <cell r="L3286">
            <v>3280</v>
          </cell>
          <cell r="M3286">
            <v>2.5638999999999999E-2</v>
          </cell>
          <cell r="N3286">
            <v>3.5638999999999997E-2</v>
          </cell>
          <cell r="O3286">
            <v>1.5639E-2</v>
          </cell>
        </row>
        <row r="3287">
          <cell r="C3287">
            <v>3281</v>
          </cell>
          <cell r="D3287">
            <v>2.4518999999999999E-2</v>
          </cell>
          <cell r="E3287">
            <v>3.4519000000000001E-2</v>
          </cell>
          <cell r="F3287">
            <v>1.4518999999999999E-2</v>
          </cell>
          <cell r="L3287">
            <v>3281</v>
          </cell>
          <cell r="M3287">
            <v>2.5642999999999999E-2</v>
          </cell>
          <cell r="N3287">
            <v>3.5643000000000001E-2</v>
          </cell>
          <cell r="O3287">
            <v>1.5642999999999997E-2</v>
          </cell>
        </row>
        <row r="3288">
          <cell r="C3288">
            <v>3282</v>
          </cell>
          <cell r="D3288">
            <v>2.4523E-2</v>
          </cell>
          <cell r="E3288">
            <v>3.4522999999999998E-2</v>
          </cell>
          <cell r="F3288">
            <v>1.4522999999999999E-2</v>
          </cell>
          <cell r="L3288">
            <v>3282</v>
          </cell>
          <cell r="M3288">
            <v>2.5645999999999999E-2</v>
          </cell>
          <cell r="N3288">
            <v>3.5645999999999997E-2</v>
          </cell>
          <cell r="O3288">
            <v>1.5646E-2</v>
          </cell>
        </row>
        <row r="3289">
          <cell r="C3289">
            <v>3283</v>
          </cell>
          <cell r="D3289">
            <v>2.4525999999999999E-2</v>
          </cell>
          <cell r="E3289">
            <v>3.4526000000000001E-2</v>
          </cell>
          <cell r="F3289">
            <v>1.4525999999999999E-2</v>
          </cell>
          <cell r="L3289">
            <v>3283</v>
          </cell>
          <cell r="M3289">
            <v>2.5649999999999999E-2</v>
          </cell>
          <cell r="N3289">
            <v>3.5650000000000001E-2</v>
          </cell>
          <cell r="O3289">
            <v>1.5649999999999997E-2</v>
          </cell>
        </row>
        <row r="3290">
          <cell r="C3290">
            <v>3284</v>
          </cell>
          <cell r="D3290">
            <v>2.453E-2</v>
          </cell>
          <cell r="E3290">
            <v>3.4529999999999998E-2</v>
          </cell>
          <cell r="F3290">
            <v>1.453E-2</v>
          </cell>
          <cell r="L3290">
            <v>3284</v>
          </cell>
          <cell r="M3290">
            <v>2.5654E-2</v>
          </cell>
          <cell r="N3290">
            <v>3.5653999999999998E-2</v>
          </cell>
          <cell r="O3290">
            <v>1.5654000000000001E-2</v>
          </cell>
        </row>
        <row r="3291">
          <cell r="C3291">
            <v>3285</v>
          </cell>
          <cell r="D3291">
            <v>2.4534E-2</v>
          </cell>
          <cell r="E3291">
            <v>3.4534000000000002E-2</v>
          </cell>
          <cell r="F3291">
            <v>1.4534E-2</v>
          </cell>
          <cell r="L3291">
            <v>3285</v>
          </cell>
          <cell r="M3291">
            <v>2.5656999999999999E-2</v>
          </cell>
          <cell r="N3291">
            <v>3.5657000000000001E-2</v>
          </cell>
          <cell r="O3291">
            <v>1.5656999999999997E-2</v>
          </cell>
        </row>
        <row r="3292">
          <cell r="C3292">
            <v>3286</v>
          </cell>
          <cell r="D3292">
            <v>2.4537E-2</v>
          </cell>
          <cell r="E3292">
            <v>3.4536999999999998E-2</v>
          </cell>
          <cell r="F3292">
            <v>1.4537E-2</v>
          </cell>
          <cell r="L3292">
            <v>3286</v>
          </cell>
          <cell r="M3292">
            <v>2.5661E-2</v>
          </cell>
          <cell r="N3292">
            <v>3.5660999999999998E-2</v>
          </cell>
          <cell r="O3292">
            <v>1.5661000000000001E-2</v>
          </cell>
        </row>
        <row r="3293">
          <cell r="C3293">
            <v>3287</v>
          </cell>
          <cell r="D3293">
            <v>2.4541E-2</v>
          </cell>
          <cell r="E3293">
            <v>3.4541000000000002E-2</v>
          </cell>
          <cell r="F3293">
            <v>1.4541E-2</v>
          </cell>
          <cell r="L3293">
            <v>3287</v>
          </cell>
          <cell r="M3293">
            <v>2.5665E-2</v>
          </cell>
          <cell r="N3293">
            <v>3.5665000000000002E-2</v>
          </cell>
          <cell r="O3293">
            <v>1.5664999999999998E-2</v>
          </cell>
        </row>
        <row r="3294">
          <cell r="C3294">
            <v>3288</v>
          </cell>
          <cell r="D3294">
            <v>2.4544E-2</v>
          </cell>
          <cell r="E3294">
            <v>3.4543999999999998E-2</v>
          </cell>
          <cell r="F3294">
            <v>1.4544E-2</v>
          </cell>
          <cell r="L3294">
            <v>3288</v>
          </cell>
          <cell r="M3294">
            <v>2.5668E-2</v>
          </cell>
          <cell r="N3294">
            <v>3.5667999999999998E-2</v>
          </cell>
          <cell r="O3294">
            <v>1.5668000000000001E-2</v>
          </cell>
        </row>
        <row r="3295">
          <cell r="C3295">
            <v>3289</v>
          </cell>
          <cell r="D3295">
            <v>2.4546999999999999E-2</v>
          </cell>
          <cell r="E3295">
            <v>3.4547000000000001E-2</v>
          </cell>
          <cell r="F3295">
            <v>1.4546999999999999E-2</v>
          </cell>
          <cell r="L3295">
            <v>3289</v>
          </cell>
          <cell r="M3295">
            <v>2.5670999999999999E-2</v>
          </cell>
          <cell r="N3295">
            <v>3.5671000000000001E-2</v>
          </cell>
          <cell r="O3295">
            <v>1.5670999999999997E-2</v>
          </cell>
        </row>
        <row r="3296">
          <cell r="C3296">
            <v>3290</v>
          </cell>
          <cell r="D3296">
            <v>2.4549999999999999E-2</v>
          </cell>
          <cell r="E3296">
            <v>3.4549999999999997E-2</v>
          </cell>
          <cell r="F3296">
            <v>1.4549999999999999E-2</v>
          </cell>
          <cell r="L3296">
            <v>3290</v>
          </cell>
          <cell r="M3296">
            <v>2.5673999999999999E-2</v>
          </cell>
          <cell r="N3296">
            <v>3.5673999999999997E-2</v>
          </cell>
          <cell r="O3296">
            <v>1.5674E-2</v>
          </cell>
        </row>
        <row r="3297">
          <cell r="C3297">
            <v>3291</v>
          </cell>
          <cell r="D3297">
            <v>2.4553999999999999E-2</v>
          </cell>
          <cell r="E3297">
            <v>3.4554000000000001E-2</v>
          </cell>
          <cell r="F3297">
            <v>1.4553999999999999E-2</v>
          </cell>
          <cell r="L3297">
            <v>3291</v>
          </cell>
          <cell r="M3297">
            <v>2.5677999999999999E-2</v>
          </cell>
          <cell r="N3297">
            <v>3.5678000000000001E-2</v>
          </cell>
          <cell r="O3297">
            <v>1.5677999999999997E-2</v>
          </cell>
        </row>
        <row r="3298">
          <cell r="C3298">
            <v>3292</v>
          </cell>
          <cell r="D3298">
            <v>2.4556999999999999E-2</v>
          </cell>
          <cell r="E3298">
            <v>3.4556999999999997E-2</v>
          </cell>
          <cell r="F3298">
            <v>1.4556999999999999E-2</v>
          </cell>
          <cell r="L3298">
            <v>3292</v>
          </cell>
          <cell r="M3298">
            <v>2.5680999999999999E-2</v>
          </cell>
          <cell r="N3298">
            <v>3.5680999999999997E-2</v>
          </cell>
          <cell r="O3298">
            <v>1.5681E-2</v>
          </cell>
        </row>
        <row r="3299">
          <cell r="C3299">
            <v>3293</v>
          </cell>
          <cell r="D3299">
            <v>2.4559999999999998E-2</v>
          </cell>
          <cell r="E3299">
            <v>3.456E-2</v>
          </cell>
          <cell r="F3299">
            <v>1.4559999999999998E-2</v>
          </cell>
          <cell r="L3299">
            <v>3293</v>
          </cell>
          <cell r="M3299">
            <v>2.5683999999999998E-2</v>
          </cell>
          <cell r="N3299">
            <v>3.5684E-2</v>
          </cell>
          <cell r="O3299">
            <v>1.5683999999999997E-2</v>
          </cell>
        </row>
        <row r="3300">
          <cell r="C3300">
            <v>3294</v>
          </cell>
          <cell r="D3300">
            <v>2.4563999999999999E-2</v>
          </cell>
          <cell r="E3300">
            <v>3.4563999999999998E-2</v>
          </cell>
          <cell r="F3300">
            <v>1.4563999999999999E-2</v>
          </cell>
          <cell r="L3300">
            <v>3294</v>
          </cell>
          <cell r="M3300">
            <v>2.5687999999999999E-2</v>
          </cell>
          <cell r="N3300">
            <v>3.5687999999999998E-2</v>
          </cell>
          <cell r="O3300">
            <v>1.5688000000000001E-2</v>
          </cell>
        </row>
        <row r="3301">
          <cell r="C3301">
            <v>3295</v>
          </cell>
          <cell r="D3301">
            <v>2.4566999999999999E-2</v>
          </cell>
          <cell r="E3301">
            <v>3.4567000000000001E-2</v>
          </cell>
          <cell r="F3301">
            <v>1.4566999999999998E-2</v>
          </cell>
          <cell r="L3301">
            <v>3295</v>
          </cell>
          <cell r="M3301">
            <v>2.5690999999999999E-2</v>
          </cell>
          <cell r="N3301">
            <v>3.5691000000000001E-2</v>
          </cell>
          <cell r="O3301">
            <v>1.5690999999999997E-2</v>
          </cell>
        </row>
        <row r="3302">
          <cell r="C3302">
            <v>3296</v>
          </cell>
          <cell r="D3302">
            <v>2.4570000000000002E-2</v>
          </cell>
          <cell r="E3302">
            <v>3.4570000000000004E-2</v>
          </cell>
          <cell r="F3302">
            <v>1.4570000000000001E-2</v>
          </cell>
          <cell r="L3302">
            <v>3296</v>
          </cell>
          <cell r="M3302">
            <v>2.5694000000000002E-2</v>
          </cell>
          <cell r="N3302">
            <v>3.5694000000000004E-2</v>
          </cell>
          <cell r="O3302">
            <v>1.5694E-2</v>
          </cell>
        </row>
        <row r="3303">
          <cell r="C3303">
            <v>3297</v>
          </cell>
          <cell r="D3303">
            <v>2.4573000000000001E-2</v>
          </cell>
          <cell r="E3303">
            <v>3.4573E-2</v>
          </cell>
          <cell r="F3303">
            <v>1.4573000000000001E-2</v>
          </cell>
          <cell r="L3303">
            <v>3297</v>
          </cell>
          <cell r="M3303">
            <v>2.5697000000000001E-2</v>
          </cell>
          <cell r="N3303">
            <v>3.5697E-2</v>
          </cell>
          <cell r="O3303">
            <v>1.5697000000000003E-2</v>
          </cell>
        </row>
        <row r="3304">
          <cell r="C3304">
            <v>3298</v>
          </cell>
          <cell r="D3304">
            <v>2.4577000000000002E-2</v>
          </cell>
          <cell r="E3304">
            <v>3.4577000000000004E-2</v>
          </cell>
          <cell r="F3304">
            <v>1.4577000000000001E-2</v>
          </cell>
          <cell r="L3304">
            <v>3298</v>
          </cell>
          <cell r="M3304">
            <v>2.5701000000000002E-2</v>
          </cell>
          <cell r="N3304">
            <v>3.5701000000000004E-2</v>
          </cell>
          <cell r="O3304">
            <v>1.5701E-2</v>
          </cell>
        </row>
        <row r="3305">
          <cell r="C3305">
            <v>3299</v>
          </cell>
          <cell r="D3305">
            <v>2.4580000000000001E-2</v>
          </cell>
          <cell r="E3305">
            <v>3.458E-2</v>
          </cell>
          <cell r="F3305">
            <v>1.4580000000000001E-2</v>
          </cell>
          <cell r="L3305">
            <v>3299</v>
          </cell>
          <cell r="M3305">
            <v>2.5704000000000001E-2</v>
          </cell>
          <cell r="N3305">
            <v>3.5704E-2</v>
          </cell>
          <cell r="O3305">
            <v>1.5704000000000003E-2</v>
          </cell>
        </row>
        <row r="3306">
          <cell r="C3306">
            <v>3300</v>
          </cell>
          <cell r="D3306">
            <v>2.4583000000000001E-2</v>
          </cell>
          <cell r="E3306">
            <v>3.4583000000000003E-2</v>
          </cell>
          <cell r="F3306">
            <v>1.4583E-2</v>
          </cell>
          <cell r="L3306">
            <v>3300</v>
          </cell>
          <cell r="M3306">
            <v>2.5707000000000001E-2</v>
          </cell>
          <cell r="N3306">
            <v>3.5707000000000003E-2</v>
          </cell>
          <cell r="O3306">
            <v>1.5706999999999999E-2</v>
          </cell>
        </row>
        <row r="3307">
          <cell r="C3307">
            <v>3301</v>
          </cell>
          <cell r="D3307">
            <v>2.4586E-2</v>
          </cell>
          <cell r="E3307">
            <v>3.4585999999999999E-2</v>
          </cell>
          <cell r="F3307">
            <v>1.4586E-2</v>
          </cell>
          <cell r="L3307">
            <v>3301</v>
          </cell>
          <cell r="M3307">
            <v>2.571E-2</v>
          </cell>
          <cell r="N3307">
            <v>3.5709999999999999E-2</v>
          </cell>
          <cell r="O3307">
            <v>1.5710000000000002E-2</v>
          </cell>
        </row>
        <row r="3308">
          <cell r="C3308">
            <v>3302</v>
          </cell>
          <cell r="D3308">
            <v>2.4590000000000001E-2</v>
          </cell>
          <cell r="E3308">
            <v>3.4590000000000003E-2</v>
          </cell>
          <cell r="F3308">
            <v>1.4590000000000001E-2</v>
          </cell>
          <cell r="L3308">
            <v>3302</v>
          </cell>
          <cell r="M3308">
            <v>2.5714000000000001E-2</v>
          </cell>
          <cell r="N3308">
            <v>3.5714000000000003E-2</v>
          </cell>
          <cell r="O3308">
            <v>1.5713999999999999E-2</v>
          </cell>
        </row>
        <row r="3309">
          <cell r="C3309">
            <v>3303</v>
          </cell>
          <cell r="D3309">
            <v>2.4593E-2</v>
          </cell>
          <cell r="E3309">
            <v>3.4592999999999999E-2</v>
          </cell>
          <cell r="F3309">
            <v>1.4593E-2</v>
          </cell>
          <cell r="L3309">
            <v>3303</v>
          </cell>
          <cell r="M3309">
            <v>2.5717E-2</v>
          </cell>
          <cell r="N3309">
            <v>3.5716999999999999E-2</v>
          </cell>
          <cell r="O3309">
            <v>1.5717000000000002E-2</v>
          </cell>
        </row>
        <row r="3310">
          <cell r="C3310">
            <v>3304</v>
          </cell>
          <cell r="D3310">
            <v>2.4596E-2</v>
          </cell>
          <cell r="E3310">
            <v>3.4596000000000002E-2</v>
          </cell>
          <cell r="F3310">
            <v>1.4596E-2</v>
          </cell>
          <cell r="L3310">
            <v>3304</v>
          </cell>
          <cell r="M3310">
            <v>2.572E-2</v>
          </cell>
          <cell r="N3310">
            <v>3.5720000000000002E-2</v>
          </cell>
          <cell r="O3310">
            <v>1.5719999999999998E-2</v>
          </cell>
        </row>
        <row r="3311">
          <cell r="C3311">
            <v>3305</v>
          </cell>
          <cell r="D3311">
            <v>2.4598999999999999E-2</v>
          </cell>
          <cell r="E3311">
            <v>3.4598999999999998E-2</v>
          </cell>
          <cell r="F3311">
            <v>1.4598999999999999E-2</v>
          </cell>
          <cell r="L3311">
            <v>3305</v>
          </cell>
          <cell r="M3311">
            <v>2.5724E-2</v>
          </cell>
          <cell r="N3311">
            <v>3.5723999999999999E-2</v>
          </cell>
          <cell r="O3311">
            <v>1.5724000000000002E-2</v>
          </cell>
        </row>
        <row r="3312">
          <cell r="C3312">
            <v>3306</v>
          </cell>
          <cell r="D3312">
            <v>2.4603E-2</v>
          </cell>
          <cell r="E3312">
            <v>3.4603000000000002E-2</v>
          </cell>
          <cell r="F3312">
            <v>1.4603E-2</v>
          </cell>
          <cell r="L3312">
            <v>3306</v>
          </cell>
          <cell r="M3312">
            <v>2.5727E-2</v>
          </cell>
          <cell r="N3312">
            <v>3.5727000000000002E-2</v>
          </cell>
          <cell r="O3312">
            <v>1.5726999999999998E-2</v>
          </cell>
        </row>
        <row r="3313">
          <cell r="C3313">
            <v>3307</v>
          </cell>
          <cell r="D3313">
            <v>2.4605999999999999E-2</v>
          </cell>
          <cell r="E3313">
            <v>3.4605999999999998E-2</v>
          </cell>
          <cell r="F3313">
            <v>1.4605999999999999E-2</v>
          </cell>
          <cell r="L3313">
            <v>3307</v>
          </cell>
          <cell r="M3313">
            <v>2.5729999999999999E-2</v>
          </cell>
          <cell r="N3313">
            <v>3.5729999999999998E-2</v>
          </cell>
          <cell r="O3313">
            <v>1.5730000000000001E-2</v>
          </cell>
        </row>
        <row r="3314">
          <cell r="C3314">
            <v>3308</v>
          </cell>
          <cell r="D3314">
            <v>2.4608999999999999E-2</v>
          </cell>
          <cell r="E3314">
            <v>3.4609000000000001E-2</v>
          </cell>
          <cell r="F3314">
            <v>1.4608999999999999E-2</v>
          </cell>
          <cell r="L3314">
            <v>3308</v>
          </cell>
          <cell r="M3314">
            <v>2.5732999999999999E-2</v>
          </cell>
          <cell r="N3314">
            <v>3.5733000000000001E-2</v>
          </cell>
          <cell r="O3314">
            <v>1.5732999999999997E-2</v>
          </cell>
        </row>
        <row r="3315">
          <cell r="C3315">
            <v>3309</v>
          </cell>
          <cell r="D3315">
            <v>2.4611999999999998E-2</v>
          </cell>
          <cell r="E3315">
            <v>3.4611999999999997E-2</v>
          </cell>
          <cell r="F3315">
            <v>1.4611999999999998E-2</v>
          </cell>
          <cell r="L3315">
            <v>3309</v>
          </cell>
          <cell r="M3315">
            <v>2.5736999999999999E-2</v>
          </cell>
          <cell r="N3315">
            <v>3.5736999999999998E-2</v>
          </cell>
          <cell r="O3315">
            <v>1.5737000000000001E-2</v>
          </cell>
        </row>
        <row r="3316">
          <cell r="C3316">
            <v>3310</v>
          </cell>
          <cell r="D3316">
            <v>2.4615999999999999E-2</v>
          </cell>
          <cell r="E3316">
            <v>3.4616000000000001E-2</v>
          </cell>
          <cell r="F3316">
            <v>1.4615999999999999E-2</v>
          </cell>
          <cell r="L3316">
            <v>3310</v>
          </cell>
          <cell r="M3316">
            <v>2.5739999999999999E-2</v>
          </cell>
          <cell r="N3316">
            <v>3.5740000000000001E-2</v>
          </cell>
          <cell r="O3316">
            <v>1.5739999999999997E-2</v>
          </cell>
        </row>
        <row r="3317">
          <cell r="C3317">
            <v>3311</v>
          </cell>
          <cell r="D3317">
            <v>2.4618999999999999E-2</v>
          </cell>
          <cell r="E3317">
            <v>3.4618999999999997E-2</v>
          </cell>
          <cell r="F3317">
            <v>1.4618999999999998E-2</v>
          </cell>
          <cell r="L3317">
            <v>3311</v>
          </cell>
          <cell r="M3317">
            <v>2.5742999999999999E-2</v>
          </cell>
          <cell r="N3317">
            <v>3.5742999999999997E-2</v>
          </cell>
          <cell r="O3317">
            <v>1.5743E-2</v>
          </cell>
        </row>
        <row r="3318">
          <cell r="C3318">
            <v>3312</v>
          </cell>
          <cell r="D3318">
            <v>2.4622000000000002E-2</v>
          </cell>
          <cell r="E3318">
            <v>3.4622E-2</v>
          </cell>
          <cell r="F3318">
            <v>1.4622000000000001E-2</v>
          </cell>
          <cell r="L3318">
            <v>3312</v>
          </cell>
          <cell r="M3318">
            <v>2.5746000000000002E-2</v>
          </cell>
          <cell r="N3318">
            <v>3.5746E-2</v>
          </cell>
          <cell r="O3318">
            <v>1.5746000000000003E-2</v>
          </cell>
        </row>
        <row r="3319">
          <cell r="C3319">
            <v>3313</v>
          </cell>
          <cell r="D3319">
            <v>2.4625000000000001E-2</v>
          </cell>
          <cell r="E3319">
            <v>3.4625000000000003E-2</v>
          </cell>
          <cell r="F3319">
            <v>1.4625000000000001E-2</v>
          </cell>
          <cell r="L3319">
            <v>3313</v>
          </cell>
          <cell r="M3319">
            <v>2.5749999999999999E-2</v>
          </cell>
          <cell r="N3319">
            <v>3.5749999999999997E-2</v>
          </cell>
          <cell r="O3319">
            <v>1.575E-2</v>
          </cell>
        </row>
        <row r="3320">
          <cell r="C3320">
            <v>3314</v>
          </cell>
          <cell r="D3320">
            <v>2.4629000000000002E-2</v>
          </cell>
          <cell r="E3320">
            <v>3.4629E-2</v>
          </cell>
          <cell r="F3320">
            <v>1.4629000000000001E-2</v>
          </cell>
          <cell r="L3320">
            <v>3314</v>
          </cell>
          <cell r="M3320">
            <v>2.5753000000000002E-2</v>
          </cell>
          <cell r="N3320">
            <v>3.5753E-2</v>
          </cell>
          <cell r="O3320">
            <v>1.5753000000000003E-2</v>
          </cell>
        </row>
        <row r="3321">
          <cell r="C3321">
            <v>3315</v>
          </cell>
          <cell r="D3321">
            <v>2.4632000000000001E-2</v>
          </cell>
          <cell r="E3321">
            <v>3.4632000000000003E-2</v>
          </cell>
          <cell r="F3321">
            <v>1.4632000000000001E-2</v>
          </cell>
          <cell r="L3321">
            <v>3315</v>
          </cell>
          <cell r="M3321">
            <v>2.5756000000000001E-2</v>
          </cell>
          <cell r="N3321">
            <v>3.5756000000000003E-2</v>
          </cell>
          <cell r="O3321">
            <v>1.5755999999999999E-2</v>
          </cell>
        </row>
        <row r="3322">
          <cell r="C3322">
            <v>3316</v>
          </cell>
          <cell r="D3322">
            <v>2.4635000000000001E-2</v>
          </cell>
          <cell r="E3322">
            <v>3.4634999999999999E-2</v>
          </cell>
          <cell r="F3322">
            <v>1.4635E-2</v>
          </cell>
          <cell r="L3322">
            <v>3316</v>
          </cell>
          <cell r="M3322">
            <v>2.5760000000000002E-2</v>
          </cell>
          <cell r="N3322">
            <v>3.576E-2</v>
          </cell>
          <cell r="O3322">
            <v>1.5760000000000003E-2</v>
          </cell>
        </row>
        <row r="3323">
          <cell r="C3323">
            <v>3317</v>
          </cell>
          <cell r="D3323">
            <v>2.4638E-2</v>
          </cell>
          <cell r="E3323">
            <v>3.4638000000000002E-2</v>
          </cell>
          <cell r="F3323">
            <v>1.4638E-2</v>
          </cell>
          <cell r="L3323">
            <v>3317</v>
          </cell>
          <cell r="M3323">
            <v>2.5763000000000001E-2</v>
          </cell>
          <cell r="N3323">
            <v>3.5763000000000003E-2</v>
          </cell>
          <cell r="O3323">
            <v>1.5762999999999999E-2</v>
          </cell>
        </row>
        <row r="3324">
          <cell r="C3324">
            <v>3318</v>
          </cell>
          <cell r="D3324">
            <v>2.4642000000000001E-2</v>
          </cell>
          <cell r="E3324">
            <v>3.4641999999999999E-2</v>
          </cell>
          <cell r="F3324">
            <v>1.4642000000000001E-2</v>
          </cell>
          <cell r="L3324">
            <v>3318</v>
          </cell>
          <cell r="M3324">
            <v>2.5766000000000001E-2</v>
          </cell>
          <cell r="N3324">
            <v>3.5765999999999999E-2</v>
          </cell>
          <cell r="O3324">
            <v>1.5766000000000002E-2</v>
          </cell>
        </row>
        <row r="3325">
          <cell r="C3325">
            <v>3319</v>
          </cell>
          <cell r="D3325">
            <v>2.4645E-2</v>
          </cell>
          <cell r="E3325">
            <v>3.4645000000000002E-2</v>
          </cell>
          <cell r="F3325">
            <v>1.4645E-2</v>
          </cell>
          <cell r="L3325">
            <v>3319</v>
          </cell>
          <cell r="M3325">
            <v>2.5769E-2</v>
          </cell>
          <cell r="N3325">
            <v>3.5769000000000002E-2</v>
          </cell>
          <cell r="O3325">
            <v>1.5768999999999998E-2</v>
          </cell>
        </row>
        <row r="3326">
          <cell r="C3326">
            <v>3320</v>
          </cell>
          <cell r="D3326">
            <v>2.4648E-2</v>
          </cell>
          <cell r="E3326">
            <v>3.4647999999999998E-2</v>
          </cell>
          <cell r="F3326">
            <v>1.4648E-2</v>
          </cell>
          <cell r="L3326">
            <v>3320</v>
          </cell>
          <cell r="M3326">
            <v>2.5773000000000001E-2</v>
          </cell>
          <cell r="N3326">
            <v>3.5772999999999999E-2</v>
          </cell>
          <cell r="O3326">
            <v>1.5773000000000002E-2</v>
          </cell>
        </row>
        <row r="3327">
          <cell r="C3327">
            <v>3321</v>
          </cell>
          <cell r="D3327">
            <v>2.4650999999999999E-2</v>
          </cell>
          <cell r="E3327">
            <v>3.4651000000000001E-2</v>
          </cell>
          <cell r="F3327">
            <v>1.4650999999999999E-2</v>
          </cell>
          <cell r="L3327">
            <v>3321</v>
          </cell>
          <cell r="M3327">
            <v>2.5776E-2</v>
          </cell>
          <cell r="N3327">
            <v>3.5776000000000002E-2</v>
          </cell>
          <cell r="O3327">
            <v>1.5775999999999998E-2</v>
          </cell>
        </row>
        <row r="3328">
          <cell r="C3328">
            <v>3322</v>
          </cell>
          <cell r="D3328">
            <v>2.4655E-2</v>
          </cell>
          <cell r="E3328">
            <v>3.4654999999999998E-2</v>
          </cell>
          <cell r="F3328">
            <v>1.4655E-2</v>
          </cell>
          <cell r="L3328">
            <v>3322</v>
          </cell>
          <cell r="M3328">
            <v>2.5779E-2</v>
          </cell>
          <cell r="N3328">
            <v>3.5778999999999998E-2</v>
          </cell>
          <cell r="O3328">
            <v>1.5779000000000001E-2</v>
          </cell>
        </row>
        <row r="3329">
          <cell r="C3329">
            <v>3323</v>
          </cell>
          <cell r="D3329">
            <v>2.4657999999999999E-2</v>
          </cell>
          <cell r="E3329">
            <v>3.4658000000000001E-2</v>
          </cell>
          <cell r="F3329">
            <v>1.4657999999999999E-2</v>
          </cell>
          <cell r="L3329">
            <v>3323</v>
          </cell>
          <cell r="M3329">
            <v>2.5781999999999999E-2</v>
          </cell>
          <cell r="N3329">
            <v>3.5782000000000001E-2</v>
          </cell>
          <cell r="O3329">
            <v>1.5781999999999997E-2</v>
          </cell>
        </row>
        <row r="3330">
          <cell r="C3330">
            <v>3324</v>
          </cell>
          <cell r="D3330">
            <v>2.4660999999999999E-2</v>
          </cell>
          <cell r="E3330">
            <v>3.4660999999999997E-2</v>
          </cell>
          <cell r="F3330">
            <v>1.4660999999999999E-2</v>
          </cell>
          <cell r="L3330">
            <v>3324</v>
          </cell>
          <cell r="M3330">
            <v>2.5786E-2</v>
          </cell>
          <cell r="N3330">
            <v>3.5785999999999998E-2</v>
          </cell>
          <cell r="O3330">
            <v>1.5786000000000001E-2</v>
          </cell>
        </row>
        <row r="3331">
          <cell r="C3331">
            <v>3325</v>
          </cell>
          <cell r="D3331">
            <v>2.4664999999999999E-2</v>
          </cell>
          <cell r="E3331">
            <v>3.4665000000000001E-2</v>
          </cell>
          <cell r="F3331">
            <v>1.4664999999999999E-2</v>
          </cell>
          <cell r="L3331">
            <v>3325</v>
          </cell>
          <cell r="M3331">
            <v>2.5788999999999999E-2</v>
          </cell>
          <cell r="N3331">
            <v>3.5789000000000001E-2</v>
          </cell>
          <cell r="O3331">
            <v>1.5788999999999997E-2</v>
          </cell>
        </row>
        <row r="3332">
          <cell r="C3332">
            <v>3326</v>
          </cell>
          <cell r="D3332">
            <v>2.4667999999999999E-2</v>
          </cell>
          <cell r="E3332">
            <v>3.4667999999999997E-2</v>
          </cell>
          <cell r="F3332">
            <v>1.4667999999999999E-2</v>
          </cell>
          <cell r="L3332">
            <v>3326</v>
          </cell>
          <cell r="M3332">
            <v>2.5791999999999999E-2</v>
          </cell>
          <cell r="N3332">
            <v>3.5791999999999997E-2</v>
          </cell>
          <cell r="O3332">
            <v>1.5792E-2</v>
          </cell>
        </row>
        <row r="3333">
          <cell r="C3333">
            <v>3327</v>
          </cell>
          <cell r="D3333">
            <v>2.4670999999999998E-2</v>
          </cell>
          <cell r="E3333">
            <v>3.4671E-2</v>
          </cell>
          <cell r="F3333">
            <v>1.4670999999999998E-2</v>
          </cell>
          <cell r="L3333">
            <v>3327</v>
          </cell>
          <cell r="M3333">
            <v>2.5795999999999999E-2</v>
          </cell>
          <cell r="N3333">
            <v>3.5796000000000001E-2</v>
          </cell>
          <cell r="O3333">
            <v>1.5795999999999998E-2</v>
          </cell>
        </row>
        <row r="3334">
          <cell r="C3334">
            <v>3328</v>
          </cell>
          <cell r="D3334">
            <v>2.4674000000000001E-2</v>
          </cell>
          <cell r="E3334">
            <v>3.4674000000000003E-2</v>
          </cell>
          <cell r="F3334">
            <v>1.4674000000000001E-2</v>
          </cell>
          <cell r="L3334">
            <v>3328</v>
          </cell>
          <cell r="M3334">
            <v>2.5798999999999999E-2</v>
          </cell>
          <cell r="N3334">
            <v>3.5798999999999997E-2</v>
          </cell>
          <cell r="O3334">
            <v>1.5799000000000001E-2</v>
          </cell>
        </row>
        <row r="3335">
          <cell r="C3335">
            <v>3329</v>
          </cell>
          <cell r="D3335">
            <v>2.4677999999999999E-2</v>
          </cell>
          <cell r="E3335">
            <v>3.4678E-2</v>
          </cell>
          <cell r="F3335">
            <v>1.4677999999999998E-2</v>
          </cell>
          <cell r="L3335">
            <v>3329</v>
          </cell>
          <cell r="M3335">
            <v>2.5801999999999999E-2</v>
          </cell>
          <cell r="N3335">
            <v>3.5802E-2</v>
          </cell>
          <cell r="O3335">
            <v>1.5801999999999997E-2</v>
          </cell>
        </row>
        <row r="3336">
          <cell r="C3336">
            <v>3330</v>
          </cell>
          <cell r="D3336">
            <v>2.4681000000000002E-2</v>
          </cell>
          <cell r="E3336">
            <v>3.4681000000000003E-2</v>
          </cell>
          <cell r="F3336">
            <v>1.4681000000000001E-2</v>
          </cell>
          <cell r="L3336">
            <v>3330</v>
          </cell>
          <cell r="M3336">
            <v>2.5805000000000002E-2</v>
          </cell>
          <cell r="N3336">
            <v>3.5805000000000003E-2</v>
          </cell>
          <cell r="O3336">
            <v>1.5805E-2</v>
          </cell>
        </row>
        <row r="3337">
          <cell r="C3337">
            <v>3331</v>
          </cell>
          <cell r="D3337">
            <v>2.4684000000000001E-2</v>
          </cell>
          <cell r="E3337">
            <v>3.4684E-2</v>
          </cell>
          <cell r="F3337">
            <v>1.4684000000000001E-2</v>
          </cell>
          <cell r="L3337">
            <v>3331</v>
          </cell>
          <cell r="M3337">
            <v>2.5808999999999999E-2</v>
          </cell>
          <cell r="N3337">
            <v>3.5809000000000001E-2</v>
          </cell>
          <cell r="O3337">
            <v>1.5808999999999997E-2</v>
          </cell>
        </row>
        <row r="3338">
          <cell r="C3338">
            <v>3332</v>
          </cell>
          <cell r="D3338">
            <v>2.4687000000000001E-2</v>
          </cell>
          <cell r="E3338">
            <v>3.4687000000000003E-2</v>
          </cell>
          <cell r="F3338">
            <v>1.4687E-2</v>
          </cell>
          <cell r="L3338">
            <v>3332</v>
          </cell>
          <cell r="M3338">
            <v>2.5812000000000002E-2</v>
          </cell>
          <cell r="N3338">
            <v>3.5812000000000004E-2</v>
          </cell>
          <cell r="O3338">
            <v>1.5812E-2</v>
          </cell>
        </row>
        <row r="3339">
          <cell r="C3339">
            <v>3333</v>
          </cell>
          <cell r="D3339">
            <v>2.4691000000000001E-2</v>
          </cell>
          <cell r="E3339">
            <v>3.4691E-2</v>
          </cell>
          <cell r="F3339">
            <v>1.4691000000000001E-2</v>
          </cell>
          <cell r="L3339">
            <v>3333</v>
          </cell>
          <cell r="M3339">
            <v>2.5815000000000001E-2</v>
          </cell>
          <cell r="N3339">
            <v>3.5815E-2</v>
          </cell>
          <cell r="O3339">
            <v>1.5815000000000003E-2</v>
          </cell>
        </row>
        <row r="3340">
          <cell r="C3340">
            <v>3334</v>
          </cell>
          <cell r="D3340">
            <v>2.4694000000000001E-2</v>
          </cell>
          <cell r="E3340">
            <v>3.4694000000000003E-2</v>
          </cell>
          <cell r="F3340">
            <v>1.4694E-2</v>
          </cell>
          <cell r="L3340">
            <v>3334</v>
          </cell>
          <cell r="M3340">
            <v>2.5819000000000002E-2</v>
          </cell>
          <cell r="N3340">
            <v>3.5819000000000004E-2</v>
          </cell>
          <cell r="O3340">
            <v>1.5819E-2</v>
          </cell>
        </row>
        <row r="3341">
          <cell r="C3341">
            <v>3335</v>
          </cell>
          <cell r="D3341">
            <v>2.4697E-2</v>
          </cell>
          <cell r="E3341">
            <v>3.4696999999999999E-2</v>
          </cell>
          <cell r="F3341">
            <v>1.4697E-2</v>
          </cell>
          <cell r="L3341">
            <v>3335</v>
          </cell>
          <cell r="M3341">
            <v>2.5822000000000001E-2</v>
          </cell>
          <cell r="N3341">
            <v>3.5822E-2</v>
          </cell>
          <cell r="O3341">
            <v>1.5822000000000003E-2</v>
          </cell>
        </row>
        <row r="3342">
          <cell r="C3342">
            <v>3336</v>
          </cell>
          <cell r="D3342">
            <v>2.47E-2</v>
          </cell>
          <cell r="E3342">
            <v>3.4700000000000002E-2</v>
          </cell>
          <cell r="F3342">
            <v>1.47E-2</v>
          </cell>
          <cell r="L3342">
            <v>3336</v>
          </cell>
          <cell r="M3342">
            <v>2.5825000000000001E-2</v>
          </cell>
          <cell r="N3342">
            <v>3.5825000000000003E-2</v>
          </cell>
          <cell r="O3342">
            <v>1.5824999999999999E-2</v>
          </cell>
        </row>
        <row r="3343">
          <cell r="C3343">
            <v>3337</v>
          </cell>
          <cell r="D3343">
            <v>2.4704E-2</v>
          </cell>
          <cell r="E3343">
            <v>3.4703999999999999E-2</v>
          </cell>
          <cell r="F3343">
            <v>1.4704E-2</v>
          </cell>
          <cell r="L3343">
            <v>3337</v>
          </cell>
          <cell r="M3343">
            <v>2.5828E-2</v>
          </cell>
          <cell r="N3343">
            <v>3.5827999999999999E-2</v>
          </cell>
          <cell r="O3343">
            <v>1.5828000000000002E-2</v>
          </cell>
        </row>
        <row r="3344">
          <cell r="C3344">
            <v>3338</v>
          </cell>
          <cell r="D3344">
            <v>2.4707E-2</v>
          </cell>
          <cell r="E3344">
            <v>3.4707000000000002E-2</v>
          </cell>
          <cell r="F3344">
            <v>1.4707E-2</v>
          </cell>
          <cell r="L3344">
            <v>3338</v>
          </cell>
          <cell r="M3344">
            <v>2.5832000000000001E-2</v>
          </cell>
          <cell r="N3344">
            <v>3.5832000000000003E-2</v>
          </cell>
          <cell r="O3344">
            <v>1.5831999999999999E-2</v>
          </cell>
        </row>
        <row r="3345">
          <cell r="C3345">
            <v>3339</v>
          </cell>
          <cell r="D3345">
            <v>2.4709999999999999E-2</v>
          </cell>
          <cell r="E3345">
            <v>3.4709999999999998E-2</v>
          </cell>
          <cell r="F3345">
            <v>1.4709999999999999E-2</v>
          </cell>
          <cell r="L3345">
            <v>3339</v>
          </cell>
          <cell r="M3345">
            <v>2.5835E-2</v>
          </cell>
          <cell r="N3345">
            <v>3.5834999999999999E-2</v>
          </cell>
          <cell r="O3345">
            <v>1.5835000000000002E-2</v>
          </cell>
        </row>
        <row r="3346">
          <cell r="C3346">
            <v>3340</v>
          </cell>
          <cell r="D3346">
            <v>2.4714E-2</v>
          </cell>
          <cell r="E3346">
            <v>3.4714000000000002E-2</v>
          </cell>
          <cell r="F3346">
            <v>1.4714E-2</v>
          </cell>
          <cell r="L3346">
            <v>3340</v>
          </cell>
          <cell r="M3346">
            <v>2.5838E-2</v>
          </cell>
          <cell r="N3346">
            <v>3.5838000000000002E-2</v>
          </cell>
          <cell r="O3346">
            <v>1.5837999999999998E-2</v>
          </cell>
        </row>
        <row r="3347">
          <cell r="C3347">
            <v>3341</v>
          </cell>
          <cell r="D3347">
            <v>2.4716999999999999E-2</v>
          </cell>
          <cell r="E3347">
            <v>3.4716999999999998E-2</v>
          </cell>
          <cell r="F3347">
            <v>1.4716999999999999E-2</v>
          </cell>
          <cell r="L3347">
            <v>3341</v>
          </cell>
          <cell r="M3347">
            <v>2.5842E-2</v>
          </cell>
          <cell r="N3347">
            <v>3.5841999999999999E-2</v>
          </cell>
          <cell r="O3347">
            <v>1.5842000000000002E-2</v>
          </cell>
        </row>
        <row r="3348">
          <cell r="C3348">
            <v>3342</v>
          </cell>
          <cell r="D3348">
            <v>2.4719999999999999E-2</v>
          </cell>
          <cell r="E3348">
            <v>3.4720000000000001E-2</v>
          </cell>
          <cell r="F3348">
            <v>1.4719999999999999E-2</v>
          </cell>
          <cell r="L3348">
            <v>3342</v>
          </cell>
          <cell r="M3348">
            <v>2.5845E-2</v>
          </cell>
          <cell r="N3348">
            <v>3.5845000000000002E-2</v>
          </cell>
          <cell r="O3348">
            <v>1.5844999999999998E-2</v>
          </cell>
        </row>
        <row r="3349">
          <cell r="C3349">
            <v>3343</v>
          </cell>
          <cell r="D3349">
            <v>2.4722999999999998E-2</v>
          </cell>
          <cell r="E3349">
            <v>3.4722999999999997E-2</v>
          </cell>
          <cell r="F3349">
            <v>1.4722999999999998E-2</v>
          </cell>
          <cell r="L3349">
            <v>3343</v>
          </cell>
          <cell r="M3349">
            <v>2.5847999999999999E-2</v>
          </cell>
          <cell r="N3349">
            <v>3.5847999999999998E-2</v>
          </cell>
          <cell r="O3349">
            <v>1.5848000000000001E-2</v>
          </cell>
        </row>
        <row r="3350">
          <cell r="C3350">
            <v>3344</v>
          </cell>
          <cell r="D3350">
            <v>2.4726999999999999E-2</v>
          </cell>
          <cell r="E3350">
            <v>3.4727000000000001E-2</v>
          </cell>
          <cell r="F3350">
            <v>1.4726999999999999E-2</v>
          </cell>
          <cell r="L3350">
            <v>3344</v>
          </cell>
          <cell r="M3350">
            <v>2.5850999999999999E-2</v>
          </cell>
          <cell r="N3350">
            <v>3.5851000000000001E-2</v>
          </cell>
          <cell r="O3350">
            <v>1.5850999999999997E-2</v>
          </cell>
        </row>
        <row r="3351">
          <cell r="C3351">
            <v>3345</v>
          </cell>
          <cell r="D3351">
            <v>2.4729999999999999E-2</v>
          </cell>
          <cell r="E3351">
            <v>3.4729999999999997E-2</v>
          </cell>
          <cell r="F3351">
            <v>1.4729999999999998E-2</v>
          </cell>
          <cell r="L3351">
            <v>3345</v>
          </cell>
          <cell r="M3351">
            <v>2.5855E-2</v>
          </cell>
          <cell r="N3351">
            <v>3.5854999999999998E-2</v>
          </cell>
          <cell r="O3351">
            <v>1.5855000000000001E-2</v>
          </cell>
        </row>
        <row r="3352">
          <cell r="C3352">
            <v>3346</v>
          </cell>
          <cell r="D3352">
            <v>2.4733000000000002E-2</v>
          </cell>
          <cell r="E3352">
            <v>3.4733E-2</v>
          </cell>
          <cell r="F3352">
            <v>1.4733000000000001E-2</v>
          </cell>
          <cell r="L3352">
            <v>3346</v>
          </cell>
          <cell r="M3352">
            <v>2.5857999999999999E-2</v>
          </cell>
          <cell r="N3352">
            <v>3.5858000000000001E-2</v>
          </cell>
          <cell r="O3352">
            <v>1.5857999999999997E-2</v>
          </cell>
        </row>
        <row r="3353">
          <cell r="C3353">
            <v>3347</v>
          </cell>
          <cell r="D3353">
            <v>2.4736000000000001E-2</v>
          </cell>
          <cell r="E3353">
            <v>3.4736000000000003E-2</v>
          </cell>
          <cell r="F3353">
            <v>1.4736000000000001E-2</v>
          </cell>
          <cell r="L3353">
            <v>3347</v>
          </cell>
          <cell r="M3353">
            <v>2.5860999999999999E-2</v>
          </cell>
          <cell r="N3353">
            <v>3.5860999999999997E-2</v>
          </cell>
          <cell r="O3353">
            <v>1.5861E-2</v>
          </cell>
        </row>
        <row r="3354">
          <cell r="C3354">
            <v>3348</v>
          </cell>
          <cell r="D3354">
            <v>2.4740000000000002E-2</v>
          </cell>
          <cell r="E3354">
            <v>3.474E-2</v>
          </cell>
          <cell r="F3354">
            <v>1.4740000000000001E-2</v>
          </cell>
          <cell r="L3354">
            <v>3348</v>
          </cell>
          <cell r="M3354">
            <v>2.5864999999999999E-2</v>
          </cell>
          <cell r="N3354">
            <v>3.5865000000000001E-2</v>
          </cell>
          <cell r="O3354">
            <v>1.5864999999999997E-2</v>
          </cell>
        </row>
        <row r="3355">
          <cell r="C3355">
            <v>3349</v>
          </cell>
          <cell r="D3355">
            <v>2.4743000000000001E-2</v>
          </cell>
          <cell r="E3355">
            <v>3.4743000000000003E-2</v>
          </cell>
          <cell r="F3355">
            <v>1.4743000000000001E-2</v>
          </cell>
          <cell r="L3355">
            <v>3349</v>
          </cell>
          <cell r="M3355">
            <v>2.5867999999999999E-2</v>
          </cell>
          <cell r="N3355">
            <v>3.5867999999999997E-2</v>
          </cell>
          <cell r="O3355">
            <v>1.5868E-2</v>
          </cell>
        </row>
        <row r="3356">
          <cell r="C3356">
            <v>3350</v>
          </cell>
          <cell r="D3356">
            <v>2.4746000000000001E-2</v>
          </cell>
          <cell r="E3356">
            <v>3.4745999999999999E-2</v>
          </cell>
          <cell r="F3356">
            <v>1.4746E-2</v>
          </cell>
          <cell r="L3356">
            <v>3350</v>
          </cell>
          <cell r="M3356">
            <v>2.5871000000000002E-2</v>
          </cell>
          <cell r="N3356">
            <v>3.5871E-2</v>
          </cell>
          <cell r="O3356">
            <v>1.5871000000000003E-2</v>
          </cell>
        </row>
        <row r="3357">
          <cell r="C3357">
            <v>3351</v>
          </cell>
          <cell r="D3357">
            <v>2.4750000000000001E-2</v>
          </cell>
          <cell r="E3357">
            <v>3.4750000000000003E-2</v>
          </cell>
          <cell r="F3357">
            <v>1.4750000000000001E-2</v>
          </cell>
          <cell r="L3357">
            <v>3351</v>
          </cell>
          <cell r="M3357">
            <v>2.5874000000000001E-2</v>
          </cell>
          <cell r="N3357">
            <v>3.5874000000000003E-2</v>
          </cell>
          <cell r="O3357">
            <v>1.5873999999999999E-2</v>
          </cell>
        </row>
        <row r="3358">
          <cell r="C3358">
            <v>3352</v>
          </cell>
          <cell r="D3358">
            <v>2.4753000000000001E-2</v>
          </cell>
          <cell r="E3358">
            <v>3.4752999999999999E-2</v>
          </cell>
          <cell r="F3358">
            <v>1.4753E-2</v>
          </cell>
          <cell r="L3358">
            <v>3352</v>
          </cell>
          <cell r="M3358">
            <v>2.5878000000000002E-2</v>
          </cell>
          <cell r="N3358">
            <v>3.5878E-2</v>
          </cell>
          <cell r="O3358">
            <v>1.5878000000000003E-2</v>
          </cell>
        </row>
        <row r="3359">
          <cell r="C3359">
            <v>3353</v>
          </cell>
          <cell r="D3359">
            <v>2.4756E-2</v>
          </cell>
          <cell r="E3359">
            <v>3.4756000000000002E-2</v>
          </cell>
          <cell r="F3359">
            <v>1.4756E-2</v>
          </cell>
          <cell r="L3359">
            <v>3353</v>
          </cell>
          <cell r="M3359">
            <v>2.5881000000000001E-2</v>
          </cell>
          <cell r="N3359">
            <v>3.5881000000000003E-2</v>
          </cell>
          <cell r="O3359">
            <v>1.5880999999999999E-2</v>
          </cell>
        </row>
        <row r="3360">
          <cell r="C3360">
            <v>3354</v>
          </cell>
          <cell r="D3360">
            <v>2.4759E-2</v>
          </cell>
          <cell r="E3360">
            <v>3.4758999999999998E-2</v>
          </cell>
          <cell r="F3360">
            <v>1.4759E-2</v>
          </cell>
          <cell r="L3360">
            <v>3354</v>
          </cell>
          <cell r="M3360">
            <v>2.5884000000000001E-2</v>
          </cell>
          <cell r="N3360">
            <v>3.5883999999999999E-2</v>
          </cell>
          <cell r="O3360">
            <v>1.5884000000000002E-2</v>
          </cell>
        </row>
        <row r="3361">
          <cell r="C3361">
            <v>3355</v>
          </cell>
          <cell r="D3361">
            <v>2.4763E-2</v>
          </cell>
          <cell r="E3361">
            <v>3.4763000000000002E-2</v>
          </cell>
          <cell r="F3361">
            <v>1.4763E-2</v>
          </cell>
          <cell r="L3361">
            <v>3355</v>
          </cell>
          <cell r="M3361">
            <v>2.5888000000000001E-2</v>
          </cell>
          <cell r="N3361">
            <v>3.5888000000000003E-2</v>
          </cell>
          <cell r="O3361">
            <v>1.5887999999999999E-2</v>
          </cell>
        </row>
        <row r="3362">
          <cell r="C3362">
            <v>3356</v>
          </cell>
          <cell r="D3362">
            <v>2.4766E-2</v>
          </cell>
          <cell r="E3362">
            <v>3.4765999999999998E-2</v>
          </cell>
          <cell r="F3362">
            <v>1.4766E-2</v>
          </cell>
          <cell r="L3362">
            <v>3356</v>
          </cell>
          <cell r="M3362">
            <v>2.5891000000000001E-2</v>
          </cell>
          <cell r="N3362">
            <v>3.5890999999999999E-2</v>
          </cell>
          <cell r="O3362">
            <v>1.5891000000000002E-2</v>
          </cell>
        </row>
        <row r="3363">
          <cell r="C3363">
            <v>3357</v>
          </cell>
          <cell r="D3363">
            <v>2.4768999999999999E-2</v>
          </cell>
          <cell r="E3363">
            <v>3.4769000000000001E-2</v>
          </cell>
          <cell r="F3363">
            <v>1.4768999999999999E-2</v>
          </cell>
          <cell r="L3363">
            <v>3357</v>
          </cell>
          <cell r="M3363">
            <v>2.5894E-2</v>
          </cell>
          <cell r="N3363">
            <v>3.5894000000000002E-2</v>
          </cell>
          <cell r="O3363">
            <v>1.5893999999999998E-2</v>
          </cell>
        </row>
        <row r="3364">
          <cell r="C3364">
            <v>3358</v>
          </cell>
          <cell r="D3364">
            <v>2.4771999999999999E-2</v>
          </cell>
          <cell r="E3364">
            <v>3.4771999999999997E-2</v>
          </cell>
          <cell r="F3364">
            <v>1.4771999999999999E-2</v>
          </cell>
          <cell r="L3364">
            <v>3358</v>
          </cell>
          <cell r="M3364">
            <v>2.5897E-2</v>
          </cell>
          <cell r="N3364">
            <v>3.5896999999999998E-2</v>
          </cell>
          <cell r="O3364">
            <v>1.5897000000000001E-2</v>
          </cell>
        </row>
        <row r="3365">
          <cell r="C3365">
            <v>3359</v>
          </cell>
          <cell r="D3365">
            <v>2.4775999999999999E-2</v>
          </cell>
          <cell r="E3365">
            <v>3.4776000000000001E-2</v>
          </cell>
          <cell r="F3365">
            <v>1.4775999999999999E-2</v>
          </cell>
          <cell r="L3365">
            <v>3359</v>
          </cell>
          <cell r="M3365">
            <v>2.5901E-2</v>
          </cell>
          <cell r="N3365">
            <v>3.5901000000000002E-2</v>
          </cell>
          <cell r="O3365">
            <v>1.5900999999999998E-2</v>
          </cell>
        </row>
        <row r="3366">
          <cell r="C3366">
            <v>3360</v>
          </cell>
          <cell r="D3366">
            <v>2.4778999999999999E-2</v>
          </cell>
          <cell r="E3366">
            <v>3.4778999999999997E-2</v>
          </cell>
          <cell r="F3366">
            <v>1.4778999999999999E-2</v>
          </cell>
          <cell r="L3366">
            <v>3360</v>
          </cell>
          <cell r="M3366">
            <v>2.5904E-2</v>
          </cell>
          <cell r="N3366">
            <v>3.5903999999999998E-2</v>
          </cell>
          <cell r="O3366">
            <v>1.5904000000000001E-2</v>
          </cell>
        </row>
        <row r="3367">
          <cell r="C3367">
            <v>3361</v>
          </cell>
          <cell r="D3367">
            <v>2.4781999999999998E-2</v>
          </cell>
          <cell r="E3367">
            <v>3.4782E-2</v>
          </cell>
          <cell r="F3367">
            <v>1.4781999999999998E-2</v>
          </cell>
          <cell r="L3367">
            <v>3361</v>
          </cell>
          <cell r="M3367">
            <v>2.5906999999999999E-2</v>
          </cell>
          <cell r="N3367">
            <v>3.5907000000000001E-2</v>
          </cell>
          <cell r="O3367">
            <v>1.5906999999999998E-2</v>
          </cell>
        </row>
        <row r="3368">
          <cell r="C3368">
            <v>3362</v>
          </cell>
          <cell r="D3368">
            <v>2.4785999999999999E-2</v>
          </cell>
          <cell r="E3368">
            <v>3.4785999999999997E-2</v>
          </cell>
          <cell r="F3368">
            <v>1.4785999999999999E-2</v>
          </cell>
          <cell r="L3368">
            <v>3362</v>
          </cell>
          <cell r="M3368">
            <v>2.5911E-2</v>
          </cell>
          <cell r="N3368">
            <v>3.5910999999999998E-2</v>
          </cell>
          <cell r="O3368">
            <v>1.5911000000000002E-2</v>
          </cell>
        </row>
        <row r="3369">
          <cell r="C3369">
            <v>3363</v>
          </cell>
          <cell r="D3369">
            <v>2.4788999999999999E-2</v>
          </cell>
          <cell r="E3369">
            <v>3.4789E-2</v>
          </cell>
          <cell r="F3369">
            <v>1.4788999999999998E-2</v>
          </cell>
          <cell r="L3369">
            <v>3363</v>
          </cell>
          <cell r="M3369">
            <v>2.5914E-2</v>
          </cell>
          <cell r="N3369">
            <v>3.5914000000000001E-2</v>
          </cell>
          <cell r="O3369">
            <v>1.5913999999999998E-2</v>
          </cell>
        </row>
        <row r="3370">
          <cell r="C3370">
            <v>3364</v>
          </cell>
          <cell r="D3370">
            <v>2.4792000000000002E-2</v>
          </cell>
          <cell r="E3370">
            <v>3.4792000000000003E-2</v>
          </cell>
          <cell r="F3370">
            <v>1.4792000000000001E-2</v>
          </cell>
          <cell r="L3370">
            <v>3364</v>
          </cell>
          <cell r="M3370">
            <v>2.5916999999999999E-2</v>
          </cell>
          <cell r="N3370">
            <v>3.5916999999999998E-2</v>
          </cell>
          <cell r="O3370">
            <v>1.5917000000000001E-2</v>
          </cell>
        </row>
        <row r="3371">
          <cell r="C3371">
            <v>3365</v>
          </cell>
          <cell r="D3371">
            <v>2.4795000000000001E-2</v>
          </cell>
          <cell r="E3371">
            <v>3.4795E-2</v>
          </cell>
          <cell r="F3371">
            <v>1.4795000000000001E-2</v>
          </cell>
          <cell r="L3371">
            <v>3365</v>
          </cell>
          <cell r="M3371">
            <v>2.5921E-2</v>
          </cell>
          <cell r="N3371">
            <v>3.5921000000000002E-2</v>
          </cell>
          <cell r="O3371">
            <v>1.5920999999999998E-2</v>
          </cell>
        </row>
        <row r="3372">
          <cell r="C3372">
            <v>3366</v>
          </cell>
          <cell r="D3372">
            <v>2.4799000000000002E-2</v>
          </cell>
          <cell r="E3372">
            <v>3.4799000000000004E-2</v>
          </cell>
          <cell r="F3372">
            <v>1.4799000000000001E-2</v>
          </cell>
          <cell r="L3372">
            <v>3366</v>
          </cell>
          <cell r="M3372">
            <v>2.5923999999999999E-2</v>
          </cell>
          <cell r="N3372">
            <v>3.5923999999999998E-2</v>
          </cell>
          <cell r="O3372">
            <v>1.5924000000000001E-2</v>
          </cell>
        </row>
        <row r="3373">
          <cell r="C3373">
            <v>3367</v>
          </cell>
          <cell r="D3373">
            <v>2.4802000000000001E-2</v>
          </cell>
          <cell r="E3373">
            <v>3.4802E-2</v>
          </cell>
          <cell r="F3373">
            <v>1.4802000000000001E-2</v>
          </cell>
          <cell r="L3373">
            <v>3367</v>
          </cell>
          <cell r="M3373">
            <v>2.5926999999999999E-2</v>
          </cell>
          <cell r="N3373">
            <v>3.5927000000000001E-2</v>
          </cell>
          <cell r="O3373">
            <v>1.5926999999999997E-2</v>
          </cell>
        </row>
        <row r="3374">
          <cell r="C3374">
            <v>3368</v>
          </cell>
          <cell r="D3374">
            <v>2.4805000000000001E-2</v>
          </cell>
          <cell r="E3374">
            <v>3.4805000000000003E-2</v>
          </cell>
          <cell r="F3374">
            <v>1.4805E-2</v>
          </cell>
          <cell r="L3374">
            <v>3368</v>
          </cell>
          <cell r="M3374">
            <v>2.5930000000000002E-2</v>
          </cell>
          <cell r="N3374">
            <v>3.5930000000000004E-2</v>
          </cell>
          <cell r="O3374">
            <v>1.593E-2</v>
          </cell>
        </row>
        <row r="3375">
          <cell r="C3375">
            <v>3369</v>
          </cell>
          <cell r="D3375">
            <v>2.4809000000000001E-2</v>
          </cell>
          <cell r="E3375">
            <v>3.4809E-2</v>
          </cell>
          <cell r="F3375">
            <v>1.4809000000000001E-2</v>
          </cell>
          <cell r="L3375">
            <v>3369</v>
          </cell>
          <cell r="M3375">
            <v>2.5933999999999999E-2</v>
          </cell>
          <cell r="N3375">
            <v>3.5934000000000001E-2</v>
          </cell>
          <cell r="O3375">
            <v>1.5933999999999997E-2</v>
          </cell>
        </row>
        <row r="3376">
          <cell r="C3376">
            <v>3370</v>
          </cell>
          <cell r="D3376">
            <v>2.4812000000000001E-2</v>
          </cell>
          <cell r="E3376">
            <v>3.4812000000000003E-2</v>
          </cell>
          <cell r="F3376">
            <v>1.4812000000000001E-2</v>
          </cell>
          <cell r="L3376">
            <v>3370</v>
          </cell>
          <cell r="M3376">
            <v>2.5937000000000002E-2</v>
          </cell>
          <cell r="N3376">
            <v>3.5937000000000004E-2</v>
          </cell>
          <cell r="O3376">
            <v>1.5937E-2</v>
          </cell>
        </row>
        <row r="3377">
          <cell r="C3377">
            <v>3371</v>
          </cell>
          <cell r="D3377">
            <v>2.4815E-2</v>
          </cell>
          <cell r="E3377">
            <v>3.4814999999999999E-2</v>
          </cell>
          <cell r="F3377">
            <v>1.4815E-2</v>
          </cell>
          <cell r="L3377">
            <v>3371</v>
          </cell>
          <cell r="M3377">
            <v>2.5940000000000001E-2</v>
          </cell>
          <cell r="N3377">
            <v>3.594E-2</v>
          </cell>
          <cell r="O3377">
            <v>1.5940000000000003E-2</v>
          </cell>
        </row>
        <row r="3378">
          <cell r="C3378">
            <v>3372</v>
          </cell>
          <cell r="D3378">
            <v>2.4818E-2</v>
          </cell>
          <cell r="E3378">
            <v>3.4818000000000002E-2</v>
          </cell>
          <cell r="F3378">
            <v>1.4818E-2</v>
          </cell>
          <cell r="L3378">
            <v>3372</v>
          </cell>
          <cell r="M3378">
            <v>2.5943999999999998E-2</v>
          </cell>
          <cell r="N3378">
            <v>3.5943999999999997E-2</v>
          </cell>
          <cell r="O3378">
            <v>1.5944E-2</v>
          </cell>
        </row>
        <row r="3379">
          <cell r="C3379">
            <v>3373</v>
          </cell>
          <cell r="D3379">
            <v>2.4822E-2</v>
          </cell>
          <cell r="E3379">
            <v>3.4821999999999999E-2</v>
          </cell>
          <cell r="F3379">
            <v>1.4822E-2</v>
          </cell>
          <cell r="L3379">
            <v>3373</v>
          </cell>
          <cell r="M3379">
            <v>2.5947000000000001E-2</v>
          </cell>
          <cell r="N3379">
            <v>3.5947E-2</v>
          </cell>
          <cell r="O3379">
            <v>1.5947000000000003E-2</v>
          </cell>
        </row>
        <row r="3380">
          <cell r="C3380">
            <v>3374</v>
          </cell>
          <cell r="D3380">
            <v>2.4825E-2</v>
          </cell>
          <cell r="E3380">
            <v>3.4825000000000002E-2</v>
          </cell>
          <cell r="F3380">
            <v>1.4825E-2</v>
          </cell>
          <cell r="L3380">
            <v>3374</v>
          </cell>
          <cell r="M3380">
            <v>2.5950000000000001E-2</v>
          </cell>
          <cell r="N3380">
            <v>3.5950000000000003E-2</v>
          </cell>
          <cell r="O3380">
            <v>1.5949999999999999E-2</v>
          </cell>
        </row>
        <row r="3381">
          <cell r="C3381">
            <v>3375</v>
          </cell>
          <cell r="D3381">
            <v>2.4827999999999999E-2</v>
          </cell>
          <cell r="E3381">
            <v>3.4827999999999998E-2</v>
          </cell>
          <cell r="F3381">
            <v>1.4827999999999999E-2</v>
          </cell>
          <cell r="L3381">
            <v>3375</v>
          </cell>
          <cell r="M3381">
            <v>2.5954000000000001E-2</v>
          </cell>
          <cell r="N3381">
            <v>3.5954E-2</v>
          </cell>
          <cell r="O3381">
            <v>1.5954000000000003E-2</v>
          </cell>
        </row>
        <row r="3382">
          <cell r="C3382">
            <v>3376</v>
          </cell>
          <cell r="D3382">
            <v>2.4832E-2</v>
          </cell>
          <cell r="E3382">
            <v>3.4832000000000002E-2</v>
          </cell>
          <cell r="F3382">
            <v>1.4832E-2</v>
          </cell>
          <cell r="L3382">
            <v>3376</v>
          </cell>
          <cell r="M3382">
            <v>2.5957000000000001E-2</v>
          </cell>
          <cell r="N3382">
            <v>3.5957000000000003E-2</v>
          </cell>
          <cell r="O3382">
            <v>1.5956999999999999E-2</v>
          </cell>
        </row>
        <row r="3383">
          <cell r="C3383">
            <v>3377</v>
          </cell>
          <cell r="D3383">
            <v>2.4834999999999999E-2</v>
          </cell>
          <cell r="E3383">
            <v>3.4834999999999998E-2</v>
          </cell>
          <cell r="F3383">
            <v>1.4834999999999999E-2</v>
          </cell>
          <cell r="L3383">
            <v>3377</v>
          </cell>
          <cell r="M3383">
            <v>2.596E-2</v>
          </cell>
          <cell r="N3383">
            <v>3.5959999999999999E-2</v>
          </cell>
          <cell r="O3383">
            <v>1.5960000000000002E-2</v>
          </cell>
        </row>
        <row r="3384">
          <cell r="C3384">
            <v>3378</v>
          </cell>
          <cell r="D3384">
            <v>2.4837999999999999E-2</v>
          </cell>
          <cell r="E3384">
            <v>3.4838000000000001E-2</v>
          </cell>
          <cell r="F3384">
            <v>1.4837999999999999E-2</v>
          </cell>
          <cell r="L3384">
            <v>3378</v>
          </cell>
          <cell r="M3384">
            <v>2.5963E-2</v>
          </cell>
          <cell r="N3384">
            <v>3.5963000000000002E-2</v>
          </cell>
          <cell r="O3384">
            <v>1.5962999999999998E-2</v>
          </cell>
        </row>
        <row r="3385">
          <cell r="C3385">
            <v>3379</v>
          </cell>
          <cell r="D3385">
            <v>2.4840999999999998E-2</v>
          </cell>
          <cell r="E3385">
            <v>3.4840999999999997E-2</v>
          </cell>
          <cell r="F3385">
            <v>1.4840999999999998E-2</v>
          </cell>
          <cell r="L3385">
            <v>3379</v>
          </cell>
          <cell r="M3385">
            <v>2.5967E-2</v>
          </cell>
          <cell r="N3385">
            <v>3.5966999999999999E-2</v>
          </cell>
          <cell r="O3385">
            <v>1.5967000000000002E-2</v>
          </cell>
        </row>
        <row r="3386">
          <cell r="C3386">
            <v>3380</v>
          </cell>
          <cell r="D3386">
            <v>2.4844999999999999E-2</v>
          </cell>
          <cell r="E3386">
            <v>3.4845000000000001E-2</v>
          </cell>
          <cell r="F3386">
            <v>1.4844999999999999E-2</v>
          </cell>
          <cell r="L3386">
            <v>3380</v>
          </cell>
          <cell r="M3386">
            <v>2.597E-2</v>
          </cell>
          <cell r="N3386">
            <v>3.5970000000000002E-2</v>
          </cell>
          <cell r="O3386">
            <v>1.5969999999999998E-2</v>
          </cell>
        </row>
        <row r="3387">
          <cell r="C3387">
            <v>3381</v>
          </cell>
          <cell r="D3387">
            <v>2.4847999999999999E-2</v>
          </cell>
          <cell r="E3387">
            <v>3.4847999999999997E-2</v>
          </cell>
          <cell r="F3387">
            <v>1.4847999999999998E-2</v>
          </cell>
          <cell r="L3387">
            <v>3381</v>
          </cell>
          <cell r="M3387">
            <v>2.5973E-2</v>
          </cell>
          <cell r="N3387">
            <v>3.5972999999999998E-2</v>
          </cell>
          <cell r="O3387">
            <v>1.5973000000000001E-2</v>
          </cell>
        </row>
        <row r="3388">
          <cell r="C3388">
            <v>3382</v>
          </cell>
          <cell r="D3388">
            <v>2.4851000000000002E-2</v>
          </cell>
          <cell r="E3388">
            <v>3.4851E-2</v>
          </cell>
          <cell r="F3388">
            <v>1.4851000000000001E-2</v>
          </cell>
          <cell r="L3388">
            <v>3382</v>
          </cell>
          <cell r="M3388">
            <v>2.5977E-2</v>
          </cell>
          <cell r="N3388">
            <v>3.5977000000000002E-2</v>
          </cell>
          <cell r="O3388">
            <v>1.5976999999999998E-2</v>
          </cell>
        </row>
        <row r="3389">
          <cell r="C3389">
            <v>3383</v>
          </cell>
          <cell r="D3389">
            <v>2.4854999999999999E-2</v>
          </cell>
          <cell r="E3389">
            <v>3.4854999999999997E-2</v>
          </cell>
          <cell r="F3389">
            <v>1.4854999999999998E-2</v>
          </cell>
          <cell r="L3389">
            <v>3383</v>
          </cell>
          <cell r="M3389">
            <v>2.598E-2</v>
          </cell>
          <cell r="N3389">
            <v>3.5979999999999998E-2</v>
          </cell>
          <cell r="O3389">
            <v>1.5980000000000001E-2</v>
          </cell>
        </row>
        <row r="3390">
          <cell r="C3390">
            <v>3384</v>
          </cell>
          <cell r="D3390">
            <v>2.4858000000000002E-2</v>
          </cell>
          <cell r="E3390">
            <v>3.4858E-2</v>
          </cell>
          <cell r="F3390">
            <v>1.4858000000000001E-2</v>
          </cell>
          <cell r="L3390">
            <v>3384</v>
          </cell>
          <cell r="M3390">
            <v>2.5982999999999999E-2</v>
          </cell>
          <cell r="N3390">
            <v>3.5983000000000001E-2</v>
          </cell>
          <cell r="O3390">
            <v>1.5982999999999997E-2</v>
          </cell>
        </row>
        <row r="3391">
          <cell r="C3391">
            <v>3385</v>
          </cell>
          <cell r="D3391">
            <v>2.4861000000000001E-2</v>
          </cell>
          <cell r="E3391">
            <v>3.4861000000000003E-2</v>
          </cell>
          <cell r="F3391">
            <v>1.4861000000000001E-2</v>
          </cell>
          <cell r="L3391">
            <v>3385</v>
          </cell>
          <cell r="M3391">
            <v>2.5987E-2</v>
          </cell>
          <cell r="N3391">
            <v>3.5986999999999998E-2</v>
          </cell>
          <cell r="O3391">
            <v>1.5987000000000001E-2</v>
          </cell>
        </row>
        <row r="3392">
          <cell r="C3392">
            <v>3386</v>
          </cell>
          <cell r="D3392">
            <v>2.4864000000000001E-2</v>
          </cell>
          <cell r="E3392">
            <v>3.4863999999999999E-2</v>
          </cell>
          <cell r="F3392">
            <v>1.4864E-2</v>
          </cell>
          <cell r="L3392">
            <v>3386</v>
          </cell>
          <cell r="M3392">
            <v>2.5989999999999999E-2</v>
          </cell>
          <cell r="N3392">
            <v>3.5990000000000001E-2</v>
          </cell>
          <cell r="O3392">
            <v>1.5989999999999997E-2</v>
          </cell>
        </row>
        <row r="3393">
          <cell r="C3393">
            <v>3387</v>
          </cell>
          <cell r="D3393">
            <v>2.4868000000000001E-2</v>
          </cell>
          <cell r="E3393">
            <v>3.4868000000000003E-2</v>
          </cell>
          <cell r="F3393">
            <v>1.4868000000000001E-2</v>
          </cell>
          <cell r="L3393">
            <v>3387</v>
          </cell>
          <cell r="M3393">
            <v>2.5992999999999999E-2</v>
          </cell>
          <cell r="N3393">
            <v>3.5992999999999997E-2</v>
          </cell>
          <cell r="O3393">
            <v>1.5993E-2</v>
          </cell>
        </row>
        <row r="3394">
          <cell r="C3394">
            <v>3388</v>
          </cell>
          <cell r="D3394">
            <v>2.4871000000000001E-2</v>
          </cell>
          <cell r="E3394">
            <v>3.4870999999999999E-2</v>
          </cell>
          <cell r="F3394">
            <v>1.4871000000000001E-2</v>
          </cell>
          <cell r="L3394">
            <v>3388</v>
          </cell>
          <cell r="M3394">
            <v>2.5995999999999998E-2</v>
          </cell>
          <cell r="N3394">
            <v>3.5996E-2</v>
          </cell>
          <cell r="O3394">
            <v>1.5995999999999996E-2</v>
          </cell>
        </row>
        <row r="3395">
          <cell r="C3395">
            <v>3389</v>
          </cell>
          <cell r="D3395">
            <v>2.4874E-2</v>
          </cell>
          <cell r="E3395">
            <v>3.4874000000000002E-2</v>
          </cell>
          <cell r="F3395">
            <v>1.4874E-2</v>
          </cell>
          <cell r="L3395">
            <v>3389</v>
          </cell>
          <cell r="M3395">
            <v>2.5999999999999999E-2</v>
          </cell>
          <cell r="N3395">
            <v>3.5999999999999997E-2</v>
          </cell>
          <cell r="O3395">
            <v>1.6E-2</v>
          </cell>
        </row>
        <row r="3396">
          <cell r="C3396">
            <v>3390</v>
          </cell>
          <cell r="D3396">
            <v>2.4878000000000001E-2</v>
          </cell>
          <cell r="E3396">
            <v>3.4877999999999999E-2</v>
          </cell>
          <cell r="F3396">
            <v>1.4878000000000001E-2</v>
          </cell>
          <cell r="L3396">
            <v>3390</v>
          </cell>
          <cell r="M3396">
            <v>2.6002999999999998E-2</v>
          </cell>
          <cell r="N3396">
            <v>3.6003E-2</v>
          </cell>
          <cell r="O3396">
            <v>1.6002999999999996E-2</v>
          </cell>
        </row>
        <row r="3397">
          <cell r="C3397">
            <v>3391</v>
          </cell>
          <cell r="D3397">
            <v>2.4881E-2</v>
          </cell>
          <cell r="E3397">
            <v>3.4881000000000002E-2</v>
          </cell>
          <cell r="F3397">
            <v>1.4881E-2</v>
          </cell>
          <cell r="L3397">
            <v>3391</v>
          </cell>
          <cell r="M3397">
            <v>2.6006000000000001E-2</v>
          </cell>
          <cell r="N3397">
            <v>3.6006000000000003E-2</v>
          </cell>
          <cell r="O3397">
            <v>1.6005999999999999E-2</v>
          </cell>
        </row>
        <row r="3398">
          <cell r="C3398">
            <v>3392</v>
          </cell>
          <cell r="D3398">
            <v>2.4884E-2</v>
          </cell>
          <cell r="E3398">
            <v>3.4883999999999998E-2</v>
          </cell>
          <cell r="F3398">
            <v>1.4884E-2</v>
          </cell>
          <cell r="L3398">
            <v>3392</v>
          </cell>
          <cell r="M3398">
            <v>2.6009999999999998E-2</v>
          </cell>
          <cell r="N3398">
            <v>3.601E-2</v>
          </cell>
          <cell r="O3398">
            <v>1.6009999999999996E-2</v>
          </cell>
        </row>
        <row r="3399">
          <cell r="C3399">
            <v>3393</v>
          </cell>
          <cell r="D3399">
            <v>2.4886999999999999E-2</v>
          </cell>
          <cell r="E3399">
            <v>3.4887000000000001E-2</v>
          </cell>
          <cell r="F3399">
            <v>1.4886999999999999E-2</v>
          </cell>
          <cell r="L3399">
            <v>3393</v>
          </cell>
          <cell r="M3399">
            <v>2.6013000000000001E-2</v>
          </cell>
          <cell r="N3399">
            <v>3.6013000000000003E-2</v>
          </cell>
          <cell r="O3399">
            <v>1.6012999999999999E-2</v>
          </cell>
        </row>
        <row r="3400">
          <cell r="C3400">
            <v>3394</v>
          </cell>
          <cell r="D3400">
            <v>2.4891E-2</v>
          </cell>
          <cell r="E3400">
            <v>3.4890999999999998E-2</v>
          </cell>
          <cell r="F3400">
            <v>1.4891E-2</v>
          </cell>
          <cell r="L3400">
            <v>3394</v>
          </cell>
          <cell r="M3400">
            <v>2.6016000000000001E-2</v>
          </cell>
          <cell r="N3400">
            <v>3.6015999999999999E-2</v>
          </cell>
          <cell r="O3400">
            <v>1.6016000000000002E-2</v>
          </cell>
        </row>
        <row r="3401">
          <cell r="C3401">
            <v>3395</v>
          </cell>
          <cell r="D3401">
            <v>2.4893999999999999E-2</v>
          </cell>
          <cell r="E3401">
            <v>3.4894000000000001E-2</v>
          </cell>
          <cell r="F3401">
            <v>1.4893999999999999E-2</v>
          </cell>
          <cell r="L3401">
            <v>3395</v>
          </cell>
          <cell r="M3401">
            <v>2.6020000000000001E-2</v>
          </cell>
          <cell r="N3401">
            <v>3.6020000000000003E-2</v>
          </cell>
          <cell r="O3401">
            <v>1.602E-2</v>
          </cell>
        </row>
        <row r="3402">
          <cell r="C3402">
            <v>3396</v>
          </cell>
          <cell r="D3402">
            <v>2.4896999999999999E-2</v>
          </cell>
          <cell r="E3402">
            <v>3.4896999999999997E-2</v>
          </cell>
          <cell r="F3402">
            <v>1.4896999999999999E-2</v>
          </cell>
          <cell r="L3402">
            <v>3396</v>
          </cell>
          <cell r="M3402">
            <v>2.6023000000000001E-2</v>
          </cell>
          <cell r="N3402">
            <v>3.6022999999999999E-2</v>
          </cell>
          <cell r="O3402">
            <v>1.6023000000000003E-2</v>
          </cell>
        </row>
        <row r="3403">
          <cell r="C3403">
            <v>3397</v>
          </cell>
          <cell r="D3403">
            <v>2.4901E-2</v>
          </cell>
          <cell r="E3403">
            <v>3.4901000000000001E-2</v>
          </cell>
          <cell r="F3403">
            <v>1.4900999999999999E-2</v>
          </cell>
          <cell r="L3403">
            <v>3397</v>
          </cell>
          <cell r="M3403">
            <v>2.6026000000000001E-2</v>
          </cell>
          <cell r="N3403">
            <v>3.6026000000000002E-2</v>
          </cell>
          <cell r="O3403">
            <v>1.6025999999999999E-2</v>
          </cell>
        </row>
        <row r="3404">
          <cell r="C3404">
            <v>3398</v>
          </cell>
          <cell r="D3404">
            <v>2.4903999999999999E-2</v>
          </cell>
          <cell r="E3404">
            <v>3.4903999999999998E-2</v>
          </cell>
          <cell r="F3404">
            <v>1.4903999999999999E-2</v>
          </cell>
          <cell r="L3404">
            <v>3398</v>
          </cell>
          <cell r="M3404">
            <v>2.6030000000000001E-2</v>
          </cell>
          <cell r="N3404">
            <v>3.603E-2</v>
          </cell>
          <cell r="O3404">
            <v>1.6030000000000003E-2</v>
          </cell>
        </row>
        <row r="3405">
          <cell r="C3405">
            <v>3399</v>
          </cell>
          <cell r="D3405">
            <v>2.4906999999999999E-2</v>
          </cell>
          <cell r="E3405">
            <v>3.4907000000000001E-2</v>
          </cell>
          <cell r="F3405">
            <v>1.4906999999999998E-2</v>
          </cell>
          <cell r="L3405">
            <v>3399</v>
          </cell>
          <cell r="M3405">
            <v>2.6033000000000001E-2</v>
          </cell>
          <cell r="N3405">
            <v>3.6033000000000003E-2</v>
          </cell>
          <cell r="O3405">
            <v>1.6032999999999999E-2</v>
          </cell>
        </row>
        <row r="3406">
          <cell r="C3406">
            <v>3400</v>
          </cell>
          <cell r="D3406">
            <v>2.4910000000000002E-2</v>
          </cell>
          <cell r="E3406">
            <v>3.4910000000000004E-2</v>
          </cell>
          <cell r="F3406">
            <v>1.4910000000000001E-2</v>
          </cell>
          <cell r="L3406">
            <v>3400</v>
          </cell>
          <cell r="M3406">
            <v>2.6036E-2</v>
          </cell>
          <cell r="N3406">
            <v>3.6035999999999999E-2</v>
          </cell>
          <cell r="O3406">
            <v>1.6036000000000002E-2</v>
          </cell>
        </row>
        <row r="3407">
          <cell r="C3407">
            <v>3401</v>
          </cell>
          <cell r="D3407">
            <v>2.4913999999999999E-2</v>
          </cell>
          <cell r="E3407">
            <v>3.4914000000000001E-2</v>
          </cell>
          <cell r="F3407">
            <v>1.4913999999999998E-2</v>
          </cell>
          <cell r="L3407">
            <v>3401</v>
          </cell>
          <cell r="M3407">
            <v>2.6039E-2</v>
          </cell>
          <cell r="N3407">
            <v>3.6039000000000002E-2</v>
          </cell>
          <cell r="O3407">
            <v>1.6038999999999998E-2</v>
          </cell>
        </row>
        <row r="3408">
          <cell r="C3408">
            <v>3402</v>
          </cell>
          <cell r="D3408">
            <v>2.4917000000000002E-2</v>
          </cell>
          <cell r="E3408">
            <v>3.4917000000000004E-2</v>
          </cell>
          <cell r="F3408">
            <v>1.4917000000000001E-2</v>
          </cell>
          <cell r="L3408">
            <v>3402</v>
          </cell>
          <cell r="M3408">
            <v>2.6043E-2</v>
          </cell>
          <cell r="N3408">
            <v>3.6042999999999999E-2</v>
          </cell>
          <cell r="O3408">
            <v>1.6043000000000002E-2</v>
          </cell>
        </row>
        <row r="3409">
          <cell r="C3409">
            <v>3403</v>
          </cell>
          <cell r="D3409">
            <v>2.4920000000000001E-2</v>
          </cell>
          <cell r="E3409">
            <v>3.492E-2</v>
          </cell>
          <cell r="F3409">
            <v>1.4920000000000001E-2</v>
          </cell>
          <cell r="L3409">
            <v>3403</v>
          </cell>
          <cell r="M3409">
            <v>2.6046E-2</v>
          </cell>
          <cell r="N3409">
            <v>3.6046000000000002E-2</v>
          </cell>
          <cell r="O3409">
            <v>1.6045999999999998E-2</v>
          </cell>
        </row>
        <row r="3410">
          <cell r="C3410">
            <v>3404</v>
          </cell>
          <cell r="D3410">
            <v>2.4924000000000002E-2</v>
          </cell>
          <cell r="E3410">
            <v>3.4924000000000004E-2</v>
          </cell>
          <cell r="F3410">
            <v>1.4924000000000002E-2</v>
          </cell>
          <cell r="L3410">
            <v>3404</v>
          </cell>
          <cell r="M3410">
            <v>2.6048999999999999E-2</v>
          </cell>
          <cell r="N3410">
            <v>3.6048999999999998E-2</v>
          </cell>
          <cell r="O3410">
            <v>1.6049000000000001E-2</v>
          </cell>
        </row>
        <row r="3411">
          <cell r="C3411">
            <v>3405</v>
          </cell>
          <cell r="D3411">
            <v>2.4927000000000001E-2</v>
          </cell>
          <cell r="E3411">
            <v>3.4927E-2</v>
          </cell>
          <cell r="F3411">
            <v>1.4927000000000001E-2</v>
          </cell>
          <cell r="L3411">
            <v>3405</v>
          </cell>
          <cell r="M3411">
            <v>2.6053E-2</v>
          </cell>
          <cell r="N3411">
            <v>3.6053000000000002E-2</v>
          </cell>
          <cell r="O3411">
            <v>1.6052999999999998E-2</v>
          </cell>
        </row>
        <row r="3412">
          <cell r="C3412">
            <v>3406</v>
          </cell>
          <cell r="D3412">
            <v>2.4930000000000001E-2</v>
          </cell>
          <cell r="E3412">
            <v>3.4930000000000003E-2</v>
          </cell>
          <cell r="F3412">
            <v>1.4930000000000001E-2</v>
          </cell>
          <cell r="L3412">
            <v>3406</v>
          </cell>
          <cell r="M3412">
            <v>2.6055999999999999E-2</v>
          </cell>
          <cell r="N3412">
            <v>3.6055999999999998E-2</v>
          </cell>
          <cell r="O3412">
            <v>1.6056000000000001E-2</v>
          </cell>
        </row>
        <row r="3413">
          <cell r="C3413">
            <v>3407</v>
          </cell>
          <cell r="D3413">
            <v>2.4933E-2</v>
          </cell>
          <cell r="E3413">
            <v>3.4932999999999999E-2</v>
          </cell>
          <cell r="F3413">
            <v>1.4933E-2</v>
          </cell>
          <cell r="L3413">
            <v>3407</v>
          </cell>
          <cell r="M3413">
            <v>2.6058999999999999E-2</v>
          </cell>
          <cell r="N3413">
            <v>3.6059000000000001E-2</v>
          </cell>
          <cell r="O3413">
            <v>1.6058999999999997E-2</v>
          </cell>
        </row>
        <row r="3414">
          <cell r="C3414">
            <v>3408</v>
          </cell>
          <cell r="D3414">
            <v>2.4937000000000001E-2</v>
          </cell>
          <cell r="E3414">
            <v>3.4937000000000003E-2</v>
          </cell>
          <cell r="F3414">
            <v>1.4937000000000001E-2</v>
          </cell>
          <cell r="L3414">
            <v>3408</v>
          </cell>
          <cell r="M3414">
            <v>2.6062999999999999E-2</v>
          </cell>
          <cell r="N3414">
            <v>3.6062999999999998E-2</v>
          </cell>
          <cell r="O3414">
            <v>1.6063000000000001E-2</v>
          </cell>
        </row>
        <row r="3415">
          <cell r="C3415">
            <v>3409</v>
          </cell>
          <cell r="D3415">
            <v>2.494E-2</v>
          </cell>
          <cell r="E3415">
            <v>3.4939999999999999E-2</v>
          </cell>
          <cell r="F3415">
            <v>1.494E-2</v>
          </cell>
          <cell r="L3415">
            <v>3409</v>
          </cell>
          <cell r="M3415">
            <v>2.6065999999999999E-2</v>
          </cell>
          <cell r="N3415">
            <v>3.6066000000000001E-2</v>
          </cell>
          <cell r="O3415">
            <v>1.6065999999999997E-2</v>
          </cell>
        </row>
        <row r="3416">
          <cell r="C3416">
            <v>3410</v>
          </cell>
          <cell r="D3416">
            <v>2.4943E-2</v>
          </cell>
          <cell r="E3416">
            <v>3.4943000000000002E-2</v>
          </cell>
          <cell r="F3416">
            <v>1.4943E-2</v>
          </cell>
          <cell r="L3416">
            <v>3410</v>
          </cell>
          <cell r="M3416">
            <v>2.6068999999999998E-2</v>
          </cell>
          <cell r="N3416">
            <v>3.6068999999999997E-2</v>
          </cell>
          <cell r="O3416">
            <v>1.6069E-2</v>
          </cell>
        </row>
        <row r="3417">
          <cell r="C3417">
            <v>3411</v>
          </cell>
          <cell r="D3417">
            <v>2.4947E-2</v>
          </cell>
          <cell r="E3417">
            <v>3.4946999999999999E-2</v>
          </cell>
          <cell r="F3417">
            <v>1.4947E-2</v>
          </cell>
          <cell r="L3417">
            <v>3411</v>
          </cell>
          <cell r="M3417">
            <v>2.6072999999999999E-2</v>
          </cell>
          <cell r="N3417">
            <v>3.6073000000000001E-2</v>
          </cell>
          <cell r="O3417">
            <v>1.6072999999999997E-2</v>
          </cell>
        </row>
        <row r="3418">
          <cell r="C3418">
            <v>3412</v>
          </cell>
          <cell r="D3418">
            <v>2.495E-2</v>
          </cell>
          <cell r="E3418">
            <v>3.4950000000000002E-2</v>
          </cell>
          <cell r="F3418">
            <v>1.495E-2</v>
          </cell>
          <cell r="L3418">
            <v>3412</v>
          </cell>
          <cell r="M3418">
            <v>2.6075999999999998E-2</v>
          </cell>
          <cell r="N3418">
            <v>3.6075999999999997E-2</v>
          </cell>
          <cell r="O3418">
            <v>1.6076E-2</v>
          </cell>
        </row>
        <row r="3419">
          <cell r="C3419">
            <v>3413</v>
          </cell>
          <cell r="D3419">
            <v>2.4952999999999999E-2</v>
          </cell>
          <cell r="E3419">
            <v>3.4952999999999998E-2</v>
          </cell>
          <cell r="F3419">
            <v>1.4952999999999999E-2</v>
          </cell>
          <cell r="L3419">
            <v>3413</v>
          </cell>
          <cell r="M3419">
            <v>2.6079000000000001E-2</v>
          </cell>
          <cell r="N3419">
            <v>3.6079E-2</v>
          </cell>
          <cell r="O3419">
            <v>1.6079000000000003E-2</v>
          </cell>
        </row>
        <row r="3420">
          <cell r="C3420">
            <v>3414</v>
          </cell>
          <cell r="D3420">
            <v>2.4957E-2</v>
          </cell>
          <cell r="E3420">
            <v>3.4957000000000002E-2</v>
          </cell>
          <cell r="F3420">
            <v>1.4957E-2</v>
          </cell>
          <cell r="L3420">
            <v>3414</v>
          </cell>
          <cell r="M3420">
            <v>2.6082000000000001E-2</v>
          </cell>
          <cell r="N3420">
            <v>3.6082000000000003E-2</v>
          </cell>
          <cell r="O3420">
            <v>1.6081999999999999E-2</v>
          </cell>
        </row>
        <row r="3421">
          <cell r="C3421">
            <v>3415</v>
          </cell>
          <cell r="D3421">
            <v>2.496E-2</v>
          </cell>
          <cell r="E3421">
            <v>3.4959999999999998E-2</v>
          </cell>
          <cell r="F3421">
            <v>1.4959999999999999E-2</v>
          </cell>
          <cell r="L3421">
            <v>3415</v>
          </cell>
          <cell r="M3421">
            <v>2.6086000000000002E-2</v>
          </cell>
          <cell r="N3421">
            <v>3.6086E-2</v>
          </cell>
          <cell r="O3421">
            <v>1.6086000000000003E-2</v>
          </cell>
        </row>
        <row r="3422">
          <cell r="C3422">
            <v>3416</v>
          </cell>
          <cell r="D3422">
            <v>2.4962999999999999E-2</v>
          </cell>
          <cell r="E3422">
            <v>3.4963000000000001E-2</v>
          </cell>
          <cell r="F3422">
            <v>1.4962999999999999E-2</v>
          </cell>
          <cell r="L3422">
            <v>3416</v>
          </cell>
          <cell r="M3422">
            <v>2.6089000000000001E-2</v>
          </cell>
          <cell r="N3422">
            <v>3.6089000000000003E-2</v>
          </cell>
          <cell r="O3422">
            <v>1.6088999999999999E-2</v>
          </cell>
        </row>
        <row r="3423">
          <cell r="C3423">
            <v>3417</v>
          </cell>
          <cell r="D3423">
            <v>2.4965999999999999E-2</v>
          </cell>
          <cell r="E3423">
            <v>3.4965999999999997E-2</v>
          </cell>
          <cell r="F3423">
            <v>1.4965999999999998E-2</v>
          </cell>
          <cell r="L3423">
            <v>3417</v>
          </cell>
          <cell r="M3423">
            <v>2.6092000000000001E-2</v>
          </cell>
          <cell r="N3423">
            <v>3.6091999999999999E-2</v>
          </cell>
          <cell r="O3423">
            <v>1.6092000000000002E-2</v>
          </cell>
        </row>
        <row r="3424">
          <cell r="C3424">
            <v>3418</v>
          </cell>
          <cell r="D3424">
            <v>2.4969999999999999E-2</v>
          </cell>
          <cell r="E3424">
            <v>3.4970000000000001E-2</v>
          </cell>
          <cell r="F3424">
            <v>1.4969999999999999E-2</v>
          </cell>
          <cell r="L3424">
            <v>3418</v>
          </cell>
          <cell r="M3424">
            <v>2.6096000000000001E-2</v>
          </cell>
          <cell r="N3424">
            <v>3.6096000000000003E-2</v>
          </cell>
          <cell r="O3424">
            <v>1.6095999999999999E-2</v>
          </cell>
        </row>
        <row r="3425">
          <cell r="C3425">
            <v>3419</v>
          </cell>
          <cell r="D3425">
            <v>2.4972999999999999E-2</v>
          </cell>
          <cell r="E3425">
            <v>3.4972999999999997E-2</v>
          </cell>
          <cell r="F3425">
            <v>1.4972999999999998E-2</v>
          </cell>
          <cell r="L3425">
            <v>3419</v>
          </cell>
          <cell r="M3425">
            <v>2.6099000000000001E-2</v>
          </cell>
          <cell r="N3425">
            <v>3.6098999999999999E-2</v>
          </cell>
          <cell r="O3425">
            <v>1.6099000000000002E-2</v>
          </cell>
        </row>
        <row r="3426">
          <cell r="C3426">
            <v>3420</v>
          </cell>
          <cell r="D3426">
            <v>2.4976000000000002E-2</v>
          </cell>
          <cell r="E3426">
            <v>3.4976E-2</v>
          </cell>
          <cell r="F3426">
            <v>1.4976000000000001E-2</v>
          </cell>
          <cell r="L3426">
            <v>3420</v>
          </cell>
          <cell r="M3426">
            <v>2.6102E-2</v>
          </cell>
          <cell r="N3426">
            <v>3.6102000000000002E-2</v>
          </cell>
          <cell r="O3426">
            <v>1.6101999999999998E-2</v>
          </cell>
        </row>
        <row r="3427">
          <cell r="C3427">
            <v>3421</v>
          </cell>
          <cell r="D3427">
            <v>2.4979999999999999E-2</v>
          </cell>
          <cell r="E3427">
            <v>3.4979999999999997E-2</v>
          </cell>
          <cell r="F3427">
            <v>1.4979999999999999E-2</v>
          </cell>
          <cell r="L3427">
            <v>3421</v>
          </cell>
          <cell r="M3427">
            <v>2.6106000000000001E-2</v>
          </cell>
          <cell r="N3427">
            <v>3.6105999999999999E-2</v>
          </cell>
          <cell r="O3427">
            <v>1.6106000000000002E-2</v>
          </cell>
        </row>
        <row r="3428">
          <cell r="C3428">
            <v>3422</v>
          </cell>
          <cell r="D3428">
            <v>2.4983000000000002E-2</v>
          </cell>
          <cell r="E3428">
            <v>3.4983E-2</v>
          </cell>
          <cell r="F3428">
            <v>1.4983000000000002E-2</v>
          </cell>
          <cell r="L3428">
            <v>3422</v>
          </cell>
          <cell r="M3428">
            <v>2.6109E-2</v>
          </cell>
          <cell r="N3428">
            <v>3.6109000000000002E-2</v>
          </cell>
          <cell r="O3428">
            <v>1.6108999999999998E-2</v>
          </cell>
        </row>
        <row r="3429">
          <cell r="C3429">
            <v>3423</v>
          </cell>
          <cell r="D3429">
            <v>2.4986000000000001E-2</v>
          </cell>
          <cell r="E3429">
            <v>3.4986000000000003E-2</v>
          </cell>
          <cell r="F3429">
            <v>1.4986000000000001E-2</v>
          </cell>
          <cell r="L3429">
            <v>3423</v>
          </cell>
          <cell r="M3429">
            <v>2.6112E-2</v>
          </cell>
          <cell r="N3429">
            <v>3.6111999999999998E-2</v>
          </cell>
          <cell r="O3429">
            <v>1.6112000000000001E-2</v>
          </cell>
        </row>
        <row r="3430">
          <cell r="C3430">
            <v>3424</v>
          </cell>
          <cell r="D3430">
            <v>2.4989999999999998E-2</v>
          </cell>
          <cell r="E3430">
            <v>3.499E-2</v>
          </cell>
          <cell r="F3430">
            <v>1.4989999999999998E-2</v>
          </cell>
          <cell r="L3430">
            <v>3424</v>
          </cell>
          <cell r="M3430">
            <v>2.6116E-2</v>
          </cell>
          <cell r="N3430">
            <v>3.6116000000000002E-2</v>
          </cell>
          <cell r="O3430">
            <v>1.6115999999999998E-2</v>
          </cell>
        </row>
        <row r="3431">
          <cell r="C3431">
            <v>3425</v>
          </cell>
          <cell r="D3431">
            <v>2.4993000000000001E-2</v>
          </cell>
          <cell r="E3431">
            <v>3.4993000000000003E-2</v>
          </cell>
          <cell r="F3431">
            <v>1.4993000000000001E-2</v>
          </cell>
          <cell r="L3431">
            <v>3425</v>
          </cell>
          <cell r="M3431">
            <v>2.6119E-2</v>
          </cell>
          <cell r="N3431">
            <v>3.6118999999999998E-2</v>
          </cell>
          <cell r="O3431">
            <v>1.6119000000000001E-2</v>
          </cell>
        </row>
        <row r="3432">
          <cell r="C3432">
            <v>3426</v>
          </cell>
          <cell r="D3432">
            <v>2.4996000000000001E-2</v>
          </cell>
          <cell r="E3432">
            <v>3.4995999999999999E-2</v>
          </cell>
          <cell r="F3432">
            <v>1.4996000000000001E-2</v>
          </cell>
          <cell r="L3432">
            <v>3426</v>
          </cell>
          <cell r="M3432">
            <v>2.6121999999999999E-2</v>
          </cell>
          <cell r="N3432">
            <v>3.6122000000000001E-2</v>
          </cell>
          <cell r="O3432">
            <v>1.6121999999999997E-2</v>
          </cell>
        </row>
        <row r="3433">
          <cell r="C3433">
            <v>3427</v>
          </cell>
          <cell r="D3433">
            <v>2.4999E-2</v>
          </cell>
          <cell r="E3433">
            <v>3.4999000000000002E-2</v>
          </cell>
          <cell r="F3433">
            <v>1.4999E-2</v>
          </cell>
          <cell r="L3433">
            <v>3427</v>
          </cell>
          <cell r="M3433">
            <v>2.6126E-2</v>
          </cell>
          <cell r="N3433">
            <v>3.6125999999999998E-2</v>
          </cell>
          <cell r="O3433">
            <v>1.6126000000000001E-2</v>
          </cell>
        </row>
        <row r="3434">
          <cell r="C3434">
            <v>3428</v>
          </cell>
          <cell r="D3434">
            <v>2.5003000000000001E-2</v>
          </cell>
          <cell r="E3434">
            <v>3.5002999999999999E-2</v>
          </cell>
          <cell r="F3434">
            <v>1.5003000000000001E-2</v>
          </cell>
          <cell r="L3434">
            <v>3428</v>
          </cell>
          <cell r="M3434">
            <v>2.6128999999999999E-2</v>
          </cell>
          <cell r="N3434">
            <v>3.6129000000000001E-2</v>
          </cell>
          <cell r="O3434">
            <v>1.6128999999999998E-2</v>
          </cell>
        </row>
        <row r="3435">
          <cell r="C3435">
            <v>3429</v>
          </cell>
          <cell r="D3435">
            <v>2.5006E-2</v>
          </cell>
          <cell r="E3435">
            <v>3.5006000000000002E-2</v>
          </cell>
          <cell r="F3435">
            <v>1.5006E-2</v>
          </cell>
          <cell r="L3435">
            <v>3429</v>
          </cell>
          <cell r="M3435">
            <v>2.6131999999999999E-2</v>
          </cell>
          <cell r="N3435">
            <v>3.6131999999999997E-2</v>
          </cell>
          <cell r="O3435">
            <v>1.6132000000000001E-2</v>
          </cell>
        </row>
        <row r="3436">
          <cell r="C3436">
            <v>3430</v>
          </cell>
          <cell r="D3436">
            <v>2.5009E-2</v>
          </cell>
          <cell r="E3436">
            <v>3.5008999999999998E-2</v>
          </cell>
          <cell r="F3436">
            <v>1.5009E-2</v>
          </cell>
          <cell r="L3436">
            <v>3430</v>
          </cell>
          <cell r="M3436">
            <v>2.6136E-2</v>
          </cell>
          <cell r="N3436">
            <v>3.6136000000000001E-2</v>
          </cell>
          <cell r="O3436">
            <v>1.6135999999999998E-2</v>
          </cell>
        </row>
        <row r="3437">
          <cell r="C3437">
            <v>3431</v>
          </cell>
          <cell r="D3437">
            <v>2.5013000000000001E-2</v>
          </cell>
          <cell r="E3437">
            <v>3.5013000000000002E-2</v>
          </cell>
          <cell r="F3437">
            <v>1.5013E-2</v>
          </cell>
          <cell r="L3437">
            <v>3431</v>
          </cell>
          <cell r="M3437">
            <v>2.6138999999999999E-2</v>
          </cell>
          <cell r="N3437">
            <v>3.6138999999999998E-2</v>
          </cell>
          <cell r="O3437">
            <v>1.6139000000000001E-2</v>
          </cell>
        </row>
        <row r="3438">
          <cell r="C3438">
            <v>3432</v>
          </cell>
          <cell r="D3438">
            <v>2.5016E-2</v>
          </cell>
          <cell r="E3438">
            <v>3.5015999999999999E-2</v>
          </cell>
          <cell r="F3438">
            <v>1.5016E-2</v>
          </cell>
          <cell r="L3438">
            <v>3432</v>
          </cell>
          <cell r="M3438">
            <v>2.6141999999999999E-2</v>
          </cell>
          <cell r="N3438">
            <v>3.6142000000000001E-2</v>
          </cell>
          <cell r="O3438">
            <v>1.6141999999999997E-2</v>
          </cell>
        </row>
        <row r="3439">
          <cell r="C3439">
            <v>3433</v>
          </cell>
          <cell r="D3439">
            <v>2.5019E-2</v>
          </cell>
          <cell r="E3439">
            <v>3.5019000000000002E-2</v>
          </cell>
          <cell r="F3439">
            <v>1.5018999999999999E-2</v>
          </cell>
          <cell r="L3439">
            <v>3433</v>
          </cell>
          <cell r="M3439">
            <v>2.6145999999999999E-2</v>
          </cell>
          <cell r="N3439">
            <v>3.6145999999999998E-2</v>
          </cell>
          <cell r="O3439">
            <v>1.6146000000000001E-2</v>
          </cell>
        </row>
        <row r="3440">
          <cell r="C3440">
            <v>3434</v>
          </cell>
          <cell r="D3440">
            <v>2.5023E-2</v>
          </cell>
          <cell r="E3440">
            <v>3.5022999999999999E-2</v>
          </cell>
          <cell r="F3440">
            <v>1.5023E-2</v>
          </cell>
          <cell r="L3440">
            <v>3434</v>
          </cell>
          <cell r="M3440">
            <v>2.6148999999999999E-2</v>
          </cell>
          <cell r="N3440">
            <v>3.6149000000000001E-2</v>
          </cell>
          <cell r="O3440">
            <v>1.6148999999999997E-2</v>
          </cell>
        </row>
        <row r="3441">
          <cell r="C3441">
            <v>3435</v>
          </cell>
          <cell r="D3441">
            <v>2.5026E-2</v>
          </cell>
          <cell r="E3441">
            <v>3.5026000000000002E-2</v>
          </cell>
          <cell r="F3441">
            <v>1.5025999999999999E-2</v>
          </cell>
          <cell r="L3441">
            <v>3435</v>
          </cell>
          <cell r="M3441">
            <v>2.6152000000000002E-2</v>
          </cell>
          <cell r="N3441">
            <v>3.6152000000000004E-2</v>
          </cell>
          <cell r="O3441">
            <v>1.6152E-2</v>
          </cell>
        </row>
        <row r="3442">
          <cell r="C3442">
            <v>3436</v>
          </cell>
          <cell r="D3442">
            <v>2.5028999999999999E-2</v>
          </cell>
          <cell r="E3442">
            <v>3.5028999999999998E-2</v>
          </cell>
          <cell r="F3442">
            <v>1.5028999999999999E-2</v>
          </cell>
          <cell r="L3442">
            <v>3436</v>
          </cell>
          <cell r="M3442">
            <v>2.6155999999999999E-2</v>
          </cell>
          <cell r="N3442">
            <v>3.6156000000000001E-2</v>
          </cell>
          <cell r="O3442">
            <v>1.6155999999999997E-2</v>
          </cell>
        </row>
        <row r="3443">
          <cell r="C3443">
            <v>3437</v>
          </cell>
          <cell r="D3443">
            <v>2.5033E-2</v>
          </cell>
          <cell r="E3443">
            <v>3.5033000000000002E-2</v>
          </cell>
          <cell r="F3443">
            <v>1.5032999999999999E-2</v>
          </cell>
          <cell r="L3443">
            <v>3437</v>
          </cell>
          <cell r="M3443">
            <v>2.6159000000000002E-2</v>
          </cell>
          <cell r="N3443">
            <v>3.6159000000000004E-2</v>
          </cell>
          <cell r="O3443">
            <v>1.6159E-2</v>
          </cell>
        </row>
        <row r="3444">
          <cell r="C3444">
            <v>3438</v>
          </cell>
          <cell r="D3444">
            <v>2.5035999999999999E-2</v>
          </cell>
          <cell r="E3444">
            <v>3.5035999999999998E-2</v>
          </cell>
          <cell r="F3444">
            <v>1.5035999999999999E-2</v>
          </cell>
          <cell r="L3444">
            <v>3438</v>
          </cell>
          <cell r="M3444">
            <v>2.6162000000000001E-2</v>
          </cell>
          <cell r="N3444">
            <v>3.6162E-2</v>
          </cell>
          <cell r="O3444">
            <v>1.6162000000000003E-2</v>
          </cell>
        </row>
        <row r="3445">
          <cell r="C3445">
            <v>3439</v>
          </cell>
          <cell r="D3445">
            <v>2.5038999999999999E-2</v>
          </cell>
          <cell r="E3445">
            <v>3.5039000000000001E-2</v>
          </cell>
          <cell r="F3445">
            <v>1.5038999999999999E-2</v>
          </cell>
          <cell r="L3445">
            <v>3439</v>
          </cell>
          <cell r="M3445">
            <v>2.6165000000000001E-2</v>
          </cell>
          <cell r="N3445">
            <v>3.6165000000000003E-2</v>
          </cell>
          <cell r="O3445">
            <v>1.6164999999999999E-2</v>
          </cell>
        </row>
        <row r="3446">
          <cell r="C3446">
            <v>3440</v>
          </cell>
          <cell r="D3446">
            <v>2.5041999999999998E-2</v>
          </cell>
          <cell r="E3446">
            <v>3.5041999999999997E-2</v>
          </cell>
          <cell r="F3446">
            <v>1.5041999999999998E-2</v>
          </cell>
          <cell r="L3446">
            <v>3440</v>
          </cell>
          <cell r="M3446">
            <v>2.6169000000000001E-2</v>
          </cell>
          <cell r="N3446">
            <v>3.6169E-2</v>
          </cell>
          <cell r="O3446">
            <v>1.6169000000000003E-2</v>
          </cell>
        </row>
        <row r="3447">
          <cell r="C3447">
            <v>3441</v>
          </cell>
          <cell r="D3447">
            <v>2.5045999999999999E-2</v>
          </cell>
          <cell r="E3447">
            <v>3.5046000000000001E-2</v>
          </cell>
          <cell r="F3447">
            <v>1.5045999999999999E-2</v>
          </cell>
          <cell r="L3447">
            <v>3441</v>
          </cell>
          <cell r="M3447">
            <v>2.6172000000000001E-2</v>
          </cell>
          <cell r="N3447">
            <v>3.6172000000000003E-2</v>
          </cell>
          <cell r="O3447">
            <v>1.6171999999999999E-2</v>
          </cell>
        </row>
        <row r="3448">
          <cell r="C3448">
            <v>3442</v>
          </cell>
          <cell r="D3448">
            <v>2.5048999999999998E-2</v>
          </cell>
          <cell r="E3448">
            <v>3.5048999999999997E-2</v>
          </cell>
          <cell r="F3448">
            <v>1.5048999999999998E-2</v>
          </cell>
          <cell r="L3448">
            <v>3442</v>
          </cell>
          <cell r="M3448">
            <v>2.6175E-2</v>
          </cell>
          <cell r="N3448">
            <v>3.6174999999999999E-2</v>
          </cell>
          <cell r="O3448">
            <v>1.6175000000000002E-2</v>
          </cell>
        </row>
        <row r="3449">
          <cell r="C3449">
            <v>3443</v>
          </cell>
          <cell r="D3449">
            <v>2.5052000000000001E-2</v>
          </cell>
          <cell r="E3449">
            <v>3.5052E-2</v>
          </cell>
          <cell r="F3449">
            <v>1.5052000000000001E-2</v>
          </cell>
          <cell r="L3449">
            <v>3443</v>
          </cell>
          <cell r="M3449">
            <v>2.6179000000000001E-2</v>
          </cell>
          <cell r="N3449">
            <v>3.6179000000000003E-2</v>
          </cell>
          <cell r="O3449">
            <v>1.6178999999999999E-2</v>
          </cell>
        </row>
        <row r="3450">
          <cell r="C3450">
            <v>3444</v>
          </cell>
          <cell r="D3450">
            <v>2.5055999999999998E-2</v>
          </cell>
          <cell r="E3450">
            <v>3.5055999999999997E-2</v>
          </cell>
          <cell r="F3450">
            <v>1.5055999999999998E-2</v>
          </cell>
          <cell r="L3450">
            <v>3444</v>
          </cell>
          <cell r="M3450">
            <v>2.6182E-2</v>
          </cell>
          <cell r="N3450">
            <v>3.6181999999999999E-2</v>
          </cell>
          <cell r="O3450">
            <v>1.6182000000000002E-2</v>
          </cell>
        </row>
        <row r="3451">
          <cell r="C3451">
            <v>3445</v>
          </cell>
          <cell r="D3451">
            <v>2.5059000000000001E-2</v>
          </cell>
          <cell r="E3451">
            <v>3.5059E-2</v>
          </cell>
          <cell r="F3451">
            <v>1.5059000000000001E-2</v>
          </cell>
          <cell r="L3451">
            <v>3445</v>
          </cell>
          <cell r="M3451">
            <v>2.6185E-2</v>
          </cell>
          <cell r="N3451">
            <v>3.6185000000000002E-2</v>
          </cell>
          <cell r="O3451">
            <v>1.6184999999999998E-2</v>
          </cell>
        </row>
        <row r="3452">
          <cell r="C3452">
            <v>3446</v>
          </cell>
          <cell r="D3452">
            <v>2.5062000000000001E-2</v>
          </cell>
          <cell r="E3452">
            <v>3.5062000000000003E-2</v>
          </cell>
          <cell r="F3452">
            <v>1.5062000000000001E-2</v>
          </cell>
          <cell r="L3452">
            <v>3446</v>
          </cell>
          <cell r="M3452">
            <v>2.6189E-2</v>
          </cell>
          <cell r="N3452">
            <v>3.6188999999999999E-2</v>
          </cell>
          <cell r="O3452">
            <v>1.6189000000000002E-2</v>
          </cell>
        </row>
        <row r="3453">
          <cell r="C3453">
            <v>3447</v>
          </cell>
          <cell r="D3453">
            <v>2.5066000000000001E-2</v>
          </cell>
          <cell r="E3453">
            <v>3.5066E-2</v>
          </cell>
          <cell r="F3453">
            <v>1.5066000000000001E-2</v>
          </cell>
          <cell r="L3453">
            <v>3447</v>
          </cell>
          <cell r="M3453">
            <v>2.6192E-2</v>
          </cell>
          <cell r="N3453">
            <v>3.6192000000000002E-2</v>
          </cell>
          <cell r="O3453">
            <v>1.6191999999999998E-2</v>
          </cell>
        </row>
        <row r="3454">
          <cell r="C3454">
            <v>3448</v>
          </cell>
          <cell r="D3454">
            <v>2.5069000000000001E-2</v>
          </cell>
          <cell r="E3454">
            <v>3.5069000000000003E-2</v>
          </cell>
          <cell r="F3454">
            <v>1.5069000000000001E-2</v>
          </cell>
          <cell r="L3454">
            <v>3448</v>
          </cell>
          <cell r="M3454">
            <v>2.6195E-2</v>
          </cell>
          <cell r="N3454">
            <v>3.6194999999999998E-2</v>
          </cell>
          <cell r="O3454">
            <v>1.6195000000000001E-2</v>
          </cell>
        </row>
        <row r="3455">
          <cell r="C3455">
            <v>3449</v>
          </cell>
          <cell r="D3455">
            <v>2.5072000000000001E-2</v>
          </cell>
          <cell r="E3455">
            <v>3.5071999999999999E-2</v>
          </cell>
          <cell r="F3455">
            <v>1.5072E-2</v>
          </cell>
          <cell r="L3455">
            <v>3449</v>
          </cell>
          <cell r="M3455">
            <v>2.6199E-2</v>
          </cell>
          <cell r="N3455">
            <v>3.6199000000000002E-2</v>
          </cell>
          <cell r="O3455">
            <v>1.6198999999999998E-2</v>
          </cell>
        </row>
        <row r="3456">
          <cell r="C3456">
            <v>3450</v>
          </cell>
          <cell r="D3456">
            <v>2.5076000000000001E-2</v>
          </cell>
          <cell r="E3456">
            <v>3.5076000000000003E-2</v>
          </cell>
          <cell r="F3456">
            <v>1.5076000000000001E-2</v>
          </cell>
          <cell r="L3456">
            <v>3450</v>
          </cell>
          <cell r="M3456">
            <v>2.6202E-2</v>
          </cell>
          <cell r="N3456">
            <v>3.6201999999999998E-2</v>
          </cell>
          <cell r="O3456">
            <v>1.6202000000000001E-2</v>
          </cell>
        </row>
        <row r="3457">
          <cell r="C3457">
            <v>3451</v>
          </cell>
          <cell r="D3457">
            <v>2.5079000000000001E-2</v>
          </cell>
          <cell r="E3457">
            <v>3.5078999999999999E-2</v>
          </cell>
          <cell r="F3457">
            <v>1.5079E-2</v>
          </cell>
          <cell r="L3457">
            <v>3451</v>
          </cell>
          <cell r="M3457">
            <v>2.6204999999999999E-2</v>
          </cell>
          <cell r="N3457">
            <v>3.6205000000000001E-2</v>
          </cell>
          <cell r="O3457">
            <v>1.6204999999999997E-2</v>
          </cell>
        </row>
        <row r="3458">
          <cell r="C3458">
            <v>3452</v>
          </cell>
          <cell r="D3458">
            <v>2.5082E-2</v>
          </cell>
          <cell r="E3458">
            <v>3.5082000000000002E-2</v>
          </cell>
          <cell r="F3458">
            <v>1.5082E-2</v>
          </cell>
          <cell r="L3458">
            <v>3452</v>
          </cell>
          <cell r="M3458">
            <v>2.6209E-2</v>
          </cell>
          <cell r="N3458">
            <v>3.6208999999999998E-2</v>
          </cell>
          <cell r="O3458">
            <v>1.6209000000000001E-2</v>
          </cell>
        </row>
        <row r="3459">
          <cell r="C3459">
            <v>3453</v>
          </cell>
          <cell r="D3459">
            <v>2.5086000000000001E-2</v>
          </cell>
          <cell r="E3459">
            <v>3.5085999999999999E-2</v>
          </cell>
          <cell r="F3459">
            <v>1.5086E-2</v>
          </cell>
          <cell r="L3459">
            <v>3453</v>
          </cell>
          <cell r="M3459">
            <v>2.6211999999999999E-2</v>
          </cell>
          <cell r="N3459">
            <v>3.6212000000000001E-2</v>
          </cell>
          <cell r="O3459">
            <v>1.6211999999999997E-2</v>
          </cell>
        </row>
        <row r="3460">
          <cell r="C3460">
            <v>3454</v>
          </cell>
          <cell r="D3460">
            <v>2.5089E-2</v>
          </cell>
          <cell r="E3460">
            <v>3.5089000000000002E-2</v>
          </cell>
          <cell r="F3460">
            <v>1.5089E-2</v>
          </cell>
          <cell r="L3460">
            <v>3454</v>
          </cell>
          <cell r="M3460">
            <v>2.6214999999999999E-2</v>
          </cell>
          <cell r="N3460">
            <v>3.6214999999999997E-2</v>
          </cell>
          <cell r="O3460">
            <v>1.6215E-2</v>
          </cell>
        </row>
        <row r="3461">
          <cell r="C3461">
            <v>3455</v>
          </cell>
          <cell r="D3461">
            <v>2.5092E-2</v>
          </cell>
          <cell r="E3461">
            <v>3.5091999999999998E-2</v>
          </cell>
          <cell r="F3461">
            <v>1.5092E-2</v>
          </cell>
          <cell r="L3461">
            <v>3455</v>
          </cell>
          <cell r="M3461">
            <v>2.6218999999999999E-2</v>
          </cell>
          <cell r="N3461">
            <v>3.6219000000000001E-2</v>
          </cell>
          <cell r="O3461">
            <v>1.6218999999999997E-2</v>
          </cell>
        </row>
        <row r="3462">
          <cell r="C3462">
            <v>3456</v>
          </cell>
          <cell r="D3462">
            <v>2.5094999999999999E-2</v>
          </cell>
          <cell r="E3462">
            <v>3.5095000000000001E-2</v>
          </cell>
          <cell r="F3462">
            <v>1.5094999999999999E-2</v>
          </cell>
          <cell r="L3462">
            <v>3456</v>
          </cell>
          <cell r="M3462">
            <v>2.6221999999999999E-2</v>
          </cell>
          <cell r="N3462">
            <v>3.6221999999999997E-2</v>
          </cell>
          <cell r="O3462">
            <v>1.6222E-2</v>
          </cell>
        </row>
        <row r="3463">
          <cell r="C3463">
            <v>3457</v>
          </cell>
          <cell r="D3463">
            <v>2.5099E-2</v>
          </cell>
          <cell r="E3463">
            <v>3.5098999999999998E-2</v>
          </cell>
          <cell r="F3463">
            <v>1.5099E-2</v>
          </cell>
          <cell r="L3463">
            <v>3457</v>
          </cell>
          <cell r="M3463">
            <v>2.6224999999999998E-2</v>
          </cell>
          <cell r="N3463">
            <v>3.6225E-2</v>
          </cell>
          <cell r="O3463">
            <v>1.6224999999999996E-2</v>
          </cell>
        </row>
        <row r="3464">
          <cell r="C3464">
            <v>3458</v>
          </cell>
          <cell r="D3464">
            <v>2.5101999999999999E-2</v>
          </cell>
          <cell r="E3464">
            <v>3.5102000000000001E-2</v>
          </cell>
          <cell r="F3464">
            <v>1.5101999999999999E-2</v>
          </cell>
          <cell r="L3464">
            <v>3458</v>
          </cell>
          <cell r="M3464">
            <v>2.6228999999999999E-2</v>
          </cell>
          <cell r="N3464">
            <v>3.6228999999999997E-2</v>
          </cell>
          <cell r="O3464">
            <v>1.6229E-2</v>
          </cell>
        </row>
        <row r="3465">
          <cell r="C3465">
            <v>3459</v>
          </cell>
          <cell r="D3465">
            <v>2.5104999999999999E-2</v>
          </cell>
          <cell r="E3465">
            <v>3.5104999999999997E-2</v>
          </cell>
          <cell r="F3465">
            <v>1.5104999999999999E-2</v>
          </cell>
          <cell r="L3465">
            <v>3459</v>
          </cell>
          <cell r="M3465">
            <v>2.6231999999999998E-2</v>
          </cell>
          <cell r="N3465">
            <v>3.6232E-2</v>
          </cell>
          <cell r="O3465">
            <v>1.6231999999999996E-2</v>
          </cell>
        </row>
        <row r="3466">
          <cell r="C3466">
            <v>3460</v>
          </cell>
          <cell r="D3466">
            <v>2.5108999999999999E-2</v>
          </cell>
          <cell r="E3466">
            <v>3.5109000000000001E-2</v>
          </cell>
          <cell r="F3466">
            <v>1.5108999999999999E-2</v>
          </cell>
          <cell r="L3466">
            <v>3460</v>
          </cell>
          <cell r="M3466">
            <v>2.6235000000000001E-2</v>
          </cell>
          <cell r="N3466">
            <v>3.6235000000000003E-2</v>
          </cell>
          <cell r="O3466">
            <v>1.6234999999999999E-2</v>
          </cell>
        </row>
        <row r="3467">
          <cell r="C3467">
            <v>3461</v>
          </cell>
          <cell r="D3467">
            <v>2.5111999999999999E-2</v>
          </cell>
          <cell r="E3467">
            <v>3.5111999999999997E-2</v>
          </cell>
          <cell r="F3467">
            <v>1.5111999999999999E-2</v>
          </cell>
          <cell r="L3467">
            <v>3461</v>
          </cell>
          <cell r="M3467">
            <v>2.6238999999999998E-2</v>
          </cell>
          <cell r="N3467">
            <v>3.6239E-2</v>
          </cell>
          <cell r="O3467">
            <v>1.6238999999999996E-2</v>
          </cell>
        </row>
        <row r="3468">
          <cell r="C3468">
            <v>3462</v>
          </cell>
          <cell r="D3468">
            <v>2.5114999999999998E-2</v>
          </cell>
          <cell r="E3468">
            <v>3.5115E-2</v>
          </cell>
          <cell r="F3468">
            <v>1.5114999999999998E-2</v>
          </cell>
          <cell r="L3468">
            <v>3462</v>
          </cell>
          <cell r="M3468">
            <v>2.6242000000000001E-2</v>
          </cell>
          <cell r="N3468">
            <v>3.6242000000000003E-2</v>
          </cell>
          <cell r="O3468">
            <v>1.6241999999999999E-2</v>
          </cell>
        </row>
        <row r="3469">
          <cell r="C3469">
            <v>3463</v>
          </cell>
          <cell r="D3469">
            <v>2.5118999999999999E-2</v>
          </cell>
          <cell r="E3469">
            <v>3.5118999999999997E-2</v>
          </cell>
          <cell r="F3469">
            <v>1.5118999999999999E-2</v>
          </cell>
          <cell r="L3469">
            <v>3463</v>
          </cell>
          <cell r="M3469">
            <v>2.6245000000000001E-2</v>
          </cell>
          <cell r="N3469">
            <v>3.6244999999999999E-2</v>
          </cell>
          <cell r="O3469">
            <v>1.6245000000000002E-2</v>
          </cell>
        </row>
        <row r="3470">
          <cell r="C3470">
            <v>3464</v>
          </cell>
          <cell r="D3470">
            <v>2.5121999999999998E-2</v>
          </cell>
          <cell r="E3470">
            <v>3.5122E-2</v>
          </cell>
          <cell r="F3470">
            <v>1.5121999999999998E-2</v>
          </cell>
          <cell r="L3470">
            <v>3464</v>
          </cell>
          <cell r="M3470">
            <v>2.6249000000000001E-2</v>
          </cell>
          <cell r="N3470">
            <v>3.6249000000000003E-2</v>
          </cell>
          <cell r="O3470">
            <v>1.6249E-2</v>
          </cell>
        </row>
        <row r="3471">
          <cell r="C3471">
            <v>3465</v>
          </cell>
          <cell r="D3471">
            <v>2.5125000000000001E-2</v>
          </cell>
          <cell r="E3471">
            <v>3.5125000000000003E-2</v>
          </cell>
          <cell r="F3471">
            <v>1.5125000000000001E-2</v>
          </cell>
          <cell r="L3471">
            <v>3465</v>
          </cell>
          <cell r="M3471">
            <v>2.6252000000000001E-2</v>
          </cell>
          <cell r="N3471">
            <v>3.6252E-2</v>
          </cell>
          <cell r="O3471">
            <v>1.6252000000000003E-2</v>
          </cell>
        </row>
        <row r="3472">
          <cell r="C3472">
            <v>3466</v>
          </cell>
          <cell r="D3472">
            <v>2.5128999999999999E-2</v>
          </cell>
          <cell r="E3472">
            <v>3.5129000000000001E-2</v>
          </cell>
          <cell r="F3472">
            <v>1.5128999999999998E-2</v>
          </cell>
          <cell r="L3472">
            <v>3466</v>
          </cell>
          <cell r="M3472">
            <v>2.6255000000000001E-2</v>
          </cell>
          <cell r="N3472">
            <v>3.6255000000000003E-2</v>
          </cell>
          <cell r="O3472">
            <v>1.6254999999999999E-2</v>
          </cell>
        </row>
        <row r="3473">
          <cell r="C3473">
            <v>3467</v>
          </cell>
          <cell r="D3473">
            <v>2.5132000000000002E-2</v>
          </cell>
          <cell r="E3473">
            <v>3.5132000000000004E-2</v>
          </cell>
          <cell r="F3473">
            <v>1.5132000000000001E-2</v>
          </cell>
          <cell r="L3473">
            <v>3467</v>
          </cell>
          <cell r="M3473">
            <v>2.6259000000000001E-2</v>
          </cell>
          <cell r="N3473">
            <v>3.6259E-2</v>
          </cell>
          <cell r="O3473">
            <v>1.6259000000000003E-2</v>
          </cell>
        </row>
        <row r="3474">
          <cell r="C3474">
            <v>3468</v>
          </cell>
          <cell r="D3474">
            <v>2.5135000000000001E-2</v>
          </cell>
          <cell r="E3474">
            <v>3.5135E-2</v>
          </cell>
          <cell r="F3474">
            <v>1.5135000000000001E-2</v>
          </cell>
          <cell r="L3474">
            <v>3468</v>
          </cell>
          <cell r="M3474">
            <v>2.6262000000000001E-2</v>
          </cell>
          <cell r="N3474">
            <v>3.6262000000000003E-2</v>
          </cell>
          <cell r="O3474">
            <v>1.6261999999999999E-2</v>
          </cell>
        </row>
        <row r="3475">
          <cell r="C3475">
            <v>3469</v>
          </cell>
          <cell r="D3475">
            <v>2.5139000000000002E-2</v>
          </cell>
          <cell r="E3475">
            <v>3.5139000000000004E-2</v>
          </cell>
          <cell r="F3475">
            <v>1.5139000000000001E-2</v>
          </cell>
          <cell r="L3475">
            <v>3469</v>
          </cell>
          <cell r="M3475">
            <v>2.6265E-2</v>
          </cell>
          <cell r="N3475">
            <v>3.6264999999999999E-2</v>
          </cell>
          <cell r="O3475">
            <v>1.6265000000000002E-2</v>
          </cell>
        </row>
        <row r="3476">
          <cell r="C3476">
            <v>3470</v>
          </cell>
          <cell r="D3476">
            <v>2.5142000000000001E-2</v>
          </cell>
          <cell r="E3476">
            <v>3.5142E-2</v>
          </cell>
          <cell r="F3476">
            <v>1.5142000000000001E-2</v>
          </cell>
          <cell r="L3476">
            <v>3470</v>
          </cell>
          <cell r="M3476">
            <v>2.6269000000000001E-2</v>
          </cell>
          <cell r="N3476">
            <v>3.6269000000000003E-2</v>
          </cell>
          <cell r="O3476">
            <v>1.6268999999999999E-2</v>
          </cell>
        </row>
        <row r="3477">
          <cell r="C3477">
            <v>3471</v>
          </cell>
          <cell r="D3477">
            <v>2.5145000000000001E-2</v>
          </cell>
          <cell r="E3477">
            <v>3.5145000000000003E-2</v>
          </cell>
          <cell r="F3477">
            <v>1.5145E-2</v>
          </cell>
          <cell r="L3477">
            <v>3471</v>
          </cell>
          <cell r="M3477">
            <v>2.6272E-2</v>
          </cell>
          <cell r="N3477">
            <v>3.6271999999999999E-2</v>
          </cell>
          <cell r="O3477">
            <v>1.6272000000000002E-2</v>
          </cell>
        </row>
        <row r="3478">
          <cell r="C3478">
            <v>3472</v>
          </cell>
          <cell r="D3478">
            <v>2.5149000000000001E-2</v>
          </cell>
          <cell r="E3478">
            <v>3.5149E-2</v>
          </cell>
          <cell r="F3478">
            <v>1.5149000000000001E-2</v>
          </cell>
          <cell r="L3478">
            <v>3472</v>
          </cell>
          <cell r="M3478">
            <v>2.6275E-2</v>
          </cell>
          <cell r="N3478">
            <v>3.6275000000000002E-2</v>
          </cell>
          <cell r="O3478">
            <v>1.6274999999999998E-2</v>
          </cell>
        </row>
        <row r="3479">
          <cell r="C3479">
            <v>3473</v>
          </cell>
          <cell r="D3479">
            <v>2.5152000000000001E-2</v>
          </cell>
          <cell r="E3479">
            <v>3.5152000000000003E-2</v>
          </cell>
          <cell r="F3479">
            <v>1.5152000000000001E-2</v>
          </cell>
          <cell r="L3479">
            <v>3473</v>
          </cell>
          <cell r="M3479">
            <v>2.6279E-2</v>
          </cell>
          <cell r="N3479">
            <v>3.6278999999999999E-2</v>
          </cell>
          <cell r="O3479">
            <v>1.6279000000000002E-2</v>
          </cell>
        </row>
        <row r="3480">
          <cell r="C3480">
            <v>3474</v>
          </cell>
          <cell r="D3480">
            <v>2.5155E-2</v>
          </cell>
          <cell r="E3480">
            <v>3.5154999999999999E-2</v>
          </cell>
          <cell r="F3480">
            <v>1.5155E-2</v>
          </cell>
          <cell r="L3480">
            <v>3474</v>
          </cell>
          <cell r="M3480">
            <v>2.6282E-2</v>
          </cell>
          <cell r="N3480">
            <v>3.6282000000000002E-2</v>
          </cell>
          <cell r="O3480">
            <v>1.6281999999999998E-2</v>
          </cell>
        </row>
        <row r="3481">
          <cell r="C3481">
            <v>3475</v>
          </cell>
          <cell r="D3481">
            <v>2.5159000000000001E-2</v>
          </cell>
          <cell r="E3481">
            <v>3.5159000000000003E-2</v>
          </cell>
          <cell r="F3481">
            <v>1.5159000000000001E-2</v>
          </cell>
          <cell r="L3481">
            <v>3475</v>
          </cell>
          <cell r="M3481">
            <v>2.6284999999999999E-2</v>
          </cell>
          <cell r="N3481">
            <v>3.6284999999999998E-2</v>
          </cell>
          <cell r="O3481">
            <v>1.6285000000000001E-2</v>
          </cell>
        </row>
        <row r="3482">
          <cell r="C3482">
            <v>3476</v>
          </cell>
          <cell r="D3482">
            <v>2.5162E-2</v>
          </cell>
          <cell r="E3482">
            <v>3.5161999999999999E-2</v>
          </cell>
          <cell r="F3482">
            <v>1.5162E-2</v>
          </cell>
          <cell r="L3482">
            <v>3476</v>
          </cell>
          <cell r="M3482">
            <v>2.6289E-2</v>
          </cell>
          <cell r="N3482">
            <v>3.6289000000000002E-2</v>
          </cell>
          <cell r="O3482">
            <v>1.6288999999999998E-2</v>
          </cell>
        </row>
        <row r="3483">
          <cell r="C3483">
            <v>3477</v>
          </cell>
          <cell r="D3483">
            <v>2.5165E-2</v>
          </cell>
          <cell r="E3483">
            <v>3.5165000000000002E-2</v>
          </cell>
          <cell r="F3483">
            <v>1.5165E-2</v>
          </cell>
          <cell r="L3483">
            <v>3477</v>
          </cell>
          <cell r="M3483">
            <v>2.6291999999999999E-2</v>
          </cell>
          <cell r="N3483">
            <v>3.6291999999999998E-2</v>
          </cell>
          <cell r="O3483">
            <v>1.6292000000000001E-2</v>
          </cell>
        </row>
        <row r="3484">
          <cell r="C3484">
            <v>3478</v>
          </cell>
          <cell r="D3484">
            <v>2.5167999999999999E-2</v>
          </cell>
          <cell r="E3484">
            <v>3.5167999999999998E-2</v>
          </cell>
          <cell r="F3484">
            <v>1.5167999999999999E-2</v>
          </cell>
          <cell r="L3484">
            <v>3478</v>
          </cell>
          <cell r="M3484">
            <v>2.6294999999999999E-2</v>
          </cell>
          <cell r="N3484">
            <v>3.6295000000000001E-2</v>
          </cell>
          <cell r="O3484">
            <v>1.6294999999999997E-2</v>
          </cell>
        </row>
        <row r="3485">
          <cell r="C3485">
            <v>3479</v>
          </cell>
          <cell r="D3485">
            <v>2.5172E-2</v>
          </cell>
          <cell r="E3485">
            <v>3.5172000000000002E-2</v>
          </cell>
          <cell r="F3485">
            <v>1.5172E-2</v>
          </cell>
          <cell r="L3485">
            <v>3479</v>
          </cell>
          <cell r="M3485">
            <v>2.6298999999999999E-2</v>
          </cell>
          <cell r="N3485">
            <v>3.6298999999999998E-2</v>
          </cell>
          <cell r="O3485">
            <v>1.6299000000000001E-2</v>
          </cell>
        </row>
        <row r="3486">
          <cell r="C3486">
            <v>3480</v>
          </cell>
          <cell r="D3486">
            <v>2.5174999999999999E-2</v>
          </cell>
          <cell r="E3486">
            <v>3.5174999999999998E-2</v>
          </cell>
          <cell r="F3486">
            <v>1.5174999999999999E-2</v>
          </cell>
          <cell r="L3486">
            <v>3480</v>
          </cell>
          <cell r="M3486">
            <v>2.6301999999999999E-2</v>
          </cell>
          <cell r="N3486">
            <v>3.6302000000000001E-2</v>
          </cell>
          <cell r="O3486">
            <v>1.6301999999999997E-2</v>
          </cell>
        </row>
        <row r="3487">
          <cell r="C3487">
            <v>3481</v>
          </cell>
          <cell r="D3487">
            <v>2.5177999999999999E-2</v>
          </cell>
          <cell r="E3487">
            <v>3.5178000000000001E-2</v>
          </cell>
          <cell r="F3487">
            <v>1.5177999999999999E-2</v>
          </cell>
          <cell r="L3487">
            <v>3481</v>
          </cell>
          <cell r="M3487">
            <v>2.6304999999999999E-2</v>
          </cell>
          <cell r="N3487">
            <v>3.6304999999999997E-2</v>
          </cell>
          <cell r="O3487">
            <v>1.6305E-2</v>
          </cell>
        </row>
        <row r="3488">
          <cell r="C3488">
            <v>3482</v>
          </cell>
          <cell r="D3488">
            <v>2.5182E-2</v>
          </cell>
          <cell r="E3488">
            <v>3.5181999999999998E-2</v>
          </cell>
          <cell r="F3488">
            <v>1.5181999999999999E-2</v>
          </cell>
          <cell r="L3488">
            <v>3482</v>
          </cell>
          <cell r="M3488">
            <v>2.6308999999999999E-2</v>
          </cell>
          <cell r="N3488">
            <v>3.6309000000000001E-2</v>
          </cell>
          <cell r="O3488">
            <v>1.6308999999999997E-2</v>
          </cell>
        </row>
        <row r="3489">
          <cell r="C3489">
            <v>3483</v>
          </cell>
          <cell r="D3489">
            <v>2.5184999999999999E-2</v>
          </cell>
          <cell r="E3489">
            <v>3.5185000000000001E-2</v>
          </cell>
          <cell r="F3489">
            <v>1.5184999999999999E-2</v>
          </cell>
          <cell r="L3489">
            <v>3483</v>
          </cell>
          <cell r="M3489">
            <v>2.6311999999999999E-2</v>
          </cell>
          <cell r="N3489">
            <v>3.6311999999999997E-2</v>
          </cell>
          <cell r="O3489">
            <v>1.6312E-2</v>
          </cell>
        </row>
        <row r="3490">
          <cell r="C3490">
            <v>3484</v>
          </cell>
          <cell r="D3490">
            <v>2.5187999999999999E-2</v>
          </cell>
          <cell r="E3490">
            <v>3.5187999999999997E-2</v>
          </cell>
          <cell r="F3490">
            <v>1.5187999999999998E-2</v>
          </cell>
          <cell r="L3490">
            <v>3484</v>
          </cell>
          <cell r="M3490">
            <v>2.6315000000000002E-2</v>
          </cell>
          <cell r="N3490">
            <v>3.6315E-2</v>
          </cell>
          <cell r="O3490">
            <v>1.6315000000000003E-2</v>
          </cell>
        </row>
        <row r="3491">
          <cell r="C3491">
            <v>3485</v>
          </cell>
          <cell r="D3491">
            <v>2.5191999999999999E-2</v>
          </cell>
          <cell r="E3491">
            <v>3.5192000000000001E-2</v>
          </cell>
          <cell r="F3491">
            <v>1.5191999999999999E-2</v>
          </cell>
          <cell r="L3491">
            <v>3485</v>
          </cell>
          <cell r="M3491">
            <v>2.6318999999999999E-2</v>
          </cell>
          <cell r="N3491">
            <v>3.6318999999999997E-2</v>
          </cell>
          <cell r="O3491">
            <v>1.6319E-2</v>
          </cell>
        </row>
        <row r="3492">
          <cell r="C3492">
            <v>3486</v>
          </cell>
          <cell r="D3492">
            <v>2.5194999999999999E-2</v>
          </cell>
          <cell r="E3492">
            <v>3.5194999999999997E-2</v>
          </cell>
          <cell r="F3492">
            <v>1.5194999999999998E-2</v>
          </cell>
          <cell r="L3492">
            <v>3486</v>
          </cell>
          <cell r="M3492">
            <v>2.6322000000000002E-2</v>
          </cell>
          <cell r="N3492">
            <v>3.6322E-2</v>
          </cell>
          <cell r="O3492">
            <v>1.6322000000000003E-2</v>
          </cell>
        </row>
        <row r="3493">
          <cell r="C3493">
            <v>3487</v>
          </cell>
          <cell r="D3493">
            <v>2.5198000000000002E-2</v>
          </cell>
          <cell r="E3493">
            <v>3.5198E-2</v>
          </cell>
          <cell r="F3493">
            <v>1.5198000000000001E-2</v>
          </cell>
          <cell r="L3493">
            <v>3487</v>
          </cell>
          <cell r="M3493">
            <v>2.6325999999999999E-2</v>
          </cell>
          <cell r="N3493">
            <v>3.6325999999999997E-2</v>
          </cell>
          <cell r="O3493">
            <v>1.6326E-2</v>
          </cell>
        </row>
        <row r="3494">
          <cell r="C3494">
            <v>3488</v>
          </cell>
          <cell r="D3494">
            <v>2.5201999999999999E-2</v>
          </cell>
          <cell r="E3494">
            <v>3.5201999999999997E-2</v>
          </cell>
          <cell r="F3494">
            <v>1.5201999999999999E-2</v>
          </cell>
          <cell r="L3494">
            <v>3488</v>
          </cell>
          <cell r="M3494">
            <v>2.6329000000000002E-2</v>
          </cell>
          <cell r="N3494">
            <v>3.6329E-2</v>
          </cell>
          <cell r="O3494">
            <v>1.6329000000000003E-2</v>
          </cell>
        </row>
        <row r="3495">
          <cell r="C3495">
            <v>3489</v>
          </cell>
          <cell r="D3495">
            <v>2.5205000000000002E-2</v>
          </cell>
          <cell r="E3495">
            <v>3.5205E-2</v>
          </cell>
          <cell r="F3495">
            <v>1.5205000000000002E-2</v>
          </cell>
          <cell r="L3495">
            <v>3489</v>
          </cell>
          <cell r="M3495">
            <v>2.6332000000000001E-2</v>
          </cell>
          <cell r="N3495">
            <v>3.6332000000000003E-2</v>
          </cell>
          <cell r="O3495">
            <v>1.6331999999999999E-2</v>
          </cell>
        </row>
        <row r="3496">
          <cell r="C3496">
            <v>3490</v>
          </cell>
          <cell r="D3496">
            <v>2.5208000000000001E-2</v>
          </cell>
          <cell r="E3496">
            <v>3.5208000000000003E-2</v>
          </cell>
          <cell r="F3496">
            <v>1.5208000000000001E-2</v>
          </cell>
          <cell r="L3496">
            <v>3490</v>
          </cell>
          <cell r="M3496">
            <v>2.6335999999999998E-2</v>
          </cell>
          <cell r="N3496">
            <v>3.6336E-2</v>
          </cell>
          <cell r="O3496">
            <v>1.6335999999999996E-2</v>
          </cell>
        </row>
        <row r="3497">
          <cell r="C3497">
            <v>3491</v>
          </cell>
          <cell r="D3497">
            <v>2.5211999999999998E-2</v>
          </cell>
          <cell r="E3497">
            <v>3.5212E-2</v>
          </cell>
          <cell r="F3497">
            <v>1.5211999999999998E-2</v>
          </cell>
          <cell r="L3497">
            <v>3491</v>
          </cell>
          <cell r="M3497">
            <v>2.6339000000000001E-2</v>
          </cell>
          <cell r="N3497">
            <v>3.6339000000000003E-2</v>
          </cell>
          <cell r="O3497">
            <v>1.6338999999999999E-2</v>
          </cell>
        </row>
        <row r="3498">
          <cell r="C3498">
            <v>3492</v>
          </cell>
          <cell r="D3498">
            <v>2.5215000000000001E-2</v>
          </cell>
          <cell r="E3498">
            <v>3.5215000000000003E-2</v>
          </cell>
          <cell r="F3498">
            <v>1.5215000000000001E-2</v>
          </cell>
          <cell r="L3498">
            <v>3492</v>
          </cell>
          <cell r="M3498">
            <v>2.6342000000000001E-2</v>
          </cell>
          <cell r="N3498">
            <v>3.6341999999999999E-2</v>
          </cell>
          <cell r="O3498">
            <v>1.6342000000000002E-2</v>
          </cell>
        </row>
        <row r="3499">
          <cell r="C3499">
            <v>3493</v>
          </cell>
          <cell r="D3499">
            <v>2.5218000000000001E-2</v>
          </cell>
          <cell r="E3499">
            <v>3.5217999999999999E-2</v>
          </cell>
          <cell r="F3499">
            <v>1.5218000000000001E-2</v>
          </cell>
          <cell r="L3499">
            <v>3493</v>
          </cell>
          <cell r="M3499">
            <v>2.6346000000000001E-2</v>
          </cell>
          <cell r="N3499">
            <v>3.6346000000000003E-2</v>
          </cell>
          <cell r="O3499">
            <v>1.6345999999999999E-2</v>
          </cell>
        </row>
        <row r="3500">
          <cell r="C3500">
            <v>3494</v>
          </cell>
          <cell r="D3500">
            <v>2.5222000000000001E-2</v>
          </cell>
          <cell r="E3500">
            <v>3.5222000000000003E-2</v>
          </cell>
          <cell r="F3500">
            <v>1.5222000000000001E-2</v>
          </cell>
          <cell r="L3500">
            <v>3494</v>
          </cell>
          <cell r="M3500">
            <v>2.6349000000000001E-2</v>
          </cell>
          <cell r="N3500">
            <v>3.6348999999999999E-2</v>
          </cell>
          <cell r="O3500">
            <v>1.6349000000000002E-2</v>
          </cell>
        </row>
        <row r="3501">
          <cell r="C3501">
            <v>3495</v>
          </cell>
          <cell r="D3501">
            <v>2.5225000000000001E-2</v>
          </cell>
          <cell r="E3501">
            <v>3.5224999999999999E-2</v>
          </cell>
          <cell r="F3501">
            <v>1.5225000000000001E-2</v>
          </cell>
          <cell r="L3501">
            <v>3495</v>
          </cell>
          <cell r="M3501">
            <v>2.6352E-2</v>
          </cell>
          <cell r="N3501">
            <v>3.6352000000000002E-2</v>
          </cell>
          <cell r="O3501">
            <v>1.6351999999999998E-2</v>
          </cell>
        </row>
        <row r="3502">
          <cell r="C3502">
            <v>3496</v>
          </cell>
          <cell r="D3502">
            <v>2.5228E-2</v>
          </cell>
          <cell r="E3502">
            <v>3.5228000000000002E-2</v>
          </cell>
          <cell r="F3502">
            <v>1.5228E-2</v>
          </cell>
          <cell r="L3502">
            <v>3496</v>
          </cell>
          <cell r="M3502">
            <v>2.6356000000000001E-2</v>
          </cell>
          <cell r="N3502">
            <v>3.6355999999999999E-2</v>
          </cell>
          <cell r="O3502">
            <v>1.6356000000000002E-2</v>
          </cell>
        </row>
        <row r="3503">
          <cell r="C3503">
            <v>3497</v>
          </cell>
          <cell r="D3503">
            <v>2.5232000000000001E-2</v>
          </cell>
          <cell r="E3503">
            <v>3.5231999999999999E-2</v>
          </cell>
          <cell r="F3503">
            <v>1.5232000000000001E-2</v>
          </cell>
          <cell r="L3503">
            <v>3497</v>
          </cell>
          <cell r="M3503">
            <v>2.6359E-2</v>
          </cell>
          <cell r="N3503">
            <v>3.6359000000000002E-2</v>
          </cell>
          <cell r="O3503">
            <v>1.6358999999999999E-2</v>
          </cell>
        </row>
        <row r="3504">
          <cell r="C3504">
            <v>3498</v>
          </cell>
          <cell r="D3504">
            <v>2.5235E-2</v>
          </cell>
          <cell r="E3504">
            <v>3.5235000000000002E-2</v>
          </cell>
          <cell r="F3504">
            <v>1.5235E-2</v>
          </cell>
          <cell r="L3504">
            <v>3498</v>
          </cell>
          <cell r="M3504">
            <v>2.6362E-2</v>
          </cell>
          <cell r="N3504">
            <v>3.6361999999999998E-2</v>
          </cell>
          <cell r="O3504">
            <v>1.6362000000000002E-2</v>
          </cell>
        </row>
        <row r="3505">
          <cell r="C3505">
            <v>3499</v>
          </cell>
          <cell r="D3505">
            <v>2.5238E-2</v>
          </cell>
          <cell r="E3505">
            <v>3.5237999999999998E-2</v>
          </cell>
          <cell r="F3505">
            <v>1.5238E-2</v>
          </cell>
          <cell r="L3505">
            <v>3499</v>
          </cell>
          <cell r="M3505">
            <v>2.6366000000000001E-2</v>
          </cell>
          <cell r="N3505">
            <v>3.6366000000000002E-2</v>
          </cell>
          <cell r="O3505">
            <v>1.6365999999999999E-2</v>
          </cell>
        </row>
        <row r="3506">
          <cell r="C3506">
            <v>3500</v>
          </cell>
          <cell r="D3506">
            <v>2.5242000000000001E-2</v>
          </cell>
          <cell r="E3506">
            <v>3.5242000000000002E-2</v>
          </cell>
          <cell r="F3506">
            <v>1.5242E-2</v>
          </cell>
          <cell r="L3506">
            <v>3500</v>
          </cell>
          <cell r="M3506">
            <v>2.6369E-2</v>
          </cell>
          <cell r="N3506">
            <v>3.6368999999999999E-2</v>
          </cell>
          <cell r="O3506">
            <v>1.6369000000000002E-2</v>
          </cell>
        </row>
        <row r="3507">
          <cell r="C3507">
            <v>3501</v>
          </cell>
          <cell r="D3507">
            <v>2.5245E-2</v>
          </cell>
          <cell r="E3507">
            <v>3.5244999999999999E-2</v>
          </cell>
          <cell r="F3507">
            <v>1.5245E-2</v>
          </cell>
          <cell r="L3507">
            <v>3501</v>
          </cell>
          <cell r="M3507">
            <v>2.6372E-2</v>
          </cell>
          <cell r="N3507">
            <v>3.6372000000000002E-2</v>
          </cell>
          <cell r="O3507">
            <v>1.6371999999999998E-2</v>
          </cell>
        </row>
        <row r="3508">
          <cell r="C3508">
            <v>3502</v>
          </cell>
          <cell r="D3508">
            <v>2.5248E-2</v>
          </cell>
          <cell r="E3508">
            <v>3.5248000000000002E-2</v>
          </cell>
          <cell r="F3508">
            <v>1.5247999999999999E-2</v>
          </cell>
          <cell r="L3508">
            <v>3502</v>
          </cell>
          <cell r="M3508">
            <v>2.6376E-2</v>
          </cell>
          <cell r="N3508">
            <v>3.6375999999999999E-2</v>
          </cell>
          <cell r="O3508">
            <v>1.6376000000000002E-2</v>
          </cell>
        </row>
        <row r="3509">
          <cell r="C3509">
            <v>3503</v>
          </cell>
          <cell r="D3509">
            <v>2.5252E-2</v>
          </cell>
          <cell r="E3509">
            <v>3.5251999999999999E-2</v>
          </cell>
          <cell r="F3509">
            <v>1.5252E-2</v>
          </cell>
          <cell r="L3509">
            <v>3503</v>
          </cell>
          <cell r="M3509">
            <v>2.6379E-2</v>
          </cell>
          <cell r="N3509">
            <v>3.6379000000000002E-2</v>
          </cell>
          <cell r="O3509">
            <v>1.6378999999999998E-2</v>
          </cell>
        </row>
        <row r="3510">
          <cell r="C3510">
            <v>3504</v>
          </cell>
          <cell r="D3510">
            <v>2.5255E-2</v>
          </cell>
          <cell r="E3510">
            <v>3.5255000000000002E-2</v>
          </cell>
          <cell r="F3510">
            <v>1.5254999999999999E-2</v>
          </cell>
          <cell r="L3510">
            <v>3504</v>
          </cell>
          <cell r="M3510">
            <v>2.6381999999999999E-2</v>
          </cell>
          <cell r="N3510">
            <v>3.6381999999999998E-2</v>
          </cell>
          <cell r="O3510">
            <v>1.6382000000000001E-2</v>
          </cell>
        </row>
        <row r="3511">
          <cell r="C3511">
            <v>3505</v>
          </cell>
          <cell r="D3511">
            <v>2.5257999999999999E-2</v>
          </cell>
          <cell r="E3511">
            <v>3.5257999999999998E-2</v>
          </cell>
          <cell r="F3511">
            <v>1.5257999999999999E-2</v>
          </cell>
          <cell r="L3511">
            <v>3505</v>
          </cell>
          <cell r="M3511">
            <v>2.6386E-2</v>
          </cell>
          <cell r="N3511">
            <v>3.6386000000000002E-2</v>
          </cell>
          <cell r="O3511">
            <v>1.6385999999999998E-2</v>
          </cell>
        </row>
        <row r="3512">
          <cell r="C3512">
            <v>3506</v>
          </cell>
          <cell r="D3512">
            <v>2.5262E-2</v>
          </cell>
          <cell r="E3512">
            <v>3.5262000000000002E-2</v>
          </cell>
          <cell r="F3512">
            <v>1.5262E-2</v>
          </cell>
          <cell r="L3512">
            <v>3506</v>
          </cell>
          <cell r="M3512">
            <v>2.6388999999999999E-2</v>
          </cell>
          <cell r="N3512">
            <v>3.6388999999999998E-2</v>
          </cell>
          <cell r="O3512">
            <v>1.6389000000000001E-2</v>
          </cell>
        </row>
        <row r="3513">
          <cell r="C3513">
            <v>3507</v>
          </cell>
          <cell r="D3513">
            <v>2.5264999999999999E-2</v>
          </cell>
          <cell r="E3513">
            <v>3.5264999999999998E-2</v>
          </cell>
          <cell r="F3513">
            <v>1.5264999999999999E-2</v>
          </cell>
          <cell r="L3513">
            <v>3507</v>
          </cell>
          <cell r="M3513">
            <v>2.6391999999999999E-2</v>
          </cell>
          <cell r="N3513">
            <v>3.6392000000000001E-2</v>
          </cell>
          <cell r="O3513">
            <v>1.6391999999999997E-2</v>
          </cell>
        </row>
        <row r="3514">
          <cell r="C3514">
            <v>3508</v>
          </cell>
          <cell r="D3514">
            <v>2.5267999999999999E-2</v>
          </cell>
          <cell r="E3514">
            <v>3.5268000000000001E-2</v>
          </cell>
          <cell r="F3514">
            <v>1.5267999999999999E-2</v>
          </cell>
          <cell r="L3514">
            <v>3508</v>
          </cell>
          <cell r="M3514">
            <v>2.6395999999999999E-2</v>
          </cell>
          <cell r="N3514">
            <v>3.6395999999999998E-2</v>
          </cell>
          <cell r="O3514">
            <v>1.6396000000000001E-2</v>
          </cell>
        </row>
        <row r="3515">
          <cell r="C3515">
            <v>3509</v>
          </cell>
          <cell r="D3515">
            <v>2.5271999999999999E-2</v>
          </cell>
          <cell r="E3515">
            <v>3.5271999999999998E-2</v>
          </cell>
          <cell r="F3515">
            <v>1.5271999999999999E-2</v>
          </cell>
          <cell r="L3515">
            <v>3509</v>
          </cell>
          <cell r="M3515">
            <v>2.6398999999999999E-2</v>
          </cell>
          <cell r="N3515">
            <v>3.6399000000000001E-2</v>
          </cell>
          <cell r="O3515">
            <v>1.6398999999999997E-2</v>
          </cell>
        </row>
        <row r="3516">
          <cell r="C3516">
            <v>3510</v>
          </cell>
          <cell r="D3516">
            <v>2.5274999999999999E-2</v>
          </cell>
          <cell r="E3516">
            <v>3.5275000000000001E-2</v>
          </cell>
          <cell r="F3516">
            <v>1.5274999999999999E-2</v>
          </cell>
          <cell r="L3516">
            <v>3510</v>
          </cell>
          <cell r="M3516">
            <v>2.6402999999999999E-2</v>
          </cell>
          <cell r="N3516">
            <v>3.6402999999999998E-2</v>
          </cell>
          <cell r="O3516">
            <v>1.6403000000000001E-2</v>
          </cell>
        </row>
        <row r="3517">
          <cell r="C3517">
            <v>3511</v>
          </cell>
          <cell r="D3517">
            <v>2.5277999999999998E-2</v>
          </cell>
          <cell r="E3517">
            <v>3.5277999999999997E-2</v>
          </cell>
          <cell r="F3517">
            <v>1.5277999999999998E-2</v>
          </cell>
          <cell r="L3517">
            <v>3511</v>
          </cell>
          <cell r="M3517">
            <v>2.6405999999999999E-2</v>
          </cell>
          <cell r="N3517">
            <v>3.6406000000000001E-2</v>
          </cell>
          <cell r="O3517">
            <v>1.6405999999999997E-2</v>
          </cell>
        </row>
        <row r="3518">
          <cell r="C3518">
            <v>3512</v>
          </cell>
          <cell r="D3518">
            <v>2.5281999999999999E-2</v>
          </cell>
          <cell r="E3518">
            <v>3.5282000000000001E-2</v>
          </cell>
          <cell r="F3518">
            <v>1.5281999999999999E-2</v>
          </cell>
          <cell r="L3518">
            <v>3512</v>
          </cell>
          <cell r="M3518">
            <v>2.6408999999999998E-2</v>
          </cell>
          <cell r="N3518">
            <v>3.6408999999999997E-2</v>
          </cell>
          <cell r="O3518">
            <v>1.6409E-2</v>
          </cell>
        </row>
        <row r="3519">
          <cell r="C3519">
            <v>3513</v>
          </cell>
          <cell r="D3519">
            <v>2.5284999999999998E-2</v>
          </cell>
          <cell r="E3519">
            <v>3.5284999999999997E-2</v>
          </cell>
          <cell r="F3519">
            <v>1.5284999999999998E-2</v>
          </cell>
          <cell r="L3519">
            <v>3513</v>
          </cell>
          <cell r="M3519">
            <v>2.6412999999999999E-2</v>
          </cell>
          <cell r="N3519">
            <v>3.6413000000000001E-2</v>
          </cell>
          <cell r="O3519">
            <v>1.6412999999999997E-2</v>
          </cell>
        </row>
        <row r="3520">
          <cell r="C3520">
            <v>3514</v>
          </cell>
          <cell r="D3520">
            <v>2.5288000000000001E-2</v>
          </cell>
          <cell r="E3520">
            <v>3.5288E-2</v>
          </cell>
          <cell r="F3520">
            <v>1.5288000000000001E-2</v>
          </cell>
          <cell r="L3520">
            <v>3514</v>
          </cell>
          <cell r="M3520">
            <v>2.6415999999999999E-2</v>
          </cell>
          <cell r="N3520">
            <v>3.6415999999999997E-2</v>
          </cell>
          <cell r="O3520">
            <v>1.6416E-2</v>
          </cell>
        </row>
        <row r="3521">
          <cell r="C3521">
            <v>3515</v>
          </cell>
          <cell r="D3521">
            <v>2.5291999999999999E-2</v>
          </cell>
          <cell r="E3521">
            <v>3.5291999999999997E-2</v>
          </cell>
          <cell r="F3521">
            <v>1.5291999999999998E-2</v>
          </cell>
          <cell r="L3521">
            <v>3515</v>
          </cell>
          <cell r="M3521">
            <v>2.6419000000000002E-2</v>
          </cell>
          <cell r="N3521">
            <v>3.6419E-2</v>
          </cell>
          <cell r="O3521">
            <v>1.6419000000000003E-2</v>
          </cell>
        </row>
        <row r="3522">
          <cell r="C3522">
            <v>3516</v>
          </cell>
          <cell r="D3522">
            <v>2.5295000000000002E-2</v>
          </cell>
          <cell r="E3522">
            <v>3.5295E-2</v>
          </cell>
          <cell r="F3522">
            <v>1.5295000000000001E-2</v>
          </cell>
          <cell r="L3522">
            <v>3516</v>
          </cell>
          <cell r="M3522">
            <v>2.6422999999999999E-2</v>
          </cell>
          <cell r="N3522">
            <v>3.6422999999999997E-2</v>
          </cell>
          <cell r="O3522">
            <v>1.6423E-2</v>
          </cell>
        </row>
        <row r="3523">
          <cell r="C3523">
            <v>3517</v>
          </cell>
          <cell r="D3523">
            <v>2.5298000000000001E-2</v>
          </cell>
          <cell r="E3523">
            <v>3.5298000000000003E-2</v>
          </cell>
          <cell r="F3523">
            <v>1.5298000000000001E-2</v>
          </cell>
          <cell r="L3523">
            <v>3517</v>
          </cell>
          <cell r="M3523">
            <v>2.6426000000000002E-2</v>
          </cell>
          <cell r="N3523">
            <v>3.6426E-2</v>
          </cell>
          <cell r="O3523">
            <v>1.6426000000000003E-2</v>
          </cell>
        </row>
        <row r="3524">
          <cell r="C3524">
            <v>3518</v>
          </cell>
          <cell r="D3524">
            <v>2.5302000000000002E-2</v>
          </cell>
          <cell r="E3524">
            <v>3.5302E-2</v>
          </cell>
          <cell r="F3524">
            <v>1.5302000000000001E-2</v>
          </cell>
          <cell r="L3524">
            <v>3518</v>
          </cell>
          <cell r="M3524">
            <v>2.6429000000000001E-2</v>
          </cell>
          <cell r="N3524">
            <v>3.6429000000000003E-2</v>
          </cell>
          <cell r="O3524">
            <v>1.6428999999999999E-2</v>
          </cell>
        </row>
        <row r="3525">
          <cell r="C3525">
            <v>3519</v>
          </cell>
          <cell r="D3525">
            <v>2.5305000000000001E-2</v>
          </cell>
          <cell r="E3525">
            <v>3.5305000000000003E-2</v>
          </cell>
          <cell r="F3525">
            <v>1.5305000000000001E-2</v>
          </cell>
          <cell r="L3525">
            <v>3519</v>
          </cell>
          <cell r="M3525">
            <v>2.6433000000000002E-2</v>
          </cell>
          <cell r="N3525">
            <v>3.6433E-2</v>
          </cell>
          <cell r="O3525">
            <v>1.6433000000000003E-2</v>
          </cell>
        </row>
        <row r="3526">
          <cell r="C3526">
            <v>3520</v>
          </cell>
          <cell r="D3526">
            <v>2.5308000000000001E-2</v>
          </cell>
          <cell r="E3526">
            <v>3.5307999999999999E-2</v>
          </cell>
          <cell r="F3526">
            <v>1.5308E-2</v>
          </cell>
          <cell r="L3526">
            <v>3520</v>
          </cell>
          <cell r="M3526">
            <v>2.6436000000000001E-2</v>
          </cell>
          <cell r="N3526">
            <v>3.6436000000000003E-2</v>
          </cell>
          <cell r="O3526">
            <v>1.6435999999999999E-2</v>
          </cell>
        </row>
        <row r="3527">
          <cell r="C3527">
            <v>3521</v>
          </cell>
          <cell r="D3527">
            <v>2.5312000000000001E-2</v>
          </cell>
          <cell r="E3527">
            <v>3.5312000000000003E-2</v>
          </cell>
          <cell r="F3527">
            <v>1.5312000000000001E-2</v>
          </cell>
          <cell r="L3527">
            <v>3521</v>
          </cell>
          <cell r="M3527">
            <v>2.6439000000000001E-2</v>
          </cell>
          <cell r="N3527">
            <v>3.6438999999999999E-2</v>
          </cell>
          <cell r="O3527">
            <v>1.6439000000000002E-2</v>
          </cell>
        </row>
        <row r="3528">
          <cell r="C3528">
            <v>3522</v>
          </cell>
          <cell r="D3528">
            <v>2.5315000000000001E-2</v>
          </cell>
          <cell r="E3528">
            <v>3.5314999999999999E-2</v>
          </cell>
          <cell r="F3528">
            <v>1.5315E-2</v>
          </cell>
          <cell r="L3528">
            <v>3522</v>
          </cell>
          <cell r="M3528">
            <v>2.6443000000000001E-2</v>
          </cell>
          <cell r="N3528">
            <v>3.6443000000000003E-2</v>
          </cell>
          <cell r="O3528">
            <v>1.6442999999999999E-2</v>
          </cell>
        </row>
        <row r="3529">
          <cell r="C3529">
            <v>3523</v>
          </cell>
          <cell r="D3529">
            <v>2.5318E-2</v>
          </cell>
          <cell r="E3529">
            <v>3.5318000000000002E-2</v>
          </cell>
          <cell r="F3529">
            <v>1.5318E-2</v>
          </cell>
          <cell r="L3529">
            <v>3523</v>
          </cell>
          <cell r="M3529">
            <v>2.6446000000000001E-2</v>
          </cell>
          <cell r="N3529">
            <v>3.6445999999999999E-2</v>
          </cell>
          <cell r="O3529">
            <v>1.6446000000000002E-2</v>
          </cell>
        </row>
        <row r="3530">
          <cell r="C3530">
            <v>3524</v>
          </cell>
          <cell r="D3530">
            <v>2.5322000000000001E-2</v>
          </cell>
          <cell r="E3530">
            <v>3.5321999999999999E-2</v>
          </cell>
          <cell r="F3530">
            <v>1.5322000000000001E-2</v>
          </cell>
          <cell r="L3530">
            <v>3524</v>
          </cell>
          <cell r="M3530">
            <v>2.6449E-2</v>
          </cell>
          <cell r="N3530">
            <v>3.6449000000000002E-2</v>
          </cell>
          <cell r="O3530">
            <v>1.6448999999999998E-2</v>
          </cell>
        </row>
        <row r="3531">
          <cell r="C3531">
            <v>3525</v>
          </cell>
          <cell r="D3531">
            <v>2.5325E-2</v>
          </cell>
          <cell r="E3531">
            <v>3.5325000000000002E-2</v>
          </cell>
          <cell r="F3531">
            <v>1.5325E-2</v>
          </cell>
          <cell r="L3531">
            <v>3525</v>
          </cell>
          <cell r="M3531">
            <v>2.6453000000000001E-2</v>
          </cell>
          <cell r="N3531">
            <v>3.6452999999999999E-2</v>
          </cell>
          <cell r="O3531">
            <v>1.6453000000000002E-2</v>
          </cell>
        </row>
        <row r="3532">
          <cell r="C3532">
            <v>3526</v>
          </cell>
          <cell r="D3532">
            <v>2.5328E-2</v>
          </cell>
          <cell r="E3532">
            <v>3.5327999999999998E-2</v>
          </cell>
          <cell r="F3532">
            <v>1.5328E-2</v>
          </cell>
          <cell r="L3532">
            <v>3526</v>
          </cell>
          <cell r="M3532">
            <v>2.6456E-2</v>
          </cell>
          <cell r="N3532">
            <v>3.6456000000000002E-2</v>
          </cell>
          <cell r="O3532">
            <v>1.6455999999999998E-2</v>
          </cell>
        </row>
        <row r="3533">
          <cell r="C3533">
            <v>3527</v>
          </cell>
          <cell r="D3533">
            <v>2.5332E-2</v>
          </cell>
          <cell r="E3533">
            <v>3.5332000000000002E-2</v>
          </cell>
          <cell r="F3533">
            <v>1.5332E-2</v>
          </cell>
          <cell r="L3533">
            <v>3527</v>
          </cell>
          <cell r="M3533">
            <v>2.6460000000000001E-2</v>
          </cell>
          <cell r="N3533">
            <v>3.6459999999999999E-2</v>
          </cell>
          <cell r="O3533">
            <v>1.6460000000000002E-2</v>
          </cell>
        </row>
        <row r="3534">
          <cell r="C3534">
            <v>3528</v>
          </cell>
          <cell r="D3534">
            <v>2.5335E-2</v>
          </cell>
          <cell r="E3534">
            <v>3.5334999999999998E-2</v>
          </cell>
          <cell r="F3534">
            <v>1.5335E-2</v>
          </cell>
          <cell r="L3534">
            <v>3528</v>
          </cell>
          <cell r="M3534">
            <v>2.6463E-2</v>
          </cell>
          <cell r="N3534">
            <v>3.6463000000000002E-2</v>
          </cell>
          <cell r="O3534">
            <v>1.6462999999999998E-2</v>
          </cell>
        </row>
        <row r="3535">
          <cell r="C3535">
            <v>3529</v>
          </cell>
          <cell r="D3535">
            <v>2.5337999999999999E-2</v>
          </cell>
          <cell r="E3535">
            <v>3.5338000000000001E-2</v>
          </cell>
          <cell r="F3535">
            <v>1.5337999999999999E-2</v>
          </cell>
          <cell r="L3535">
            <v>3529</v>
          </cell>
          <cell r="M3535">
            <v>2.6466E-2</v>
          </cell>
          <cell r="N3535">
            <v>3.6465999999999998E-2</v>
          </cell>
          <cell r="O3535">
            <v>1.6466000000000001E-2</v>
          </cell>
        </row>
        <row r="3536">
          <cell r="C3536">
            <v>3530</v>
          </cell>
          <cell r="D3536">
            <v>2.5342E-2</v>
          </cell>
          <cell r="E3536">
            <v>3.5341999999999998E-2</v>
          </cell>
          <cell r="F3536">
            <v>1.5342E-2</v>
          </cell>
          <cell r="L3536">
            <v>3530</v>
          </cell>
          <cell r="M3536">
            <v>2.647E-2</v>
          </cell>
          <cell r="N3536">
            <v>3.6470000000000002E-2</v>
          </cell>
          <cell r="O3536">
            <v>1.6469999999999999E-2</v>
          </cell>
        </row>
        <row r="3537">
          <cell r="C3537">
            <v>3531</v>
          </cell>
          <cell r="D3537">
            <v>2.5344999999999999E-2</v>
          </cell>
          <cell r="E3537">
            <v>3.5345000000000001E-2</v>
          </cell>
          <cell r="F3537">
            <v>1.5344999999999999E-2</v>
          </cell>
          <cell r="L3537">
            <v>3531</v>
          </cell>
          <cell r="M3537">
            <v>2.6473E-2</v>
          </cell>
          <cell r="N3537">
            <v>3.6472999999999998E-2</v>
          </cell>
          <cell r="O3537">
            <v>1.6473000000000002E-2</v>
          </cell>
        </row>
        <row r="3538">
          <cell r="C3538">
            <v>3532</v>
          </cell>
          <cell r="D3538">
            <v>2.5349E-2</v>
          </cell>
          <cell r="E3538">
            <v>3.5348999999999998E-2</v>
          </cell>
          <cell r="F3538">
            <v>1.5349E-2</v>
          </cell>
          <cell r="L3538">
            <v>3532</v>
          </cell>
          <cell r="M3538">
            <v>2.6476E-2</v>
          </cell>
          <cell r="N3538">
            <v>3.6476000000000001E-2</v>
          </cell>
          <cell r="O3538">
            <v>1.6475999999999998E-2</v>
          </cell>
        </row>
        <row r="3539">
          <cell r="C3539">
            <v>3533</v>
          </cell>
          <cell r="D3539">
            <v>2.5352E-2</v>
          </cell>
          <cell r="E3539">
            <v>3.5352000000000001E-2</v>
          </cell>
          <cell r="F3539">
            <v>1.5351999999999999E-2</v>
          </cell>
          <cell r="L3539">
            <v>3533</v>
          </cell>
          <cell r="M3539">
            <v>2.648E-2</v>
          </cell>
          <cell r="N3539">
            <v>3.6479999999999999E-2</v>
          </cell>
          <cell r="O3539">
            <v>1.6480000000000002E-2</v>
          </cell>
        </row>
        <row r="3540">
          <cell r="C3540">
            <v>3534</v>
          </cell>
          <cell r="D3540">
            <v>2.5354999999999999E-2</v>
          </cell>
          <cell r="E3540">
            <v>3.5354999999999998E-2</v>
          </cell>
          <cell r="F3540">
            <v>1.5354999999999999E-2</v>
          </cell>
          <cell r="L3540">
            <v>3534</v>
          </cell>
          <cell r="M3540">
            <v>2.6483E-2</v>
          </cell>
          <cell r="N3540">
            <v>3.6483000000000002E-2</v>
          </cell>
          <cell r="O3540">
            <v>1.6482999999999998E-2</v>
          </cell>
        </row>
        <row r="3541">
          <cell r="C3541">
            <v>3535</v>
          </cell>
          <cell r="D3541">
            <v>2.5359E-2</v>
          </cell>
          <cell r="E3541">
            <v>3.5359000000000002E-2</v>
          </cell>
          <cell r="F3541">
            <v>1.5358999999999999E-2</v>
          </cell>
          <cell r="L3541">
            <v>3535</v>
          </cell>
          <cell r="M3541">
            <v>2.6485999999999999E-2</v>
          </cell>
          <cell r="N3541">
            <v>3.6485999999999998E-2</v>
          </cell>
          <cell r="O3541">
            <v>1.6486000000000001E-2</v>
          </cell>
        </row>
        <row r="3542">
          <cell r="C3542">
            <v>3536</v>
          </cell>
          <cell r="D3542">
            <v>2.5361999999999999E-2</v>
          </cell>
          <cell r="E3542">
            <v>3.5361999999999998E-2</v>
          </cell>
          <cell r="F3542">
            <v>1.5361999999999999E-2</v>
          </cell>
          <cell r="L3542">
            <v>3536</v>
          </cell>
          <cell r="M3542">
            <v>2.649E-2</v>
          </cell>
          <cell r="N3542">
            <v>3.6490000000000002E-2</v>
          </cell>
          <cell r="O3542">
            <v>1.6489999999999998E-2</v>
          </cell>
        </row>
        <row r="3543">
          <cell r="C3543">
            <v>3537</v>
          </cell>
          <cell r="D3543">
            <v>2.5364999999999999E-2</v>
          </cell>
          <cell r="E3543">
            <v>3.5365000000000001E-2</v>
          </cell>
          <cell r="F3543">
            <v>1.5364999999999998E-2</v>
          </cell>
          <cell r="L3543">
            <v>3537</v>
          </cell>
          <cell r="M3543">
            <v>2.6492999999999999E-2</v>
          </cell>
          <cell r="N3543">
            <v>3.6492999999999998E-2</v>
          </cell>
          <cell r="O3543">
            <v>1.6493000000000001E-2</v>
          </cell>
        </row>
        <row r="3544">
          <cell r="C3544">
            <v>3538</v>
          </cell>
          <cell r="D3544">
            <v>2.5368999999999999E-2</v>
          </cell>
          <cell r="E3544">
            <v>3.5368999999999998E-2</v>
          </cell>
          <cell r="F3544">
            <v>1.5368999999999999E-2</v>
          </cell>
          <cell r="L3544">
            <v>3538</v>
          </cell>
          <cell r="M3544">
            <v>2.6497E-2</v>
          </cell>
          <cell r="N3544">
            <v>3.6497000000000002E-2</v>
          </cell>
          <cell r="O3544">
            <v>1.6496999999999998E-2</v>
          </cell>
        </row>
        <row r="3545">
          <cell r="C3545">
            <v>3539</v>
          </cell>
          <cell r="D3545">
            <v>2.5371999999999999E-2</v>
          </cell>
          <cell r="E3545">
            <v>3.5372000000000001E-2</v>
          </cell>
          <cell r="F3545">
            <v>1.5371999999999999E-2</v>
          </cell>
          <cell r="L3545">
            <v>3539</v>
          </cell>
          <cell r="M3545">
            <v>2.6499999999999999E-2</v>
          </cell>
          <cell r="N3545">
            <v>3.6499999999999998E-2</v>
          </cell>
          <cell r="O3545">
            <v>1.6500000000000001E-2</v>
          </cell>
        </row>
        <row r="3546">
          <cell r="C3546">
            <v>3540</v>
          </cell>
          <cell r="D3546">
            <v>2.5375000000000002E-2</v>
          </cell>
          <cell r="E3546">
            <v>3.5375000000000004E-2</v>
          </cell>
          <cell r="F3546">
            <v>1.5375000000000002E-2</v>
          </cell>
          <cell r="L3546">
            <v>3540</v>
          </cell>
          <cell r="M3546">
            <v>2.6502999999999999E-2</v>
          </cell>
          <cell r="N3546">
            <v>3.6503000000000001E-2</v>
          </cell>
          <cell r="O3546">
            <v>1.6502999999999997E-2</v>
          </cell>
        </row>
        <row r="3547">
          <cell r="C3547">
            <v>3541</v>
          </cell>
          <cell r="D3547">
            <v>2.5378999999999999E-2</v>
          </cell>
          <cell r="E3547">
            <v>3.5379000000000001E-2</v>
          </cell>
          <cell r="F3547">
            <v>1.5378999999999999E-2</v>
          </cell>
          <cell r="L3547">
            <v>3541</v>
          </cell>
          <cell r="M3547">
            <v>2.6506999999999999E-2</v>
          </cell>
          <cell r="N3547">
            <v>3.6506999999999998E-2</v>
          </cell>
          <cell r="O3547">
            <v>1.6507000000000001E-2</v>
          </cell>
        </row>
        <row r="3548">
          <cell r="C3548">
            <v>3542</v>
          </cell>
          <cell r="D3548">
            <v>2.5381999999999998E-2</v>
          </cell>
          <cell r="E3548">
            <v>3.5381999999999997E-2</v>
          </cell>
          <cell r="F3548">
            <v>1.5381999999999998E-2</v>
          </cell>
          <cell r="L3548">
            <v>3542</v>
          </cell>
          <cell r="M3548">
            <v>2.6509999999999999E-2</v>
          </cell>
          <cell r="N3548">
            <v>3.6510000000000001E-2</v>
          </cell>
          <cell r="O3548">
            <v>1.6509999999999997E-2</v>
          </cell>
        </row>
        <row r="3549">
          <cell r="C3549">
            <v>3543</v>
          </cell>
          <cell r="D3549">
            <v>2.5385000000000001E-2</v>
          </cell>
          <cell r="E3549">
            <v>3.5385E-2</v>
          </cell>
          <cell r="F3549">
            <v>1.5385000000000001E-2</v>
          </cell>
          <cell r="L3549">
            <v>3543</v>
          </cell>
          <cell r="M3549">
            <v>2.6512999999999998E-2</v>
          </cell>
          <cell r="N3549">
            <v>3.6512999999999997E-2</v>
          </cell>
          <cell r="O3549">
            <v>1.6513E-2</v>
          </cell>
        </row>
        <row r="3550">
          <cell r="C3550">
            <v>3544</v>
          </cell>
          <cell r="D3550">
            <v>2.5388999999999998E-2</v>
          </cell>
          <cell r="E3550">
            <v>3.5388999999999997E-2</v>
          </cell>
          <cell r="F3550">
            <v>1.5388999999999998E-2</v>
          </cell>
          <cell r="L3550">
            <v>3544</v>
          </cell>
          <cell r="M3550">
            <v>2.6516999999999999E-2</v>
          </cell>
          <cell r="N3550">
            <v>3.6517000000000001E-2</v>
          </cell>
          <cell r="O3550">
            <v>1.6516999999999997E-2</v>
          </cell>
        </row>
        <row r="3551">
          <cell r="C3551">
            <v>3545</v>
          </cell>
          <cell r="D3551">
            <v>2.5392000000000001E-2</v>
          </cell>
          <cell r="E3551">
            <v>3.5392E-2</v>
          </cell>
          <cell r="F3551">
            <v>1.5392000000000001E-2</v>
          </cell>
          <cell r="L3551">
            <v>3545</v>
          </cell>
          <cell r="M3551">
            <v>2.6519999999999998E-2</v>
          </cell>
          <cell r="N3551">
            <v>3.6519999999999997E-2</v>
          </cell>
          <cell r="O3551">
            <v>1.652E-2</v>
          </cell>
        </row>
        <row r="3552">
          <cell r="C3552">
            <v>3546</v>
          </cell>
          <cell r="D3552">
            <v>2.5395000000000001E-2</v>
          </cell>
          <cell r="E3552">
            <v>3.5395000000000003E-2</v>
          </cell>
          <cell r="F3552">
            <v>1.5395000000000001E-2</v>
          </cell>
          <cell r="L3552">
            <v>3546</v>
          </cell>
          <cell r="M3552">
            <v>2.6523000000000001E-2</v>
          </cell>
          <cell r="N3552">
            <v>3.6523E-2</v>
          </cell>
          <cell r="O3552">
            <v>1.6523000000000003E-2</v>
          </cell>
        </row>
        <row r="3553">
          <cell r="C3553">
            <v>3547</v>
          </cell>
          <cell r="D3553">
            <v>2.5399000000000001E-2</v>
          </cell>
          <cell r="E3553">
            <v>3.5399E-2</v>
          </cell>
          <cell r="F3553">
            <v>1.5399000000000001E-2</v>
          </cell>
          <cell r="L3553">
            <v>3547</v>
          </cell>
          <cell r="M3553">
            <v>2.6526999999999998E-2</v>
          </cell>
          <cell r="N3553">
            <v>3.6526999999999997E-2</v>
          </cell>
          <cell r="O3553">
            <v>1.6527E-2</v>
          </cell>
        </row>
        <row r="3554">
          <cell r="C3554">
            <v>3548</v>
          </cell>
          <cell r="D3554">
            <v>2.5402000000000001E-2</v>
          </cell>
          <cell r="E3554">
            <v>3.5402000000000003E-2</v>
          </cell>
          <cell r="F3554">
            <v>1.5402000000000001E-2</v>
          </cell>
          <cell r="L3554">
            <v>3548</v>
          </cell>
          <cell r="M3554">
            <v>2.6530000000000001E-2</v>
          </cell>
          <cell r="N3554">
            <v>3.653E-2</v>
          </cell>
          <cell r="O3554">
            <v>1.6530000000000003E-2</v>
          </cell>
        </row>
        <row r="3555">
          <cell r="C3555">
            <v>3549</v>
          </cell>
          <cell r="D3555">
            <v>2.5405E-2</v>
          </cell>
          <cell r="E3555">
            <v>3.5404999999999999E-2</v>
          </cell>
          <cell r="F3555">
            <v>1.5405E-2</v>
          </cell>
          <cell r="L3555">
            <v>3549</v>
          </cell>
          <cell r="M3555">
            <v>2.6533999999999999E-2</v>
          </cell>
          <cell r="N3555">
            <v>3.6533999999999997E-2</v>
          </cell>
          <cell r="O3555">
            <v>1.6534E-2</v>
          </cell>
        </row>
        <row r="3556">
          <cell r="C3556">
            <v>3550</v>
          </cell>
          <cell r="D3556">
            <v>2.5409000000000001E-2</v>
          </cell>
          <cell r="E3556">
            <v>3.5409000000000003E-2</v>
          </cell>
          <cell r="F3556">
            <v>1.5409000000000001E-2</v>
          </cell>
          <cell r="L3556">
            <v>3550</v>
          </cell>
          <cell r="M3556">
            <v>2.6537000000000002E-2</v>
          </cell>
          <cell r="N3556">
            <v>3.6537E-2</v>
          </cell>
          <cell r="O3556">
            <v>1.6537000000000003E-2</v>
          </cell>
        </row>
        <row r="3557">
          <cell r="C3557">
            <v>3551</v>
          </cell>
          <cell r="D3557">
            <v>2.5412000000000001E-2</v>
          </cell>
          <cell r="E3557">
            <v>3.5411999999999999E-2</v>
          </cell>
          <cell r="F3557">
            <v>1.5412E-2</v>
          </cell>
          <cell r="L3557">
            <v>3551</v>
          </cell>
          <cell r="M3557">
            <v>2.6540000000000001E-2</v>
          </cell>
          <cell r="N3557">
            <v>3.6540000000000003E-2</v>
          </cell>
          <cell r="O3557">
            <v>1.6539999999999999E-2</v>
          </cell>
        </row>
        <row r="3558">
          <cell r="C3558">
            <v>3552</v>
          </cell>
          <cell r="D3558">
            <v>2.5416000000000001E-2</v>
          </cell>
          <cell r="E3558">
            <v>3.5416000000000003E-2</v>
          </cell>
          <cell r="F3558">
            <v>1.5416000000000001E-2</v>
          </cell>
          <cell r="L3558">
            <v>3552</v>
          </cell>
          <cell r="M3558">
            <v>2.6544000000000002E-2</v>
          </cell>
          <cell r="N3558">
            <v>3.6544E-2</v>
          </cell>
          <cell r="O3558">
            <v>1.6544000000000003E-2</v>
          </cell>
        </row>
        <row r="3559">
          <cell r="C3559">
            <v>3553</v>
          </cell>
          <cell r="D3559">
            <v>2.5419000000000001E-2</v>
          </cell>
          <cell r="E3559">
            <v>3.5418999999999999E-2</v>
          </cell>
          <cell r="F3559">
            <v>1.5419E-2</v>
          </cell>
          <cell r="L3559">
            <v>3553</v>
          </cell>
          <cell r="M3559">
            <v>2.6547000000000001E-2</v>
          </cell>
          <cell r="N3559">
            <v>3.6547000000000003E-2</v>
          </cell>
          <cell r="O3559">
            <v>1.6546999999999999E-2</v>
          </cell>
        </row>
        <row r="3560">
          <cell r="C3560">
            <v>3554</v>
          </cell>
          <cell r="D3560">
            <v>2.5422E-2</v>
          </cell>
          <cell r="E3560">
            <v>3.5422000000000002E-2</v>
          </cell>
          <cell r="F3560">
            <v>1.5422E-2</v>
          </cell>
          <cell r="L3560">
            <v>3554</v>
          </cell>
          <cell r="M3560">
            <v>2.6550000000000001E-2</v>
          </cell>
          <cell r="N3560">
            <v>3.6549999999999999E-2</v>
          </cell>
          <cell r="O3560">
            <v>1.6550000000000002E-2</v>
          </cell>
        </row>
        <row r="3561">
          <cell r="C3561">
            <v>3555</v>
          </cell>
          <cell r="D3561">
            <v>2.5426000000000001E-2</v>
          </cell>
          <cell r="E3561">
            <v>3.5425999999999999E-2</v>
          </cell>
          <cell r="F3561">
            <v>1.5426E-2</v>
          </cell>
          <cell r="L3561">
            <v>3555</v>
          </cell>
          <cell r="M3561">
            <v>2.6554000000000001E-2</v>
          </cell>
          <cell r="N3561">
            <v>3.6554000000000003E-2</v>
          </cell>
          <cell r="O3561">
            <v>1.6553999999999999E-2</v>
          </cell>
        </row>
        <row r="3562">
          <cell r="C3562">
            <v>3556</v>
          </cell>
          <cell r="D3562">
            <v>2.5429E-2</v>
          </cell>
          <cell r="E3562">
            <v>3.5429000000000002E-2</v>
          </cell>
          <cell r="F3562">
            <v>1.5429E-2</v>
          </cell>
          <cell r="L3562">
            <v>3556</v>
          </cell>
          <cell r="M3562">
            <v>2.6557000000000001E-2</v>
          </cell>
          <cell r="N3562">
            <v>3.6556999999999999E-2</v>
          </cell>
          <cell r="O3562">
            <v>1.6557000000000002E-2</v>
          </cell>
        </row>
        <row r="3563">
          <cell r="C3563">
            <v>3557</v>
          </cell>
          <cell r="D3563">
            <v>2.5432E-2</v>
          </cell>
          <cell r="E3563">
            <v>3.5431999999999998E-2</v>
          </cell>
          <cell r="F3563">
            <v>1.5432E-2</v>
          </cell>
          <cell r="L3563">
            <v>3557</v>
          </cell>
          <cell r="M3563">
            <v>2.6561000000000001E-2</v>
          </cell>
          <cell r="N3563">
            <v>3.6561000000000003E-2</v>
          </cell>
          <cell r="O3563">
            <v>1.6560999999999999E-2</v>
          </cell>
        </row>
        <row r="3564">
          <cell r="C3564">
            <v>3558</v>
          </cell>
          <cell r="D3564">
            <v>2.5436E-2</v>
          </cell>
          <cell r="E3564">
            <v>3.5436000000000002E-2</v>
          </cell>
          <cell r="F3564">
            <v>1.5436E-2</v>
          </cell>
          <cell r="L3564">
            <v>3558</v>
          </cell>
          <cell r="M3564">
            <v>2.6564000000000001E-2</v>
          </cell>
          <cell r="N3564">
            <v>3.6563999999999999E-2</v>
          </cell>
          <cell r="O3564">
            <v>1.6564000000000002E-2</v>
          </cell>
        </row>
        <row r="3565">
          <cell r="C3565">
            <v>3559</v>
          </cell>
          <cell r="D3565">
            <v>2.5439E-2</v>
          </cell>
          <cell r="E3565">
            <v>3.5438999999999998E-2</v>
          </cell>
          <cell r="F3565">
            <v>1.5439E-2</v>
          </cell>
          <cell r="L3565">
            <v>3559</v>
          </cell>
          <cell r="M3565">
            <v>2.6567E-2</v>
          </cell>
          <cell r="N3565">
            <v>3.6567000000000002E-2</v>
          </cell>
          <cell r="O3565">
            <v>1.6566999999999998E-2</v>
          </cell>
        </row>
        <row r="3566">
          <cell r="C3566">
            <v>3560</v>
          </cell>
          <cell r="D3566">
            <v>2.5441999999999999E-2</v>
          </cell>
          <cell r="E3566">
            <v>3.5442000000000001E-2</v>
          </cell>
          <cell r="F3566">
            <v>1.5441999999999999E-2</v>
          </cell>
          <cell r="L3566">
            <v>3560</v>
          </cell>
          <cell r="M3566">
            <v>2.6571000000000001E-2</v>
          </cell>
          <cell r="N3566">
            <v>3.6570999999999999E-2</v>
          </cell>
          <cell r="O3566">
            <v>1.6571000000000002E-2</v>
          </cell>
        </row>
        <row r="3567">
          <cell r="C3567">
            <v>3561</v>
          </cell>
          <cell r="D3567">
            <v>2.5446E-2</v>
          </cell>
          <cell r="E3567">
            <v>3.5445999999999998E-2</v>
          </cell>
          <cell r="F3567">
            <v>1.5446E-2</v>
          </cell>
          <cell r="L3567">
            <v>3561</v>
          </cell>
          <cell r="M3567">
            <v>2.6574E-2</v>
          </cell>
          <cell r="N3567">
            <v>3.6574000000000002E-2</v>
          </cell>
          <cell r="O3567">
            <v>1.6573999999999998E-2</v>
          </cell>
        </row>
        <row r="3568">
          <cell r="C3568">
            <v>3562</v>
          </cell>
          <cell r="D3568">
            <v>2.5448999999999999E-2</v>
          </cell>
          <cell r="E3568">
            <v>3.5449000000000001E-2</v>
          </cell>
          <cell r="F3568">
            <v>1.5448999999999999E-2</v>
          </cell>
          <cell r="L3568">
            <v>3562</v>
          </cell>
          <cell r="M3568">
            <v>2.6577E-2</v>
          </cell>
          <cell r="N3568">
            <v>3.6576999999999998E-2</v>
          </cell>
          <cell r="O3568">
            <v>1.6577000000000001E-2</v>
          </cell>
        </row>
        <row r="3569">
          <cell r="C3569">
            <v>3563</v>
          </cell>
          <cell r="D3569">
            <v>2.5451999999999999E-2</v>
          </cell>
          <cell r="E3569">
            <v>3.5451999999999997E-2</v>
          </cell>
          <cell r="F3569">
            <v>1.5451999999999999E-2</v>
          </cell>
          <cell r="L3569">
            <v>3563</v>
          </cell>
          <cell r="M3569">
            <v>2.6581E-2</v>
          </cell>
          <cell r="N3569">
            <v>3.6581000000000002E-2</v>
          </cell>
          <cell r="O3569">
            <v>1.6580999999999999E-2</v>
          </cell>
        </row>
        <row r="3570">
          <cell r="C3570">
            <v>3564</v>
          </cell>
          <cell r="D3570">
            <v>2.5455999999999999E-2</v>
          </cell>
          <cell r="E3570">
            <v>3.5456000000000001E-2</v>
          </cell>
          <cell r="F3570">
            <v>1.5455999999999999E-2</v>
          </cell>
          <cell r="L3570">
            <v>3564</v>
          </cell>
          <cell r="M3570">
            <v>2.6584E-2</v>
          </cell>
          <cell r="N3570">
            <v>3.6583999999999998E-2</v>
          </cell>
          <cell r="O3570">
            <v>1.6584000000000002E-2</v>
          </cell>
        </row>
        <row r="3571">
          <cell r="C3571">
            <v>3565</v>
          </cell>
          <cell r="D3571">
            <v>2.5458999999999999E-2</v>
          </cell>
          <cell r="E3571">
            <v>3.5458999999999997E-2</v>
          </cell>
          <cell r="F3571">
            <v>1.5458999999999999E-2</v>
          </cell>
          <cell r="L3571">
            <v>3565</v>
          </cell>
          <cell r="M3571">
            <v>2.6588000000000001E-2</v>
          </cell>
          <cell r="N3571">
            <v>3.6588000000000002E-2</v>
          </cell>
          <cell r="O3571">
            <v>1.6587999999999999E-2</v>
          </cell>
        </row>
        <row r="3572">
          <cell r="C3572">
            <v>3566</v>
          </cell>
          <cell r="D3572">
            <v>2.5461999999999999E-2</v>
          </cell>
          <cell r="E3572">
            <v>3.5462E-2</v>
          </cell>
          <cell r="F3572">
            <v>1.5461999999999998E-2</v>
          </cell>
          <cell r="L3572">
            <v>3566</v>
          </cell>
          <cell r="M3572">
            <v>2.6591E-2</v>
          </cell>
          <cell r="N3572">
            <v>3.6590999999999999E-2</v>
          </cell>
          <cell r="O3572">
            <v>1.6591000000000002E-2</v>
          </cell>
        </row>
        <row r="3573">
          <cell r="C3573">
            <v>3567</v>
          </cell>
          <cell r="D3573">
            <v>2.5465999999999999E-2</v>
          </cell>
          <cell r="E3573">
            <v>3.5465999999999998E-2</v>
          </cell>
          <cell r="F3573">
            <v>1.5465999999999999E-2</v>
          </cell>
          <cell r="L3573">
            <v>3567</v>
          </cell>
          <cell r="M3573">
            <v>2.6594E-2</v>
          </cell>
          <cell r="N3573">
            <v>3.6594000000000002E-2</v>
          </cell>
          <cell r="O3573">
            <v>1.6593999999999998E-2</v>
          </cell>
        </row>
        <row r="3574">
          <cell r="C3574">
            <v>3568</v>
          </cell>
          <cell r="D3574">
            <v>2.5468999999999999E-2</v>
          </cell>
          <cell r="E3574">
            <v>3.5469000000000001E-2</v>
          </cell>
          <cell r="F3574">
            <v>1.5468999999999998E-2</v>
          </cell>
          <cell r="L3574">
            <v>3568</v>
          </cell>
          <cell r="M3574">
            <v>2.6598E-2</v>
          </cell>
          <cell r="N3574">
            <v>3.6597999999999999E-2</v>
          </cell>
          <cell r="O3574">
            <v>1.6598000000000002E-2</v>
          </cell>
        </row>
        <row r="3575">
          <cell r="C3575">
            <v>3569</v>
          </cell>
          <cell r="D3575">
            <v>2.5472999999999999E-2</v>
          </cell>
          <cell r="E3575">
            <v>3.5472999999999998E-2</v>
          </cell>
          <cell r="F3575">
            <v>1.5472999999999999E-2</v>
          </cell>
          <cell r="L3575">
            <v>3569</v>
          </cell>
          <cell r="M3575">
            <v>2.6601E-2</v>
          </cell>
          <cell r="N3575">
            <v>3.6601000000000002E-2</v>
          </cell>
          <cell r="O3575">
            <v>1.6600999999999998E-2</v>
          </cell>
        </row>
        <row r="3576">
          <cell r="C3576">
            <v>3570</v>
          </cell>
          <cell r="D3576">
            <v>2.5475999999999999E-2</v>
          </cell>
          <cell r="E3576">
            <v>3.5476000000000001E-2</v>
          </cell>
          <cell r="F3576">
            <v>1.5475999999999998E-2</v>
          </cell>
          <cell r="L3576">
            <v>3570</v>
          </cell>
          <cell r="M3576">
            <v>2.6603999999999999E-2</v>
          </cell>
          <cell r="N3576">
            <v>3.6603999999999998E-2</v>
          </cell>
          <cell r="O3576">
            <v>1.6604000000000001E-2</v>
          </cell>
        </row>
        <row r="3577">
          <cell r="C3577">
            <v>3571</v>
          </cell>
          <cell r="D3577">
            <v>2.5479000000000002E-2</v>
          </cell>
          <cell r="E3577">
            <v>3.5479000000000004E-2</v>
          </cell>
          <cell r="F3577">
            <v>1.5479000000000001E-2</v>
          </cell>
          <cell r="L3577">
            <v>3571</v>
          </cell>
          <cell r="M3577">
            <v>2.6608E-2</v>
          </cell>
          <cell r="N3577">
            <v>3.6608000000000002E-2</v>
          </cell>
          <cell r="O3577">
            <v>1.6607999999999998E-2</v>
          </cell>
        </row>
        <row r="3578">
          <cell r="C3578">
            <v>3572</v>
          </cell>
          <cell r="D3578">
            <v>2.5482999999999999E-2</v>
          </cell>
          <cell r="E3578">
            <v>3.5483000000000001E-2</v>
          </cell>
          <cell r="F3578">
            <v>1.5482999999999998E-2</v>
          </cell>
          <cell r="L3578">
            <v>3572</v>
          </cell>
          <cell r="M3578">
            <v>2.6610999999999999E-2</v>
          </cell>
          <cell r="N3578">
            <v>3.6610999999999998E-2</v>
          </cell>
          <cell r="O3578">
            <v>1.6611000000000001E-2</v>
          </cell>
        </row>
        <row r="3579">
          <cell r="C3579">
            <v>3573</v>
          </cell>
          <cell r="D3579">
            <v>2.5486000000000002E-2</v>
          </cell>
          <cell r="E3579">
            <v>3.5486000000000004E-2</v>
          </cell>
          <cell r="F3579">
            <v>1.5486000000000002E-2</v>
          </cell>
          <cell r="L3579">
            <v>3573</v>
          </cell>
          <cell r="M3579">
            <v>2.6615E-2</v>
          </cell>
          <cell r="N3579">
            <v>3.6615000000000002E-2</v>
          </cell>
          <cell r="O3579">
            <v>1.6614999999999998E-2</v>
          </cell>
        </row>
        <row r="3580">
          <cell r="C3580">
            <v>3574</v>
          </cell>
          <cell r="D3580">
            <v>2.5489000000000001E-2</v>
          </cell>
          <cell r="E3580">
            <v>3.5489E-2</v>
          </cell>
          <cell r="F3580">
            <v>1.5489000000000001E-2</v>
          </cell>
          <cell r="L3580">
            <v>3574</v>
          </cell>
          <cell r="M3580">
            <v>2.6617999999999999E-2</v>
          </cell>
          <cell r="N3580">
            <v>3.6617999999999998E-2</v>
          </cell>
          <cell r="O3580">
            <v>1.6618000000000001E-2</v>
          </cell>
        </row>
        <row r="3581">
          <cell r="C3581">
            <v>3575</v>
          </cell>
          <cell r="D3581">
            <v>2.5492999999999998E-2</v>
          </cell>
          <cell r="E3581">
            <v>3.5492999999999997E-2</v>
          </cell>
          <cell r="F3581">
            <v>1.5492999999999998E-2</v>
          </cell>
          <cell r="L3581">
            <v>3575</v>
          </cell>
          <cell r="M3581">
            <v>2.6620999999999999E-2</v>
          </cell>
          <cell r="N3581">
            <v>3.6621000000000001E-2</v>
          </cell>
          <cell r="O3581">
            <v>1.6620999999999997E-2</v>
          </cell>
        </row>
        <row r="3582">
          <cell r="C3582">
            <v>3576</v>
          </cell>
          <cell r="D3582">
            <v>2.5496000000000001E-2</v>
          </cell>
          <cell r="E3582">
            <v>3.5496E-2</v>
          </cell>
          <cell r="F3582">
            <v>1.5496000000000001E-2</v>
          </cell>
          <cell r="L3582">
            <v>3576</v>
          </cell>
          <cell r="M3582">
            <v>2.6624999999999999E-2</v>
          </cell>
          <cell r="N3582">
            <v>3.6624999999999998E-2</v>
          </cell>
          <cell r="O3582">
            <v>1.6625000000000001E-2</v>
          </cell>
        </row>
        <row r="3583">
          <cell r="C3583">
            <v>3577</v>
          </cell>
          <cell r="D3583">
            <v>2.5499000000000001E-2</v>
          </cell>
          <cell r="E3583">
            <v>3.5499000000000003E-2</v>
          </cell>
          <cell r="F3583">
            <v>1.5499000000000001E-2</v>
          </cell>
          <cell r="L3583">
            <v>3577</v>
          </cell>
          <cell r="M3583">
            <v>2.6627999999999999E-2</v>
          </cell>
          <cell r="N3583">
            <v>3.6628000000000001E-2</v>
          </cell>
          <cell r="O3583">
            <v>1.6627999999999997E-2</v>
          </cell>
        </row>
        <row r="3584">
          <cell r="C3584">
            <v>3578</v>
          </cell>
          <cell r="D3584">
            <v>2.5503000000000001E-2</v>
          </cell>
          <cell r="E3584">
            <v>3.5503E-2</v>
          </cell>
          <cell r="F3584">
            <v>1.5503000000000001E-2</v>
          </cell>
          <cell r="L3584">
            <v>3578</v>
          </cell>
          <cell r="M3584">
            <v>2.6630999999999998E-2</v>
          </cell>
          <cell r="N3584">
            <v>3.6630999999999997E-2</v>
          </cell>
          <cell r="O3584">
            <v>1.6631E-2</v>
          </cell>
        </row>
        <row r="3585">
          <cell r="C3585">
            <v>3579</v>
          </cell>
          <cell r="D3585">
            <v>2.5506000000000001E-2</v>
          </cell>
          <cell r="E3585">
            <v>3.5506000000000003E-2</v>
          </cell>
          <cell r="F3585">
            <v>1.5506000000000001E-2</v>
          </cell>
          <cell r="L3585">
            <v>3579</v>
          </cell>
          <cell r="M3585">
            <v>2.6634999999999999E-2</v>
          </cell>
          <cell r="N3585">
            <v>3.6635000000000001E-2</v>
          </cell>
          <cell r="O3585">
            <v>1.6634999999999997E-2</v>
          </cell>
        </row>
        <row r="3586">
          <cell r="C3586">
            <v>3580</v>
          </cell>
          <cell r="D3586">
            <v>2.5510000000000001E-2</v>
          </cell>
          <cell r="E3586">
            <v>3.551E-2</v>
          </cell>
          <cell r="F3586">
            <v>1.5510000000000001E-2</v>
          </cell>
          <cell r="L3586">
            <v>3580</v>
          </cell>
          <cell r="M3586">
            <v>2.6637999999999998E-2</v>
          </cell>
          <cell r="N3586">
            <v>3.6637999999999997E-2</v>
          </cell>
          <cell r="O3586">
            <v>1.6638E-2</v>
          </cell>
        </row>
        <row r="3587">
          <cell r="C3587">
            <v>3581</v>
          </cell>
          <cell r="D3587">
            <v>2.5513000000000001E-2</v>
          </cell>
          <cell r="E3587">
            <v>3.5513000000000003E-2</v>
          </cell>
          <cell r="F3587">
            <v>1.5513000000000001E-2</v>
          </cell>
          <cell r="L3587">
            <v>3581</v>
          </cell>
          <cell r="M3587">
            <v>2.6641999999999999E-2</v>
          </cell>
          <cell r="N3587">
            <v>3.6642000000000001E-2</v>
          </cell>
          <cell r="O3587">
            <v>1.6641999999999997E-2</v>
          </cell>
        </row>
        <row r="3588">
          <cell r="C3588">
            <v>3582</v>
          </cell>
          <cell r="D3588">
            <v>2.5516E-2</v>
          </cell>
          <cell r="E3588">
            <v>3.5515999999999999E-2</v>
          </cell>
          <cell r="F3588">
            <v>1.5516E-2</v>
          </cell>
          <cell r="L3588">
            <v>3582</v>
          </cell>
          <cell r="M3588">
            <v>2.6644999999999999E-2</v>
          </cell>
          <cell r="N3588">
            <v>3.6644999999999997E-2</v>
          </cell>
          <cell r="O3588">
            <v>1.6645E-2</v>
          </cell>
        </row>
        <row r="3589">
          <cell r="C3589">
            <v>3583</v>
          </cell>
          <cell r="D3589">
            <v>2.5520000000000001E-2</v>
          </cell>
          <cell r="E3589">
            <v>3.5520000000000003E-2</v>
          </cell>
          <cell r="F3589">
            <v>1.5520000000000001E-2</v>
          </cell>
          <cell r="L3589">
            <v>3583</v>
          </cell>
          <cell r="M3589">
            <v>2.6648000000000002E-2</v>
          </cell>
          <cell r="N3589">
            <v>3.6648E-2</v>
          </cell>
          <cell r="O3589">
            <v>1.6648000000000003E-2</v>
          </cell>
        </row>
        <row r="3590">
          <cell r="C3590">
            <v>3584</v>
          </cell>
          <cell r="D3590">
            <v>2.5523000000000001E-2</v>
          </cell>
          <cell r="E3590">
            <v>3.5522999999999999E-2</v>
          </cell>
          <cell r="F3590">
            <v>1.5523E-2</v>
          </cell>
          <cell r="L3590">
            <v>3584</v>
          </cell>
          <cell r="M3590">
            <v>2.6651999999999999E-2</v>
          </cell>
          <cell r="N3590">
            <v>3.6651999999999997E-2</v>
          </cell>
          <cell r="O3590">
            <v>1.6652E-2</v>
          </cell>
        </row>
        <row r="3591">
          <cell r="C3591">
            <v>3585</v>
          </cell>
          <cell r="D3591">
            <v>2.5526E-2</v>
          </cell>
          <cell r="E3591">
            <v>3.5526000000000002E-2</v>
          </cell>
          <cell r="F3591">
            <v>1.5526E-2</v>
          </cell>
          <cell r="L3591">
            <v>3585</v>
          </cell>
          <cell r="M3591">
            <v>2.6655000000000002E-2</v>
          </cell>
          <cell r="N3591">
            <v>3.6655E-2</v>
          </cell>
          <cell r="O3591">
            <v>1.6655000000000003E-2</v>
          </cell>
        </row>
        <row r="3592">
          <cell r="C3592">
            <v>3586</v>
          </cell>
          <cell r="D3592">
            <v>2.5530000000000001E-2</v>
          </cell>
          <cell r="E3592">
            <v>3.5529999999999999E-2</v>
          </cell>
          <cell r="F3592">
            <v>1.553E-2</v>
          </cell>
          <cell r="L3592">
            <v>3586</v>
          </cell>
          <cell r="M3592">
            <v>2.6658999999999999E-2</v>
          </cell>
          <cell r="N3592">
            <v>3.6658999999999997E-2</v>
          </cell>
          <cell r="O3592">
            <v>1.6659E-2</v>
          </cell>
        </row>
        <row r="3593">
          <cell r="C3593">
            <v>3587</v>
          </cell>
          <cell r="D3593">
            <v>2.5533E-2</v>
          </cell>
          <cell r="E3593">
            <v>3.5533000000000002E-2</v>
          </cell>
          <cell r="F3593">
            <v>1.5533E-2</v>
          </cell>
          <cell r="L3593">
            <v>3587</v>
          </cell>
          <cell r="M3593">
            <v>2.6662000000000002E-2</v>
          </cell>
          <cell r="N3593">
            <v>3.6662E-2</v>
          </cell>
          <cell r="O3593">
            <v>1.6662000000000003E-2</v>
          </cell>
        </row>
        <row r="3594">
          <cell r="C3594">
            <v>3588</v>
          </cell>
          <cell r="D3594">
            <v>2.5536E-2</v>
          </cell>
          <cell r="E3594">
            <v>3.5535999999999998E-2</v>
          </cell>
          <cell r="F3594">
            <v>1.5535999999999999E-2</v>
          </cell>
          <cell r="L3594">
            <v>3588</v>
          </cell>
          <cell r="M3594">
            <v>2.6665000000000001E-2</v>
          </cell>
          <cell r="N3594">
            <v>3.6665000000000003E-2</v>
          </cell>
          <cell r="O3594">
            <v>1.6664999999999999E-2</v>
          </cell>
        </row>
        <row r="3595">
          <cell r="C3595">
            <v>3589</v>
          </cell>
          <cell r="D3595">
            <v>2.554E-2</v>
          </cell>
          <cell r="E3595">
            <v>3.5540000000000002E-2</v>
          </cell>
          <cell r="F3595">
            <v>1.554E-2</v>
          </cell>
          <cell r="L3595">
            <v>3589</v>
          </cell>
          <cell r="M3595">
            <v>2.6669000000000002E-2</v>
          </cell>
          <cell r="N3595">
            <v>3.6669E-2</v>
          </cell>
          <cell r="O3595">
            <v>1.6669000000000003E-2</v>
          </cell>
        </row>
        <row r="3596">
          <cell r="C3596">
            <v>3590</v>
          </cell>
          <cell r="D3596">
            <v>2.5543E-2</v>
          </cell>
          <cell r="E3596">
            <v>3.5542999999999998E-2</v>
          </cell>
          <cell r="F3596">
            <v>1.5543E-2</v>
          </cell>
          <cell r="L3596">
            <v>3590</v>
          </cell>
          <cell r="M3596">
            <v>2.6672000000000001E-2</v>
          </cell>
          <cell r="N3596">
            <v>3.6672000000000003E-2</v>
          </cell>
          <cell r="O3596">
            <v>1.6671999999999999E-2</v>
          </cell>
        </row>
        <row r="3597">
          <cell r="C3597">
            <v>3591</v>
          </cell>
          <cell r="D3597">
            <v>2.5547E-2</v>
          </cell>
          <cell r="E3597">
            <v>3.5547000000000002E-2</v>
          </cell>
          <cell r="F3597">
            <v>1.5547E-2</v>
          </cell>
          <cell r="L3597">
            <v>3591</v>
          </cell>
          <cell r="M3597">
            <v>2.6675000000000001E-2</v>
          </cell>
          <cell r="N3597">
            <v>3.6674999999999999E-2</v>
          </cell>
          <cell r="O3597">
            <v>1.6675000000000002E-2</v>
          </cell>
        </row>
        <row r="3598">
          <cell r="C3598">
            <v>3592</v>
          </cell>
          <cell r="D3598">
            <v>2.555E-2</v>
          </cell>
          <cell r="E3598">
            <v>3.5549999999999998E-2</v>
          </cell>
          <cell r="F3598">
            <v>1.555E-2</v>
          </cell>
          <cell r="L3598">
            <v>3592</v>
          </cell>
          <cell r="M3598">
            <v>2.6679000000000001E-2</v>
          </cell>
          <cell r="N3598">
            <v>3.6679000000000003E-2</v>
          </cell>
          <cell r="O3598">
            <v>1.6678999999999999E-2</v>
          </cell>
        </row>
        <row r="3599">
          <cell r="C3599">
            <v>3593</v>
          </cell>
          <cell r="D3599">
            <v>2.5552999999999999E-2</v>
          </cell>
          <cell r="E3599">
            <v>3.5553000000000001E-2</v>
          </cell>
          <cell r="F3599">
            <v>1.5552999999999999E-2</v>
          </cell>
          <cell r="L3599">
            <v>3593</v>
          </cell>
          <cell r="M3599">
            <v>2.6682000000000001E-2</v>
          </cell>
          <cell r="N3599">
            <v>3.6681999999999999E-2</v>
          </cell>
          <cell r="O3599">
            <v>1.6682000000000002E-2</v>
          </cell>
        </row>
        <row r="3600">
          <cell r="C3600">
            <v>3594</v>
          </cell>
          <cell r="D3600">
            <v>2.5557E-2</v>
          </cell>
          <cell r="E3600">
            <v>3.5556999999999998E-2</v>
          </cell>
          <cell r="F3600">
            <v>1.5557E-2</v>
          </cell>
          <cell r="L3600">
            <v>3594</v>
          </cell>
          <cell r="M3600">
            <v>2.6686000000000001E-2</v>
          </cell>
          <cell r="N3600">
            <v>3.6686000000000003E-2</v>
          </cell>
          <cell r="O3600">
            <v>1.6685999999999999E-2</v>
          </cell>
        </row>
        <row r="3601">
          <cell r="C3601">
            <v>3595</v>
          </cell>
          <cell r="D3601">
            <v>2.5559999999999999E-2</v>
          </cell>
          <cell r="E3601">
            <v>3.5560000000000001E-2</v>
          </cell>
          <cell r="F3601">
            <v>1.5559999999999999E-2</v>
          </cell>
          <cell r="L3601">
            <v>3595</v>
          </cell>
          <cell r="M3601">
            <v>2.6689000000000001E-2</v>
          </cell>
          <cell r="N3601">
            <v>3.6688999999999999E-2</v>
          </cell>
          <cell r="O3601">
            <v>1.6689000000000002E-2</v>
          </cell>
        </row>
        <row r="3602">
          <cell r="C3602">
            <v>3596</v>
          </cell>
          <cell r="D3602">
            <v>2.5562999999999999E-2</v>
          </cell>
          <cell r="E3602">
            <v>3.5562999999999997E-2</v>
          </cell>
          <cell r="F3602">
            <v>1.5562999999999999E-2</v>
          </cell>
          <cell r="L3602">
            <v>3596</v>
          </cell>
          <cell r="M3602">
            <v>2.6692E-2</v>
          </cell>
          <cell r="N3602">
            <v>3.6692000000000002E-2</v>
          </cell>
          <cell r="O3602">
            <v>1.6691999999999999E-2</v>
          </cell>
        </row>
        <row r="3603">
          <cell r="C3603">
            <v>3597</v>
          </cell>
          <cell r="D3603">
            <v>2.5566999999999999E-2</v>
          </cell>
          <cell r="E3603">
            <v>3.5567000000000001E-2</v>
          </cell>
          <cell r="F3603">
            <v>1.5566999999999999E-2</v>
          </cell>
          <cell r="L3603">
            <v>3597</v>
          </cell>
          <cell r="M3603">
            <v>2.6696000000000001E-2</v>
          </cell>
          <cell r="N3603">
            <v>3.6695999999999999E-2</v>
          </cell>
          <cell r="O3603">
            <v>1.6696000000000003E-2</v>
          </cell>
        </row>
        <row r="3604">
          <cell r="C3604">
            <v>3598</v>
          </cell>
          <cell r="D3604">
            <v>2.5569999999999999E-2</v>
          </cell>
          <cell r="E3604">
            <v>3.5569999999999997E-2</v>
          </cell>
          <cell r="F3604">
            <v>1.5569999999999999E-2</v>
          </cell>
          <cell r="L3604">
            <v>3598</v>
          </cell>
          <cell r="M3604">
            <v>2.6699000000000001E-2</v>
          </cell>
          <cell r="N3604">
            <v>3.6699000000000002E-2</v>
          </cell>
          <cell r="O3604">
            <v>1.6698999999999999E-2</v>
          </cell>
        </row>
        <row r="3605">
          <cell r="C3605">
            <v>3599</v>
          </cell>
          <cell r="D3605">
            <v>2.5574E-2</v>
          </cell>
          <cell r="E3605">
            <v>3.5574000000000001E-2</v>
          </cell>
          <cell r="F3605">
            <v>1.5573999999999999E-2</v>
          </cell>
          <cell r="L3605">
            <v>3599</v>
          </cell>
          <cell r="M3605">
            <v>2.6703000000000001E-2</v>
          </cell>
          <cell r="N3605">
            <v>3.6703E-2</v>
          </cell>
          <cell r="O3605">
            <v>1.6703000000000003E-2</v>
          </cell>
        </row>
        <row r="3606">
          <cell r="C3606">
            <v>3600</v>
          </cell>
          <cell r="D3606">
            <v>2.5576999999999999E-2</v>
          </cell>
          <cell r="E3606">
            <v>3.5576999999999998E-2</v>
          </cell>
          <cell r="F3606">
            <v>1.5576999999999999E-2</v>
          </cell>
          <cell r="L3606">
            <v>3600</v>
          </cell>
          <cell r="M3606">
            <v>2.6706000000000001E-2</v>
          </cell>
          <cell r="N3606">
            <v>3.6706000000000003E-2</v>
          </cell>
          <cell r="O3606">
            <v>1.6705999999999999E-2</v>
          </cell>
        </row>
        <row r="3607">
          <cell r="C3607">
            <v>3601</v>
          </cell>
          <cell r="D3607">
            <v>2.5579999999999999E-2</v>
          </cell>
          <cell r="E3607">
            <v>3.5580000000000001E-2</v>
          </cell>
          <cell r="F3607">
            <v>1.5579999999999998E-2</v>
          </cell>
          <cell r="L3607">
            <v>3601</v>
          </cell>
          <cell r="M3607">
            <v>2.6709E-2</v>
          </cell>
          <cell r="N3607">
            <v>3.6708999999999999E-2</v>
          </cell>
          <cell r="O3607">
            <v>1.6709000000000002E-2</v>
          </cell>
        </row>
        <row r="3608">
          <cell r="C3608">
            <v>3602</v>
          </cell>
          <cell r="D3608">
            <v>2.5583999999999999E-2</v>
          </cell>
          <cell r="E3608">
            <v>3.5583999999999998E-2</v>
          </cell>
          <cell r="F3608">
            <v>1.5583999999999999E-2</v>
          </cell>
          <cell r="L3608">
            <v>3602</v>
          </cell>
          <cell r="M3608">
            <v>2.6713000000000001E-2</v>
          </cell>
          <cell r="N3608">
            <v>3.6713000000000003E-2</v>
          </cell>
          <cell r="O3608">
            <v>1.6712999999999999E-2</v>
          </cell>
        </row>
        <row r="3609">
          <cell r="C3609">
            <v>3603</v>
          </cell>
          <cell r="D3609">
            <v>2.5586999999999999E-2</v>
          </cell>
          <cell r="E3609">
            <v>3.5587000000000001E-2</v>
          </cell>
          <cell r="F3609">
            <v>1.5586999999999998E-2</v>
          </cell>
          <cell r="L3609">
            <v>3603</v>
          </cell>
          <cell r="M3609">
            <v>2.6716E-2</v>
          </cell>
          <cell r="N3609">
            <v>3.6715999999999999E-2</v>
          </cell>
          <cell r="O3609">
            <v>1.6716000000000002E-2</v>
          </cell>
        </row>
        <row r="3610">
          <cell r="C3610">
            <v>3604</v>
          </cell>
          <cell r="D3610">
            <v>2.5590000000000002E-2</v>
          </cell>
          <cell r="E3610">
            <v>3.5590000000000004E-2</v>
          </cell>
          <cell r="F3610">
            <v>1.5590000000000001E-2</v>
          </cell>
          <cell r="L3610">
            <v>3604</v>
          </cell>
          <cell r="M3610">
            <v>2.6719E-2</v>
          </cell>
          <cell r="N3610">
            <v>3.6719000000000002E-2</v>
          </cell>
          <cell r="O3610">
            <v>1.6718999999999998E-2</v>
          </cell>
        </row>
        <row r="3611">
          <cell r="C3611">
            <v>3605</v>
          </cell>
          <cell r="D3611">
            <v>2.5593999999999999E-2</v>
          </cell>
          <cell r="E3611">
            <v>3.5594000000000001E-2</v>
          </cell>
          <cell r="F3611">
            <v>1.5593999999999998E-2</v>
          </cell>
          <cell r="L3611">
            <v>3605</v>
          </cell>
          <cell r="M3611">
            <v>2.6723E-2</v>
          </cell>
          <cell r="N3611">
            <v>3.6722999999999999E-2</v>
          </cell>
          <cell r="O3611">
            <v>1.6723000000000002E-2</v>
          </cell>
        </row>
        <row r="3612">
          <cell r="C3612">
            <v>3606</v>
          </cell>
          <cell r="D3612">
            <v>2.5597000000000002E-2</v>
          </cell>
          <cell r="E3612">
            <v>3.5597000000000004E-2</v>
          </cell>
          <cell r="F3612">
            <v>1.5597000000000001E-2</v>
          </cell>
          <cell r="L3612">
            <v>3606</v>
          </cell>
          <cell r="M3612">
            <v>2.6726E-2</v>
          </cell>
          <cell r="N3612">
            <v>3.6726000000000002E-2</v>
          </cell>
          <cell r="O3612">
            <v>1.6725999999999998E-2</v>
          </cell>
        </row>
        <row r="3613">
          <cell r="C3613">
            <v>3607</v>
          </cell>
          <cell r="D3613">
            <v>2.5600999999999999E-2</v>
          </cell>
          <cell r="E3613">
            <v>3.5601000000000001E-2</v>
          </cell>
          <cell r="F3613">
            <v>1.5600999999999999E-2</v>
          </cell>
          <cell r="L3613">
            <v>3607</v>
          </cell>
          <cell r="M3613">
            <v>2.673E-2</v>
          </cell>
          <cell r="N3613">
            <v>3.6729999999999999E-2</v>
          </cell>
          <cell r="O3613">
            <v>1.6730000000000002E-2</v>
          </cell>
        </row>
        <row r="3614">
          <cell r="C3614">
            <v>3608</v>
          </cell>
          <cell r="D3614">
            <v>2.5603999999999998E-2</v>
          </cell>
          <cell r="E3614">
            <v>3.5603999999999997E-2</v>
          </cell>
          <cell r="F3614">
            <v>1.5603999999999998E-2</v>
          </cell>
          <cell r="L3614">
            <v>3608</v>
          </cell>
          <cell r="M3614">
            <v>2.6733E-2</v>
          </cell>
          <cell r="N3614">
            <v>3.6733000000000002E-2</v>
          </cell>
          <cell r="O3614">
            <v>1.6732999999999998E-2</v>
          </cell>
        </row>
        <row r="3615">
          <cell r="C3615">
            <v>3609</v>
          </cell>
          <cell r="D3615">
            <v>2.5607000000000001E-2</v>
          </cell>
          <cell r="E3615">
            <v>3.5607E-2</v>
          </cell>
          <cell r="F3615">
            <v>1.5607000000000001E-2</v>
          </cell>
          <cell r="L3615">
            <v>3609</v>
          </cell>
          <cell r="M3615">
            <v>2.6735999999999999E-2</v>
          </cell>
          <cell r="N3615">
            <v>3.6735999999999998E-2</v>
          </cell>
          <cell r="O3615">
            <v>1.6736000000000001E-2</v>
          </cell>
        </row>
        <row r="3616">
          <cell r="C3616">
            <v>3610</v>
          </cell>
          <cell r="D3616">
            <v>2.5610999999999998E-2</v>
          </cell>
          <cell r="E3616">
            <v>3.5610999999999997E-2</v>
          </cell>
          <cell r="F3616">
            <v>1.5610999999999998E-2</v>
          </cell>
          <cell r="L3616">
            <v>3610</v>
          </cell>
          <cell r="M3616">
            <v>2.674E-2</v>
          </cell>
          <cell r="N3616">
            <v>3.6740000000000002E-2</v>
          </cell>
          <cell r="O3616">
            <v>1.6739999999999998E-2</v>
          </cell>
        </row>
        <row r="3617">
          <cell r="C3617">
            <v>3611</v>
          </cell>
          <cell r="D3617">
            <v>2.5614000000000001E-2</v>
          </cell>
          <cell r="E3617">
            <v>3.5614E-2</v>
          </cell>
          <cell r="F3617">
            <v>1.5614000000000001E-2</v>
          </cell>
          <cell r="L3617">
            <v>3611</v>
          </cell>
          <cell r="M3617">
            <v>2.6742999999999999E-2</v>
          </cell>
          <cell r="N3617">
            <v>3.6742999999999998E-2</v>
          </cell>
          <cell r="O3617">
            <v>1.6743000000000001E-2</v>
          </cell>
        </row>
        <row r="3618">
          <cell r="C3618">
            <v>3612</v>
          </cell>
          <cell r="D3618">
            <v>2.5617000000000001E-2</v>
          </cell>
          <cell r="E3618">
            <v>3.5617000000000003E-2</v>
          </cell>
          <cell r="F3618">
            <v>1.5617000000000001E-2</v>
          </cell>
          <cell r="L3618">
            <v>3612</v>
          </cell>
          <cell r="M3618">
            <v>2.6747E-2</v>
          </cell>
          <cell r="N3618">
            <v>3.6747000000000002E-2</v>
          </cell>
          <cell r="O3618">
            <v>1.6746999999999998E-2</v>
          </cell>
        </row>
        <row r="3619">
          <cell r="C3619">
            <v>3613</v>
          </cell>
          <cell r="D3619">
            <v>2.5621000000000001E-2</v>
          </cell>
          <cell r="E3619">
            <v>3.5621E-2</v>
          </cell>
          <cell r="F3619">
            <v>1.5621000000000001E-2</v>
          </cell>
          <cell r="L3619">
            <v>3613</v>
          </cell>
          <cell r="M3619">
            <v>2.6749999999999999E-2</v>
          </cell>
          <cell r="N3619">
            <v>3.6749999999999998E-2</v>
          </cell>
          <cell r="O3619">
            <v>1.6750000000000001E-2</v>
          </cell>
        </row>
        <row r="3620">
          <cell r="C3620">
            <v>3614</v>
          </cell>
          <cell r="D3620">
            <v>2.5624000000000001E-2</v>
          </cell>
          <cell r="E3620">
            <v>3.5624000000000003E-2</v>
          </cell>
          <cell r="F3620">
            <v>1.5624000000000001E-2</v>
          </cell>
          <cell r="L3620">
            <v>3614</v>
          </cell>
          <cell r="M3620">
            <v>2.6752999999999999E-2</v>
          </cell>
          <cell r="N3620">
            <v>3.6753000000000001E-2</v>
          </cell>
          <cell r="O3620">
            <v>1.6752999999999997E-2</v>
          </cell>
        </row>
        <row r="3621">
          <cell r="C3621">
            <v>3615</v>
          </cell>
          <cell r="D3621">
            <v>2.5628000000000001E-2</v>
          </cell>
          <cell r="E3621">
            <v>3.5628E-2</v>
          </cell>
          <cell r="F3621">
            <v>1.5628000000000003E-2</v>
          </cell>
          <cell r="L3621">
            <v>3615</v>
          </cell>
          <cell r="M3621">
            <v>2.6757E-2</v>
          </cell>
          <cell r="N3621">
            <v>3.6756999999999998E-2</v>
          </cell>
          <cell r="O3621">
            <v>1.6757000000000001E-2</v>
          </cell>
        </row>
        <row r="3622">
          <cell r="C3622">
            <v>3616</v>
          </cell>
          <cell r="D3622">
            <v>2.5631000000000001E-2</v>
          </cell>
          <cell r="E3622">
            <v>3.5631000000000003E-2</v>
          </cell>
          <cell r="F3622">
            <v>1.5630999999999999E-2</v>
          </cell>
          <cell r="L3622">
            <v>3616</v>
          </cell>
          <cell r="M3622">
            <v>2.6759999999999999E-2</v>
          </cell>
          <cell r="N3622">
            <v>3.6760000000000001E-2</v>
          </cell>
          <cell r="O3622">
            <v>1.6759999999999997E-2</v>
          </cell>
        </row>
        <row r="3623">
          <cell r="C3623">
            <v>3617</v>
          </cell>
          <cell r="D3623">
            <v>2.5634000000000001E-2</v>
          </cell>
          <cell r="E3623">
            <v>3.5633999999999999E-2</v>
          </cell>
          <cell r="F3623">
            <v>1.5634000000000002E-2</v>
          </cell>
          <cell r="L3623">
            <v>3617</v>
          </cell>
          <cell r="M3623">
            <v>2.6764E-2</v>
          </cell>
          <cell r="N3623">
            <v>3.6763999999999998E-2</v>
          </cell>
          <cell r="O3623">
            <v>1.6764000000000001E-2</v>
          </cell>
        </row>
        <row r="3624">
          <cell r="C3624">
            <v>3618</v>
          </cell>
          <cell r="D3624">
            <v>2.5638000000000001E-2</v>
          </cell>
          <cell r="E3624">
            <v>3.5638000000000003E-2</v>
          </cell>
          <cell r="F3624">
            <v>1.5637999999999999E-2</v>
          </cell>
          <cell r="L3624">
            <v>3618</v>
          </cell>
          <cell r="M3624">
            <v>2.6766999999999999E-2</v>
          </cell>
          <cell r="N3624">
            <v>3.6767000000000001E-2</v>
          </cell>
          <cell r="O3624">
            <v>1.6766999999999997E-2</v>
          </cell>
        </row>
        <row r="3625">
          <cell r="C3625">
            <v>3619</v>
          </cell>
          <cell r="D3625">
            <v>2.5641000000000001E-2</v>
          </cell>
          <cell r="E3625">
            <v>3.5640999999999999E-2</v>
          </cell>
          <cell r="F3625">
            <v>1.5641000000000002E-2</v>
          </cell>
          <cell r="L3625">
            <v>3619</v>
          </cell>
          <cell r="M3625">
            <v>2.6769999999999999E-2</v>
          </cell>
          <cell r="N3625">
            <v>3.6769999999999997E-2</v>
          </cell>
          <cell r="O3625">
            <v>1.677E-2</v>
          </cell>
        </row>
        <row r="3626">
          <cell r="C3626">
            <v>3620</v>
          </cell>
          <cell r="D3626">
            <v>2.5644E-2</v>
          </cell>
          <cell r="E3626">
            <v>3.5644000000000002E-2</v>
          </cell>
          <cell r="F3626">
            <v>1.5643999999999998E-2</v>
          </cell>
          <cell r="L3626">
            <v>3620</v>
          </cell>
          <cell r="M3626">
            <v>2.6773999999999999E-2</v>
          </cell>
          <cell r="N3626">
            <v>3.6774000000000001E-2</v>
          </cell>
          <cell r="O3626">
            <v>1.6773999999999997E-2</v>
          </cell>
        </row>
        <row r="3627">
          <cell r="C3627">
            <v>3621</v>
          </cell>
          <cell r="D3627">
            <v>2.5648000000000001E-2</v>
          </cell>
          <cell r="E3627">
            <v>3.5647999999999999E-2</v>
          </cell>
          <cell r="F3627">
            <v>1.5648000000000002E-2</v>
          </cell>
          <cell r="L3627">
            <v>3621</v>
          </cell>
          <cell r="M3627">
            <v>2.6776999999999999E-2</v>
          </cell>
          <cell r="N3627">
            <v>3.6776999999999997E-2</v>
          </cell>
          <cell r="O3627">
            <v>1.6777E-2</v>
          </cell>
        </row>
        <row r="3628">
          <cell r="C3628">
            <v>3622</v>
          </cell>
          <cell r="D3628">
            <v>2.5651E-2</v>
          </cell>
          <cell r="E3628">
            <v>3.5651000000000002E-2</v>
          </cell>
          <cell r="F3628">
            <v>1.5650999999999998E-2</v>
          </cell>
          <cell r="L3628">
            <v>3622</v>
          </cell>
          <cell r="M3628">
            <v>2.6780999999999999E-2</v>
          </cell>
          <cell r="N3628">
            <v>3.6781000000000001E-2</v>
          </cell>
          <cell r="O3628">
            <v>1.6780999999999997E-2</v>
          </cell>
        </row>
        <row r="3629">
          <cell r="C3629">
            <v>3623</v>
          </cell>
          <cell r="D3629">
            <v>2.5655000000000001E-2</v>
          </cell>
          <cell r="E3629">
            <v>3.5654999999999999E-2</v>
          </cell>
          <cell r="F3629">
            <v>1.5655000000000002E-2</v>
          </cell>
          <cell r="L3629">
            <v>3623</v>
          </cell>
          <cell r="M3629">
            <v>2.6783999999999999E-2</v>
          </cell>
          <cell r="N3629">
            <v>3.6783999999999997E-2</v>
          </cell>
          <cell r="O3629">
            <v>1.6784E-2</v>
          </cell>
        </row>
        <row r="3630">
          <cell r="C3630">
            <v>3624</v>
          </cell>
          <cell r="D3630">
            <v>2.5658E-2</v>
          </cell>
          <cell r="E3630">
            <v>3.5658000000000002E-2</v>
          </cell>
          <cell r="F3630">
            <v>1.5657999999999998E-2</v>
          </cell>
          <cell r="L3630">
            <v>3624</v>
          </cell>
          <cell r="M3630">
            <v>2.6786999999999998E-2</v>
          </cell>
          <cell r="N3630">
            <v>3.6787E-2</v>
          </cell>
          <cell r="O3630">
            <v>1.6786999999999996E-2</v>
          </cell>
        </row>
        <row r="3631">
          <cell r="C3631">
            <v>3625</v>
          </cell>
          <cell r="D3631">
            <v>2.5661E-2</v>
          </cell>
          <cell r="E3631">
            <v>3.5660999999999998E-2</v>
          </cell>
          <cell r="F3631">
            <v>1.5661000000000001E-2</v>
          </cell>
          <cell r="L3631">
            <v>3625</v>
          </cell>
          <cell r="M3631">
            <v>2.6790999999999999E-2</v>
          </cell>
          <cell r="N3631">
            <v>3.6790999999999997E-2</v>
          </cell>
          <cell r="O3631">
            <v>1.6791E-2</v>
          </cell>
        </row>
        <row r="3632">
          <cell r="C3632">
            <v>3626</v>
          </cell>
          <cell r="D3632">
            <v>2.5665E-2</v>
          </cell>
          <cell r="E3632">
            <v>3.5665000000000002E-2</v>
          </cell>
          <cell r="F3632">
            <v>1.5664999999999998E-2</v>
          </cell>
          <cell r="L3632">
            <v>3626</v>
          </cell>
          <cell r="M3632">
            <v>2.6793999999999998E-2</v>
          </cell>
          <cell r="N3632">
            <v>3.6794E-2</v>
          </cell>
          <cell r="O3632">
            <v>1.6793999999999996E-2</v>
          </cell>
        </row>
        <row r="3633">
          <cell r="C3633">
            <v>3627</v>
          </cell>
          <cell r="D3633">
            <v>2.5668E-2</v>
          </cell>
          <cell r="E3633">
            <v>3.5667999999999998E-2</v>
          </cell>
          <cell r="F3633">
            <v>1.5668000000000001E-2</v>
          </cell>
          <cell r="L3633">
            <v>3627</v>
          </cell>
          <cell r="M3633">
            <v>2.6797999999999999E-2</v>
          </cell>
          <cell r="N3633">
            <v>3.6797999999999997E-2</v>
          </cell>
          <cell r="O3633">
            <v>1.6798E-2</v>
          </cell>
        </row>
        <row r="3634">
          <cell r="C3634">
            <v>3628</v>
          </cell>
          <cell r="D3634">
            <v>2.5670999999999999E-2</v>
          </cell>
          <cell r="E3634">
            <v>3.5671000000000001E-2</v>
          </cell>
          <cell r="F3634">
            <v>1.5670999999999997E-2</v>
          </cell>
          <cell r="L3634">
            <v>3628</v>
          </cell>
          <cell r="M3634">
            <v>2.6800999999999998E-2</v>
          </cell>
          <cell r="N3634">
            <v>3.6801E-2</v>
          </cell>
          <cell r="O3634">
            <v>1.6800999999999996E-2</v>
          </cell>
        </row>
        <row r="3635">
          <cell r="C3635">
            <v>3629</v>
          </cell>
          <cell r="D3635">
            <v>2.5675E-2</v>
          </cell>
          <cell r="E3635">
            <v>3.5674999999999998E-2</v>
          </cell>
          <cell r="F3635">
            <v>1.5675000000000001E-2</v>
          </cell>
          <cell r="L3635">
            <v>3629</v>
          </cell>
          <cell r="M3635">
            <v>2.6804000000000001E-2</v>
          </cell>
          <cell r="N3635">
            <v>3.6804000000000003E-2</v>
          </cell>
          <cell r="O3635">
            <v>1.6803999999999999E-2</v>
          </cell>
        </row>
        <row r="3636">
          <cell r="C3636">
            <v>3630</v>
          </cell>
          <cell r="D3636">
            <v>2.5677999999999999E-2</v>
          </cell>
          <cell r="E3636">
            <v>3.5678000000000001E-2</v>
          </cell>
          <cell r="F3636">
            <v>1.5677999999999997E-2</v>
          </cell>
          <cell r="L3636">
            <v>3630</v>
          </cell>
          <cell r="M3636">
            <v>2.6807999999999998E-2</v>
          </cell>
          <cell r="N3636">
            <v>3.6808E-2</v>
          </cell>
          <cell r="O3636">
            <v>1.6807999999999997E-2</v>
          </cell>
        </row>
        <row r="3637">
          <cell r="C3637">
            <v>3631</v>
          </cell>
          <cell r="D3637">
            <v>2.5682E-2</v>
          </cell>
          <cell r="E3637">
            <v>3.5681999999999998E-2</v>
          </cell>
          <cell r="F3637">
            <v>1.5682000000000001E-2</v>
          </cell>
          <cell r="L3637">
            <v>3631</v>
          </cell>
          <cell r="M3637">
            <v>2.6811000000000001E-2</v>
          </cell>
          <cell r="N3637">
            <v>3.6811000000000003E-2</v>
          </cell>
          <cell r="O3637">
            <v>1.6811E-2</v>
          </cell>
        </row>
        <row r="3638">
          <cell r="C3638">
            <v>3632</v>
          </cell>
          <cell r="D3638">
            <v>2.5684999999999999E-2</v>
          </cell>
          <cell r="E3638">
            <v>3.5685000000000001E-2</v>
          </cell>
          <cell r="F3638">
            <v>1.5684999999999998E-2</v>
          </cell>
          <cell r="L3638">
            <v>3632</v>
          </cell>
          <cell r="M3638">
            <v>2.6814999999999999E-2</v>
          </cell>
          <cell r="N3638">
            <v>3.6815000000000001E-2</v>
          </cell>
          <cell r="O3638">
            <v>1.6814999999999997E-2</v>
          </cell>
        </row>
        <row r="3639">
          <cell r="C3639">
            <v>3633</v>
          </cell>
          <cell r="D3639">
            <v>2.5687999999999999E-2</v>
          </cell>
          <cell r="E3639">
            <v>3.5687999999999998E-2</v>
          </cell>
          <cell r="F3639">
            <v>1.5688000000000001E-2</v>
          </cell>
          <cell r="L3639">
            <v>3633</v>
          </cell>
          <cell r="M3639">
            <v>2.6818000000000002E-2</v>
          </cell>
          <cell r="N3639">
            <v>3.6818000000000004E-2</v>
          </cell>
          <cell r="O3639">
            <v>1.6818E-2</v>
          </cell>
        </row>
        <row r="3640">
          <cell r="C3640">
            <v>3634</v>
          </cell>
          <cell r="D3640">
            <v>2.5692E-2</v>
          </cell>
          <cell r="E3640">
            <v>3.5692000000000002E-2</v>
          </cell>
          <cell r="F3640">
            <v>1.5691999999999998E-2</v>
          </cell>
          <cell r="L3640">
            <v>3634</v>
          </cell>
          <cell r="M3640">
            <v>2.6821000000000001E-2</v>
          </cell>
          <cell r="N3640">
            <v>3.6821E-2</v>
          </cell>
          <cell r="O3640">
            <v>1.6821000000000003E-2</v>
          </cell>
        </row>
        <row r="3641">
          <cell r="C3641">
            <v>3635</v>
          </cell>
          <cell r="D3641">
            <v>2.5694999999999999E-2</v>
          </cell>
          <cell r="E3641">
            <v>3.5694999999999998E-2</v>
          </cell>
          <cell r="F3641">
            <v>1.5695000000000001E-2</v>
          </cell>
          <cell r="L3641">
            <v>3635</v>
          </cell>
          <cell r="M3641">
            <v>2.6825000000000002E-2</v>
          </cell>
          <cell r="N3641">
            <v>3.6825000000000004E-2</v>
          </cell>
          <cell r="O3641">
            <v>1.6825E-2</v>
          </cell>
        </row>
        <row r="3642">
          <cell r="C3642">
            <v>3636</v>
          </cell>
          <cell r="D3642">
            <v>2.5699E-2</v>
          </cell>
          <cell r="E3642">
            <v>3.5699000000000002E-2</v>
          </cell>
          <cell r="F3642">
            <v>1.5698999999999998E-2</v>
          </cell>
          <cell r="L3642">
            <v>3636</v>
          </cell>
          <cell r="M3642">
            <v>2.6828000000000001E-2</v>
          </cell>
          <cell r="N3642">
            <v>3.6828E-2</v>
          </cell>
          <cell r="O3642">
            <v>1.6828000000000003E-2</v>
          </cell>
        </row>
        <row r="3643">
          <cell r="C3643">
            <v>3637</v>
          </cell>
          <cell r="D3643">
            <v>2.5701999999999999E-2</v>
          </cell>
          <cell r="E3643">
            <v>3.5701999999999998E-2</v>
          </cell>
          <cell r="F3643">
            <v>1.5702000000000001E-2</v>
          </cell>
          <cell r="L3643">
            <v>3637</v>
          </cell>
          <cell r="M3643">
            <v>2.6832000000000002E-2</v>
          </cell>
          <cell r="N3643">
            <v>3.6832000000000004E-2</v>
          </cell>
          <cell r="O3643">
            <v>1.6832E-2</v>
          </cell>
        </row>
        <row r="3644">
          <cell r="C3644">
            <v>3638</v>
          </cell>
          <cell r="D3644">
            <v>2.5704999999999999E-2</v>
          </cell>
          <cell r="E3644">
            <v>3.5705000000000001E-2</v>
          </cell>
          <cell r="F3644">
            <v>1.5704999999999997E-2</v>
          </cell>
          <cell r="L3644">
            <v>3638</v>
          </cell>
          <cell r="M3644">
            <v>2.6835000000000001E-2</v>
          </cell>
          <cell r="N3644">
            <v>3.6835E-2</v>
          </cell>
          <cell r="O3644">
            <v>1.6835000000000003E-2</v>
          </cell>
        </row>
        <row r="3645">
          <cell r="C3645">
            <v>3639</v>
          </cell>
          <cell r="D3645">
            <v>2.5708999999999999E-2</v>
          </cell>
          <cell r="E3645">
            <v>3.5708999999999998E-2</v>
          </cell>
          <cell r="F3645">
            <v>1.5709000000000001E-2</v>
          </cell>
          <cell r="L3645">
            <v>3639</v>
          </cell>
          <cell r="M3645">
            <v>2.6838000000000001E-2</v>
          </cell>
          <cell r="N3645">
            <v>3.6838000000000003E-2</v>
          </cell>
          <cell r="O3645">
            <v>1.6837999999999999E-2</v>
          </cell>
        </row>
        <row r="3646">
          <cell r="C3646">
            <v>3640</v>
          </cell>
          <cell r="D3646">
            <v>2.5711999999999999E-2</v>
          </cell>
          <cell r="E3646">
            <v>3.5712000000000001E-2</v>
          </cell>
          <cell r="F3646">
            <v>1.5711999999999997E-2</v>
          </cell>
          <cell r="L3646">
            <v>3640</v>
          </cell>
          <cell r="M3646">
            <v>2.6842000000000001E-2</v>
          </cell>
          <cell r="N3646">
            <v>3.6842E-2</v>
          </cell>
          <cell r="O3646">
            <v>1.6842000000000003E-2</v>
          </cell>
        </row>
        <row r="3647">
          <cell r="C3647">
            <v>3641</v>
          </cell>
          <cell r="D3647">
            <v>2.5714999999999998E-2</v>
          </cell>
          <cell r="E3647">
            <v>3.5714999999999997E-2</v>
          </cell>
          <cell r="F3647">
            <v>1.5715E-2</v>
          </cell>
          <cell r="L3647">
            <v>3641</v>
          </cell>
          <cell r="M3647">
            <v>2.6845000000000001E-2</v>
          </cell>
          <cell r="N3647">
            <v>3.6845000000000003E-2</v>
          </cell>
          <cell r="O3647">
            <v>1.6844999999999999E-2</v>
          </cell>
        </row>
        <row r="3648">
          <cell r="C3648">
            <v>3642</v>
          </cell>
          <cell r="D3648">
            <v>2.5718999999999999E-2</v>
          </cell>
          <cell r="E3648">
            <v>3.5719000000000001E-2</v>
          </cell>
          <cell r="F3648">
            <v>1.5718999999999997E-2</v>
          </cell>
          <cell r="L3648">
            <v>3642</v>
          </cell>
          <cell r="M3648">
            <v>2.6849000000000001E-2</v>
          </cell>
          <cell r="N3648">
            <v>3.6849E-2</v>
          </cell>
          <cell r="O3648">
            <v>1.6849000000000003E-2</v>
          </cell>
        </row>
        <row r="3649">
          <cell r="C3649">
            <v>3643</v>
          </cell>
          <cell r="D3649">
            <v>2.5721999999999998E-2</v>
          </cell>
          <cell r="E3649">
            <v>3.5721999999999997E-2</v>
          </cell>
          <cell r="F3649">
            <v>1.5722E-2</v>
          </cell>
          <cell r="L3649">
            <v>3643</v>
          </cell>
          <cell r="M3649">
            <v>2.6852000000000001E-2</v>
          </cell>
          <cell r="N3649">
            <v>3.6852000000000003E-2</v>
          </cell>
          <cell r="O3649">
            <v>1.6851999999999999E-2</v>
          </cell>
        </row>
        <row r="3650">
          <cell r="C3650">
            <v>3644</v>
          </cell>
          <cell r="D3650">
            <v>2.5725999999999999E-2</v>
          </cell>
          <cell r="E3650">
            <v>3.5726000000000001E-2</v>
          </cell>
          <cell r="F3650">
            <v>1.5725999999999997E-2</v>
          </cell>
          <cell r="L3650">
            <v>3644</v>
          </cell>
          <cell r="M3650">
            <v>2.6855E-2</v>
          </cell>
          <cell r="N3650">
            <v>3.6854999999999999E-2</v>
          </cell>
          <cell r="O3650">
            <v>1.6855000000000002E-2</v>
          </cell>
        </row>
        <row r="3651">
          <cell r="C3651">
            <v>3645</v>
          </cell>
          <cell r="D3651">
            <v>2.5728999999999998E-2</v>
          </cell>
          <cell r="E3651">
            <v>3.5728999999999997E-2</v>
          </cell>
          <cell r="F3651">
            <v>1.5729E-2</v>
          </cell>
          <cell r="L3651">
            <v>3645</v>
          </cell>
          <cell r="M3651">
            <v>2.6859000000000001E-2</v>
          </cell>
          <cell r="N3651">
            <v>3.6859000000000003E-2</v>
          </cell>
          <cell r="O3651">
            <v>1.6858999999999999E-2</v>
          </cell>
        </row>
        <row r="3652">
          <cell r="C3652">
            <v>3646</v>
          </cell>
          <cell r="D3652">
            <v>2.5732000000000001E-2</v>
          </cell>
          <cell r="E3652">
            <v>3.5732E-2</v>
          </cell>
          <cell r="F3652">
            <v>1.5732000000000003E-2</v>
          </cell>
          <cell r="L3652">
            <v>3646</v>
          </cell>
          <cell r="M3652">
            <v>2.6862E-2</v>
          </cell>
          <cell r="N3652">
            <v>3.6861999999999999E-2</v>
          </cell>
          <cell r="O3652">
            <v>1.6862000000000002E-2</v>
          </cell>
        </row>
        <row r="3653">
          <cell r="C3653">
            <v>3647</v>
          </cell>
          <cell r="D3653">
            <v>2.5735999999999998E-2</v>
          </cell>
          <cell r="E3653">
            <v>3.5735999999999997E-2</v>
          </cell>
          <cell r="F3653">
            <v>1.5736E-2</v>
          </cell>
          <cell r="L3653">
            <v>3647</v>
          </cell>
          <cell r="M3653">
            <v>2.6866000000000001E-2</v>
          </cell>
          <cell r="N3653">
            <v>3.6866000000000003E-2</v>
          </cell>
          <cell r="O3653">
            <v>1.6865999999999999E-2</v>
          </cell>
        </row>
        <row r="3654">
          <cell r="C3654">
            <v>3648</v>
          </cell>
          <cell r="D3654">
            <v>2.5739000000000001E-2</v>
          </cell>
          <cell r="E3654">
            <v>3.5739E-2</v>
          </cell>
          <cell r="F3654">
            <v>1.5739000000000003E-2</v>
          </cell>
          <cell r="L3654">
            <v>3648</v>
          </cell>
          <cell r="M3654">
            <v>2.6869000000000001E-2</v>
          </cell>
          <cell r="N3654">
            <v>3.6868999999999999E-2</v>
          </cell>
          <cell r="O3654">
            <v>1.6869000000000002E-2</v>
          </cell>
        </row>
        <row r="3655">
          <cell r="C3655">
            <v>3649</v>
          </cell>
          <cell r="D3655">
            <v>2.5742999999999999E-2</v>
          </cell>
          <cell r="E3655">
            <v>3.5742999999999997E-2</v>
          </cell>
          <cell r="F3655">
            <v>1.5743E-2</v>
          </cell>
          <cell r="L3655">
            <v>3649</v>
          </cell>
          <cell r="M3655">
            <v>2.6872E-2</v>
          </cell>
          <cell r="N3655">
            <v>3.6872000000000002E-2</v>
          </cell>
          <cell r="O3655">
            <v>1.6871999999999998E-2</v>
          </cell>
        </row>
        <row r="3656">
          <cell r="C3656">
            <v>3650</v>
          </cell>
          <cell r="D3656">
            <v>2.5746000000000002E-2</v>
          </cell>
          <cell r="E3656">
            <v>3.5746E-2</v>
          </cell>
          <cell r="F3656">
            <v>1.5746000000000003E-2</v>
          </cell>
          <cell r="L3656">
            <v>3650</v>
          </cell>
          <cell r="M3656">
            <v>2.6876000000000001E-2</v>
          </cell>
          <cell r="N3656">
            <v>3.6875999999999999E-2</v>
          </cell>
          <cell r="O3656">
            <v>1.6876000000000002E-2</v>
          </cell>
        </row>
        <row r="3657">
          <cell r="C3657">
            <v>3651</v>
          </cell>
          <cell r="D3657">
            <v>2.5749000000000001E-2</v>
          </cell>
          <cell r="E3657">
            <v>3.5749000000000003E-2</v>
          </cell>
          <cell r="F3657">
            <v>1.5748999999999999E-2</v>
          </cell>
          <cell r="L3657">
            <v>3651</v>
          </cell>
          <cell r="M3657">
            <v>2.6879E-2</v>
          </cell>
          <cell r="N3657">
            <v>3.6879000000000002E-2</v>
          </cell>
          <cell r="O3657">
            <v>1.6878999999999998E-2</v>
          </cell>
        </row>
        <row r="3658">
          <cell r="C3658">
            <v>3652</v>
          </cell>
          <cell r="D3658">
            <v>2.5753000000000002E-2</v>
          </cell>
          <cell r="E3658">
            <v>3.5753E-2</v>
          </cell>
          <cell r="F3658">
            <v>1.5753000000000003E-2</v>
          </cell>
          <cell r="L3658">
            <v>3652</v>
          </cell>
          <cell r="M3658">
            <v>2.6883000000000001E-2</v>
          </cell>
          <cell r="N3658">
            <v>3.6882999999999999E-2</v>
          </cell>
          <cell r="O3658">
            <v>1.6883000000000002E-2</v>
          </cell>
        </row>
        <row r="3659">
          <cell r="C3659">
            <v>3653</v>
          </cell>
          <cell r="D3659">
            <v>2.5756000000000001E-2</v>
          </cell>
          <cell r="E3659">
            <v>3.5756000000000003E-2</v>
          </cell>
          <cell r="F3659">
            <v>1.5755999999999999E-2</v>
          </cell>
          <cell r="L3659">
            <v>3653</v>
          </cell>
          <cell r="M3659">
            <v>2.6886E-2</v>
          </cell>
          <cell r="N3659">
            <v>3.6886000000000002E-2</v>
          </cell>
          <cell r="O3659">
            <v>1.6885999999999998E-2</v>
          </cell>
        </row>
        <row r="3660">
          <cell r="C3660">
            <v>3654</v>
          </cell>
          <cell r="D3660">
            <v>2.5759000000000001E-2</v>
          </cell>
          <cell r="E3660">
            <v>3.5758999999999999E-2</v>
          </cell>
          <cell r="F3660">
            <v>1.5759000000000002E-2</v>
          </cell>
          <cell r="L3660">
            <v>3654</v>
          </cell>
          <cell r="M3660">
            <v>2.6889E-2</v>
          </cell>
          <cell r="N3660">
            <v>3.6888999999999998E-2</v>
          </cell>
          <cell r="O3660">
            <v>1.6889000000000001E-2</v>
          </cell>
        </row>
        <row r="3661">
          <cell r="C3661">
            <v>3655</v>
          </cell>
          <cell r="D3661">
            <v>2.5760999999999999E-2</v>
          </cell>
          <cell r="E3661">
            <v>3.5761000000000001E-2</v>
          </cell>
          <cell r="F3661">
            <v>1.5760999999999997E-2</v>
          </cell>
          <cell r="L3661">
            <v>3655</v>
          </cell>
          <cell r="M3661">
            <v>2.6891000000000002E-2</v>
          </cell>
          <cell r="N3661">
            <v>3.6891E-2</v>
          </cell>
          <cell r="O3661">
            <v>1.6891000000000003E-2</v>
          </cell>
        </row>
        <row r="3662">
          <cell r="C3662">
            <v>3656</v>
          </cell>
          <cell r="D3662">
            <v>2.5763999999999999E-2</v>
          </cell>
          <cell r="E3662">
            <v>3.5763999999999997E-2</v>
          </cell>
          <cell r="F3662">
            <v>1.5764E-2</v>
          </cell>
          <cell r="L3662">
            <v>3656</v>
          </cell>
          <cell r="M3662">
            <v>2.6894000000000001E-2</v>
          </cell>
          <cell r="N3662">
            <v>3.6894000000000003E-2</v>
          </cell>
          <cell r="O3662">
            <v>1.6893999999999999E-2</v>
          </cell>
        </row>
        <row r="3663">
          <cell r="C3663">
            <v>3657</v>
          </cell>
          <cell r="D3663">
            <v>2.5766000000000001E-2</v>
          </cell>
          <cell r="E3663">
            <v>3.5765999999999999E-2</v>
          </cell>
          <cell r="F3663">
            <v>1.5766000000000002E-2</v>
          </cell>
          <cell r="L3663">
            <v>3657</v>
          </cell>
          <cell r="M3663">
            <v>2.6897000000000001E-2</v>
          </cell>
          <cell r="N3663">
            <v>3.6896999999999999E-2</v>
          </cell>
          <cell r="O3663">
            <v>1.6897000000000002E-2</v>
          </cell>
        </row>
        <row r="3664">
          <cell r="C3664">
            <v>3658</v>
          </cell>
          <cell r="D3664">
            <v>2.5769E-2</v>
          </cell>
          <cell r="E3664">
            <v>3.5769000000000002E-2</v>
          </cell>
          <cell r="F3664">
            <v>1.5768999999999998E-2</v>
          </cell>
          <cell r="L3664">
            <v>3658</v>
          </cell>
          <cell r="M3664">
            <v>2.6898999999999999E-2</v>
          </cell>
          <cell r="N3664">
            <v>3.6899000000000001E-2</v>
          </cell>
          <cell r="O3664">
            <v>1.6898999999999997E-2</v>
          </cell>
        </row>
        <row r="3665">
          <cell r="C3665">
            <v>3659</v>
          </cell>
          <cell r="D3665">
            <v>2.5772E-2</v>
          </cell>
          <cell r="E3665">
            <v>3.5771999999999998E-2</v>
          </cell>
          <cell r="F3665">
            <v>1.5772000000000001E-2</v>
          </cell>
          <cell r="L3665">
            <v>3659</v>
          </cell>
          <cell r="M3665">
            <v>2.6901999999999999E-2</v>
          </cell>
          <cell r="N3665">
            <v>3.6901999999999997E-2</v>
          </cell>
          <cell r="O3665">
            <v>1.6902E-2</v>
          </cell>
        </row>
        <row r="3666">
          <cell r="C3666">
            <v>3660</v>
          </cell>
          <cell r="D3666">
            <v>2.5773999999999998E-2</v>
          </cell>
          <cell r="E3666">
            <v>3.5774E-2</v>
          </cell>
          <cell r="F3666">
            <v>1.5773999999999996E-2</v>
          </cell>
          <cell r="L3666">
            <v>3660</v>
          </cell>
          <cell r="M3666">
            <v>2.6904000000000001E-2</v>
          </cell>
          <cell r="N3666">
            <v>3.6903999999999999E-2</v>
          </cell>
          <cell r="O3666">
            <v>1.6904000000000002E-2</v>
          </cell>
        </row>
        <row r="3667">
          <cell r="C3667">
            <v>3661</v>
          </cell>
          <cell r="D3667">
            <v>2.5777000000000001E-2</v>
          </cell>
          <cell r="E3667">
            <v>3.5777000000000003E-2</v>
          </cell>
          <cell r="F3667">
            <v>1.5776999999999999E-2</v>
          </cell>
          <cell r="L3667">
            <v>3661</v>
          </cell>
          <cell r="M3667">
            <v>2.6907E-2</v>
          </cell>
          <cell r="N3667">
            <v>3.6907000000000002E-2</v>
          </cell>
          <cell r="O3667">
            <v>1.6906999999999998E-2</v>
          </cell>
        </row>
        <row r="3668">
          <cell r="C3668">
            <v>3662</v>
          </cell>
          <cell r="D3668">
            <v>2.5779E-2</v>
          </cell>
          <cell r="E3668">
            <v>3.5778999999999998E-2</v>
          </cell>
          <cell r="F3668">
            <v>1.5779000000000001E-2</v>
          </cell>
          <cell r="L3668">
            <v>3662</v>
          </cell>
          <cell r="M3668">
            <v>2.691E-2</v>
          </cell>
          <cell r="N3668">
            <v>3.6909999999999998E-2</v>
          </cell>
          <cell r="O3668">
            <v>1.6910000000000001E-2</v>
          </cell>
        </row>
        <row r="3669">
          <cell r="C3669">
            <v>3663</v>
          </cell>
          <cell r="D3669">
            <v>2.5781999999999999E-2</v>
          </cell>
          <cell r="E3669">
            <v>3.5782000000000001E-2</v>
          </cell>
          <cell r="F3669">
            <v>1.5781999999999997E-2</v>
          </cell>
          <cell r="L3669">
            <v>3663</v>
          </cell>
          <cell r="M3669">
            <v>2.6911999999999998E-2</v>
          </cell>
          <cell r="N3669">
            <v>3.6912E-2</v>
          </cell>
          <cell r="O3669">
            <v>1.6911999999999996E-2</v>
          </cell>
        </row>
        <row r="3670">
          <cell r="C3670">
            <v>3664</v>
          </cell>
          <cell r="D3670">
            <v>2.5784000000000001E-2</v>
          </cell>
          <cell r="E3670">
            <v>3.5784000000000003E-2</v>
          </cell>
          <cell r="F3670">
            <v>1.5783999999999999E-2</v>
          </cell>
          <cell r="L3670">
            <v>3664</v>
          </cell>
          <cell r="M3670">
            <v>2.6915000000000001E-2</v>
          </cell>
          <cell r="N3670">
            <v>3.6915000000000003E-2</v>
          </cell>
          <cell r="O3670">
            <v>1.6914999999999999E-2</v>
          </cell>
        </row>
        <row r="3671">
          <cell r="C3671">
            <v>3665</v>
          </cell>
          <cell r="D3671">
            <v>2.5787000000000001E-2</v>
          </cell>
          <cell r="E3671">
            <v>3.5786999999999999E-2</v>
          </cell>
          <cell r="F3671">
            <v>1.5787000000000002E-2</v>
          </cell>
          <cell r="L3671">
            <v>3665</v>
          </cell>
          <cell r="M3671">
            <v>2.6917E-2</v>
          </cell>
          <cell r="N3671">
            <v>3.6916999999999998E-2</v>
          </cell>
          <cell r="O3671">
            <v>1.6917000000000001E-2</v>
          </cell>
        </row>
        <row r="3672">
          <cell r="C3672">
            <v>3666</v>
          </cell>
          <cell r="D3672">
            <v>2.5788999999999999E-2</v>
          </cell>
          <cell r="E3672">
            <v>3.5789000000000001E-2</v>
          </cell>
          <cell r="F3672">
            <v>1.5788999999999997E-2</v>
          </cell>
          <cell r="L3672">
            <v>3666</v>
          </cell>
          <cell r="M3672">
            <v>2.6919999999999999E-2</v>
          </cell>
          <cell r="N3672">
            <v>3.6920000000000001E-2</v>
          </cell>
          <cell r="O3672">
            <v>1.6919999999999998E-2</v>
          </cell>
        </row>
        <row r="3673">
          <cell r="C3673">
            <v>3667</v>
          </cell>
          <cell r="D3673">
            <v>2.5791999999999999E-2</v>
          </cell>
          <cell r="E3673">
            <v>3.5791999999999997E-2</v>
          </cell>
          <cell r="F3673">
            <v>1.5792E-2</v>
          </cell>
          <cell r="L3673">
            <v>3667</v>
          </cell>
          <cell r="M3673">
            <v>2.6922999999999999E-2</v>
          </cell>
          <cell r="N3673">
            <v>3.6922999999999997E-2</v>
          </cell>
          <cell r="O3673">
            <v>1.6923000000000001E-2</v>
          </cell>
        </row>
        <row r="3674">
          <cell r="C3674">
            <v>3668</v>
          </cell>
          <cell r="D3674">
            <v>2.5794999999999998E-2</v>
          </cell>
          <cell r="E3674">
            <v>3.5795E-2</v>
          </cell>
          <cell r="F3674">
            <v>1.5794999999999997E-2</v>
          </cell>
          <cell r="L3674">
            <v>3668</v>
          </cell>
          <cell r="M3674">
            <v>2.6925000000000001E-2</v>
          </cell>
          <cell r="N3674">
            <v>3.6924999999999999E-2</v>
          </cell>
          <cell r="O3674">
            <v>1.6925000000000003E-2</v>
          </cell>
        </row>
        <row r="3675">
          <cell r="C3675">
            <v>3669</v>
          </cell>
          <cell r="D3675">
            <v>2.5797E-2</v>
          </cell>
          <cell r="E3675">
            <v>3.5797000000000002E-2</v>
          </cell>
          <cell r="F3675">
            <v>1.5796999999999999E-2</v>
          </cell>
          <cell r="L3675">
            <v>3669</v>
          </cell>
          <cell r="M3675">
            <v>2.6928000000000001E-2</v>
          </cell>
          <cell r="N3675">
            <v>3.6928000000000002E-2</v>
          </cell>
          <cell r="O3675">
            <v>1.6927999999999999E-2</v>
          </cell>
        </row>
        <row r="3676">
          <cell r="C3676">
            <v>3670</v>
          </cell>
          <cell r="D3676">
            <v>2.58E-2</v>
          </cell>
          <cell r="E3676">
            <v>3.5799999999999998E-2</v>
          </cell>
          <cell r="F3676">
            <v>1.5800000000000002E-2</v>
          </cell>
          <cell r="L3676">
            <v>3670</v>
          </cell>
          <cell r="M3676">
            <v>2.6929999999999999E-2</v>
          </cell>
          <cell r="N3676">
            <v>3.6929999999999998E-2</v>
          </cell>
          <cell r="O3676">
            <v>1.6930000000000001E-2</v>
          </cell>
        </row>
        <row r="3677">
          <cell r="C3677">
            <v>3671</v>
          </cell>
          <cell r="D3677">
            <v>2.5801999999999999E-2</v>
          </cell>
          <cell r="E3677">
            <v>3.5802E-2</v>
          </cell>
          <cell r="F3677">
            <v>1.5801999999999997E-2</v>
          </cell>
          <cell r="L3677">
            <v>3671</v>
          </cell>
          <cell r="M3677">
            <v>2.6932999999999999E-2</v>
          </cell>
          <cell r="N3677">
            <v>3.6933000000000001E-2</v>
          </cell>
          <cell r="O3677">
            <v>1.6932999999999997E-2</v>
          </cell>
        </row>
        <row r="3678">
          <cell r="C3678">
            <v>3672</v>
          </cell>
          <cell r="D3678">
            <v>2.5805000000000002E-2</v>
          </cell>
          <cell r="E3678">
            <v>3.5805000000000003E-2</v>
          </cell>
          <cell r="F3678">
            <v>1.5805E-2</v>
          </cell>
          <cell r="L3678">
            <v>3672</v>
          </cell>
          <cell r="M3678">
            <v>2.6936000000000002E-2</v>
          </cell>
          <cell r="N3678">
            <v>3.6936000000000004E-2</v>
          </cell>
          <cell r="O3678">
            <v>1.6936E-2</v>
          </cell>
        </row>
        <row r="3679">
          <cell r="C3679">
            <v>3673</v>
          </cell>
          <cell r="D3679">
            <v>2.5807E-2</v>
          </cell>
          <cell r="E3679">
            <v>3.5806999999999999E-2</v>
          </cell>
          <cell r="F3679">
            <v>1.5807000000000002E-2</v>
          </cell>
          <cell r="L3679">
            <v>3673</v>
          </cell>
          <cell r="M3679">
            <v>2.6938E-2</v>
          </cell>
          <cell r="N3679">
            <v>3.6937999999999999E-2</v>
          </cell>
          <cell r="O3679">
            <v>1.6938000000000002E-2</v>
          </cell>
        </row>
        <row r="3680">
          <cell r="C3680">
            <v>3674</v>
          </cell>
          <cell r="D3680">
            <v>2.581E-2</v>
          </cell>
          <cell r="E3680">
            <v>3.5810000000000002E-2</v>
          </cell>
          <cell r="F3680">
            <v>1.5809999999999998E-2</v>
          </cell>
          <cell r="L3680">
            <v>3674</v>
          </cell>
          <cell r="M3680">
            <v>2.6941E-2</v>
          </cell>
          <cell r="N3680">
            <v>3.6941000000000002E-2</v>
          </cell>
          <cell r="O3680">
            <v>1.6940999999999998E-2</v>
          </cell>
        </row>
        <row r="3681">
          <cell r="C3681">
            <v>3675</v>
          </cell>
          <cell r="D3681">
            <v>2.5812000000000002E-2</v>
          </cell>
          <cell r="E3681">
            <v>3.5812000000000004E-2</v>
          </cell>
          <cell r="F3681">
            <v>1.5812E-2</v>
          </cell>
          <cell r="L3681">
            <v>3675</v>
          </cell>
          <cell r="M3681">
            <v>2.6943000000000002E-2</v>
          </cell>
          <cell r="N3681">
            <v>3.6943000000000004E-2</v>
          </cell>
          <cell r="O3681">
            <v>1.6943E-2</v>
          </cell>
        </row>
        <row r="3682">
          <cell r="C3682">
            <v>3676</v>
          </cell>
          <cell r="D3682">
            <v>2.5815000000000001E-2</v>
          </cell>
          <cell r="E3682">
            <v>3.5815E-2</v>
          </cell>
          <cell r="F3682">
            <v>1.5815000000000003E-2</v>
          </cell>
          <cell r="L3682">
            <v>3676</v>
          </cell>
          <cell r="M3682">
            <v>2.6946000000000001E-2</v>
          </cell>
          <cell r="N3682">
            <v>3.6946E-2</v>
          </cell>
          <cell r="O3682">
            <v>1.6946000000000003E-2</v>
          </cell>
        </row>
        <row r="3683">
          <cell r="C3683">
            <v>3677</v>
          </cell>
          <cell r="D3683">
            <v>2.5818000000000001E-2</v>
          </cell>
          <cell r="E3683">
            <v>3.5818000000000003E-2</v>
          </cell>
          <cell r="F3683">
            <v>1.5817999999999999E-2</v>
          </cell>
          <cell r="L3683">
            <v>3677</v>
          </cell>
          <cell r="M3683">
            <v>2.6949000000000001E-2</v>
          </cell>
          <cell r="N3683">
            <v>3.6949000000000003E-2</v>
          </cell>
          <cell r="O3683">
            <v>1.6948999999999999E-2</v>
          </cell>
        </row>
        <row r="3684">
          <cell r="C3684">
            <v>3678</v>
          </cell>
          <cell r="D3684">
            <v>2.5819999999999999E-2</v>
          </cell>
          <cell r="E3684">
            <v>3.5819999999999998E-2</v>
          </cell>
          <cell r="F3684">
            <v>1.5820000000000001E-2</v>
          </cell>
          <cell r="L3684">
            <v>3678</v>
          </cell>
          <cell r="M3684">
            <v>2.6950999999999999E-2</v>
          </cell>
          <cell r="N3684">
            <v>3.6950999999999998E-2</v>
          </cell>
          <cell r="O3684">
            <v>1.6951000000000001E-2</v>
          </cell>
        </row>
        <row r="3685">
          <cell r="C3685">
            <v>3679</v>
          </cell>
          <cell r="D3685">
            <v>2.5822999999999999E-2</v>
          </cell>
          <cell r="E3685">
            <v>3.5823000000000001E-2</v>
          </cell>
          <cell r="F3685">
            <v>1.5822999999999997E-2</v>
          </cell>
          <cell r="L3685">
            <v>3679</v>
          </cell>
          <cell r="M3685">
            <v>2.6953999999999999E-2</v>
          </cell>
          <cell r="N3685">
            <v>3.6954000000000001E-2</v>
          </cell>
          <cell r="O3685">
            <v>1.6953999999999997E-2</v>
          </cell>
        </row>
        <row r="3686">
          <cell r="C3686">
            <v>3680</v>
          </cell>
          <cell r="D3686">
            <v>2.5825000000000001E-2</v>
          </cell>
          <cell r="E3686">
            <v>3.5825000000000003E-2</v>
          </cell>
          <cell r="F3686">
            <v>1.5824999999999999E-2</v>
          </cell>
          <cell r="L3686">
            <v>3680</v>
          </cell>
          <cell r="M3686">
            <v>2.6956000000000001E-2</v>
          </cell>
          <cell r="N3686">
            <v>3.6956000000000003E-2</v>
          </cell>
          <cell r="O3686">
            <v>1.6955999999999999E-2</v>
          </cell>
        </row>
        <row r="3687">
          <cell r="C3687">
            <v>3681</v>
          </cell>
          <cell r="D3687">
            <v>2.5828E-2</v>
          </cell>
          <cell r="E3687">
            <v>3.5827999999999999E-2</v>
          </cell>
          <cell r="F3687">
            <v>1.5828000000000002E-2</v>
          </cell>
          <cell r="L3687">
            <v>3681</v>
          </cell>
          <cell r="M3687">
            <v>2.6959E-2</v>
          </cell>
          <cell r="N3687">
            <v>3.6958999999999999E-2</v>
          </cell>
          <cell r="O3687">
            <v>1.6959000000000002E-2</v>
          </cell>
        </row>
        <row r="3688">
          <cell r="C3688">
            <v>3682</v>
          </cell>
          <cell r="D3688">
            <v>2.5829999999999999E-2</v>
          </cell>
          <cell r="E3688">
            <v>3.5830000000000001E-2</v>
          </cell>
          <cell r="F3688">
            <v>1.5829999999999997E-2</v>
          </cell>
          <cell r="L3688">
            <v>3682</v>
          </cell>
          <cell r="M3688">
            <v>2.6962E-2</v>
          </cell>
          <cell r="N3688">
            <v>3.6962000000000002E-2</v>
          </cell>
          <cell r="O3688">
            <v>1.6961999999999998E-2</v>
          </cell>
        </row>
        <row r="3689">
          <cell r="C3689">
            <v>3683</v>
          </cell>
          <cell r="D3689">
            <v>2.5832999999999998E-2</v>
          </cell>
          <cell r="E3689">
            <v>3.5832999999999997E-2</v>
          </cell>
          <cell r="F3689">
            <v>1.5833E-2</v>
          </cell>
          <cell r="L3689">
            <v>3683</v>
          </cell>
          <cell r="M3689">
            <v>2.6963999999999998E-2</v>
          </cell>
          <cell r="N3689">
            <v>3.6963999999999997E-2</v>
          </cell>
          <cell r="O3689">
            <v>1.6964E-2</v>
          </cell>
        </row>
        <row r="3690">
          <cell r="C3690">
            <v>3684</v>
          </cell>
          <cell r="D3690">
            <v>2.5836000000000001E-2</v>
          </cell>
          <cell r="E3690">
            <v>3.5836E-2</v>
          </cell>
          <cell r="F3690">
            <v>1.5836000000000003E-2</v>
          </cell>
          <cell r="L3690">
            <v>3684</v>
          </cell>
          <cell r="M3690">
            <v>2.6967000000000001E-2</v>
          </cell>
          <cell r="N3690">
            <v>3.6967E-2</v>
          </cell>
          <cell r="O3690">
            <v>1.6967000000000003E-2</v>
          </cell>
        </row>
        <row r="3691">
          <cell r="C3691">
            <v>3685</v>
          </cell>
          <cell r="D3691">
            <v>2.5838E-2</v>
          </cell>
          <cell r="E3691">
            <v>3.5838000000000002E-2</v>
          </cell>
          <cell r="F3691">
            <v>1.5837999999999998E-2</v>
          </cell>
          <cell r="L3691">
            <v>3685</v>
          </cell>
          <cell r="M3691">
            <v>2.6969E-2</v>
          </cell>
          <cell r="N3691">
            <v>3.6969000000000002E-2</v>
          </cell>
          <cell r="O3691">
            <v>1.6968999999999998E-2</v>
          </cell>
        </row>
        <row r="3692">
          <cell r="C3692">
            <v>3686</v>
          </cell>
          <cell r="D3692">
            <v>2.5840999999999999E-2</v>
          </cell>
          <cell r="E3692">
            <v>3.5840999999999998E-2</v>
          </cell>
          <cell r="F3692">
            <v>1.5841000000000001E-2</v>
          </cell>
          <cell r="L3692">
            <v>3686</v>
          </cell>
          <cell r="M3692">
            <v>2.6971999999999999E-2</v>
          </cell>
          <cell r="N3692">
            <v>3.6971999999999998E-2</v>
          </cell>
          <cell r="O3692">
            <v>1.6972000000000001E-2</v>
          </cell>
        </row>
        <row r="3693">
          <cell r="C3693">
            <v>3687</v>
          </cell>
          <cell r="D3693">
            <v>2.5843000000000001E-2</v>
          </cell>
          <cell r="E3693">
            <v>3.5843E-2</v>
          </cell>
          <cell r="F3693">
            <v>1.5843000000000003E-2</v>
          </cell>
          <cell r="L3693">
            <v>3687</v>
          </cell>
          <cell r="M3693">
            <v>2.6974999999999999E-2</v>
          </cell>
          <cell r="N3693">
            <v>3.6975000000000001E-2</v>
          </cell>
          <cell r="O3693">
            <v>1.6974999999999997E-2</v>
          </cell>
        </row>
        <row r="3694">
          <cell r="C3694">
            <v>3688</v>
          </cell>
          <cell r="D3694">
            <v>2.5846000000000001E-2</v>
          </cell>
          <cell r="E3694">
            <v>3.5846000000000003E-2</v>
          </cell>
          <cell r="F3694">
            <v>1.5845999999999999E-2</v>
          </cell>
          <cell r="L3694">
            <v>3688</v>
          </cell>
          <cell r="M3694">
            <v>2.6977000000000001E-2</v>
          </cell>
          <cell r="N3694">
            <v>3.6977000000000003E-2</v>
          </cell>
          <cell r="O3694">
            <v>1.6976999999999999E-2</v>
          </cell>
        </row>
        <row r="3695">
          <cell r="C3695">
            <v>3689</v>
          </cell>
          <cell r="D3695">
            <v>2.5847999999999999E-2</v>
          </cell>
          <cell r="E3695">
            <v>3.5847999999999998E-2</v>
          </cell>
          <cell r="F3695">
            <v>1.5848000000000001E-2</v>
          </cell>
          <cell r="L3695">
            <v>3689</v>
          </cell>
          <cell r="M3695">
            <v>2.6980000000000001E-2</v>
          </cell>
          <cell r="N3695">
            <v>3.6979999999999999E-2</v>
          </cell>
          <cell r="O3695">
            <v>1.6980000000000002E-2</v>
          </cell>
        </row>
        <row r="3696">
          <cell r="C3696">
            <v>3690</v>
          </cell>
          <cell r="D3696">
            <v>2.5850999999999999E-2</v>
          </cell>
          <cell r="E3696">
            <v>3.5851000000000001E-2</v>
          </cell>
          <cell r="F3696">
            <v>1.5850999999999997E-2</v>
          </cell>
          <cell r="L3696">
            <v>3690</v>
          </cell>
          <cell r="M3696">
            <v>2.6981999999999999E-2</v>
          </cell>
          <cell r="N3696">
            <v>3.6982000000000001E-2</v>
          </cell>
          <cell r="O3696">
            <v>1.6981999999999997E-2</v>
          </cell>
        </row>
        <row r="3697">
          <cell r="C3697">
            <v>3691</v>
          </cell>
          <cell r="D3697">
            <v>2.5853000000000001E-2</v>
          </cell>
          <cell r="E3697">
            <v>3.5853000000000003E-2</v>
          </cell>
          <cell r="F3697">
            <v>1.5852999999999999E-2</v>
          </cell>
          <cell r="L3697">
            <v>3691</v>
          </cell>
          <cell r="M3697">
            <v>2.6984999999999999E-2</v>
          </cell>
          <cell r="N3697">
            <v>3.6984999999999997E-2</v>
          </cell>
          <cell r="O3697">
            <v>1.6985E-2</v>
          </cell>
        </row>
        <row r="3698">
          <cell r="C3698">
            <v>3692</v>
          </cell>
          <cell r="D3698">
            <v>2.5856000000000001E-2</v>
          </cell>
          <cell r="E3698">
            <v>3.5855999999999999E-2</v>
          </cell>
          <cell r="F3698">
            <v>1.5856000000000002E-2</v>
          </cell>
          <cell r="L3698">
            <v>3692</v>
          </cell>
          <cell r="M3698">
            <v>2.6988000000000002E-2</v>
          </cell>
          <cell r="N3698">
            <v>3.6988E-2</v>
          </cell>
          <cell r="O3698">
            <v>1.6988000000000003E-2</v>
          </cell>
        </row>
        <row r="3699">
          <cell r="C3699">
            <v>3693</v>
          </cell>
          <cell r="D3699">
            <v>2.5859E-2</v>
          </cell>
          <cell r="E3699">
            <v>3.5859000000000002E-2</v>
          </cell>
          <cell r="F3699">
            <v>1.5858999999999998E-2</v>
          </cell>
          <cell r="L3699">
            <v>3693</v>
          </cell>
          <cell r="M3699">
            <v>2.699E-2</v>
          </cell>
          <cell r="N3699">
            <v>3.6990000000000002E-2</v>
          </cell>
          <cell r="O3699">
            <v>1.6989999999999998E-2</v>
          </cell>
        </row>
        <row r="3700">
          <cell r="C3700">
            <v>3694</v>
          </cell>
          <cell r="D3700">
            <v>2.5860999999999999E-2</v>
          </cell>
          <cell r="E3700">
            <v>3.5860999999999997E-2</v>
          </cell>
          <cell r="F3700">
            <v>1.5861E-2</v>
          </cell>
          <cell r="L3700">
            <v>3694</v>
          </cell>
          <cell r="M3700">
            <v>2.6993E-2</v>
          </cell>
          <cell r="N3700">
            <v>3.6992999999999998E-2</v>
          </cell>
          <cell r="O3700">
            <v>1.6993000000000001E-2</v>
          </cell>
        </row>
        <row r="3701">
          <cell r="C3701">
            <v>3695</v>
          </cell>
          <cell r="D3701">
            <v>2.5864000000000002E-2</v>
          </cell>
          <cell r="E3701">
            <v>3.5864E-2</v>
          </cell>
          <cell r="F3701">
            <v>1.5864000000000003E-2</v>
          </cell>
          <cell r="L3701">
            <v>3695</v>
          </cell>
          <cell r="M3701">
            <v>2.6995000000000002E-2</v>
          </cell>
          <cell r="N3701">
            <v>3.6995E-2</v>
          </cell>
          <cell r="O3701">
            <v>1.6995000000000003E-2</v>
          </cell>
        </row>
        <row r="3702">
          <cell r="C3702">
            <v>3696</v>
          </cell>
          <cell r="D3702">
            <v>2.5866E-2</v>
          </cell>
          <cell r="E3702">
            <v>3.5866000000000002E-2</v>
          </cell>
          <cell r="F3702">
            <v>1.5865999999999998E-2</v>
          </cell>
          <cell r="L3702">
            <v>3696</v>
          </cell>
          <cell r="M3702">
            <v>2.6998000000000001E-2</v>
          </cell>
          <cell r="N3702">
            <v>3.6998000000000003E-2</v>
          </cell>
          <cell r="O3702">
            <v>1.6997999999999999E-2</v>
          </cell>
        </row>
        <row r="3703">
          <cell r="C3703">
            <v>3697</v>
          </cell>
          <cell r="D3703">
            <v>2.5869E-2</v>
          </cell>
          <cell r="E3703">
            <v>3.5868999999999998E-2</v>
          </cell>
          <cell r="F3703">
            <v>1.5869000000000001E-2</v>
          </cell>
          <cell r="L3703">
            <v>3697</v>
          </cell>
          <cell r="M3703">
            <v>2.7001000000000001E-2</v>
          </cell>
          <cell r="N3703">
            <v>3.7000999999999999E-2</v>
          </cell>
          <cell r="O3703">
            <v>1.7001000000000002E-2</v>
          </cell>
        </row>
        <row r="3704">
          <cell r="C3704">
            <v>3698</v>
          </cell>
          <cell r="D3704">
            <v>2.5871000000000002E-2</v>
          </cell>
          <cell r="E3704">
            <v>3.5871E-2</v>
          </cell>
          <cell r="F3704">
            <v>1.5871000000000003E-2</v>
          </cell>
          <cell r="L3704">
            <v>3698</v>
          </cell>
          <cell r="M3704">
            <v>2.7002999999999999E-2</v>
          </cell>
          <cell r="N3704">
            <v>3.7003000000000001E-2</v>
          </cell>
          <cell r="O3704">
            <v>1.7002999999999997E-2</v>
          </cell>
        </row>
        <row r="3705">
          <cell r="C3705">
            <v>3699</v>
          </cell>
          <cell r="D3705">
            <v>2.5874000000000001E-2</v>
          </cell>
          <cell r="E3705">
            <v>3.5874000000000003E-2</v>
          </cell>
          <cell r="F3705">
            <v>1.5873999999999999E-2</v>
          </cell>
          <cell r="L3705">
            <v>3699</v>
          </cell>
          <cell r="M3705">
            <v>2.7005999999999999E-2</v>
          </cell>
          <cell r="N3705">
            <v>3.7005999999999997E-2</v>
          </cell>
          <cell r="O3705">
            <v>1.7006E-2</v>
          </cell>
        </row>
        <row r="3706">
          <cell r="C3706">
            <v>3700</v>
          </cell>
          <cell r="D3706">
            <v>2.5877000000000001E-2</v>
          </cell>
          <cell r="E3706">
            <v>3.5876999999999999E-2</v>
          </cell>
          <cell r="F3706">
            <v>1.5877000000000002E-2</v>
          </cell>
          <cell r="L3706">
            <v>3700</v>
          </cell>
          <cell r="M3706">
            <v>2.7008000000000001E-2</v>
          </cell>
          <cell r="N3706">
            <v>3.7007999999999999E-2</v>
          </cell>
          <cell r="O3706">
            <v>1.7008000000000002E-2</v>
          </cell>
        </row>
        <row r="3707">
          <cell r="C3707">
            <v>3701</v>
          </cell>
          <cell r="D3707">
            <v>2.5878999999999999E-2</v>
          </cell>
          <cell r="E3707">
            <v>3.5879000000000001E-2</v>
          </cell>
          <cell r="F3707">
            <v>1.5878999999999997E-2</v>
          </cell>
          <cell r="L3707">
            <v>3701</v>
          </cell>
          <cell r="M3707">
            <v>2.7011E-2</v>
          </cell>
          <cell r="N3707">
            <v>3.7011000000000002E-2</v>
          </cell>
          <cell r="O3707">
            <v>1.7010999999999998E-2</v>
          </cell>
        </row>
        <row r="3708">
          <cell r="C3708">
            <v>3702</v>
          </cell>
          <cell r="D3708">
            <v>2.5881999999999999E-2</v>
          </cell>
          <cell r="E3708">
            <v>3.5881999999999997E-2</v>
          </cell>
          <cell r="F3708">
            <v>1.5882E-2</v>
          </cell>
          <cell r="L3708">
            <v>3702</v>
          </cell>
          <cell r="M3708">
            <v>2.7014E-2</v>
          </cell>
          <cell r="N3708">
            <v>3.7013999999999998E-2</v>
          </cell>
          <cell r="O3708">
            <v>1.7014000000000001E-2</v>
          </cell>
        </row>
        <row r="3709">
          <cell r="C3709">
            <v>3703</v>
          </cell>
          <cell r="D3709">
            <v>2.5884000000000001E-2</v>
          </cell>
          <cell r="E3709">
            <v>3.5883999999999999E-2</v>
          </cell>
          <cell r="F3709">
            <v>1.5884000000000002E-2</v>
          </cell>
          <cell r="L3709">
            <v>3703</v>
          </cell>
          <cell r="M3709">
            <v>2.7015999999999998E-2</v>
          </cell>
          <cell r="N3709">
            <v>3.7016E-2</v>
          </cell>
          <cell r="O3709">
            <v>1.7015999999999996E-2</v>
          </cell>
        </row>
        <row r="3710">
          <cell r="C3710">
            <v>3704</v>
          </cell>
          <cell r="D3710">
            <v>2.5887E-2</v>
          </cell>
          <cell r="E3710">
            <v>3.5887000000000002E-2</v>
          </cell>
          <cell r="F3710">
            <v>1.5886999999999998E-2</v>
          </cell>
          <cell r="L3710">
            <v>3704</v>
          </cell>
          <cell r="M3710">
            <v>2.7019000000000001E-2</v>
          </cell>
          <cell r="N3710">
            <v>3.7019000000000003E-2</v>
          </cell>
          <cell r="O3710">
            <v>1.7018999999999999E-2</v>
          </cell>
        </row>
        <row r="3711">
          <cell r="C3711">
            <v>3705</v>
          </cell>
          <cell r="D3711">
            <v>2.5888999999999999E-2</v>
          </cell>
          <cell r="E3711">
            <v>3.5888999999999997E-2</v>
          </cell>
          <cell r="F3711">
            <v>1.5889E-2</v>
          </cell>
          <cell r="L3711">
            <v>3705</v>
          </cell>
          <cell r="M3711">
            <v>2.7022000000000001E-2</v>
          </cell>
          <cell r="N3711">
            <v>3.7021999999999999E-2</v>
          </cell>
          <cell r="O3711">
            <v>1.7022000000000002E-2</v>
          </cell>
        </row>
        <row r="3712">
          <cell r="C3712">
            <v>3706</v>
          </cell>
          <cell r="D3712">
            <v>2.5891999999999998E-2</v>
          </cell>
          <cell r="E3712">
            <v>3.5892E-2</v>
          </cell>
          <cell r="F3712">
            <v>1.5891999999999996E-2</v>
          </cell>
          <cell r="L3712">
            <v>3706</v>
          </cell>
          <cell r="M3712">
            <v>2.7023999999999999E-2</v>
          </cell>
          <cell r="N3712">
            <v>3.7024000000000001E-2</v>
          </cell>
          <cell r="O3712">
            <v>1.7023999999999997E-2</v>
          </cell>
        </row>
        <row r="3713">
          <cell r="C3713">
            <v>3707</v>
          </cell>
          <cell r="D3713">
            <v>2.5895000000000001E-2</v>
          </cell>
          <cell r="E3713">
            <v>3.5895000000000003E-2</v>
          </cell>
          <cell r="F3713">
            <v>1.5894999999999999E-2</v>
          </cell>
          <cell r="L3713">
            <v>3707</v>
          </cell>
          <cell r="M3713">
            <v>2.7026999999999999E-2</v>
          </cell>
          <cell r="N3713">
            <v>3.7026999999999997E-2</v>
          </cell>
          <cell r="O3713">
            <v>1.7027E-2</v>
          </cell>
        </row>
        <row r="3714">
          <cell r="C3714">
            <v>3708</v>
          </cell>
          <cell r="D3714">
            <v>2.5897E-2</v>
          </cell>
          <cell r="E3714">
            <v>3.5896999999999998E-2</v>
          </cell>
          <cell r="F3714">
            <v>1.5897000000000001E-2</v>
          </cell>
          <cell r="L3714">
            <v>3708</v>
          </cell>
          <cell r="M3714">
            <v>2.7029000000000001E-2</v>
          </cell>
          <cell r="N3714">
            <v>3.7028999999999999E-2</v>
          </cell>
          <cell r="O3714">
            <v>1.7029000000000002E-2</v>
          </cell>
        </row>
        <row r="3715">
          <cell r="C3715">
            <v>3709</v>
          </cell>
          <cell r="D3715">
            <v>2.5899999999999999E-2</v>
          </cell>
          <cell r="E3715">
            <v>3.5900000000000001E-2</v>
          </cell>
          <cell r="F3715">
            <v>1.5899999999999997E-2</v>
          </cell>
          <cell r="L3715">
            <v>3709</v>
          </cell>
          <cell r="M3715">
            <v>2.7032E-2</v>
          </cell>
          <cell r="N3715">
            <v>3.7032000000000002E-2</v>
          </cell>
          <cell r="O3715">
            <v>1.7031999999999999E-2</v>
          </cell>
        </row>
        <row r="3716">
          <cell r="C3716">
            <v>3710</v>
          </cell>
          <cell r="D3716">
            <v>2.5902000000000001E-2</v>
          </cell>
          <cell r="E3716">
            <v>3.5902000000000003E-2</v>
          </cell>
          <cell r="F3716">
            <v>1.5901999999999999E-2</v>
          </cell>
          <cell r="L3716">
            <v>3710</v>
          </cell>
          <cell r="M3716">
            <v>2.7035E-2</v>
          </cell>
          <cell r="N3716">
            <v>3.7034999999999998E-2</v>
          </cell>
          <cell r="O3716">
            <v>1.7035000000000002E-2</v>
          </cell>
        </row>
        <row r="3717">
          <cell r="C3717">
            <v>3711</v>
          </cell>
          <cell r="D3717">
            <v>2.5905000000000001E-2</v>
          </cell>
          <cell r="E3717">
            <v>3.5904999999999999E-2</v>
          </cell>
          <cell r="F3717">
            <v>1.5905000000000002E-2</v>
          </cell>
          <cell r="L3717">
            <v>3711</v>
          </cell>
          <cell r="M3717">
            <v>2.7036999999999999E-2</v>
          </cell>
          <cell r="N3717">
            <v>3.7037E-2</v>
          </cell>
          <cell r="O3717">
            <v>1.7036999999999997E-2</v>
          </cell>
        </row>
        <row r="3718">
          <cell r="C3718">
            <v>3712</v>
          </cell>
          <cell r="D3718">
            <v>2.5906999999999999E-2</v>
          </cell>
          <cell r="E3718">
            <v>3.5907000000000001E-2</v>
          </cell>
          <cell r="F3718">
            <v>1.5906999999999998E-2</v>
          </cell>
          <cell r="L3718">
            <v>3712</v>
          </cell>
          <cell r="M3718">
            <v>2.7040000000000002E-2</v>
          </cell>
          <cell r="N3718">
            <v>3.7040000000000003E-2</v>
          </cell>
          <cell r="O3718">
            <v>1.704E-2</v>
          </cell>
        </row>
        <row r="3719">
          <cell r="C3719">
            <v>3713</v>
          </cell>
          <cell r="D3719">
            <v>2.5909999999999999E-2</v>
          </cell>
          <cell r="E3719">
            <v>3.5909999999999997E-2</v>
          </cell>
          <cell r="F3719">
            <v>1.5910000000000001E-2</v>
          </cell>
          <cell r="L3719">
            <v>3713</v>
          </cell>
          <cell r="M3719">
            <v>2.7042E-2</v>
          </cell>
          <cell r="N3719">
            <v>3.7041999999999999E-2</v>
          </cell>
          <cell r="O3719">
            <v>1.7042000000000002E-2</v>
          </cell>
        </row>
        <row r="3720">
          <cell r="C3720">
            <v>3714</v>
          </cell>
          <cell r="D3720">
            <v>2.5912999999999999E-2</v>
          </cell>
          <cell r="E3720">
            <v>3.5913E-2</v>
          </cell>
          <cell r="F3720">
            <v>1.5912999999999997E-2</v>
          </cell>
          <cell r="L3720">
            <v>3714</v>
          </cell>
          <cell r="M3720">
            <v>2.7045E-2</v>
          </cell>
          <cell r="N3720">
            <v>3.7045000000000002E-2</v>
          </cell>
          <cell r="O3720">
            <v>1.7044999999999998E-2</v>
          </cell>
        </row>
        <row r="3721">
          <cell r="C3721">
            <v>3715</v>
          </cell>
          <cell r="D3721">
            <v>2.5915000000000001E-2</v>
          </cell>
          <cell r="E3721">
            <v>3.5915000000000002E-2</v>
          </cell>
          <cell r="F3721">
            <v>1.5914999999999999E-2</v>
          </cell>
          <cell r="L3721">
            <v>3715</v>
          </cell>
          <cell r="M3721">
            <v>2.7047999999999999E-2</v>
          </cell>
          <cell r="N3721">
            <v>3.7047999999999998E-2</v>
          </cell>
          <cell r="O3721">
            <v>1.7048000000000001E-2</v>
          </cell>
        </row>
        <row r="3722">
          <cell r="C3722">
            <v>3716</v>
          </cell>
          <cell r="D3722">
            <v>2.5918E-2</v>
          </cell>
          <cell r="E3722">
            <v>3.5917999999999999E-2</v>
          </cell>
          <cell r="F3722">
            <v>1.5918000000000002E-2</v>
          </cell>
          <cell r="L3722">
            <v>3716</v>
          </cell>
          <cell r="M3722">
            <v>2.7050000000000001E-2</v>
          </cell>
          <cell r="N3722">
            <v>3.705E-2</v>
          </cell>
          <cell r="O3722">
            <v>1.7050000000000003E-2</v>
          </cell>
        </row>
        <row r="3723">
          <cell r="C3723">
            <v>3717</v>
          </cell>
          <cell r="D3723">
            <v>2.5919999999999999E-2</v>
          </cell>
          <cell r="E3723">
            <v>3.5920000000000001E-2</v>
          </cell>
          <cell r="F3723">
            <v>1.5919999999999997E-2</v>
          </cell>
          <cell r="L3723">
            <v>3717</v>
          </cell>
          <cell r="M3723">
            <v>2.7053000000000001E-2</v>
          </cell>
          <cell r="N3723">
            <v>3.7053000000000003E-2</v>
          </cell>
          <cell r="O3723">
            <v>1.7052999999999999E-2</v>
          </cell>
        </row>
        <row r="3724">
          <cell r="C3724">
            <v>3718</v>
          </cell>
          <cell r="D3724">
            <v>2.5923000000000002E-2</v>
          </cell>
          <cell r="E3724">
            <v>3.5923000000000004E-2</v>
          </cell>
          <cell r="F3724">
            <v>1.5923E-2</v>
          </cell>
          <cell r="L3724">
            <v>3718</v>
          </cell>
          <cell r="M3724">
            <v>2.7056E-2</v>
          </cell>
          <cell r="N3724">
            <v>3.7055999999999999E-2</v>
          </cell>
          <cell r="O3724">
            <v>1.7056000000000002E-2</v>
          </cell>
        </row>
        <row r="3725">
          <cell r="C3725">
            <v>3719</v>
          </cell>
          <cell r="D3725">
            <v>2.5925E-2</v>
          </cell>
          <cell r="E3725">
            <v>3.5924999999999999E-2</v>
          </cell>
          <cell r="F3725">
            <v>1.5925000000000002E-2</v>
          </cell>
          <cell r="L3725">
            <v>3719</v>
          </cell>
          <cell r="M3725">
            <v>2.7057999999999999E-2</v>
          </cell>
          <cell r="N3725">
            <v>3.7058000000000001E-2</v>
          </cell>
          <cell r="O3725">
            <v>1.7057999999999997E-2</v>
          </cell>
        </row>
        <row r="3726">
          <cell r="C3726">
            <v>3720</v>
          </cell>
          <cell r="D3726">
            <v>2.5928E-2</v>
          </cell>
          <cell r="E3726">
            <v>3.5928000000000002E-2</v>
          </cell>
          <cell r="F3726">
            <v>1.5927999999999998E-2</v>
          </cell>
          <cell r="L3726">
            <v>3720</v>
          </cell>
          <cell r="M3726">
            <v>2.7061000000000002E-2</v>
          </cell>
          <cell r="N3726">
            <v>3.7061000000000004E-2</v>
          </cell>
          <cell r="O3726">
            <v>1.7061E-2</v>
          </cell>
        </row>
        <row r="3727">
          <cell r="C3727">
            <v>3721</v>
          </cell>
          <cell r="D3727">
            <v>2.5930999999999999E-2</v>
          </cell>
          <cell r="E3727">
            <v>3.5930999999999998E-2</v>
          </cell>
          <cell r="F3727">
            <v>1.5931000000000001E-2</v>
          </cell>
          <cell r="L3727">
            <v>3721</v>
          </cell>
          <cell r="M3727">
            <v>2.7063E-2</v>
          </cell>
          <cell r="N3727">
            <v>3.7062999999999999E-2</v>
          </cell>
          <cell r="O3727">
            <v>1.7063000000000002E-2</v>
          </cell>
        </row>
        <row r="3728">
          <cell r="C3728">
            <v>3722</v>
          </cell>
          <cell r="D3728">
            <v>2.5933000000000001E-2</v>
          </cell>
          <cell r="E3728">
            <v>3.5933E-2</v>
          </cell>
          <cell r="F3728">
            <v>1.5933000000000003E-2</v>
          </cell>
          <cell r="L3728">
            <v>3722</v>
          </cell>
          <cell r="M3728">
            <v>2.7066E-2</v>
          </cell>
          <cell r="N3728">
            <v>3.7066000000000002E-2</v>
          </cell>
          <cell r="O3728">
            <v>1.7065999999999998E-2</v>
          </cell>
        </row>
        <row r="3729">
          <cell r="C3729">
            <v>3723</v>
          </cell>
          <cell r="D3729">
            <v>2.5936000000000001E-2</v>
          </cell>
          <cell r="E3729">
            <v>3.5936000000000003E-2</v>
          </cell>
          <cell r="F3729">
            <v>1.5935999999999999E-2</v>
          </cell>
          <cell r="L3729">
            <v>3723</v>
          </cell>
          <cell r="M3729">
            <v>2.7068999999999999E-2</v>
          </cell>
          <cell r="N3729">
            <v>3.7068999999999998E-2</v>
          </cell>
          <cell r="O3729">
            <v>1.7069000000000001E-2</v>
          </cell>
        </row>
        <row r="3730">
          <cell r="C3730">
            <v>3724</v>
          </cell>
          <cell r="D3730">
            <v>2.5937999999999999E-2</v>
          </cell>
          <cell r="E3730">
            <v>3.5937999999999998E-2</v>
          </cell>
          <cell r="F3730">
            <v>1.5938000000000001E-2</v>
          </cell>
          <cell r="L3730">
            <v>3724</v>
          </cell>
          <cell r="M3730">
            <v>2.7071000000000001E-2</v>
          </cell>
          <cell r="N3730">
            <v>3.7071E-2</v>
          </cell>
          <cell r="O3730">
            <v>1.7071000000000003E-2</v>
          </cell>
        </row>
        <row r="3731">
          <cell r="C3731">
            <v>3725</v>
          </cell>
          <cell r="D3731">
            <v>2.5940999999999999E-2</v>
          </cell>
          <cell r="E3731">
            <v>3.5941000000000001E-2</v>
          </cell>
          <cell r="F3731">
            <v>1.5940999999999997E-2</v>
          </cell>
          <cell r="L3731">
            <v>3725</v>
          </cell>
          <cell r="M3731">
            <v>2.7074000000000001E-2</v>
          </cell>
          <cell r="N3731">
            <v>3.7074000000000003E-2</v>
          </cell>
          <cell r="O3731">
            <v>1.7073999999999999E-2</v>
          </cell>
        </row>
        <row r="3732">
          <cell r="C3732">
            <v>3726</v>
          </cell>
          <cell r="D3732">
            <v>2.5943000000000001E-2</v>
          </cell>
          <cell r="E3732">
            <v>3.5943000000000003E-2</v>
          </cell>
          <cell r="F3732">
            <v>1.5942999999999999E-2</v>
          </cell>
          <cell r="L3732">
            <v>3726</v>
          </cell>
          <cell r="M3732">
            <v>2.7075999999999999E-2</v>
          </cell>
          <cell r="N3732">
            <v>3.7075999999999998E-2</v>
          </cell>
          <cell r="O3732">
            <v>1.7076000000000001E-2</v>
          </cell>
        </row>
        <row r="3733">
          <cell r="C3733">
            <v>3727</v>
          </cell>
          <cell r="D3733">
            <v>2.5946E-2</v>
          </cell>
          <cell r="E3733">
            <v>3.5945999999999999E-2</v>
          </cell>
          <cell r="F3733">
            <v>1.5946000000000002E-2</v>
          </cell>
          <cell r="L3733">
            <v>3727</v>
          </cell>
          <cell r="M3733">
            <v>2.7078999999999999E-2</v>
          </cell>
          <cell r="N3733">
            <v>3.7079000000000001E-2</v>
          </cell>
          <cell r="O3733">
            <v>1.7078999999999997E-2</v>
          </cell>
        </row>
        <row r="3734">
          <cell r="C3734">
            <v>3728</v>
          </cell>
          <cell r="D3734">
            <v>2.5949E-2</v>
          </cell>
          <cell r="E3734">
            <v>3.5949000000000002E-2</v>
          </cell>
          <cell r="F3734">
            <v>1.5948999999999998E-2</v>
          </cell>
          <cell r="L3734">
            <v>3728</v>
          </cell>
          <cell r="M3734">
            <v>2.7081999999999998E-2</v>
          </cell>
          <cell r="N3734">
            <v>3.7081999999999997E-2</v>
          </cell>
          <cell r="O3734">
            <v>1.7082E-2</v>
          </cell>
        </row>
        <row r="3735">
          <cell r="C3735">
            <v>3729</v>
          </cell>
          <cell r="D3735">
            <v>2.5950999999999998E-2</v>
          </cell>
          <cell r="E3735">
            <v>3.5950999999999997E-2</v>
          </cell>
          <cell r="F3735">
            <v>1.5951E-2</v>
          </cell>
          <cell r="L3735">
            <v>3729</v>
          </cell>
          <cell r="M3735">
            <v>2.7084E-2</v>
          </cell>
          <cell r="N3735">
            <v>3.7083999999999999E-2</v>
          </cell>
          <cell r="O3735">
            <v>1.7084000000000002E-2</v>
          </cell>
        </row>
        <row r="3736">
          <cell r="C3736">
            <v>3730</v>
          </cell>
          <cell r="D3736">
            <v>2.5954000000000001E-2</v>
          </cell>
          <cell r="E3736">
            <v>3.5954E-2</v>
          </cell>
          <cell r="F3736">
            <v>1.5954000000000003E-2</v>
          </cell>
          <cell r="L3736">
            <v>3730</v>
          </cell>
          <cell r="M3736">
            <v>2.7087E-2</v>
          </cell>
          <cell r="N3736">
            <v>3.7087000000000002E-2</v>
          </cell>
          <cell r="O3736">
            <v>1.7086999999999998E-2</v>
          </cell>
        </row>
        <row r="3737">
          <cell r="C3737">
            <v>3731</v>
          </cell>
          <cell r="D3737">
            <v>2.5956E-2</v>
          </cell>
          <cell r="E3737">
            <v>3.5956000000000002E-2</v>
          </cell>
          <cell r="F3737">
            <v>1.5955999999999998E-2</v>
          </cell>
          <cell r="L3737">
            <v>3731</v>
          </cell>
          <cell r="M3737">
            <v>2.7089999999999999E-2</v>
          </cell>
          <cell r="N3737">
            <v>3.7089999999999998E-2</v>
          </cell>
          <cell r="O3737">
            <v>1.7090000000000001E-2</v>
          </cell>
        </row>
        <row r="3738">
          <cell r="C3738">
            <v>3732</v>
          </cell>
          <cell r="D3738">
            <v>2.5958999999999999E-2</v>
          </cell>
          <cell r="E3738">
            <v>3.5958999999999998E-2</v>
          </cell>
          <cell r="F3738">
            <v>1.5959000000000001E-2</v>
          </cell>
          <cell r="L3738">
            <v>3732</v>
          </cell>
          <cell r="M3738">
            <v>2.7092000000000001E-2</v>
          </cell>
          <cell r="N3738">
            <v>3.7092E-2</v>
          </cell>
          <cell r="O3738">
            <v>1.7092000000000003E-2</v>
          </cell>
        </row>
        <row r="3739">
          <cell r="C3739">
            <v>3733</v>
          </cell>
          <cell r="D3739">
            <v>2.5961999999999999E-2</v>
          </cell>
          <cell r="E3739">
            <v>3.5962000000000001E-2</v>
          </cell>
          <cell r="F3739">
            <v>1.5961999999999997E-2</v>
          </cell>
          <cell r="L3739">
            <v>3733</v>
          </cell>
          <cell r="M3739">
            <v>2.7095000000000001E-2</v>
          </cell>
          <cell r="N3739">
            <v>3.7095000000000003E-2</v>
          </cell>
          <cell r="O3739">
            <v>1.7094999999999999E-2</v>
          </cell>
        </row>
        <row r="3740">
          <cell r="C3740">
            <v>3734</v>
          </cell>
          <cell r="D3740">
            <v>2.5964000000000001E-2</v>
          </cell>
          <cell r="E3740">
            <v>3.5964000000000003E-2</v>
          </cell>
          <cell r="F3740">
            <v>1.5963999999999999E-2</v>
          </cell>
          <cell r="L3740">
            <v>3734</v>
          </cell>
          <cell r="M3740">
            <v>2.7097E-2</v>
          </cell>
          <cell r="N3740">
            <v>3.7096999999999998E-2</v>
          </cell>
          <cell r="O3740">
            <v>1.7097000000000001E-2</v>
          </cell>
        </row>
        <row r="3741">
          <cell r="C3741">
            <v>3735</v>
          </cell>
          <cell r="D3741">
            <v>2.5967E-2</v>
          </cell>
          <cell r="E3741">
            <v>3.5966999999999999E-2</v>
          </cell>
          <cell r="F3741">
            <v>1.5967000000000002E-2</v>
          </cell>
          <cell r="L3741">
            <v>3735</v>
          </cell>
          <cell r="M3741">
            <v>2.7099999999999999E-2</v>
          </cell>
          <cell r="N3741">
            <v>3.7100000000000001E-2</v>
          </cell>
          <cell r="O3741">
            <v>1.7099999999999997E-2</v>
          </cell>
        </row>
        <row r="3742">
          <cell r="C3742">
            <v>3736</v>
          </cell>
          <cell r="D3742">
            <v>2.5968999999999999E-2</v>
          </cell>
          <cell r="E3742">
            <v>3.5969000000000001E-2</v>
          </cell>
          <cell r="F3742">
            <v>1.5968999999999997E-2</v>
          </cell>
          <cell r="L3742">
            <v>3736</v>
          </cell>
          <cell r="M3742">
            <v>2.7102999999999999E-2</v>
          </cell>
          <cell r="N3742">
            <v>3.7102999999999997E-2</v>
          </cell>
          <cell r="O3742">
            <v>1.7103E-2</v>
          </cell>
        </row>
        <row r="3743">
          <cell r="C3743">
            <v>3737</v>
          </cell>
          <cell r="D3743">
            <v>2.5971999999999999E-2</v>
          </cell>
          <cell r="E3743">
            <v>3.5971999999999997E-2</v>
          </cell>
          <cell r="F3743">
            <v>1.5972E-2</v>
          </cell>
          <cell r="L3743">
            <v>3737</v>
          </cell>
          <cell r="M3743">
            <v>2.7105000000000001E-2</v>
          </cell>
          <cell r="N3743">
            <v>3.7104999999999999E-2</v>
          </cell>
          <cell r="O3743">
            <v>1.7105000000000002E-2</v>
          </cell>
        </row>
        <row r="3744">
          <cell r="C3744">
            <v>3738</v>
          </cell>
          <cell r="D3744">
            <v>2.5974000000000001E-2</v>
          </cell>
          <cell r="E3744">
            <v>3.5973999999999999E-2</v>
          </cell>
          <cell r="F3744">
            <v>1.5974000000000002E-2</v>
          </cell>
          <cell r="L3744">
            <v>3738</v>
          </cell>
          <cell r="M3744">
            <v>2.7108E-2</v>
          </cell>
          <cell r="N3744">
            <v>3.7108000000000002E-2</v>
          </cell>
          <cell r="O3744">
            <v>1.7107999999999998E-2</v>
          </cell>
        </row>
        <row r="3745">
          <cell r="C3745">
            <v>3739</v>
          </cell>
          <cell r="D3745">
            <v>2.5977E-2</v>
          </cell>
          <cell r="E3745">
            <v>3.5977000000000002E-2</v>
          </cell>
          <cell r="F3745">
            <v>1.5976999999999998E-2</v>
          </cell>
          <cell r="L3745">
            <v>3739</v>
          </cell>
          <cell r="M3745">
            <v>2.7111E-2</v>
          </cell>
          <cell r="N3745">
            <v>3.7110999999999998E-2</v>
          </cell>
          <cell r="O3745">
            <v>1.7111000000000001E-2</v>
          </cell>
        </row>
        <row r="3746">
          <cell r="C3746">
            <v>3740</v>
          </cell>
          <cell r="D3746">
            <v>2.598E-2</v>
          </cell>
          <cell r="E3746">
            <v>3.5979999999999998E-2</v>
          </cell>
          <cell r="F3746">
            <v>1.5980000000000001E-2</v>
          </cell>
          <cell r="L3746">
            <v>3740</v>
          </cell>
          <cell r="M3746">
            <v>2.7113000000000002E-2</v>
          </cell>
          <cell r="N3746">
            <v>3.7113E-2</v>
          </cell>
          <cell r="O3746">
            <v>1.7113000000000003E-2</v>
          </cell>
        </row>
        <row r="3747">
          <cell r="C3747">
            <v>3741</v>
          </cell>
          <cell r="D3747">
            <v>2.5982000000000002E-2</v>
          </cell>
          <cell r="E3747">
            <v>3.5982E-2</v>
          </cell>
          <cell r="F3747">
            <v>1.5982000000000003E-2</v>
          </cell>
          <cell r="L3747">
            <v>3741</v>
          </cell>
          <cell r="M3747">
            <v>2.7116000000000001E-2</v>
          </cell>
          <cell r="N3747">
            <v>3.7116000000000003E-2</v>
          </cell>
          <cell r="O3747">
            <v>1.7115999999999999E-2</v>
          </cell>
        </row>
        <row r="3748">
          <cell r="C3748">
            <v>3742</v>
          </cell>
          <cell r="D3748">
            <v>2.5985000000000001E-2</v>
          </cell>
          <cell r="E3748">
            <v>3.5985000000000003E-2</v>
          </cell>
          <cell r="F3748">
            <v>1.5984999999999999E-2</v>
          </cell>
          <cell r="L3748">
            <v>3742</v>
          </cell>
          <cell r="M3748">
            <v>2.7118E-2</v>
          </cell>
          <cell r="N3748">
            <v>3.7117999999999998E-2</v>
          </cell>
          <cell r="O3748">
            <v>1.7118000000000001E-2</v>
          </cell>
        </row>
        <row r="3749">
          <cell r="C3749">
            <v>3743</v>
          </cell>
          <cell r="D3749">
            <v>2.5987E-2</v>
          </cell>
          <cell r="E3749">
            <v>3.5986999999999998E-2</v>
          </cell>
          <cell r="F3749">
            <v>1.5987000000000001E-2</v>
          </cell>
          <cell r="L3749">
            <v>3743</v>
          </cell>
          <cell r="M3749">
            <v>2.7120999999999999E-2</v>
          </cell>
          <cell r="N3749">
            <v>3.7121000000000001E-2</v>
          </cell>
          <cell r="O3749">
            <v>1.7120999999999997E-2</v>
          </cell>
        </row>
        <row r="3750">
          <cell r="C3750">
            <v>3744</v>
          </cell>
          <cell r="D3750">
            <v>2.5989999999999999E-2</v>
          </cell>
          <cell r="E3750">
            <v>3.5990000000000001E-2</v>
          </cell>
          <cell r="F3750">
            <v>1.5989999999999997E-2</v>
          </cell>
          <cell r="L3750">
            <v>3744</v>
          </cell>
          <cell r="M3750">
            <v>2.7123999999999999E-2</v>
          </cell>
          <cell r="N3750">
            <v>3.7123999999999997E-2</v>
          </cell>
          <cell r="O3750">
            <v>1.7124E-2</v>
          </cell>
        </row>
        <row r="3751">
          <cell r="C3751">
            <v>3745</v>
          </cell>
          <cell r="D3751">
            <v>2.5992000000000001E-2</v>
          </cell>
          <cell r="E3751">
            <v>3.5992000000000003E-2</v>
          </cell>
          <cell r="F3751">
            <v>1.5991999999999999E-2</v>
          </cell>
          <cell r="L3751">
            <v>3745</v>
          </cell>
          <cell r="M3751">
            <v>2.7126000000000001E-2</v>
          </cell>
          <cell r="N3751">
            <v>3.7125999999999999E-2</v>
          </cell>
          <cell r="O3751">
            <v>1.7126000000000002E-2</v>
          </cell>
        </row>
        <row r="3752">
          <cell r="C3752">
            <v>3746</v>
          </cell>
          <cell r="D3752">
            <v>2.5995000000000001E-2</v>
          </cell>
          <cell r="E3752">
            <v>3.5994999999999999E-2</v>
          </cell>
          <cell r="F3752">
            <v>1.5995000000000002E-2</v>
          </cell>
          <cell r="L3752">
            <v>3746</v>
          </cell>
          <cell r="M3752">
            <v>2.7129E-2</v>
          </cell>
          <cell r="N3752">
            <v>3.7129000000000002E-2</v>
          </cell>
          <cell r="O3752">
            <v>1.7128999999999998E-2</v>
          </cell>
        </row>
        <row r="3753">
          <cell r="C3753">
            <v>3747</v>
          </cell>
          <cell r="D3753">
            <v>2.5998E-2</v>
          </cell>
          <cell r="E3753">
            <v>3.5998000000000002E-2</v>
          </cell>
          <cell r="F3753">
            <v>1.5997999999999998E-2</v>
          </cell>
          <cell r="L3753">
            <v>3747</v>
          </cell>
          <cell r="M3753">
            <v>2.7130999999999999E-2</v>
          </cell>
          <cell r="N3753">
            <v>3.7130999999999997E-2</v>
          </cell>
          <cell r="O3753">
            <v>1.7131E-2</v>
          </cell>
        </row>
        <row r="3754">
          <cell r="C3754">
            <v>3748</v>
          </cell>
          <cell r="D3754">
            <v>2.5999999999999999E-2</v>
          </cell>
          <cell r="E3754">
            <v>3.5999999999999997E-2</v>
          </cell>
          <cell r="F3754">
            <v>1.6E-2</v>
          </cell>
          <cell r="L3754">
            <v>3748</v>
          </cell>
          <cell r="M3754">
            <v>2.7133999999999998E-2</v>
          </cell>
          <cell r="N3754">
            <v>3.7134E-2</v>
          </cell>
          <cell r="O3754">
            <v>1.7133999999999996E-2</v>
          </cell>
        </row>
        <row r="3755">
          <cell r="C3755">
            <v>3749</v>
          </cell>
          <cell r="D3755">
            <v>2.6002999999999998E-2</v>
          </cell>
          <cell r="E3755">
            <v>3.6003E-2</v>
          </cell>
          <cell r="F3755">
            <v>1.6002999999999996E-2</v>
          </cell>
          <cell r="L3755">
            <v>3749</v>
          </cell>
          <cell r="M3755">
            <v>2.7137000000000001E-2</v>
          </cell>
          <cell r="N3755">
            <v>3.7137000000000003E-2</v>
          </cell>
          <cell r="O3755">
            <v>1.7136999999999999E-2</v>
          </cell>
        </row>
        <row r="3756">
          <cell r="C3756">
            <v>3750</v>
          </cell>
          <cell r="D3756">
            <v>2.6005E-2</v>
          </cell>
          <cell r="E3756">
            <v>3.6005000000000002E-2</v>
          </cell>
          <cell r="F3756">
            <v>1.6004999999999998E-2</v>
          </cell>
          <cell r="L3756">
            <v>3750</v>
          </cell>
          <cell r="M3756">
            <v>2.7139E-2</v>
          </cell>
          <cell r="N3756">
            <v>3.7138999999999998E-2</v>
          </cell>
          <cell r="O3756">
            <v>1.7139000000000001E-2</v>
          </cell>
        </row>
        <row r="3757">
          <cell r="C3757">
            <v>3751</v>
          </cell>
          <cell r="D3757">
            <v>2.6008E-2</v>
          </cell>
          <cell r="E3757">
            <v>3.6007999999999998E-2</v>
          </cell>
          <cell r="F3757">
            <v>1.6008000000000001E-2</v>
          </cell>
          <cell r="L3757">
            <v>3751</v>
          </cell>
          <cell r="M3757">
            <v>2.7141999999999999E-2</v>
          </cell>
          <cell r="N3757">
            <v>3.7142000000000001E-2</v>
          </cell>
          <cell r="O3757">
            <v>1.7141999999999998E-2</v>
          </cell>
        </row>
        <row r="3758">
          <cell r="C3758">
            <v>3752</v>
          </cell>
          <cell r="D3758">
            <v>2.6010999999999999E-2</v>
          </cell>
          <cell r="E3758">
            <v>3.6011000000000001E-2</v>
          </cell>
          <cell r="F3758">
            <v>1.6010999999999997E-2</v>
          </cell>
          <cell r="L3758">
            <v>3752</v>
          </cell>
          <cell r="M3758">
            <v>2.7144999999999999E-2</v>
          </cell>
          <cell r="N3758">
            <v>3.7144999999999997E-2</v>
          </cell>
          <cell r="O3758">
            <v>1.7145000000000001E-2</v>
          </cell>
        </row>
        <row r="3759">
          <cell r="C3759">
            <v>3753</v>
          </cell>
          <cell r="D3759">
            <v>2.6013000000000001E-2</v>
          </cell>
          <cell r="E3759">
            <v>3.6013000000000003E-2</v>
          </cell>
          <cell r="F3759">
            <v>1.6012999999999999E-2</v>
          </cell>
          <cell r="L3759">
            <v>3753</v>
          </cell>
          <cell r="M3759">
            <v>2.7147000000000001E-2</v>
          </cell>
          <cell r="N3759">
            <v>3.7146999999999999E-2</v>
          </cell>
          <cell r="O3759">
            <v>1.7147000000000003E-2</v>
          </cell>
        </row>
        <row r="3760">
          <cell r="C3760">
            <v>3754</v>
          </cell>
          <cell r="D3760">
            <v>2.6016000000000001E-2</v>
          </cell>
          <cell r="E3760">
            <v>3.6015999999999999E-2</v>
          </cell>
          <cell r="F3760">
            <v>1.6016000000000002E-2</v>
          </cell>
          <cell r="L3760">
            <v>3754</v>
          </cell>
          <cell r="M3760">
            <v>2.7150000000000001E-2</v>
          </cell>
          <cell r="N3760">
            <v>3.7150000000000002E-2</v>
          </cell>
          <cell r="O3760">
            <v>1.7149999999999999E-2</v>
          </cell>
        </row>
        <row r="3761">
          <cell r="C3761">
            <v>3755</v>
          </cell>
          <cell r="D3761">
            <v>2.6017999999999999E-2</v>
          </cell>
          <cell r="E3761">
            <v>3.6018000000000001E-2</v>
          </cell>
          <cell r="F3761">
            <v>1.6017999999999998E-2</v>
          </cell>
          <cell r="L3761">
            <v>3755</v>
          </cell>
          <cell r="M3761">
            <v>2.7151999999999999E-2</v>
          </cell>
          <cell r="N3761">
            <v>3.7151999999999998E-2</v>
          </cell>
          <cell r="O3761">
            <v>1.7152000000000001E-2</v>
          </cell>
        </row>
        <row r="3762">
          <cell r="C3762">
            <v>3756</v>
          </cell>
          <cell r="D3762">
            <v>2.6020999999999999E-2</v>
          </cell>
          <cell r="E3762">
            <v>3.6020999999999997E-2</v>
          </cell>
          <cell r="F3762">
            <v>1.6021000000000001E-2</v>
          </cell>
          <cell r="L3762">
            <v>3756</v>
          </cell>
          <cell r="M3762">
            <v>2.7154999999999999E-2</v>
          </cell>
          <cell r="N3762">
            <v>3.7155000000000001E-2</v>
          </cell>
          <cell r="O3762">
            <v>1.7154999999999997E-2</v>
          </cell>
        </row>
        <row r="3763">
          <cell r="C3763">
            <v>3757</v>
          </cell>
          <cell r="D3763">
            <v>2.6023000000000001E-2</v>
          </cell>
          <cell r="E3763">
            <v>3.6022999999999999E-2</v>
          </cell>
          <cell r="F3763">
            <v>1.6023000000000003E-2</v>
          </cell>
          <cell r="L3763">
            <v>3757</v>
          </cell>
          <cell r="M3763">
            <v>2.7158000000000002E-2</v>
          </cell>
          <cell r="N3763">
            <v>3.7158000000000004E-2</v>
          </cell>
          <cell r="O3763">
            <v>1.7158E-2</v>
          </cell>
        </row>
        <row r="3764">
          <cell r="C3764">
            <v>3758</v>
          </cell>
          <cell r="D3764">
            <v>2.6026000000000001E-2</v>
          </cell>
          <cell r="E3764">
            <v>3.6026000000000002E-2</v>
          </cell>
          <cell r="F3764">
            <v>1.6025999999999999E-2</v>
          </cell>
          <cell r="L3764">
            <v>3758</v>
          </cell>
          <cell r="M3764">
            <v>2.716E-2</v>
          </cell>
          <cell r="N3764">
            <v>3.7159999999999999E-2</v>
          </cell>
          <cell r="O3764">
            <v>1.7160000000000002E-2</v>
          </cell>
        </row>
        <row r="3765">
          <cell r="C3765">
            <v>3759</v>
          </cell>
          <cell r="D3765">
            <v>2.6029E-2</v>
          </cell>
          <cell r="E3765">
            <v>3.6028999999999999E-2</v>
          </cell>
          <cell r="F3765">
            <v>1.6029000000000002E-2</v>
          </cell>
          <cell r="L3765">
            <v>3759</v>
          </cell>
          <cell r="M3765">
            <v>2.7163E-2</v>
          </cell>
          <cell r="N3765">
            <v>3.7163000000000002E-2</v>
          </cell>
          <cell r="O3765">
            <v>1.7162999999999998E-2</v>
          </cell>
        </row>
        <row r="3766">
          <cell r="C3766">
            <v>3760</v>
          </cell>
          <cell r="D3766">
            <v>2.6030999999999999E-2</v>
          </cell>
          <cell r="E3766">
            <v>3.6031000000000001E-2</v>
          </cell>
          <cell r="F3766">
            <v>1.6030999999999997E-2</v>
          </cell>
          <cell r="L3766">
            <v>3760</v>
          </cell>
          <cell r="M3766">
            <v>2.7165999999999999E-2</v>
          </cell>
          <cell r="N3766">
            <v>3.7165999999999998E-2</v>
          </cell>
          <cell r="O3766">
            <v>1.7166000000000001E-2</v>
          </cell>
        </row>
        <row r="3767">
          <cell r="C3767">
            <v>3761</v>
          </cell>
          <cell r="D3767">
            <v>2.6034000000000002E-2</v>
          </cell>
          <cell r="E3767">
            <v>3.6034000000000004E-2</v>
          </cell>
          <cell r="F3767">
            <v>1.6034E-2</v>
          </cell>
          <cell r="L3767">
            <v>3761</v>
          </cell>
          <cell r="M3767">
            <v>2.7168000000000001E-2</v>
          </cell>
          <cell r="N3767">
            <v>3.7168E-2</v>
          </cell>
          <cell r="O3767">
            <v>1.7168000000000003E-2</v>
          </cell>
        </row>
        <row r="3768">
          <cell r="C3768">
            <v>3762</v>
          </cell>
          <cell r="D3768">
            <v>2.6036E-2</v>
          </cell>
          <cell r="E3768">
            <v>3.6035999999999999E-2</v>
          </cell>
          <cell r="F3768">
            <v>1.6036000000000002E-2</v>
          </cell>
          <cell r="L3768">
            <v>3762</v>
          </cell>
          <cell r="M3768">
            <v>2.7171000000000001E-2</v>
          </cell>
          <cell r="N3768">
            <v>3.7171000000000003E-2</v>
          </cell>
          <cell r="O3768">
            <v>1.7170999999999999E-2</v>
          </cell>
        </row>
        <row r="3769">
          <cell r="C3769">
            <v>3763</v>
          </cell>
          <cell r="D3769">
            <v>2.6039E-2</v>
          </cell>
          <cell r="E3769">
            <v>3.6039000000000002E-2</v>
          </cell>
          <cell r="F3769">
            <v>1.6038999999999998E-2</v>
          </cell>
          <cell r="L3769">
            <v>3763</v>
          </cell>
          <cell r="M3769">
            <v>2.7172999999999999E-2</v>
          </cell>
          <cell r="N3769">
            <v>3.7172999999999998E-2</v>
          </cell>
          <cell r="O3769">
            <v>1.7173000000000001E-2</v>
          </cell>
        </row>
        <row r="3770">
          <cell r="C3770">
            <v>3764</v>
          </cell>
          <cell r="D3770">
            <v>2.6041999999999999E-2</v>
          </cell>
          <cell r="E3770">
            <v>3.6041999999999998E-2</v>
          </cell>
          <cell r="F3770">
            <v>1.6042000000000001E-2</v>
          </cell>
          <cell r="L3770">
            <v>3764</v>
          </cell>
          <cell r="M3770">
            <v>2.7175999999999999E-2</v>
          </cell>
          <cell r="N3770">
            <v>3.7176000000000001E-2</v>
          </cell>
          <cell r="O3770">
            <v>1.7175999999999997E-2</v>
          </cell>
        </row>
        <row r="3771">
          <cell r="C3771">
            <v>3765</v>
          </cell>
          <cell r="D3771">
            <v>2.6044000000000001E-2</v>
          </cell>
          <cell r="E3771">
            <v>3.6044E-2</v>
          </cell>
          <cell r="F3771">
            <v>1.6044000000000003E-2</v>
          </cell>
          <cell r="L3771">
            <v>3765</v>
          </cell>
          <cell r="M3771">
            <v>2.7178999999999998E-2</v>
          </cell>
          <cell r="N3771">
            <v>3.7178999999999997E-2</v>
          </cell>
          <cell r="O3771">
            <v>1.7179E-2</v>
          </cell>
        </row>
        <row r="3772">
          <cell r="C3772">
            <v>3766</v>
          </cell>
          <cell r="D3772">
            <v>2.6047000000000001E-2</v>
          </cell>
          <cell r="E3772">
            <v>3.6047000000000003E-2</v>
          </cell>
          <cell r="F3772">
            <v>1.6046999999999999E-2</v>
          </cell>
          <cell r="L3772">
            <v>3766</v>
          </cell>
          <cell r="M3772">
            <v>2.7181E-2</v>
          </cell>
          <cell r="N3772">
            <v>3.7180999999999999E-2</v>
          </cell>
          <cell r="O3772">
            <v>1.7181000000000002E-2</v>
          </cell>
        </row>
        <row r="3773">
          <cell r="C3773">
            <v>3767</v>
          </cell>
          <cell r="D3773">
            <v>2.6048999999999999E-2</v>
          </cell>
          <cell r="E3773">
            <v>3.6048999999999998E-2</v>
          </cell>
          <cell r="F3773">
            <v>1.6049000000000001E-2</v>
          </cell>
          <cell r="L3773">
            <v>3767</v>
          </cell>
          <cell r="M3773">
            <v>2.7184E-2</v>
          </cell>
          <cell r="N3773">
            <v>3.7184000000000002E-2</v>
          </cell>
          <cell r="O3773">
            <v>1.7183999999999998E-2</v>
          </cell>
        </row>
        <row r="3774">
          <cell r="C3774">
            <v>3768</v>
          </cell>
          <cell r="D3774">
            <v>2.6051999999999999E-2</v>
          </cell>
          <cell r="E3774">
            <v>3.6052000000000001E-2</v>
          </cell>
          <cell r="F3774">
            <v>1.6051999999999997E-2</v>
          </cell>
          <cell r="L3774">
            <v>3768</v>
          </cell>
          <cell r="M3774">
            <v>2.7186999999999999E-2</v>
          </cell>
          <cell r="N3774">
            <v>3.7186999999999998E-2</v>
          </cell>
          <cell r="O3774">
            <v>1.7187000000000001E-2</v>
          </cell>
        </row>
        <row r="3775">
          <cell r="C3775">
            <v>3769</v>
          </cell>
          <cell r="D3775">
            <v>2.6054000000000001E-2</v>
          </cell>
          <cell r="E3775">
            <v>3.6054000000000003E-2</v>
          </cell>
          <cell r="F3775">
            <v>1.6053999999999999E-2</v>
          </cell>
          <cell r="L3775">
            <v>3769</v>
          </cell>
          <cell r="M3775">
            <v>2.7189000000000001E-2</v>
          </cell>
          <cell r="N3775">
            <v>3.7189E-2</v>
          </cell>
          <cell r="O3775">
            <v>1.7189000000000003E-2</v>
          </cell>
        </row>
        <row r="3776">
          <cell r="C3776">
            <v>3770</v>
          </cell>
          <cell r="D3776">
            <v>2.6057E-2</v>
          </cell>
          <cell r="E3776">
            <v>3.6056999999999999E-2</v>
          </cell>
          <cell r="F3776">
            <v>1.6057000000000002E-2</v>
          </cell>
          <cell r="L3776">
            <v>3770</v>
          </cell>
          <cell r="M3776">
            <v>2.7192000000000001E-2</v>
          </cell>
          <cell r="N3776">
            <v>3.7192000000000003E-2</v>
          </cell>
          <cell r="O3776">
            <v>1.7191999999999999E-2</v>
          </cell>
        </row>
        <row r="3777">
          <cell r="C3777">
            <v>3771</v>
          </cell>
          <cell r="D3777">
            <v>2.606E-2</v>
          </cell>
          <cell r="E3777">
            <v>3.6060000000000002E-2</v>
          </cell>
          <cell r="F3777">
            <v>1.6059999999999998E-2</v>
          </cell>
          <cell r="L3777">
            <v>3771</v>
          </cell>
          <cell r="M3777">
            <v>2.7195E-2</v>
          </cell>
          <cell r="N3777">
            <v>3.7194999999999999E-2</v>
          </cell>
          <cell r="O3777">
            <v>1.7195000000000002E-2</v>
          </cell>
        </row>
        <row r="3778">
          <cell r="C3778">
            <v>3772</v>
          </cell>
          <cell r="D3778">
            <v>2.6061999999999998E-2</v>
          </cell>
          <cell r="E3778">
            <v>3.6061999999999997E-2</v>
          </cell>
          <cell r="F3778">
            <v>1.6062E-2</v>
          </cell>
          <cell r="L3778">
            <v>3772</v>
          </cell>
          <cell r="M3778">
            <v>2.7196999999999999E-2</v>
          </cell>
          <cell r="N3778">
            <v>3.7197000000000001E-2</v>
          </cell>
          <cell r="O3778">
            <v>1.7196999999999997E-2</v>
          </cell>
        </row>
        <row r="3779">
          <cell r="C3779">
            <v>3773</v>
          </cell>
          <cell r="D3779">
            <v>2.6065000000000001E-2</v>
          </cell>
          <cell r="E3779">
            <v>3.6065E-2</v>
          </cell>
          <cell r="F3779">
            <v>1.6065000000000003E-2</v>
          </cell>
          <cell r="L3779">
            <v>3773</v>
          </cell>
          <cell r="M3779">
            <v>2.7199999999999998E-2</v>
          </cell>
          <cell r="N3779">
            <v>3.7199999999999997E-2</v>
          </cell>
          <cell r="O3779">
            <v>1.72E-2</v>
          </cell>
        </row>
        <row r="3780">
          <cell r="C3780">
            <v>3774</v>
          </cell>
          <cell r="D3780">
            <v>2.6067E-2</v>
          </cell>
          <cell r="E3780">
            <v>3.6067000000000002E-2</v>
          </cell>
          <cell r="F3780">
            <v>1.6066999999999998E-2</v>
          </cell>
          <cell r="L3780">
            <v>3774</v>
          </cell>
          <cell r="M3780">
            <v>2.7202E-2</v>
          </cell>
          <cell r="N3780">
            <v>3.7201999999999999E-2</v>
          </cell>
          <cell r="O3780">
            <v>1.7202000000000002E-2</v>
          </cell>
        </row>
        <row r="3781">
          <cell r="C3781">
            <v>3775</v>
          </cell>
          <cell r="D3781">
            <v>2.6069999999999999E-2</v>
          </cell>
          <cell r="E3781">
            <v>3.6069999999999998E-2</v>
          </cell>
          <cell r="F3781">
            <v>1.6070000000000001E-2</v>
          </cell>
          <cell r="L3781">
            <v>3775</v>
          </cell>
          <cell r="M3781">
            <v>2.7205E-2</v>
          </cell>
          <cell r="N3781">
            <v>3.7205000000000002E-2</v>
          </cell>
          <cell r="O3781">
            <v>1.7204999999999998E-2</v>
          </cell>
        </row>
        <row r="3782">
          <cell r="C3782">
            <v>3776</v>
          </cell>
          <cell r="D3782">
            <v>2.6072999999999999E-2</v>
          </cell>
          <cell r="E3782">
            <v>3.6073000000000001E-2</v>
          </cell>
          <cell r="F3782">
            <v>1.6072999999999997E-2</v>
          </cell>
          <cell r="L3782">
            <v>3776</v>
          </cell>
          <cell r="M3782">
            <v>2.7208E-2</v>
          </cell>
          <cell r="N3782">
            <v>3.7207999999999998E-2</v>
          </cell>
          <cell r="O3782">
            <v>1.7208000000000001E-2</v>
          </cell>
        </row>
        <row r="3783">
          <cell r="C3783">
            <v>3777</v>
          </cell>
          <cell r="D3783">
            <v>2.6075000000000001E-2</v>
          </cell>
          <cell r="E3783">
            <v>3.6075000000000003E-2</v>
          </cell>
          <cell r="F3783">
            <v>1.6074999999999999E-2</v>
          </cell>
          <cell r="L3783">
            <v>3777</v>
          </cell>
          <cell r="M3783">
            <v>2.7210000000000002E-2</v>
          </cell>
          <cell r="N3783">
            <v>3.721E-2</v>
          </cell>
          <cell r="O3783">
            <v>1.7210000000000003E-2</v>
          </cell>
        </row>
        <row r="3784">
          <cell r="C3784">
            <v>3778</v>
          </cell>
          <cell r="D3784">
            <v>2.6078E-2</v>
          </cell>
          <cell r="E3784">
            <v>3.6077999999999999E-2</v>
          </cell>
          <cell r="F3784">
            <v>1.6078000000000002E-2</v>
          </cell>
          <cell r="L3784">
            <v>3778</v>
          </cell>
          <cell r="M3784">
            <v>2.7213000000000001E-2</v>
          </cell>
          <cell r="N3784">
            <v>3.7213000000000003E-2</v>
          </cell>
          <cell r="O3784">
            <v>1.7212999999999999E-2</v>
          </cell>
        </row>
        <row r="3785">
          <cell r="C3785">
            <v>3779</v>
          </cell>
          <cell r="D3785">
            <v>2.6079999999999999E-2</v>
          </cell>
          <cell r="E3785">
            <v>3.6080000000000001E-2</v>
          </cell>
          <cell r="F3785">
            <v>1.6079999999999997E-2</v>
          </cell>
          <cell r="L3785">
            <v>3779</v>
          </cell>
          <cell r="M3785">
            <v>2.7216000000000001E-2</v>
          </cell>
          <cell r="N3785">
            <v>3.7215999999999999E-2</v>
          </cell>
          <cell r="O3785">
            <v>1.7216000000000002E-2</v>
          </cell>
        </row>
        <row r="3786">
          <cell r="C3786">
            <v>3780</v>
          </cell>
          <cell r="D3786">
            <v>2.6082999999999999E-2</v>
          </cell>
          <cell r="E3786">
            <v>3.6082999999999997E-2</v>
          </cell>
          <cell r="F3786">
            <v>1.6083E-2</v>
          </cell>
          <cell r="L3786">
            <v>3780</v>
          </cell>
          <cell r="M3786">
            <v>2.7217999999999999E-2</v>
          </cell>
          <cell r="N3786">
            <v>3.7218000000000001E-2</v>
          </cell>
          <cell r="O3786">
            <v>1.7217999999999997E-2</v>
          </cell>
        </row>
        <row r="3787">
          <cell r="C3787">
            <v>3781</v>
          </cell>
          <cell r="D3787">
            <v>2.6086000000000002E-2</v>
          </cell>
          <cell r="E3787">
            <v>3.6086E-2</v>
          </cell>
          <cell r="F3787">
            <v>1.6086000000000003E-2</v>
          </cell>
          <cell r="L3787">
            <v>3781</v>
          </cell>
          <cell r="M3787">
            <v>2.7220999999999999E-2</v>
          </cell>
          <cell r="N3787">
            <v>3.7220999999999997E-2</v>
          </cell>
          <cell r="O3787">
            <v>1.7221E-2</v>
          </cell>
        </row>
        <row r="3788">
          <cell r="C3788">
            <v>3782</v>
          </cell>
          <cell r="D3788">
            <v>2.6088E-2</v>
          </cell>
          <cell r="E3788">
            <v>3.6088000000000002E-2</v>
          </cell>
          <cell r="F3788">
            <v>1.6087999999999998E-2</v>
          </cell>
          <cell r="L3788">
            <v>3782</v>
          </cell>
          <cell r="M3788">
            <v>2.7223000000000001E-2</v>
          </cell>
          <cell r="N3788">
            <v>3.7222999999999999E-2</v>
          </cell>
          <cell r="O3788">
            <v>1.7223000000000002E-2</v>
          </cell>
        </row>
        <row r="3789">
          <cell r="C3789">
            <v>3783</v>
          </cell>
          <cell r="D3789">
            <v>2.6091E-2</v>
          </cell>
          <cell r="E3789">
            <v>3.6090999999999998E-2</v>
          </cell>
          <cell r="F3789">
            <v>1.6091000000000001E-2</v>
          </cell>
          <cell r="L3789">
            <v>3783</v>
          </cell>
          <cell r="M3789">
            <v>2.7226E-2</v>
          </cell>
          <cell r="N3789">
            <v>3.7226000000000002E-2</v>
          </cell>
          <cell r="O3789">
            <v>1.7225999999999998E-2</v>
          </cell>
        </row>
        <row r="3790">
          <cell r="C3790">
            <v>3784</v>
          </cell>
          <cell r="D3790">
            <v>2.6093000000000002E-2</v>
          </cell>
          <cell r="E3790">
            <v>3.6093E-2</v>
          </cell>
          <cell r="F3790">
            <v>1.6093000000000003E-2</v>
          </cell>
          <cell r="L3790">
            <v>3784</v>
          </cell>
          <cell r="M3790">
            <v>2.7229E-2</v>
          </cell>
          <cell r="N3790">
            <v>3.7228999999999998E-2</v>
          </cell>
          <cell r="O3790">
            <v>1.7229000000000001E-2</v>
          </cell>
        </row>
        <row r="3791">
          <cell r="C3791">
            <v>3785</v>
          </cell>
          <cell r="D3791">
            <v>2.6096000000000001E-2</v>
          </cell>
          <cell r="E3791">
            <v>3.6096000000000003E-2</v>
          </cell>
          <cell r="F3791">
            <v>1.6095999999999999E-2</v>
          </cell>
          <cell r="L3791">
            <v>3785</v>
          </cell>
          <cell r="M3791">
            <v>2.7231000000000002E-2</v>
          </cell>
          <cell r="N3791">
            <v>3.7231E-2</v>
          </cell>
          <cell r="O3791">
            <v>1.7231000000000003E-2</v>
          </cell>
        </row>
        <row r="3792">
          <cell r="C3792">
            <v>3786</v>
          </cell>
          <cell r="D3792">
            <v>2.6099000000000001E-2</v>
          </cell>
          <cell r="E3792">
            <v>3.6098999999999999E-2</v>
          </cell>
          <cell r="F3792">
            <v>1.6099000000000002E-2</v>
          </cell>
          <cell r="L3792">
            <v>3786</v>
          </cell>
          <cell r="M3792">
            <v>2.7234000000000001E-2</v>
          </cell>
          <cell r="N3792">
            <v>3.7234000000000003E-2</v>
          </cell>
          <cell r="O3792">
            <v>1.7233999999999999E-2</v>
          </cell>
        </row>
        <row r="3793">
          <cell r="C3793">
            <v>3787</v>
          </cell>
          <cell r="D3793">
            <v>2.6100999999999999E-2</v>
          </cell>
          <cell r="E3793">
            <v>3.6101000000000001E-2</v>
          </cell>
          <cell r="F3793">
            <v>1.6100999999999997E-2</v>
          </cell>
          <cell r="L3793">
            <v>3787</v>
          </cell>
          <cell r="M3793">
            <v>2.7237000000000001E-2</v>
          </cell>
          <cell r="N3793">
            <v>3.7236999999999999E-2</v>
          </cell>
          <cell r="O3793">
            <v>1.7237000000000002E-2</v>
          </cell>
        </row>
        <row r="3794">
          <cell r="C3794">
            <v>3788</v>
          </cell>
          <cell r="D3794">
            <v>2.6103999999999999E-2</v>
          </cell>
          <cell r="E3794">
            <v>3.6103999999999997E-2</v>
          </cell>
          <cell r="F3794">
            <v>1.6104E-2</v>
          </cell>
          <cell r="L3794">
            <v>3788</v>
          </cell>
          <cell r="M3794">
            <v>2.7238999999999999E-2</v>
          </cell>
          <cell r="N3794">
            <v>3.7239000000000001E-2</v>
          </cell>
          <cell r="O3794">
            <v>1.7238999999999997E-2</v>
          </cell>
        </row>
        <row r="3795">
          <cell r="C3795">
            <v>3789</v>
          </cell>
          <cell r="D3795">
            <v>2.6106000000000001E-2</v>
          </cell>
          <cell r="E3795">
            <v>3.6105999999999999E-2</v>
          </cell>
          <cell r="F3795">
            <v>1.6106000000000002E-2</v>
          </cell>
          <cell r="L3795">
            <v>3789</v>
          </cell>
          <cell r="M3795">
            <v>2.7241999999999999E-2</v>
          </cell>
          <cell r="N3795">
            <v>3.7241999999999997E-2</v>
          </cell>
          <cell r="O3795">
            <v>1.7242E-2</v>
          </cell>
        </row>
        <row r="3796">
          <cell r="C3796">
            <v>3790</v>
          </cell>
          <cell r="D3796">
            <v>2.6109E-2</v>
          </cell>
          <cell r="E3796">
            <v>3.6109000000000002E-2</v>
          </cell>
          <cell r="F3796">
            <v>1.6108999999999998E-2</v>
          </cell>
          <cell r="L3796">
            <v>3790</v>
          </cell>
          <cell r="M3796">
            <v>2.7244999999999998E-2</v>
          </cell>
          <cell r="N3796">
            <v>3.7245E-2</v>
          </cell>
          <cell r="O3796">
            <v>1.7244999999999996E-2</v>
          </cell>
        </row>
        <row r="3797">
          <cell r="C3797">
            <v>3791</v>
          </cell>
          <cell r="D3797">
            <v>2.6110999999999999E-2</v>
          </cell>
          <cell r="E3797">
            <v>3.6110999999999997E-2</v>
          </cell>
          <cell r="F3797">
            <v>1.6111E-2</v>
          </cell>
          <cell r="L3797">
            <v>3791</v>
          </cell>
          <cell r="M3797">
            <v>2.7247E-2</v>
          </cell>
          <cell r="N3797">
            <v>3.7247000000000002E-2</v>
          </cell>
          <cell r="O3797">
            <v>1.7246999999999998E-2</v>
          </cell>
        </row>
        <row r="3798">
          <cell r="C3798">
            <v>3792</v>
          </cell>
          <cell r="D3798">
            <v>2.6113999999999998E-2</v>
          </cell>
          <cell r="E3798">
            <v>3.6114E-2</v>
          </cell>
          <cell r="F3798">
            <v>1.6113999999999996E-2</v>
          </cell>
          <cell r="L3798">
            <v>3792</v>
          </cell>
          <cell r="M3798">
            <v>2.725E-2</v>
          </cell>
          <cell r="N3798">
            <v>3.7249999999999998E-2</v>
          </cell>
          <cell r="O3798">
            <v>1.7250000000000001E-2</v>
          </cell>
        </row>
        <row r="3799">
          <cell r="C3799">
            <v>3793</v>
          </cell>
          <cell r="D3799">
            <v>2.6117000000000001E-2</v>
          </cell>
          <cell r="E3799">
            <v>3.6117000000000003E-2</v>
          </cell>
          <cell r="F3799">
            <v>1.6116999999999999E-2</v>
          </cell>
          <cell r="L3799">
            <v>3793</v>
          </cell>
          <cell r="M3799">
            <v>2.7251999999999998E-2</v>
          </cell>
          <cell r="N3799">
            <v>3.7252E-2</v>
          </cell>
          <cell r="O3799">
            <v>1.7251999999999997E-2</v>
          </cell>
        </row>
        <row r="3800">
          <cell r="C3800">
            <v>3794</v>
          </cell>
          <cell r="D3800">
            <v>2.6119E-2</v>
          </cell>
          <cell r="E3800">
            <v>3.6118999999999998E-2</v>
          </cell>
          <cell r="F3800">
            <v>1.6119000000000001E-2</v>
          </cell>
          <cell r="L3800">
            <v>3794</v>
          </cell>
          <cell r="M3800">
            <v>2.7255000000000001E-2</v>
          </cell>
          <cell r="N3800">
            <v>3.7255000000000003E-2</v>
          </cell>
          <cell r="O3800">
            <v>1.7255E-2</v>
          </cell>
        </row>
        <row r="3801">
          <cell r="C3801">
            <v>3795</v>
          </cell>
          <cell r="D3801">
            <v>2.6121999999999999E-2</v>
          </cell>
          <cell r="E3801">
            <v>3.6122000000000001E-2</v>
          </cell>
          <cell r="F3801">
            <v>1.6121999999999997E-2</v>
          </cell>
          <cell r="L3801">
            <v>3795</v>
          </cell>
          <cell r="M3801">
            <v>2.7258000000000001E-2</v>
          </cell>
          <cell r="N3801">
            <v>3.7257999999999999E-2</v>
          </cell>
          <cell r="O3801">
            <v>1.7258000000000003E-2</v>
          </cell>
        </row>
        <row r="3802">
          <cell r="C3802">
            <v>3796</v>
          </cell>
          <cell r="D3802">
            <v>2.6124000000000001E-2</v>
          </cell>
          <cell r="E3802">
            <v>3.6124000000000003E-2</v>
          </cell>
          <cell r="F3802">
            <v>1.6123999999999999E-2</v>
          </cell>
          <cell r="L3802">
            <v>3796</v>
          </cell>
          <cell r="M3802">
            <v>2.726E-2</v>
          </cell>
          <cell r="N3802">
            <v>3.7260000000000001E-2</v>
          </cell>
          <cell r="O3802">
            <v>1.7259999999999998E-2</v>
          </cell>
        </row>
        <row r="3803">
          <cell r="C3803">
            <v>3797</v>
          </cell>
          <cell r="D3803">
            <v>2.6127000000000001E-2</v>
          </cell>
          <cell r="E3803">
            <v>3.6126999999999999E-2</v>
          </cell>
          <cell r="F3803">
            <v>1.6127000000000002E-2</v>
          </cell>
          <cell r="L3803">
            <v>3797</v>
          </cell>
          <cell r="M3803">
            <v>2.7262999999999999E-2</v>
          </cell>
          <cell r="N3803">
            <v>3.7262999999999998E-2</v>
          </cell>
          <cell r="O3803">
            <v>1.7263000000000001E-2</v>
          </cell>
        </row>
        <row r="3804">
          <cell r="C3804">
            <v>3798</v>
          </cell>
          <cell r="D3804">
            <v>2.613E-2</v>
          </cell>
          <cell r="E3804">
            <v>3.6130000000000002E-2</v>
          </cell>
          <cell r="F3804">
            <v>1.6129999999999999E-2</v>
          </cell>
          <cell r="L3804">
            <v>3798</v>
          </cell>
          <cell r="M3804">
            <v>2.7265999999999999E-2</v>
          </cell>
          <cell r="N3804">
            <v>3.7266000000000001E-2</v>
          </cell>
          <cell r="O3804">
            <v>1.7265999999999997E-2</v>
          </cell>
        </row>
        <row r="3805">
          <cell r="C3805">
            <v>3799</v>
          </cell>
          <cell r="D3805">
            <v>2.6131999999999999E-2</v>
          </cell>
          <cell r="E3805">
            <v>3.6131999999999997E-2</v>
          </cell>
          <cell r="F3805">
            <v>1.6132000000000001E-2</v>
          </cell>
          <cell r="L3805">
            <v>3799</v>
          </cell>
          <cell r="M3805">
            <v>2.7268000000000001E-2</v>
          </cell>
          <cell r="N3805">
            <v>3.7268000000000003E-2</v>
          </cell>
          <cell r="O3805">
            <v>1.7267999999999999E-2</v>
          </cell>
        </row>
        <row r="3806">
          <cell r="C3806">
            <v>3800</v>
          </cell>
          <cell r="D3806">
            <v>2.6134999999999999E-2</v>
          </cell>
          <cell r="E3806">
            <v>3.6135E-2</v>
          </cell>
          <cell r="F3806">
            <v>1.6134999999999997E-2</v>
          </cell>
          <cell r="L3806">
            <v>3800</v>
          </cell>
          <cell r="M3806">
            <v>2.7271E-2</v>
          </cell>
          <cell r="N3806">
            <v>3.7270999999999999E-2</v>
          </cell>
          <cell r="O3806">
            <v>1.7271000000000002E-2</v>
          </cell>
        </row>
        <row r="3807">
          <cell r="C3807">
            <v>3801</v>
          </cell>
          <cell r="D3807">
            <v>2.6137000000000001E-2</v>
          </cell>
          <cell r="E3807">
            <v>3.6137000000000002E-2</v>
          </cell>
          <cell r="F3807">
            <v>1.6136999999999999E-2</v>
          </cell>
          <cell r="L3807">
            <v>3801</v>
          </cell>
          <cell r="M3807">
            <v>2.7274E-2</v>
          </cell>
          <cell r="N3807">
            <v>3.7274000000000002E-2</v>
          </cell>
          <cell r="O3807">
            <v>1.7273999999999998E-2</v>
          </cell>
        </row>
        <row r="3808">
          <cell r="C3808">
            <v>3802</v>
          </cell>
          <cell r="D3808">
            <v>2.614E-2</v>
          </cell>
          <cell r="E3808">
            <v>3.6139999999999999E-2</v>
          </cell>
          <cell r="F3808">
            <v>1.6140000000000002E-2</v>
          </cell>
          <cell r="L3808">
            <v>3802</v>
          </cell>
          <cell r="M3808">
            <v>2.7276000000000002E-2</v>
          </cell>
          <cell r="N3808">
            <v>3.7276000000000004E-2</v>
          </cell>
          <cell r="O3808">
            <v>1.7276E-2</v>
          </cell>
        </row>
        <row r="3809">
          <cell r="C3809">
            <v>3803</v>
          </cell>
          <cell r="D3809">
            <v>2.6143E-2</v>
          </cell>
          <cell r="E3809">
            <v>3.6143000000000002E-2</v>
          </cell>
          <cell r="F3809">
            <v>1.6142999999999998E-2</v>
          </cell>
          <cell r="L3809">
            <v>3803</v>
          </cell>
          <cell r="M3809">
            <v>2.7279000000000001E-2</v>
          </cell>
          <cell r="N3809">
            <v>3.7279E-2</v>
          </cell>
          <cell r="O3809">
            <v>1.7279000000000003E-2</v>
          </cell>
        </row>
        <row r="3810">
          <cell r="C3810">
            <v>3804</v>
          </cell>
          <cell r="D3810">
            <v>2.6145000000000002E-2</v>
          </cell>
          <cell r="E3810">
            <v>3.6145000000000004E-2</v>
          </cell>
          <cell r="F3810">
            <v>1.6145E-2</v>
          </cell>
          <cell r="L3810">
            <v>3804</v>
          </cell>
          <cell r="M3810">
            <v>2.7281E-2</v>
          </cell>
          <cell r="N3810">
            <v>3.7281000000000002E-2</v>
          </cell>
          <cell r="O3810">
            <v>1.7280999999999998E-2</v>
          </cell>
        </row>
        <row r="3811">
          <cell r="C3811">
            <v>3805</v>
          </cell>
          <cell r="D3811">
            <v>2.6148000000000001E-2</v>
          </cell>
          <cell r="E3811">
            <v>3.6148E-2</v>
          </cell>
          <cell r="F3811">
            <v>1.6148000000000003E-2</v>
          </cell>
          <cell r="L3811">
            <v>3805</v>
          </cell>
          <cell r="M3811">
            <v>2.7283999999999999E-2</v>
          </cell>
          <cell r="N3811">
            <v>3.7283999999999998E-2</v>
          </cell>
          <cell r="O3811">
            <v>1.7284000000000001E-2</v>
          </cell>
        </row>
        <row r="3812">
          <cell r="C3812">
            <v>3806</v>
          </cell>
          <cell r="D3812">
            <v>2.615E-2</v>
          </cell>
          <cell r="E3812">
            <v>3.6150000000000002E-2</v>
          </cell>
          <cell r="F3812">
            <v>1.6149999999999998E-2</v>
          </cell>
          <cell r="L3812">
            <v>3806</v>
          </cell>
          <cell r="M3812">
            <v>2.7286999999999999E-2</v>
          </cell>
          <cell r="N3812">
            <v>3.7287000000000001E-2</v>
          </cell>
          <cell r="O3812">
            <v>1.7286999999999997E-2</v>
          </cell>
        </row>
        <row r="3813">
          <cell r="C3813">
            <v>3807</v>
          </cell>
          <cell r="D3813">
            <v>2.6152999999999999E-2</v>
          </cell>
          <cell r="E3813">
            <v>3.6152999999999998E-2</v>
          </cell>
          <cell r="F3813">
            <v>1.6153000000000001E-2</v>
          </cell>
          <cell r="L3813">
            <v>3807</v>
          </cell>
          <cell r="M3813">
            <v>2.7289000000000001E-2</v>
          </cell>
          <cell r="N3813">
            <v>3.7289000000000003E-2</v>
          </cell>
          <cell r="O3813">
            <v>1.7288999999999999E-2</v>
          </cell>
        </row>
        <row r="3814">
          <cell r="C3814">
            <v>3808</v>
          </cell>
          <cell r="D3814">
            <v>2.6155999999999999E-2</v>
          </cell>
          <cell r="E3814">
            <v>3.6156000000000001E-2</v>
          </cell>
          <cell r="F3814">
            <v>1.6155999999999997E-2</v>
          </cell>
          <cell r="L3814">
            <v>3808</v>
          </cell>
          <cell r="M3814">
            <v>2.7292E-2</v>
          </cell>
          <cell r="N3814">
            <v>3.7291999999999999E-2</v>
          </cell>
          <cell r="O3814">
            <v>1.7292000000000002E-2</v>
          </cell>
        </row>
        <row r="3815">
          <cell r="C3815">
            <v>3809</v>
          </cell>
          <cell r="D3815">
            <v>2.6158000000000001E-2</v>
          </cell>
          <cell r="E3815">
            <v>3.6158000000000003E-2</v>
          </cell>
          <cell r="F3815">
            <v>1.6157999999999999E-2</v>
          </cell>
          <cell r="L3815">
            <v>3809</v>
          </cell>
          <cell r="M3815">
            <v>2.7295E-2</v>
          </cell>
          <cell r="N3815">
            <v>3.7295000000000002E-2</v>
          </cell>
          <cell r="O3815">
            <v>1.7294999999999998E-2</v>
          </cell>
        </row>
        <row r="3816">
          <cell r="C3816">
            <v>3810</v>
          </cell>
          <cell r="D3816">
            <v>2.6161E-2</v>
          </cell>
          <cell r="E3816">
            <v>3.6160999999999999E-2</v>
          </cell>
          <cell r="F3816">
            <v>1.6161000000000002E-2</v>
          </cell>
          <cell r="L3816">
            <v>3810</v>
          </cell>
          <cell r="M3816">
            <v>2.7296999999999998E-2</v>
          </cell>
          <cell r="N3816">
            <v>3.7296999999999997E-2</v>
          </cell>
          <cell r="O3816">
            <v>1.7297E-2</v>
          </cell>
        </row>
        <row r="3817">
          <cell r="C3817">
            <v>3811</v>
          </cell>
          <cell r="D3817">
            <v>2.6162999999999999E-2</v>
          </cell>
          <cell r="E3817">
            <v>3.6163000000000001E-2</v>
          </cell>
          <cell r="F3817">
            <v>1.6162999999999997E-2</v>
          </cell>
          <cell r="L3817">
            <v>3811</v>
          </cell>
          <cell r="M3817">
            <v>2.7300000000000001E-2</v>
          </cell>
          <cell r="N3817">
            <v>3.73E-2</v>
          </cell>
          <cell r="O3817">
            <v>1.7300000000000003E-2</v>
          </cell>
        </row>
        <row r="3818">
          <cell r="C3818">
            <v>3812</v>
          </cell>
          <cell r="D3818">
            <v>2.6165999999999998E-2</v>
          </cell>
          <cell r="E3818">
            <v>3.6165999999999997E-2</v>
          </cell>
          <cell r="F3818">
            <v>1.6166E-2</v>
          </cell>
          <cell r="L3818">
            <v>3812</v>
          </cell>
          <cell r="M3818">
            <v>2.7303000000000001E-2</v>
          </cell>
          <cell r="N3818">
            <v>3.7303000000000003E-2</v>
          </cell>
          <cell r="O3818">
            <v>1.7302999999999999E-2</v>
          </cell>
        </row>
        <row r="3819">
          <cell r="C3819">
            <v>3813</v>
          </cell>
          <cell r="D3819">
            <v>2.6169000000000001E-2</v>
          </cell>
          <cell r="E3819">
            <v>3.6169E-2</v>
          </cell>
          <cell r="F3819">
            <v>1.6169000000000003E-2</v>
          </cell>
          <cell r="L3819">
            <v>3813</v>
          </cell>
          <cell r="M3819">
            <v>2.7304999999999999E-2</v>
          </cell>
          <cell r="N3819">
            <v>3.7304999999999998E-2</v>
          </cell>
          <cell r="O3819">
            <v>1.7305000000000001E-2</v>
          </cell>
        </row>
        <row r="3820">
          <cell r="C3820">
            <v>3814</v>
          </cell>
          <cell r="D3820">
            <v>2.6171E-2</v>
          </cell>
          <cell r="E3820">
            <v>3.6171000000000002E-2</v>
          </cell>
          <cell r="F3820">
            <v>1.6170999999999998E-2</v>
          </cell>
          <cell r="L3820">
            <v>3814</v>
          </cell>
          <cell r="M3820">
            <v>2.7307999999999999E-2</v>
          </cell>
          <cell r="N3820">
            <v>3.7308000000000001E-2</v>
          </cell>
          <cell r="O3820">
            <v>1.7307999999999997E-2</v>
          </cell>
        </row>
        <row r="3821">
          <cell r="C3821">
            <v>3815</v>
          </cell>
          <cell r="D3821">
            <v>2.6173999999999999E-2</v>
          </cell>
          <cell r="E3821">
            <v>3.6173999999999998E-2</v>
          </cell>
          <cell r="F3821">
            <v>1.6174000000000001E-2</v>
          </cell>
          <cell r="L3821">
            <v>3815</v>
          </cell>
          <cell r="M3821">
            <v>2.7310999999999998E-2</v>
          </cell>
          <cell r="N3821">
            <v>3.7310999999999997E-2</v>
          </cell>
          <cell r="O3821">
            <v>1.7311E-2</v>
          </cell>
        </row>
        <row r="3822">
          <cell r="C3822">
            <v>3816</v>
          </cell>
          <cell r="D3822">
            <v>2.6176000000000001E-2</v>
          </cell>
          <cell r="E3822">
            <v>3.6176E-2</v>
          </cell>
          <cell r="F3822">
            <v>1.6176000000000003E-2</v>
          </cell>
          <cell r="L3822">
            <v>3816</v>
          </cell>
          <cell r="M3822">
            <v>2.7313E-2</v>
          </cell>
          <cell r="N3822">
            <v>3.7312999999999999E-2</v>
          </cell>
          <cell r="O3822">
            <v>1.7313000000000002E-2</v>
          </cell>
        </row>
        <row r="3823">
          <cell r="C3823">
            <v>3817</v>
          </cell>
          <cell r="D3823">
            <v>2.6179000000000001E-2</v>
          </cell>
          <cell r="E3823">
            <v>3.6179000000000003E-2</v>
          </cell>
          <cell r="F3823">
            <v>1.6178999999999999E-2</v>
          </cell>
          <cell r="L3823">
            <v>3817</v>
          </cell>
          <cell r="M3823">
            <v>2.7316E-2</v>
          </cell>
          <cell r="N3823">
            <v>3.7316000000000002E-2</v>
          </cell>
          <cell r="O3823">
            <v>1.7315999999999998E-2</v>
          </cell>
        </row>
        <row r="3824">
          <cell r="C3824">
            <v>3818</v>
          </cell>
          <cell r="D3824">
            <v>2.6182E-2</v>
          </cell>
          <cell r="E3824">
            <v>3.6181999999999999E-2</v>
          </cell>
          <cell r="F3824">
            <v>1.6182000000000002E-2</v>
          </cell>
          <cell r="L3824">
            <v>3818</v>
          </cell>
          <cell r="M3824">
            <v>2.7317999999999999E-2</v>
          </cell>
          <cell r="N3824">
            <v>3.7317999999999997E-2</v>
          </cell>
          <cell r="O3824">
            <v>1.7318E-2</v>
          </cell>
        </row>
        <row r="3825">
          <cell r="C3825">
            <v>3819</v>
          </cell>
          <cell r="D3825">
            <v>2.6183999999999999E-2</v>
          </cell>
          <cell r="E3825">
            <v>3.6184000000000001E-2</v>
          </cell>
          <cell r="F3825">
            <v>1.6183999999999997E-2</v>
          </cell>
          <cell r="L3825">
            <v>3819</v>
          </cell>
          <cell r="M3825">
            <v>2.7321000000000002E-2</v>
          </cell>
          <cell r="N3825">
            <v>3.7321E-2</v>
          </cell>
          <cell r="O3825">
            <v>1.7321000000000003E-2</v>
          </cell>
        </row>
        <row r="3826">
          <cell r="C3826">
            <v>3820</v>
          </cell>
          <cell r="D3826">
            <v>2.6186999999999998E-2</v>
          </cell>
          <cell r="E3826">
            <v>3.6186999999999997E-2</v>
          </cell>
          <cell r="F3826">
            <v>1.6187E-2</v>
          </cell>
          <cell r="L3826">
            <v>3820</v>
          </cell>
          <cell r="M3826">
            <v>2.7324000000000001E-2</v>
          </cell>
          <cell r="N3826">
            <v>3.7324000000000003E-2</v>
          </cell>
          <cell r="O3826">
            <v>1.7323999999999999E-2</v>
          </cell>
        </row>
        <row r="3827">
          <cell r="C3827">
            <v>3821</v>
          </cell>
          <cell r="D3827">
            <v>2.6189E-2</v>
          </cell>
          <cell r="E3827">
            <v>3.6188999999999999E-2</v>
          </cell>
          <cell r="F3827">
            <v>1.6189000000000002E-2</v>
          </cell>
          <cell r="L3827">
            <v>3821</v>
          </cell>
          <cell r="M3827">
            <v>2.7326E-2</v>
          </cell>
          <cell r="N3827">
            <v>3.7325999999999998E-2</v>
          </cell>
          <cell r="O3827">
            <v>1.7326000000000001E-2</v>
          </cell>
        </row>
        <row r="3828">
          <cell r="C3828">
            <v>3822</v>
          </cell>
          <cell r="D3828">
            <v>2.6192E-2</v>
          </cell>
          <cell r="E3828">
            <v>3.6192000000000002E-2</v>
          </cell>
          <cell r="F3828">
            <v>1.6191999999999998E-2</v>
          </cell>
          <cell r="L3828">
            <v>3822</v>
          </cell>
          <cell r="M3828">
            <v>2.7328999999999999E-2</v>
          </cell>
          <cell r="N3828">
            <v>3.7329000000000001E-2</v>
          </cell>
          <cell r="O3828">
            <v>1.7328999999999997E-2</v>
          </cell>
        </row>
        <row r="3829">
          <cell r="C3829">
            <v>3823</v>
          </cell>
          <cell r="D3829">
            <v>2.6195E-2</v>
          </cell>
          <cell r="E3829">
            <v>3.6194999999999998E-2</v>
          </cell>
          <cell r="F3829">
            <v>1.6195000000000001E-2</v>
          </cell>
          <cell r="L3829">
            <v>3823</v>
          </cell>
          <cell r="M3829">
            <v>2.7331999999999999E-2</v>
          </cell>
          <cell r="N3829">
            <v>3.7331999999999997E-2</v>
          </cell>
          <cell r="O3829">
            <v>1.7332E-2</v>
          </cell>
        </row>
        <row r="3830">
          <cell r="C3830">
            <v>3824</v>
          </cell>
          <cell r="D3830">
            <v>2.6197000000000002E-2</v>
          </cell>
          <cell r="E3830">
            <v>3.6197E-2</v>
          </cell>
          <cell r="F3830">
            <v>1.6197000000000003E-2</v>
          </cell>
          <cell r="L3830">
            <v>3824</v>
          </cell>
          <cell r="M3830">
            <v>2.7334000000000001E-2</v>
          </cell>
          <cell r="N3830">
            <v>3.7333999999999999E-2</v>
          </cell>
          <cell r="O3830">
            <v>1.7334000000000002E-2</v>
          </cell>
        </row>
        <row r="3831">
          <cell r="C3831">
            <v>3825</v>
          </cell>
          <cell r="D3831">
            <v>2.6200000000000001E-2</v>
          </cell>
          <cell r="E3831">
            <v>3.6200000000000003E-2</v>
          </cell>
          <cell r="F3831">
            <v>1.6199999999999999E-2</v>
          </cell>
          <cell r="L3831">
            <v>3825</v>
          </cell>
          <cell r="M3831">
            <v>2.7337E-2</v>
          </cell>
          <cell r="N3831">
            <v>3.7337000000000002E-2</v>
          </cell>
          <cell r="O3831">
            <v>1.7336999999999998E-2</v>
          </cell>
        </row>
        <row r="3832">
          <cell r="C3832">
            <v>3826</v>
          </cell>
          <cell r="D3832">
            <v>2.6202E-2</v>
          </cell>
          <cell r="E3832">
            <v>3.6201999999999998E-2</v>
          </cell>
          <cell r="F3832">
            <v>1.6202000000000001E-2</v>
          </cell>
          <cell r="L3832">
            <v>3826</v>
          </cell>
          <cell r="M3832">
            <v>2.734E-2</v>
          </cell>
          <cell r="N3832">
            <v>3.7339999999999998E-2</v>
          </cell>
          <cell r="O3832">
            <v>1.7340000000000001E-2</v>
          </cell>
        </row>
        <row r="3833">
          <cell r="C3833">
            <v>3827</v>
          </cell>
          <cell r="D3833">
            <v>2.6204999999999999E-2</v>
          </cell>
          <cell r="E3833">
            <v>3.6205000000000001E-2</v>
          </cell>
          <cell r="F3833">
            <v>1.6204999999999997E-2</v>
          </cell>
          <cell r="L3833">
            <v>3827</v>
          </cell>
          <cell r="M3833">
            <v>2.7342000000000002E-2</v>
          </cell>
          <cell r="N3833">
            <v>3.7342E-2</v>
          </cell>
          <cell r="O3833">
            <v>1.7342000000000003E-2</v>
          </cell>
        </row>
        <row r="3834">
          <cell r="C3834">
            <v>3828</v>
          </cell>
          <cell r="D3834">
            <v>2.6207999999999999E-2</v>
          </cell>
          <cell r="E3834">
            <v>3.6207999999999997E-2</v>
          </cell>
          <cell r="F3834">
            <v>1.6208E-2</v>
          </cell>
          <cell r="L3834">
            <v>3828</v>
          </cell>
          <cell r="M3834">
            <v>2.7345000000000001E-2</v>
          </cell>
          <cell r="N3834">
            <v>3.7345000000000003E-2</v>
          </cell>
          <cell r="O3834">
            <v>1.7344999999999999E-2</v>
          </cell>
        </row>
        <row r="3835">
          <cell r="C3835">
            <v>3829</v>
          </cell>
          <cell r="D3835">
            <v>2.6210000000000001E-2</v>
          </cell>
          <cell r="E3835">
            <v>3.6209999999999999E-2</v>
          </cell>
          <cell r="F3835">
            <v>1.6210000000000002E-2</v>
          </cell>
          <cell r="L3835">
            <v>3829</v>
          </cell>
          <cell r="M3835">
            <v>2.7348000000000001E-2</v>
          </cell>
          <cell r="N3835">
            <v>3.7347999999999999E-2</v>
          </cell>
          <cell r="O3835">
            <v>1.7348000000000002E-2</v>
          </cell>
        </row>
        <row r="3836">
          <cell r="C3836">
            <v>3830</v>
          </cell>
          <cell r="D3836">
            <v>2.6213E-2</v>
          </cell>
          <cell r="E3836">
            <v>3.6213000000000002E-2</v>
          </cell>
          <cell r="F3836">
            <v>1.6212999999999998E-2</v>
          </cell>
          <cell r="L3836">
            <v>3830</v>
          </cell>
          <cell r="M3836">
            <v>2.7349999999999999E-2</v>
          </cell>
          <cell r="N3836">
            <v>3.7350000000000001E-2</v>
          </cell>
          <cell r="O3836">
            <v>1.7349999999999997E-2</v>
          </cell>
        </row>
        <row r="3837">
          <cell r="C3837">
            <v>3831</v>
          </cell>
          <cell r="D3837">
            <v>2.6214999999999999E-2</v>
          </cell>
          <cell r="E3837">
            <v>3.6214999999999997E-2</v>
          </cell>
          <cell r="F3837">
            <v>1.6215E-2</v>
          </cell>
          <cell r="L3837">
            <v>3831</v>
          </cell>
          <cell r="M3837">
            <v>2.7352999999999999E-2</v>
          </cell>
          <cell r="N3837">
            <v>3.7352999999999997E-2</v>
          </cell>
          <cell r="O3837">
            <v>1.7353E-2</v>
          </cell>
        </row>
        <row r="3838">
          <cell r="C3838">
            <v>3832</v>
          </cell>
          <cell r="D3838">
            <v>2.6218000000000002E-2</v>
          </cell>
          <cell r="E3838">
            <v>3.6218E-2</v>
          </cell>
          <cell r="F3838">
            <v>1.6218000000000003E-2</v>
          </cell>
          <cell r="L3838">
            <v>3832</v>
          </cell>
          <cell r="M3838">
            <v>2.7355999999999998E-2</v>
          </cell>
          <cell r="N3838">
            <v>3.7356E-2</v>
          </cell>
          <cell r="O3838">
            <v>1.7355999999999996E-2</v>
          </cell>
        </row>
        <row r="3839">
          <cell r="C3839">
            <v>3833</v>
          </cell>
          <cell r="D3839">
            <v>2.6221000000000001E-2</v>
          </cell>
          <cell r="E3839">
            <v>3.6221000000000003E-2</v>
          </cell>
          <cell r="F3839">
            <v>1.6220999999999999E-2</v>
          </cell>
          <cell r="L3839">
            <v>3833</v>
          </cell>
          <cell r="M3839">
            <v>2.7358E-2</v>
          </cell>
          <cell r="N3839">
            <v>3.7358000000000002E-2</v>
          </cell>
          <cell r="O3839">
            <v>1.7357999999999998E-2</v>
          </cell>
        </row>
        <row r="3840">
          <cell r="C3840">
            <v>3834</v>
          </cell>
          <cell r="D3840">
            <v>2.6223E-2</v>
          </cell>
          <cell r="E3840">
            <v>3.6222999999999998E-2</v>
          </cell>
          <cell r="F3840">
            <v>1.6223000000000001E-2</v>
          </cell>
          <cell r="L3840">
            <v>3834</v>
          </cell>
          <cell r="M3840">
            <v>2.7361E-2</v>
          </cell>
          <cell r="N3840">
            <v>3.7360999999999998E-2</v>
          </cell>
          <cell r="O3840">
            <v>1.7361000000000001E-2</v>
          </cell>
        </row>
        <row r="3841">
          <cell r="C3841">
            <v>3835</v>
          </cell>
          <cell r="D3841">
            <v>2.6225999999999999E-2</v>
          </cell>
          <cell r="E3841">
            <v>3.6226000000000001E-2</v>
          </cell>
          <cell r="F3841">
            <v>1.6225999999999997E-2</v>
          </cell>
          <cell r="L3841">
            <v>3835</v>
          </cell>
          <cell r="M3841">
            <v>2.7362999999999998E-2</v>
          </cell>
          <cell r="N3841">
            <v>3.7363E-2</v>
          </cell>
          <cell r="O3841">
            <v>1.7362999999999996E-2</v>
          </cell>
        </row>
        <row r="3842">
          <cell r="C3842">
            <v>3836</v>
          </cell>
          <cell r="D3842">
            <v>2.6228000000000001E-2</v>
          </cell>
          <cell r="E3842">
            <v>3.6228000000000003E-2</v>
          </cell>
          <cell r="F3842">
            <v>1.6227999999999999E-2</v>
          </cell>
          <cell r="L3842">
            <v>3836</v>
          </cell>
          <cell r="M3842">
            <v>2.7366000000000001E-2</v>
          </cell>
          <cell r="N3842">
            <v>3.7366000000000003E-2</v>
          </cell>
          <cell r="O3842">
            <v>1.7365999999999999E-2</v>
          </cell>
        </row>
        <row r="3843">
          <cell r="C3843">
            <v>3837</v>
          </cell>
          <cell r="D3843">
            <v>2.6231000000000001E-2</v>
          </cell>
          <cell r="E3843">
            <v>3.6230999999999999E-2</v>
          </cell>
          <cell r="F3843">
            <v>1.6231000000000002E-2</v>
          </cell>
          <cell r="L3843">
            <v>3837</v>
          </cell>
          <cell r="M3843">
            <v>2.7369000000000001E-2</v>
          </cell>
          <cell r="N3843">
            <v>3.7368999999999999E-2</v>
          </cell>
          <cell r="O3843">
            <v>1.7369000000000002E-2</v>
          </cell>
        </row>
        <row r="3844">
          <cell r="C3844">
            <v>3838</v>
          </cell>
          <cell r="D3844">
            <v>2.6234E-2</v>
          </cell>
          <cell r="E3844">
            <v>3.6234000000000002E-2</v>
          </cell>
          <cell r="F3844">
            <v>1.6233999999999998E-2</v>
          </cell>
          <cell r="L3844">
            <v>3838</v>
          </cell>
          <cell r="M3844">
            <v>2.7370999999999999E-2</v>
          </cell>
          <cell r="N3844">
            <v>3.7371000000000001E-2</v>
          </cell>
          <cell r="O3844">
            <v>1.7370999999999998E-2</v>
          </cell>
        </row>
        <row r="3845">
          <cell r="C3845">
            <v>3839</v>
          </cell>
          <cell r="D3845">
            <v>2.6235999999999999E-2</v>
          </cell>
          <cell r="E3845">
            <v>3.6235999999999997E-2</v>
          </cell>
          <cell r="F3845">
            <v>1.6236E-2</v>
          </cell>
          <cell r="L3845">
            <v>3839</v>
          </cell>
          <cell r="M3845">
            <v>2.7373999999999999E-2</v>
          </cell>
          <cell r="N3845">
            <v>3.7373999999999998E-2</v>
          </cell>
          <cell r="O3845">
            <v>1.7374000000000001E-2</v>
          </cell>
        </row>
        <row r="3846">
          <cell r="C3846">
            <v>3840</v>
          </cell>
          <cell r="D3846">
            <v>2.6238999999999998E-2</v>
          </cell>
          <cell r="E3846">
            <v>3.6239E-2</v>
          </cell>
          <cell r="F3846">
            <v>1.6238999999999996E-2</v>
          </cell>
          <cell r="L3846">
            <v>3840</v>
          </cell>
          <cell r="M3846">
            <v>2.7376999999999999E-2</v>
          </cell>
          <cell r="N3846">
            <v>3.7377000000000001E-2</v>
          </cell>
          <cell r="O3846">
            <v>1.7376999999999997E-2</v>
          </cell>
        </row>
        <row r="3847">
          <cell r="C3847">
            <v>3841</v>
          </cell>
          <cell r="D3847">
            <v>2.6242000000000001E-2</v>
          </cell>
          <cell r="E3847">
            <v>3.6242000000000003E-2</v>
          </cell>
          <cell r="F3847">
            <v>1.6241999999999999E-2</v>
          </cell>
          <cell r="L3847">
            <v>3841</v>
          </cell>
          <cell r="M3847">
            <v>2.7379000000000001E-2</v>
          </cell>
          <cell r="N3847">
            <v>3.7379000000000003E-2</v>
          </cell>
          <cell r="O3847">
            <v>1.7378999999999999E-2</v>
          </cell>
        </row>
        <row r="3848">
          <cell r="C3848">
            <v>3842</v>
          </cell>
          <cell r="D3848">
            <v>2.6244E-2</v>
          </cell>
          <cell r="E3848">
            <v>3.6243999999999998E-2</v>
          </cell>
          <cell r="F3848">
            <v>1.6244000000000001E-2</v>
          </cell>
          <cell r="L3848">
            <v>3842</v>
          </cell>
          <cell r="M3848">
            <v>2.7382E-2</v>
          </cell>
          <cell r="N3848">
            <v>3.7381999999999999E-2</v>
          </cell>
          <cell r="O3848">
            <v>1.7382000000000002E-2</v>
          </cell>
        </row>
        <row r="3849">
          <cell r="C3849">
            <v>3843</v>
          </cell>
          <cell r="D3849">
            <v>2.6246999999999999E-2</v>
          </cell>
          <cell r="E3849">
            <v>3.6247000000000001E-2</v>
          </cell>
          <cell r="F3849">
            <v>1.6246999999999998E-2</v>
          </cell>
          <cell r="L3849">
            <v>3843</v>
          </cell>
          <cell r="M3849">
            <v>2.7385E-2</v>
          </cell>
          <cell r="N3849">
            <v>3.7385000000000002E-2</v>
          </cell>
          <cell r="O3849">
            <v>1.7384999999999998E-2</v>
          </cell>
        </row>
        <row r="3850">
          <cell r="C3850">
            <v>3844</v>
          </cell>
          <cell r="D3850">
            <v>2.6249000000000001E-2</v>
          </cell>
          <cell r="E3850">
            <v>3.6249000000000003E-2</v>
          </cell>
          <cell r="F3850">
            <v>1.6249E-2</v>
          </cell>
          <cell r="L3850">
            <v>3844</v>
          </cell>
          <cell r="M3850">
            <v>2.7387000000000002E-2</v>
          </cell>
          <cell r="N3850">
            <v>3.7387000000000004E-2</v>
          </cell>
          <cell r="O3850">
            <v>1.7387E-2</v>
          </cell>
        </row>
        <row r="3851">
          <cell r="C3851">
            <v>3845</v>
          </cell>
          <cell r="D3851">
            <v>2.6252000000000001E-2</v>
          </cell>
          <cell r="E3851">
            <v>3.6252E-2</v>
          </cell>
          <cell r="F3851">
            <v>1.6252000000000003E-2</v>
          </cell>
          <cell r="L3851">
            <v>3845</v>
          </cell>
          <cell r="M3851">
            <v>2.7390000000000001E-2</v>
          </cell>
          <cell r="N3851">
            <v>3.739E-2</v>
          </cell>
          <cell r="O3851">
            <v>1.7390000000000003E-2</v>
          </cell>
        </row>
        <row r="3852">
          <cell r="C3852">
            <v>3846</v>
          </cell>
          <cell r="D3852">
            <v>2.6255000000000001E-2</v>
          </cell>
          <cell r="E3852">
            <v>3.6255000000000003E-2</v>
          </cell>
          <cell r="F3852">
            <v>1.6254999999999999E-2</v>
          </cell>
          <cell r="L3852">
            <v>3846</v>
          </cell>
          <cell r="M3852">
            <v>2.7393000000000001E-2</v>
          </cell>
          <cell r="N3852">
            <v>3.7393000000000003E-2</v>
          </cell>
          <cell r="O3852">
            <v>1.7392999999999999E-2</v>
          </cell>
        </row>
        <row r="3853">
          <cell r="C3853">
            <v>3847</v>
          </cell>
          <cell r="D3853">
            <v>2.6256999999999999E-2</v>
          </cell>
          <cell r="E3853">
            <v>3.6256999999999998E-2</v>
          </cell>
          <cell r="F3853">
            <v>1.6257000000000001E-2</v>
          </cell>
          <cell r="L3853">
            <v>3847</v>
          </cell>
          <cell r="M3853">
            <v>2.7394999999999999E-2</v>
          </cell>
          <cell r="N3853">
            <v>3.7394999999999998E-2</v>
          </cell>
          <cell r="O3853">
            <v>1.7395000000000001E-2</v>
          </cell>
        </row>
        <row r="3854">
          <cell r="C3854">
            <v>3848</v>
          </cell>
          <cell r="D3854">
            <v>2.6259999999999999E-2</v>
          </cell>
          <cell r="E3854">
            <v>3.6260000000000001E-2</v>
          </cell>
          <cell r="F3854">
            <v>1.6259999999999997E-2</v>
          </cell>
          <cell r="L3854">
            <v>3848</v>
          </cell>
          <cell r="M3854">
            <v>2.7397999999999999E-2</v>
          </cell>
          <cell r="N3854">
            <v>3.7398000000000001E-2</v>
          </cell>
          <cell r="O3854">
            <v>1.7397999999999997E-2</v>
          </cell>
        </row>
        <row r="3855">
          <cell r="C3855">
            <v>3849</v>
          </cell>
          <cell r="D3855">
            <v>2.6262000000000001E-2</v>
          </cell>
          <cell r="E3855">
            <v>3.6262000000000003E-2</v>
          </cell>
          <cell r="F3855">
            <v>1.6261999999999999E-2</v>
          </cell>
          <cell r="L3855">
            <v>3849</v>
          </cell>
          <cell r="M3855">
            <v>2.7400999999999998E-2</v>
          </cell>
          <cell r="N3855">
            <v>3.7400999999999997E-2</v>
          </cell>
          <cell r="O3855">
            <v>1.7401E-2</v>
          </cell>
        </row>
        <row r="3856">
          <cell r="C3856">
            <v>3850</v>
          </cell>
          <cell r="D3856">
            <v>2.6265E-2</v>
          </cell>
          <cell r="E3856">
            <v>3.6264999999999999E-2</v>
          </cell>
          <cell r="F3856">
            <v>1.6265000000000002E-2</v>
          </cell>
          <cell r="L3856">
            <v>3850</v>
          </cell>
          <cell r="M3856">
            <v>2.7403E-2</v>
          </cell>
          <cell r="N3856">
            <v>3.7402999999999999E-2</v>
          </cell>
          <cell r="O3856">
            <v>1.7403000000000002E-2</v>
          </cell>
        </row>
        <row r="3857">
          <cell r="C3857">
            <v>3851</v>
          </cell>
          <cell r="D3857">
            <v>2.6268E-2</v>
          </cell>
          <cell r="E3857">
            <v>3.6268000000000002E-2</v>
          </cell>
          <cell r="F3857">
            <v>1.6267999999999998E-2</v>
          </cell>
          <cell r="L3857">
            <v>3851</v>
          </cell>
          <cell r="M3857">
            <v>2.7406E-2</v>
          </cell>
          <cell r="N3857">
            <v>3.7406000000000002E-2</v>
          </cell>
          <cell r="O3857">
            <v>1.7405999999999998E-2</v>
          </cell>
        </row>
        <row r="3858">
          <cell r="C3858">
            <v>3852</v>
          </cell>
          <cell r="D3858">
            <v>2.6270000000000002E-2</v>
          </cell>
          <cell r="E3858">
            <v>3.6270000000000004E-2</v>
          </cell>
          <cell r="F3858">
            <v>1.627E-2</v>
          </cell>
          <cell r="L3858">
            <v>3852</v>
          </cell>
          <cell r="M3858">
            <v>2.7408999999999999E-2</v>
          </cell>
          <cell r="N3858">
            <v>3.7408999999999998E-2</v>
          </cell>
          <cell r="O3858">
            <v>1.7409000000000001E-2</v>
          </cell>
        </row>
        <row r="3859">
          <cell r="C3859">
            <v>3853</v>
          </cell>
          <cell r="D3859">
            <v>2.6273000000000001E-2</v>
          </cell>
          <cell r="E3859">
            <v>3.6273E-2</v>
          </cell>
          <cell r="F3859">
            <v>1.6273000000000003E-2</v>
          </cell>
          <cell r="L3859">
            <v>3853</v>
          </cell>
          <cell r="M3859">
            <v>2.7411000000000001E-2</v>
          </cell>
          <cell r="N3859">
            <v>3.7411E-2</v>
          </cell>
          <cell r="O3859">
            <v>1.7411000000000003E-2</v>
          </cell>
        </row>
        <row r="3860">
          <cell r="C3860">
            <v>3854</v>
          </cell>
          <cell r="D3860">
            <v>2.6275E-2</v>
          </cell>
          <cell r="E3860">
            <v>3.6275000000000002E-2</v>
          </cell>
          <cell r="F3860">
            <v>1.6274999999999998E-2</v>
          </cell>
          <cell r="L3860">
            <v>3854</v>
          </cell>
          <cell r="M3860">
            <v>2.7414000000000001E-2</v>
          </cell>
          <cell r="N3860">
            <v>3.7414000000000003E-2</v>
          </cell>
          <cell r="O3860">
            <v>1.7413999999999999E-2</v>
          </cell>
        </row>
        <row r="3861">
          <cell r="C3861">
            <v>3855</v>
          </cell>
          <cell r="D3861">
            <v>2.6277999999999999E-2</v>
          </cell>
          <cell r="E3861">
            <v>3.6277999999999998E-2</v>
          </cell>
          <cell r="F3861">
            <v>1.6278000000000001E-2</v>
          </cell>
          <cell r="L3861">
            <v>3855</v>
          </cell>
          <cell r="M3861">
            <v>2.7417E-2</v>
          </cell>
          <cell r="N3861">
            <v>3.7416999999999999E-2</v>
          </cell>
          <cell r="O3861">
            <v>1.7417000000000002E-2</v>
          </cell>
        </row>
        <row r="3862">
          <cell r="C3862">
            <v>3856</v>
          </cell>
          <cell r="D3862">
            <v>2.6280999999999999E-2</v>
          </cell>
          <cell r="E3862">
            <v>3.6281000000000001E-2</v>
          </cell>
          <cell r="F3862">
            <v>1.6280999999999997E-2</v>
          </cell>
          <cell r="L3862">
            <v>3856</v>
          </cell>
          <cell r="M3862">
            <v>2.7418999999999999E-2</v>
          </cell>
          <cell r="N3862">
            <v>3.7419000000000001E-2</v>
          </cell>
          <cell r="O3862">
            <v>1.7418999999999997E-2</v>
          </cell>
        </row>
        <row r="3863">
          <cell r="C3863">
            <v>3857</v>
          </cell>
          <cell r="D3863">
            <v>2.6283000000000001E-2</v>
          </cell>
          <cell r="E3863">
            <v>3.6283000000000003E-2</v>
          </cell>
          <cell r="F3863">
            <v>1.6282999999999999E-2</v>
          </cell>
          <cell r="L3863">
            <v>3857</v>
          </cell>
          <cell r="M3863">
            <v>2.7421999999999998E-2</v>
          </cell>
          <cell r="N3863">
            <v>3.7421999999999997E-2</v>
          </cell>
          <cell r="O3863">
            <v>1.7422E-2</v>
          </cell>
        </row>
        <row r="3864">
          <cell r="C3864">
            <v>3858</v>
          </cell>
          <cell r="D3864">
            <v>2.6286E-2</v>
          </cell>
          <cell r="E3864">
            <v>3.6285999999999999E-2</v>
          </cell>
          <cell r="F3864">
            <v>1.6286000000000002E-2</v>
          </cell>
          <cell r="L3864">
            <v>3858</v>
          </cell>
          <cell r="M3864">
            <v>2.7424E-2</v>
          </cell>
          <cell r="N3864">
            <v>3.7423999999999999E-2</v>
          </cell>
          <cell r="O3864">
            <v>1.7424000000000002E-2</v>
          </cell>
        </row>
        <row r="3865">
          <cell r="C3865">
            <v>3859</v>
          </cell>
          <cell r="D3865">
            <v>2.6289E-2</v>
          </cell>
          <cell r="E3865">
            <v>3.6289000000000002E-2</v>
          </cell>
          <cell r="F3865">
            <v>1.6288999999999998E-2</v>
          </cell>
          <cell r="L3865">
            <v>3859</v>
          </cell>
          <cell r="M3865">
            <v>2.7427E-2</v>
          </cell>
          <cell r="N3865">
            <v>3.7427000000000002E-2</v>
          </cell>
          <cell r="O3865">
            <v>1.7426999999999998E-2</v>
          </cell>
        </row>
        <row r="3866">
          <cell r="C3866">
            <v>3860</v>
          </cell>
          <cell r="D3866">
            <v>2.6290999999999998E-2</v>
          </cell>
          <cell r="E3866">
            <v>3.6290999999999997E-2</v>
          </cell>
          <cell r="F3866">
            <v>1.6291E-2</v>
          </cell>
          <cell r="L3866">
            <v>3860</v>
          </cell>
          <cell r="M3866">
            <v>2.743E-2</v>
          </cell>
          <cell r="N3866">
            <v>3.7429999999999998E-2</v>
          </cell>
          <cell r="O3866">
            <v>1.7430000000000001E-2</v>
          </cell>
        </row>
        <row r="3867">
          <cell r="C3867">
            <v>3861</v>
          </cell>
          <cell r="D3867">
            <v>2.6294000000000001E-2</v>
          </cell>
          <cell r="E3867">
            <v>3.6294E-2</v>
          </cell>
          <cell r="F3867">
            <v>1.6294000000000003E-2</v>
          </cell>
          <cell r="L3867">
            <v>3861</v>
          </cell>
          <cell r="M3867">
            <v>2.7432000000000002E-2</v>
          </cell>
          <cell r="N3867">
            <v>3.7432E-2</v>
          </cell>
          <cell r="O3867">
            <v>1.7432000000000003E-2</v>
          </cell>
        </row>
        <row r="3868">
          <cell r="C3868">
            <v>3862</v>
          </cell>
          <cell r="D3868">
            <v>2.6296E-2</v>
          </cell>
          <cell r="E3868">
            <v>3.6296000000000002E-2</v>
          </cell>
          <cell r="F3868">
            <v>1.6295999999999998E-2</v>
          </cell>
          <cell r="L3868">
            <v>3862</v>
          </cell>
          <cell r="M3868">
            <v>2.7435000000000001E-2</v>
          </cell>
          <cell r="N3868">
            <v>3.7435000000000003E-2</v>
          </cell>
          <cell r="O3868">
            <v>1.7434999999999999E-2</v>
          </cell>
        </row>
        <row r="3869">
          <cell r="C3869">
            <v>3863</v>
          </cell>
          <cell r="D3869">
            <v>2.6298999999999999E-2</v>
          </cell>
          <cell r="E3869">
            <v>3.6298999999999998E-2</v>
          </cell>
          <cell r="F3869">
            <v>1.6299000000000001E-2</v>
          </cell>
          <cell r="L3869">
            <v>3863</v>
          </cell>
          <cell r="M3869">
            <v>2.7438000000000001E-2</v>
          </cell>
          <cell r="N3869">
            <v>3.7437999999999999E-2</v>
          </cell>
          <cell r="O3869">
            <v>1.7438000000000002E-2</v>
          </cell>
        </row>
        <row r="3870">
          <cell r="C3870">
            <v>3864</v>
          </cell>
          <cell r="D3870">
            <v>2.6301999999999999E-2</v>
          </cell>
          <cell r="E3870">
            <v>3.6302000000000001E-2</v>
          </cell>
          <cell r="F3870">
            <v>1.6301999999999997E-2</v>
          </cell>
          <cell r="L3870">
            <v>3864</v>
          </cell>
          <cell r="M3870">
            <v>2.7439999999999999E-2</v>
          </cell>
          <cell r="N3870">
            <v>3.7440000000000001E-2</v>
          </cell>
          <cell r="O3870">
            <v>1.7439999999999997E-2</v>
          </cell>
        </row>
        <row r="3871">
          <cell r="C3871">
            <v>3865</v>
          </cell>
          <cell r="D3871">
            <v>2.6304000000000001E-2</v>
          </cell>
          <cell r="E3871">
            <v>3.6304000000000003E-2</v>
          </cell>
          <cell r="F3871">
            <v>1.6303999999999999E-2</v>
          </cell>
          <cell r="L3871">
            <v>3865</v>
          </cell>
          <cell r="M3871">
            <v>2.7442999999999999E-2</v>
          </cell>
          <cell r="N3871">
            <v>3.7442999999999997E-2</v>
          </cell>
          <cell r="O3871">
            <v>1.7443E-2</v>
          </cell>
        </row>
        <row r="3872">
          <cell r="C3872">
            <v>3866</v>
          </cell>
          <cell r="D3872">
            <v>2.6307000000000001E-2</v>
          </cell>
          <cell r="E3872">
            <v>3.6306999999999999E-2</v>
          </cell>
          <cell r="F3872">
            <v>1.6307000000000002E-2</v>
          </cell>
          <cell r="L3872">
            <v>3866</v>
          </cell>
          <cell r="M3872">
            <v>2.7446000000000002E-2</v>
          </cell>
          <cell r="N3872">
            <v>3.7446E-2</v>
          </cell>
          <cell r="O3872">
            <v>1.7446000000000003E-2</v>
          </cell>
        </row>
        <row r="3873">
          <cell r="C3873">
            <v>3867</v>
          </cell>
          <cell r="D3873">
            <v>2.6308999999999999E-2</v>
          </cell>
          <cell r="E3873">
            <v>3.6309000000000001E-2</v>
          </cell>
          <cell r="F3873">
            <v>1.6308999999999997E-2</v>
          </cell>
          <cell r="L3873">
            <v>3867</v>
          </cell>
          <cell r="M3873">
            <v>2.7448E-2</v>
          </cell>
          <cell r="N3873">
            <v>3.7448000000000002E-2</v>
          </cell>
          <cell r="O3873">
            <v>1.7447999999999998E-2</v>
          </cell>
        </row>
        <row r="3874">
          <cell r="C3874">
            <v>3868</v>
          </cell>
          <cell r="D3874">
            <v>2.6311999999999999E-2</v>
          </cell>
          <cell r="E3874">
            <v>3.6311999999999997E-2</v>
          </cell>
          <cell r="F3874">
            <v>1.6312E-2</v>
          </cell>
          <cell r="L3874">
            <v>3868</v>
          </cell>
          <cell r="M3874">
            <v>2.7451E-2</v>
          </cell>
          <cell r="N3874">
            <v>3.7450999999999998E-2</v>
          </cell>
          <cell r="O3874">
            <v>1.7451000000000001E-2</v>
          </cell>
        </row>
        <row r="3875">
          <cell r="C3875">
            <v>3869</v>
          </cell>
          <cell r="D3875">
            <v>2.6315000000000002E-2</v>
          </cell>
          <cell r="E3875">
            <v>3.6315E-2</v>
          </cell>
          <cell r="F3875">
            <v>1.6315000000000003E-2</v>
          </cell>
          <cell r="L3875">
            <v>3869</v>
          </cell>
          <cell r="M3875">
            <v>2.7453999999999999E-2</v>
          </cell>
          <cell r="N3875">
            <v>3.7454000000000001E-2</v>
          </cell>
          <cell r="O3875">
            <v>1.7453999999999997E-2</v>
          </cell>
        </row>
        <row r="3876">
          <cell r="C3876">
            <v>3870</v>
          </cell>
          <cell r="D3876">
            <v>2.6317E-2</v>
          </cell>
          <cell r="E3876">
            <v>3.6317000000000002E-2</v>
          </cell>
          <cell r="F3876">
            <v>1.6316999999999998E-2</v>
          </cell>
          <cell r="L3876">
            <v>3870</v>
          </cell>
          <cell r="M3876">
            <v>2.7456000000000001E-2</v>
          </cell>
          <cell r="N3876">
            <v>3.7456000000000003E-2</v>
          </cell>
          <cell r="O3876">
            <v>1.7455999999999999E-2</v>
          </cell>
        </row>
        <row r="3877">
          <cell r="C3877">
            <v>3871</v>
          </cell>
          <cell r="D3877">
            <v>2.632E-2</v>
          </cell>
          <cell r="E3877">
            <v>3.6319999999999998E-2</v>
          </cell>
          <cell r="F3877">
            <v>1.6320000000000001E-2</v>
          </cell>
          <cell r="L3877">
            <v>3871</v>
          </cell>
          <cell r="M3877">
            <v>2.7459000000000001E-2</v>
          </cell>
          <cell r="N3877">
            <v>3.7458999999999999E-2</v>
          </cell>
          <cell r="O3877">
            <v>1.7459000000000002E-2</v>
          </cell>
        </row>
        <row r="3878">
          <cell r="C3878">
            <v>3872</v>
          </cell>
          <cell r="D3878">
            <v>2.6322999999999999E-2</v>
          </cell>
          <cell r="E3878">
            <v>3.6323000000000001E-2</v>
          </cell>
          <cell r="F3878">
            <v>1.6322999999999997E-2</v>
          </cell>
          <cell r="L3878">
            <v>3872</v>
          </cell>
          <cell r="M3878">
            <v>2.7462E-2</v>
          </cell>
          <cell r="N3878">
            <v>3.7462000000000002E-2</v>
          </cell>
          <cell r="O3878">
            <v>1.7461999999999998E-2</v>
          </cell>
        </row>
        <row r="3879">
          <cell r="C3879">
            <v>3873</v>
          </cell>
          <cell r="D3879">
            <v>2.6325000000000001E-2</v>
          </cell>
          <cell r="E3879">
            <v>3.6325000000000003E-2</v>
          </cell>
          <cell r="F3879">
            <v>1.6324999999999999E-2</v>
          </cell>
          <cell r="L3879">
            <v>3873</v>
          </cell>
          <cell r="M3879">
            <v>2.7463999999999999E-2</v>
          </cell>
          <cell r="N3879">
            <v>3.7463999999999997E-2</v>
          </cell>
          <cell r="O3879">
            <v>1.7464E-2</v>
          </cell>
        </row>
        <row r="3880">
          <cell r="C3880">
            <v>3874</v>
          </cell>
          <cell r="D3880">
            <v>2.6328000000000001E-2</v>
          </cell>
          <cell r="E3880">
            <v>3.6327999999999999E-2</v>
          </cell>
          <cell r="F3880">
            <v>1.6328000000000002E-2</v>
          </cell>
          <cell r="L3880">
            <v>3874</v>
          </cell>
          <cell r="M3880">
            <v>2.7466999999999998E-2</v>
          </cell>
          <cell r="N3880">
            <v>3.7467E-2</v>
          </cell>
          <cell r="O3880">
            <v>1.7466999999999996E-2</v>
          </cell>
        </row>
        <row r="3881">
          <cell r="C3881">
            <v>3875</v>
          </cell>
          <cell r="D3881">
            <v>2.6329999999999999E-2</v>
          </cell>
          <cell r="E3881">
            <v>3.6330000000000001E-2</v>
          </cell>
          <cell r="F3881">
            <v>1.6329999999999997E-2</v>
          </cell>
          <cell r="L3881">
            <v>3875</v>
          </cell>
          <cell r="M3881">
            <v>2.7470000000000001E-2</v>
          </cell>
          <cell r="N3881">
            <v>3.7470000000000003E-2</v>
          </cell>
          <cell r="O3881">
            <v>1.7469999999999999E-2</v>
          </cell>
        </row>
        <row r="3882">
          <cell r="C3882">
            <v>3876</v>
          </cell>
          <cell r="D3882">
            <v>2.6332999999999999E-2</v>
          </cell>
          <cell r="E3882">
            <v>3.6332999999999997E-2</v>
          </cell>
          <cell r="F3882">
            <v>1.6333E-2</v>
          </cell>
          <cell r="L3882">
            <v>3876</v>
          </cell>
          <cell r="M3882">
            <v>2.7472E-2</v>
          </cell>
          <cell r="N3882">
            <v>3.7471999999999998E-2</v>
          </cell>
          <cell r="O3882">
            <v>1.7472000000000001E-2</v>
          </cell>
        </row>
        <row r="3883">
          <cell r="C3883">
            <v>3877</v>
          </cell>
          <cell r="D3883">
            <v>2.6335999999999998E-2</v>
          </cell>
          <cell r="E3883">
            <v>3.6336E-2</v>
          </cell>
          <cell r="F3883">
            <v>1.6335999999999996E-2</v>
          </cell>
          <cell r="L3883">
            <v>3877</v>
          </cell>
          <cell r="M3883">
            <v>2.7474999999999999E-2</v>
          </cell>
          <cell r="N3883">
            <v>3.7475000000000001E-2</v>
          </cell>
          <cell r="O3883">
            <v>1.7474999999999997E-2</v>
          </cell>
        </row>
        <row r="3884">
          <cell r="C3884">
            <v>3878</v>
          </cell>
          <cell r="D3884">
            <v>2.6338E-2</v>
          </cell>
          <cell r="E3884">
            <v>3.6338000000000002E-2</v>
          </cell>
          <cell r="F3884">
            <v>1.6337999999999998E-2</v>
          </cell>
          <cell r="L3884">
            <v>3878</v>
          </cell>
          <cell r="M3884">
            <v>2.7477999999999999E-2</v>
          </cell>
          <cell r="N3884">
            <v>3.7477999999999997E-2</v>
          </cell>
          <cell r="O3884">
            <v>1.7478E-2</v>
          </cell>
        </row>
        <row r="3885">
          <cell r="C3885">
            <v>3879</v>
          </cell>
          <cell r="D3885">
            <v>2.6341E-2</v>
          </cell>
          <cell r="E3885">
            <v>3.6340999999999998E-2</v>
          </cell>
          <cell r="F3885">
            <v>1.6341000000000001E-2</v>
          </cell>
          <cell r="L3885">
            <v>3879</v>
          </cell>
          <cell r="M3885">
            <v>2.7480000000000001E-2</v>
          </cell>
          <cell r="N3885">
            <v>3.7479999999999999E-2</v>
          </cell>
          <cell r="O3885">
            <v>1.7480000000000002E-2</v>
          </cell>
        </row>
        <row r="3886">
          <cell r="C3886">
            <v>3880</v>
          </cell>
          <cell r="D3886">
            <v>2.6342999999999998E-2</v>
          </cell>
          <cell r="E3886">
            <v>3.6343E-2</v>
          </cell>
          <cell r="F3886">
            <v>1.6342999999999996E-2</v>
          </cell>
          <cell r="L3886">
            <v>3880</v>
          </cell>
          <cell r="M3886">
            <v>2.7483E-2</v>
          </cell>
          <cell r="N3886">
            <v>3.7483000000000002E-2</v>
          </cell>
          <cell r="O3886">
            <v>1.7482999999999999E-2</v>
          </cell>
        </row>
        <row r="3887">
          <cell r="C3887">
            <v>3881</v>
          </cell>
          <cell r="D3887">
            <v>2.6346000000000001E-2</v>
          </cell>
          <cell r="E3887">
            <v>3.6346000000000003E-2</v>
          </cell>
          <cell r="F3887">
            <v>1.6345999999999999E-2</v>
          </cell>
          <cell r="L3887">
            <v>3881</v>
          </cell>
          <cell r="M3887">
            <v>2.7486E-2</v>
          </cell>
          <cell r="N3887">
            <v>3.7485999999999998E-2</v>
          </cell>
          <cell r="O3887">
            <v>1.7486000000000002E-2</v>
          </cell>
        </row>
        <row r="3888">
          <cell r="C3888">
            <v>3882</v>
          </cell>
          <cell r="D3888">
            <v>2.6349000000000001E-2</v>
          </cell>
          <cell r="E3888">
            <v>3.6348999999999999E-2</v>
          </cell>
          <cell r="F3888">
            <v>1.6349000000000002E-2</v>
          </cell>
          <cell r="L3888">
            <v>3882</v>
          </cell>
          <cell r="M3888">
            <v>2.7487999999999999E-2</v>
          </cell>
          <cell r="N3888">
            <v>3.7488E-2</v>
          </cell>
          <cell r="O3888">
            <v>1.7487999999999997E-2</v>
          </cell>
        </row>
        <row r="3889">
          <cell r="C3889">
            <v>3883</v>
          </cell>
          <cell r="D3889">
            <v>2.6350999999999999E-2</v>
          </cell>
          <cell r="E3889">
            <v>3.6351000000000001E-2</v>
          </cell>
          <cell r="F3889">
            <v>1.6350999999999997E-2</v>
          </cell>
          <cell r="L3889">
            <v>3883</v>
          </cell>
          <cell r="M3889">
            <v>2.7491000000000002E-2</v>
          </cell>
          <cell r="N3889">
            <v>3.7491000000000003E-2</v>
          </cell>
          <cell r="O3889">
            <v>1.7491E-2</v>
          </cell>
        </row>
        <row r="3890">
          <cell r="C3890">
            <v>3884</v>
          </cell>
          <cell r="D3890">
            <v>2.6353999999999999E-2</v>
          </cell>
          <cell r="E3890">
            <v>3.6353999999999997E-2</v>
          </cell>
          <cell r="F3890">
            <v>1.6354E-2</v>
          </cell>
          <cell r="L3890">
            <v>3884</v>
          </cell>
          <cell r="M3890">
            <v>2.7494000000000001E-2</v>
          </cell>
          <cell r="N3890">
            <v>3.7494E-2</v>
          </cell>
          <cell r="O3890">
            <v>1.7494000000000003E-2</v>
          </cell>
        </row>
        <row r="3891">
          <cell r="C3891">
            <v>3885</v>
          </cell>
          <cell r="D3891">
            <v>2.6356999999999998E-2</v>
          </cell>
          <cell r="E3891">
            <v>3.6357E-2</v>
          </cell>
          <cell r="F3891">
            <v>1.6356999999999997E-2</v>
          </cell>
          <cell r="L3891">
            <v>3885</v>
          </cell>
          <cell r="M3891">
            <v>2.7496E-2</v>
          </cell>
          <cell r="N3891">
            <v>3.7496000000000002E-2</v>
          </cell>
          <cell r="O3891">
            <v>1.7495999999999998E-2</v>
          </cell>
        </row>
        <row r="3892">
          <cell r="C3892">
            <v>3886</v>
          </cell>
          <cell r="D3892">
            <v>2.6359E-2</v>
          </cell>
          <cell r="E3892">
            <v>3.6359000000000002E-2</v>
          </cell>
          <cell r="F3892">
            <v>1.6358999999999999E-2</v>
          </cell>
          <cell r="L3892">
            <v>3886</v>
          </cell>
          <cell r="M3892">
            <v>2.7498999999999999E-2</v>
          </cell>
          <cell r="N3892">
            <v>3.7498999999999998E-2</v>
          </cell>
          <cell r="O3892">
            <v>1.7499000000000001E-2</v>
          </cell>
        </row>
        <row r="3893">
          <cell r="C3893">
            <v>3887</v>
          </cell>
          <cell r="D3893">
            <v>2.6362E-2</v>
          </cell>
          <cell r="E3893">
            <v>3.6361999999999998E-2</v>
          </cell>
          <cell r="F3893">
            <v>1.6362000000000002E-2</v>
          </cell>
          <cell r="L3893">
            <v>3887</v>
          </cell>
          <cell r="M3893">
            <v>2.7501999999999999E-2</v>
          </cell>
          <cell r="N3893">
            <v>3.7502000000000001E-2</v>
          </cell>
          <cell r="O3893">
            <v>1.7501999999999997E-2</v>
          </cell>
        </row>
        <row r="3894">
          <cell r="C3894">
            <v>3888</v>
          </cell>
          <cell r="D3894">
            <v>2.6363999999999999E-2</v>
          </cell>
          <cell r="E3894">
            <v>3.6364E-2</v>
          </cell>
          <cell r="F3894">
            <v>1.6363999999999997E-2</v>
          </cell>
          <cell r="L3894">
            <v>3888</v>
          </cell>
          <cell r="M3894">
            <v>2.7504000000000001E-2</v>
          </cell>
          <cell r="N3894">
            <v>3.7504000000000003E-2</v>
          </cell>
          <cell r="O3894">
            <v>1.7503999999999999E-2</v>
          </cell>
        </row>
        <row r="3895">
          <cell r="C3895">
            <v>3889</v>
          </cell>
          <cell r="D3895">
            <v>2.6367000000000002E-2</v>
          </cell>
          <cell r="E3895">
            <v>3.6367000000000003E-2</v>
          </cell>
          <cell r="F3895">
            <v>1.6367E-2</v>
          </cell>
          <cell r="L3895">
            <v>3889</v>
          </cell>
          <cell r="M3895">
            <v>2.7507E-2</v>
          </cell>
          <cell r="N3895">
            <v>3.7506999999999999E-2</v>
          </cell>
          <cell r="O3895">
            <v>1.7507000000000002E-2</v>
          </cell>
        </row>
        <row r="3896">
          <cell r="C3896">
            <v>3890</v>
          </cell>
          <cell r="D3896">
            <v>2.6370000000000001E-2</v>
          </cell>
          <cell r="E3896">
            <v>3.637E-2</v>
          </cell>
          <cell r="F3896">
            <v>1.6370000000000003E-2</v>
          </cell>
          <cell r="L3896">
            <v>3890</v>
          </cell>
          <cell r="M3896">
            <v>2.751E-2</v>
          </cell>
          <cell r="N3896">
            <v>3.7510000000000002E-2</v>
          </cell>
          <cell r="O3896">
            <v>1.7509999999999998E-2</v>
          </cell>
        </row>
        <row r="3897">
          <cell r="C3897">
            <v>3891</v>
          </cell>
          <cell r="D3897">
            <v>2.6372E-2</v>
          </cell>
          <cell r="E3897">
            <v>3.6372000000000002E-2</v>
          </cell>
          <cell r="F3897">
            <v>1.6371999999999998E-2</v>
          </cell>
          <cell r="L3897">
            <v>3891</v>
          </cell>
          <cell r="M3897">
            <v>2.7512000000000002E-2</v>
          </cell>
          <cell r="N3897">
            <v>3.7512000000000004E-2</v>
          </cell>
          <cell r="O3897">
            <v>1.7512E-2</v>
          </cell>
        </row>
        <row r="3898">
          <cell r="C3898">
            <v>3892</v>
          </cell>
          <cell r="D3898">
            <v>2.6374999999999999E-2</v>
          </cell>
          <cell r="E3898">
            <v>3.6374999999999998E-2</v>
          </cell>
          <cell r="F3898">
            <v>1.6375000000000001E-2</v>
          </cell>
          <cell r="L3898">
            <v>3892</v>
          </cell>
          <cell r="M3898">
            <v>2.7515000000000001E-2</v>
          </cell>
          <cell r="N3898">
            <v>3.7515E-2</v>
          </cell>
          <cell r="O3898">
            <v>1.7515000000000003E-2</v>
          </cell>
        </row>
        <row r="3899">
          <cell r="C3899">
            <v>3893</v>
          </cell>
          <cell r="D3899">
            <v>2.6377999999999999E-2</v>
          </cell>
          <cell r="E3899">
            <v>3.6378000000000001E-2</v>
          </cell>
          <cell r="F3899">
            <v>1.6377999999999997E-2</v>
          </cell>
          <cell r="L3899">
            <v>3893</v>
          </cell>
          <cell r="M3899">
            <v>2.7518000000000001E-2</v>
          </cell>
          <cell r="N3899">
            <v>3.7518000000000003E-2</v>
          </cell>
          <cell r="O3899">
            <v>1.7517999999999999E-2</v>
          </cell>
        </row>
        <row r="3900">
          <cell r="C3900">
            <v>3894</v>
          </cell>
          <cell r="D3900">
            <v>2.6380000000000001E-2</v>
          </cell>
          <cell r="E3900">
            <v>3.6380000000000003E-2</v>
          </cell>
          <cell r="F3900">
            <v>1.6379999999999999E-2</v>
          </cell>
          <cell r="L3900">
            <v>3894</v>
          </cell>
          <cell r="M3900">
            <v>2.7519999999999999E-2</v>
          </cell>
          <cell r="N3900">
            <v>3.7519999999999998E-2</v>
          </cell>
          <cell r="O3900">
            <v>1.7520000000000001E-2</v>
          </cell>
        </row>
        <row r="3901">
          <cell r="C3901">
            <v>3895</v>
          </cell>
          <cell r="D3901">
            <v>2.6383E-2</v>
          </cell>
          <cell r="E3901">
            <v>3.6382999999999999E-2</v>
          </cell>
          <cell r="F3901">
            <v>1.6383000000000002E-2</v>
          </cell>
          <cell r="L3901">
            <v>3895</v>
          </cell>
          <cell r="M3901">
            <v>2.7522999999999999E-2</v>
          </cell>
          <cell r="N3901">
            <v>3.7523000000000001E-2</v>
          </cell>
          <cell r="O3901">
            <v>1.7522999999999997E-2</v>
          </cell>
        </row>
        <row r="3902">
          <cell r="C3902">
            <v>3896</v>
          </cell>
          <cell r="D3902">
            <v>2.6384999999999999E-2</v>
          </cell>
          <cell r="E3902">
            <v>3.6385000000000001E-2</v>
          </cell>
          <cell r="F3902">
            <v>1.6384999999999997E-2</v>
          </cell>
          <cell r="L3902">
            <v>3896</v>
          </cell>
          <cell r="M3902">
            <v>2.7525999999999998E-2</v>
          </cell>
          <cell r="N3902">
            <v>3.7525999999999997E-2</v>
          </cell>
          <cell r="O3902">
            <v>1.7526E-2</v>
          </cell>
        </row>
        <row r="3903">
          <cell r="C3903">
            <v>3897</v>
          </cell>
          <cell r="D3903">
            <v>2.6388000000000002E-2</v>
          </cell>
          <cell r="E3903">
            <v>3.6388000000000004E-2</v>
          </cell>
          <cell r="F3903">
            <v>1.6388E-2</v>
          </cell>
          <cell r="L3903">
            <v>3897</v>
          </cell>
          <cell r="M3903">
            <v>2.7528E-2</v>
          </cell>
          <cell r="N3903">
            <v>3.7527999999999999E-2</v>
          </cell>
          <cell r="O3903">
            <v>1.7528000000000002E-2</v>
          </cell>
        </row>
        <row r="3904">
          <cell r="C3904">
            <v>3898</v>
          </cell>
          <cell r="D3904">
            <v>2.6391000000000001E-2</v>
          </cell>
          <cell r="E3904">
            <v>3.6391E-2</v>
          </cell>
          <cell r="F3904">
            <v>1.6391000000000003E-2</v>
          </cell>
          <cell r="L3904">
            <v>3898</v>
          </cell>
          <cell r="M3904">
            <v>2.7531E-2</v>
          </cell>
          <cell r="N3904">
            <v>3.7531000000000002E-2</v>
          </cell>
          <cell r="O3904">
            <v>1.7530999999999998E-2</v>
          </cell>
        </row>
        <row r="3905">
          <cell r="C3905">
            <v>3899</v>
          </cell>
          <cell r="D3905">
            <v>2.6393E-2</v>
          </cell>
          <cell r="E3905">
            <v>3.6393000000000002E-2</v>
          </cell>
          <cell r="F3905">
            <v>1.6392999999999998E-2</v>
          </cell>
          <cell r="L3905">
            <v>3899</v>
          </cell>
          <cell r="M3905">
            <v>2.7533999999999999E-2</v>
          </cell>
          <cell r="N3905">
            <v>3.7533999999999998E-2</v>
          </cell>
          <cell r="O3905">
            <v>1.7534000000000001E-2</v>
          </cell>
        </row>
        <row r="3906">
          <cell r="C3906">
            <v>3900</v>
          </cell>
          <cell r="D3906">
            <v>2.6395999999999999E-2</v>
          </cell>
          <cell r="E3906">
            <v>3.6395999999999998E-2</v>
          </cell>
          <cell r="F3906">
            <v>1.6396000000000001E-2</v>
          </cell>
          <cell r="L3906">
            <v>3900</v>
          </cell>
          <cell r="M3906">
            <v>2.7536000000000001E-2</v>
          </cell>
          <cell r="N3906">
            <v>3.7536E-2</v>
          </cell>
          <cell r="O3906">
            <v>1.7536000000000003E-2</v>
          </cell>
        </row>
        <row r="3907">
          <cell r="C3907">
            <v>3901</v>
          </cell>
          <cell r="D3907">
            <v>2.6398999999999999E-2</v>
          </cell>
          <cell r="E3907">
            <v>3.6399000000000001E-2</v>
          </cell>
          <cell r="F3907">
            <v>1.6398999999999997E-2</v>
          </cell>
          <cell r="L3907">
            <v>3901</v>
          </cell>
          <cell r="M3907">
            <v>2.7539000000000001E-2</v>
          </cell>
          <cell r="N3907">
            <v>3.7539000000000003E-2</v>
          </cell>
          <cell r="O3907">
            <v>1.7538999999999999E-2</v>
          </cell>
        </row>
        <row r="3908">
          <cell r="C3908">
            <v>3902</v>
          </cell>
          <cell r="D3908">
            <v>2.6401000000000001E-2</v>
          </cell>
          <cell r="E3908">
            <v>3.6401000000000003E-2</v>
          </cell>
          <cell r="F3908">
            <v>1.6400999999999999E-2</v>
          </cell>
          <cell r="L3908">
            <v>3902</v>
          </cell>
          <cell r="M3908">
            <v>2.7542000000000001E-2</v>
          </cell>
          <cell r="N3908">
            <v>3.7541999999999999E-2</v>
          </cell>
          <cell r="O3908">
            <v>1.7542000000000002E-2</v>
          </cell>
        </row>
        <row r="3909">
          <cell r="C3909">
            <v>3903</v>
          </cell>
          <cell r="D3909">
            <v>2.6404E-2</v>
          </cell>
          <cell r="E3909">
            <v>3.6403999999999999E-2</v>
          </cell>
          <cell r="F3909">
            <v>1.6404000000000002E-2</v>
          </cell>
          <cell r="L3909">
            <v>3903</v>
          </cell>
          <cell r="M3909">
            <v>2.7543999999999999E-2</v>
          </cell>
          <cell r="N3909">
            <v>3.7544000000000001E-2</v>
          </cell>
          <cell r="O3909">
            <v>1.7543999999999997E-2</v>
          </cell>
        </row>
        <row r="3910">
          <cell r="C3910">
            <v>3904</v>
          </cell>
          <cell r="D3910">
            <v>2.6405999999999999E-2</v>
          </cell>
          <cell r="E3910">
            <v>3.6406000000000001E-2</v>
          </cell>
          <cell r="F3910">
            <v>1.6405999999999997E-2</v>
          </cell>
          <cell r="L3910">
            <v>3904</v>
          </cell>
          <cell r="M3910">
            <v>2.7546999999999999E-2</v>
          </cell>
          <cell r="N3910">
            <v>3.7546999999999997E-2</v>
          </cell>
          <cell r="O3910">
            <v>1.7547E-2</v>
          </cell>
        </row>
        <row r="3911">
          <cell r="C3911">
            <v>3905</v>
          </cell>
          <cell r="D3911">
            <v>2.6408999999999998E-2</v>
          </cell>
          <cell r="E3911">
            <v>3.6408999999999997E-2</v>
          </cell>
          <cell r="F3911">
            <v>1.6409E-2</v>
          </cell>
          <cell r="L3911">
            <v>3905</v>
          </cell>
          <cell r="M3911">
            <v>2.7550000000000002E-2</v>
          </cell>
          <cell r="N3911">
            <v>3.755E-2</v>
          </cell>
          <cell r="O3911">
            <v>1.7550000000000003E-2</v>
          </cell>
        </row>
        <row r="3912">
          <cell r="C3912">
            <v>3906</v>
          </cell>
          <cell r="D3912">
            <v>2.6412000000000001E-2</v>
          </cell>
          <cell r="E3912">
            <v>3.6412E-2</v>
          </cell>
          <cell r="F3912">
            <v>1.6412000000000003E-2</v>
          </cell>
          <cell r="L3912">
            <v>3906</v>
          </cell>
          <cell r="M3912">
            <v>2.7552E-2</v>
          </cell>
          <cell r="N3912">
            <v>3.7552000000000002E-2</v>
          </cell>
          <cell r="O3912">
            <v>1.7551999999999998E-2</v>
          </cell>
        </row>
        <row r="3913">
          <cell r="C3913">
            <v>3907</v>
          </cell>
          <cell r="D3913">
            <v>2.6414E-2</v>
          </cell>
          <cell r="E3913">
            <v>3.6414000000000002E-2</v>
          </cell>
          <cell r="F3913">
            <v>1.6413999999999998E-2</v>
          </cell>
          <cell r="L3913">
            <v>3907</v>
          </cell>
          <cell r="M3913">
            <v>2.7555E-2</v>
          </cell>
          <cell r="N3913">
            <v>3.7554999999999998E-2</v>
          </cell>
          <cell r="O3913">
            <v>1.7555000000000001E-2</v>
          </cell>
        </row>
        <row r="3914">
          <cell r="C3914">
            <v>3908</v>
          </cell>
          <cell r="D3914">
            <v>2.6417E-2</v>
          </cell>
          <cell r="E3914">
            <v>3.6416999999999998E-2</v>
          </cell>
          <cell r="F3914">
            <v>1.6417000000000001E-2</v>
          </cell>
          <cell r="L3914">
            <v>3908</v>
          </cell>
          <cell r="M3914">
            <v>2.7557999999999999E-2</v>
          </cell>
          <cell r="N3914">
            <v>3.7558000000000001E-2</v>
          </cell>
          <cell r="O3914">
            <v>1.7557999999999997E-2</v>
          </cell>
        </row>
        <row r="3915">
          <cell r="C3915">
            <v>3909</v>
          </cell>
          <cell r="D3915">
            <v>2.6419999999999999E-2</v>
          </cell>
          <cell r="E3915">
            <v>3.6420000000000001E-2</v>
          </cell>
          <cell r="F3915">
            <v>1.6419999999999997E-2</v>
          </cell>
          <cell r="L3915">
            <v>3909</v>
          </cell>
          <cell r="M3915">
            <v>2.7560000000000001E-2</v>
          </cell>
          <cell r="N3915">
            <v>3.7560000000000003E-2</v>
          </cell>
          <cell r="O3915">
            <v>1.7559999999999999E-2</v>
          </cell>
        </row>
        <row r="3916">
          <cell r="C3916">
            <v>3910</v>
          </cell>
          <cell r="D3916">
            <v>2.6422000000000001E-2</v>
          </cell>
          <cell r="E3916">
            <v>3.6422000000000003E-2</v>
          </cell>
          <cell r="F3916">
            <v>1.6421999999999999E-2</v>
          </cell>
          <cell r="L3916">
            <v>3910</v>
          </cell>
          <cell r="M3916">
            <v>2.7563000000000001E-2</v>
          </cell>
          <cell r="N3916">
            <v>3.7562999999999999E-2</v>
          </cell>
          <cell r="O3916">
            <v>1.7563000000000002E-2</v>
          </cell>
        </row>
        <row r="3917">
          <cell r="C3917">
            <v>3911</v>
          </cell>
          <cell r="D3917">
            <v>2.6425000000000001E-2</v>
          </cell>
          <cell r="E3917">
            <v>3.6424999999999999E-2</v>
          </cell>
          <cell r="F3917">
            <v>1.6425000000000002E-2</v>
          </cell>
          <cell r="L3917">
            <v>3911</v>
          </cell>
          <cell r="M3917">
            <v>2.7566E-2</v>
          </cell>
          <cell r="N3917">
            <v>3.7566000000000002E-2</v>
          </cell>
          <cell r="O3917">
            <v>1.7565999999999998E-2</v>
          </cell>
        </row>
        <row r="3918">
          <cell r="C3918">
            <v>3912</v>
          </cell>
          <cell r="D3918">
            <v>2.6426999999999999E-2</v>
          </cell>
          <cell r="E3918">
            <v>3.6427000000000001E-2</v>
          </cell>
          <cell r="F3918">
            <v>1.6426999999999997E-2</v>
          </cell>
          <cell r="L3918">
            <v>3912</v>
          </cell>
          <cell r="M3918">
            <v>2.7567999999999999E-2</v>
          </cell>
          <cell r="N3918">
            <v>3.7567999999999997E-2</v>
          </cell>
          <cell r="O3918">
            <v>1.7568E-2</v>
          </cell>
        </row>
        <row r="3919">
          <cell r="C3919">
            <v>3913</v>
          </cell>
          <cell r="D3919">
            <v>2.6429999999999999E-2</v>
          </cell>
          <cell r="E3919">
            <v>3.6429999999999997E-2</v>
          </cell>
          <cell r="F3919">
            <v>1.643E-2</v>
          </cell>
          <cell r="L3919">
            <v>3913</v>
          </cell>
          <cell r="M3919">
            <v>2.7570999999999998E-2</v>
          </cell>
          <cell r="N3919">
            <v>3.7571E-2</v>
          </cell>
          <cell r="O3919">
            <v>1.7570999999999996E-2</v>
          </cell>
        </row>
        <row r="3920">
          <cell r="C3920">
            <v>3914</v>
          </cell>
          <cell r="D3920">
            <v>2.6433000000000002E-2</v>
          </cell>
          <cell r="E3920">
            <v>3.6433E-2</v>
          </cell>
          <cell r="F3920">
            <v>1.6433000000000003E-2</v>
          </cell>
          <cell r="L3920">
            <v>3914</v>
          </cell>
          <cell r="M3920">
            <v>2.7574000000000001E-2</v>
          </cell>
          <cell r="N3920">
            <v>3.7574000000000003E-2</v>
          </cell>
          <cell r="O3920">
            <v>1.7573999999999999E-2</v>
          </cell>
        </row>
        <row r="3921">
          <cell r="C3921">
            <v>3915</v>
          </cell>
          <cell r="D3921">
            <v>2.6435E-2</v>
          </cell>
          <cell r="E3921">
            <v>3.6435000000000002E-2</v>
          </cell>
          <cell r="F3921">
            <v>1.6434999999999998E-2</v>
          </cell>
          <cell r="L3921">
            <v>3915</v>
          </cell>
          <cell r="M3921">
            <v>2.7576E-2</v>
          </cell>
          <cell r="N3921">
            <v>3.7575999999999998E-2</v>
          </cell>
          <cell r="O3921">
            <v>1.7576000000000001E-2</v>
          </cell>
        </row>
        <row r="3922">
          <cell r="C3922">
            <v>3916</v>
          </cell>
          <cell r="D3922">
            <v>2.6438E-2</v>
          </cell>
          <cell r="E3922">
            <v>3.6437999999999998E-2</v>
          </cell>
          <cell r="F3922">
            <v>1.6438000000000001E-2</v>
          </cell>
          <cell r="L3922">
            <v>3916</v>
          </cell>
          <cell r="M3922">
            <v>2.7578999999999999E-2</v>
          </cell>
          <cell r="N3922">
            <v>3.7579000000000001E-2</v>
          </cell>
          <cell r="O3922">
            <v>1.7578999999999997E-2</v>
          </cell>
        </row>
        <row r="3923">
          <cell r="C3923">
            <v>3917</v>
          </cell>
          <cell r="D3923">
            <v>2.6440999999999999E-2</v>
          </cell>
          <cell r="E3923">
            <v>3.6441000000000001E-2</v>
          </cell>
          <cell r="F3923">
            <v>1.6440999999999997E-2</v>
          </cell>
          <cell r="L3923">
            <v>3917</v>
          </cell>
          <cell r="M3923">
            <v>2.7581999999999999E-2</v>
          </cell>
          <cell r="N3923">
            <v>3.7581999999999997E-2</v>
          </cell>
          <cell r="O3923">
            <v>1.7582E-2</v>
          </cell>
        </row>
        <row r="3924">
          <cell r="C3924">
            <v>3918</v>
          </cell>
          <cell r="D3924">
            <v>2.6443000000000001E-2</v>
          </cell>
          <cell r="E3924">
            <v>3.6443000000000003E-2</v>
          </cell>
          <cell r="F3924">
            <v>1.6442999999999999E-2</v>
          </cell>
          <cell r="L3924">
            <v>3918</v>
          </cell>
          <cell r="M3924">
            <v>2.7584000000000001E-2</v>
          </cell>
          <cell r="N3924">
            <v>3.7583999999999999E-2</v>
          </cell>
          <cell r="O3924">
            <v>1.7584000000000002E-2</v>
          </cell>
        </row>
        <row r="3925">
          <cell r="C3925">
            <v>3919</v>
          </cell>
          <cell r="D3925">
            <v>2.6446000000000001E-2</v>
          </cell>
          <cell r="E3925">
            <v>3.6445999999999999E-2</v>
          </cell>
          <cell r="F3925">
            <v>1.6446000000000002E-2</v>
          </cell>
          <cell r="L3925">
            <v>3919</v>
          </cell>
          <cell r="M3925">
            <v>2.7587E-2</v>
          </cell>
          <cell r="N3925">
            <v>3.7587000000000002E-2</v>
          </cell>
          <cell r="O3925">
            <v>1.7586999999999998E-2</v>
          </cell>
        </row>
        <row r="3926">
          <cell r="C3926">
            <v>3920</v>
          </cell>
          <cell r="D3926">
            <v>2.6447999999999999E-2</v>
          </cell>
          <cell r="E3926">
            <v>3.6448000000000001E-2</v>
          </cell>
          <cell r="F3926">
            <v>1.6447999999999997E-2</v>
          </cell>
          <cell r="L3926">
            <v>3920</v>
          </cell>
          <cell r="M3926">
            <v>2.759E-2</v>
          </cell>
          <cell r="N3926">
            <v>3.7589999999999998E-2</v>
          </cell>
          <cell r="O3926">
            <v>1.7590000000000001E-2</v>
          </cell>
        </row>
        <row r="3927">
          <cell r="C3927">
            <v>3921</v>
          </cell>
          <cell r="D3927">
            <v>2.6450999999999999E-2</v>
          </cell>
          <cell r="E3927">
            <v>3.6450999999999997E-2</v>
          </cell>
          <cell r="F3927">
            <v>1.6451E-2</v>
          </cell>
          <cell r="L3927">
            <v>3921</v>
          </cell>
          <cell r="M3927">
            <v>2.7591999999999998E-2</v>
          </cell>
          <cell r="N3927">
            <v>3.7592E-2</v>
          </cell>
          <cell r="O3927">
            <v>1.7591999999999997E-2</v>
          </cell>
        </row>
        <row r="3928">
          <cell r="C3928">
            <v>3922</v>
          </cell>
          <cell r="D3928">
            <v>2.6453999999999998E-2</v>
          </cell>
          <cell r="E3928">
            <v>3.6454E-2</v>
          </cell>
          <cell r="F3928">
            <v>1.6453999999999996E-2</v>
          </cell>
          <cell r="L3928">
            <v>3922</v>
          </cell>
          <cell r="M3928">
            <v>2.7595000000000001E-2</v>
          </cell>
          <cell r="N3928">
            <v>3.7595000000000003E-2</v>
          </cell>
          <cell r="O3928">
            <v>1.7595E-2</v>
          </cell>
        </row>
        <row r="3929">
          <cell r="C3929">
            <v>3923</v>
          </cell>
          <cell r="D3929">
            <v>2.6456E-2</v>
          </cell>
          <cell r="E3929">
            <v>3.6456000000000002E-2</v>
          </cell>
          <cell r="F3929">
            <v>1.6455999999999998E-2</v>
          </cell>
          <cell r="L3929">
            <v>3923</v>
          </cell>
          <cell r="M3929">
            <v>2.7598000000000001E-2</v>
          </cell>
          <cell r="N3929">
            <v>3.7597999999999999E-2</v>
          </cell>
          <cell r="O3929">
            <v>1.7598000000000003E-2</v>
          </cell>
        </row>
        <row r="3930">
          <cell r="C3930">
            <v>3924</v>
          </cell>
          <cell r="D3930">
            <v>2.6459E-2</v>
          </cell>
          <cell r="E3930">
            <v>3.6458999999999998E-2</v>
          </cell>
          <cell r="F3930">
            <v>1.6459000000000001E-2</v>
          </cell>
          <cell r="L3930">
            <v>3924</v>
          </cell>
          <cell r="M3930">
            <v>2.76E-2</v>
          </cell>
          <cell r="N3930">
            <v>3.7600000000000001E-2</v>
          </cell>
          <cell r="O3930">
            <v>1.7599999999999998E-2</v>
          </cell>
        </row>
        <row r="3931">
          <cell r="C3931">
            <v>3925</v>
          </cell>
          <cell r="D3931">
            <v>2.6461999999999999E-2</v>
          </cell>
          <cell r="E3931">
            <v>3.6462000000000001E-2</v>
          </cell>
          <cell r="F3931">
            <v>1.6461999999999997E-2</v>
          </cell>
          <cell r="L3931">
            <v>3925</v>
          </cell>
          <cell r="M3931">
            <v>2.7602999999999999E-2</v>
          </cell>
          <cell r="N3931">
            <v>3.7602999999999998E-2</v>
          </cell>
          <cell r="O3931">
            <v>1.7603000000000001E-2</v>
          </cell>
        </row>
        <row r="3932">
          <cell r="C3932">
            <v>3926</v>
          </cell>
          <cell r="D3932">
            <v>2.6464000000000001E-2</v>
          </cell>
          <cell r="E3932">
            <v>3.6464000000000003E-2</v>
          </cell>
          <cell r="F3932">
            <v>1.6463999999999999E-2</v>
          </cell>
          <cell r="L3932">
            <v>3926</v>
          </cell>
          <cell r="M3932">
            <v>2.7605999999999999E-2</v>
          </cell>
          <cell r="N3932">
            <v>3.7606000000000001E-2</v>
          </cell>
          <cell r="O3932">
            <v>1.7605999999999997E-2</v>
          </cell>
        </row>
        <row r="3933">
          <cell r="C3933">
            <v>3927</v>
          </cell>
          <cell r="D3933">
            <v>2.6467000000000001E-2</v>
          </cell>
          <cell r="E3933">
            <v>3.6466999999999999E-2</v>
          </cell>
          <cell r="F3933">
            <v>1.6467000000000002E-2</v>
          </cell>
          <cell r="L3933">
            <v>3927</v>
          </cell>
          <cell r="M3933">
            <v>2.7608000000000001E-2</v>
          </cell>
          <cell r="N3933">
            <v>3.7608000000000003E-2</v>
          </cell>
          <cell r="O3933">
            <v>1.7607999999999999E-2</v>
          </cell>
        </row>
        <row r="3934">
          <cell r="C3934">
            <v>3928</v>
          </cell>
          <cell r="D3934">
            <v>2.647E-2</v>
          </cell>
          <cell r="E3934">
            <v>3.6470000000000002E-2</v>
          </cell>
          <cell r="F3934">
            <v>1.6469999999999999E-2</v>
          </cell>
          <cell r="L3934">
            <v>3928</v>
          </cell>
          <cell r="M3934">
            <v>2.7611E-2</v>
          </cell>
          <cell r="N3934">
            <v>3.7610999999999999E-2</v>
          </cell>
          <cell r="O3934">
            <v>1.7611000000000002E-2</v>
          </cell>
        </row>
        <row r="3935">
          <cell r="C3935">
            <v>3929</v>
          </cell>
          <cell r="D3935">
            <v>2.6471999999999999E-2</v>
          </cell>
          <cell r="E3935">
            <v>3.6471999999999997E-2</v>
          </cell>
          <cell r="F3935">
            <v>1.6472000000000001E-2</v>
          </cell>
          <cell r="L3935">
            <v>3929</v>
          </cell>
          <cell r="M3935">
            <v>2.7614E-2</v>
          </cell>
          <cell r="N3935">
            <v>3.7614000000000002E-2</v>
          </cell>
          <cell r="O3935">
            <v>1.7613999999999998E-2</v>
          </cell>
        </row>
        <row r="3936">
          <cell r="C3936">
            <v>3930</v>
          </cell>
          <cell r="D3936">
            <v>2.6474999999999999E-2</v>
          </cell>
          <cell r="E3936">
            <v>3.6475E-2</v>
          </cell>
          <cell r="F3936">
            <v>1.6474999999999997E-2</v>
          </cell>
          <cell r="L3936">
            <v>3930</v>
          </cell>
          <cell r="M3936">
            <v>2.7616000000000002E-2</v>
          </cell>
          <cell r="N3936">
            <v>3.7616000000000004E-2</v>
          </cell>
          <cell r="O3936">
            <v>1.7616E-2</v>
          </cell>
        </row>
        <row r="3937">
          <cell r="C3937">
            <v>3931</v>
          </cell>
          <cell r="D3937">
            <v>2.6477000000000001E-2</v>
          </cell>
          <cell r="E3937">
            <v>3.6477000000000002E-2</v>
          </cell>
          <cell r="F3937">
            <v>1.6476999999999999E-2</v>
          </cell>
          <cell r="L3937">
            <v>3931</v>
          </cell>
          <cell r="M3937">
            <v>2.7619000000000001E-2</v>
          </cell>
          <cell r="N3937">
            <v>3.7619E-2</v>
          </cell>
          <cell r="O3937">
            <v>1.7619000000000003E-2</v>
          </cell>
        </row>
        <row r="3938">
          <cell r="C3938">
            <v>3932</v>
          </cell>
          <cell r="D3938">
            <v>2.648E-2</v>
          </cell>
          <cell r="E3938">
            <v>3.6479999999999999E-2</v>
          </cell>
          <cell r="F3938">
            <v>1.6480000000000002E-2</v>
          </cell>
          <cell r="L3938">
            <v>3932</v>
          </cell>
          <cell r="M3938">
            <v>2.7622000000000001E-2</v>
          </cell>
          <cell r="N3938">
            <v>3.7622000000000003E-2</v>
          </cell>
          <cell r="O3938">
            <v>1.7621999999999999E-2</v>
          </cell>
        </row>
        <row r="3939">
          <cell r="C3939">
            <v>3933</v>
          </cell>
          <cell r="D3939">
            <v>2.6483E-2</v>
          </cell>
          <cell r="E3939">
            <v>3.6483000000000002E-2</v>
          </cell>
          <cell r="F3939">
            <v>1.6482999999999998E-2</v>
          </cell>
          <cell r="L3939">
            <v>3933</v>
          </cell>
          <cell r="M3939">
            <v>2.7623999999999999E-2</v>
          </cell>
          <cell r="N3939">
            <v>3.7623999999999998E-2</v>
          </cell>
          <cell r="O3939">
            <v>1.7624000000000001E-2</v>
          </cell>
        </row>
        <row r="3940">
          <cell r="C3940">
            <v>3934</v>
          </cell>
          <cell r="D3940">
            <v>2.6485000000000002E-2</v>
          </cell>
          <cell r="E3940">
            <v>3.6485000000000004E-2</v>
          </cell>
          <cell r="F3940">
            <v>1.6485E-2</v>
          </cell>
          <cell r="L3940">
            <v>3934</v>
          </cell>
          <cell r="M3940">
            <v>2.7626999999999999E-2</v>
          </cell>
          <cell r="N3940">
            <v>3.7627000000000001E-2</v>
          </cell>
          <cell r="O3940">
            <v>1.7626999999999997E-2</v>
          </cell>
        </row>
        <row r="3941">
          <cell r="C3941">
            <v>3935</v>
          </cell>
          <cell r="D3941">
            <v>2.6488000000000001E-2</v>
          </cell>
          <cell r="E3941">
            <v>3.6488E-2</v>
          </cell>
          <cell r="F3941">
            <v>1.6488000000000003E-2</v>
          </cell>
          <cell r="L3941">
            <v>3935</v>
          </cell>
          <cell r="M3941">
            <v>2.7629999999999998E-2</v>
          </cell>
          <cell r="N3941">
            <v>3.7629999999999997E-2</v>
          </cell>
          <cell r="O3941">
            <v>1.763E-2</v>
          </cell>
        </row>
        <row r="3942">
          <cell r="C3942">
            <v>3936</v>
          </cell>
          <cell r="D3942">
            <v>2.6491000000000001E-2</v>
          </cell>
          <cell r="E3942">
            <v>3.6491000000000003E-2</v>
          </cell>
          <cell r="F3942">
            <v>1.6490999999999999E-2</v>
          </cell>
          <cell r="L3942">
            <v>3936</v>
          </cell>
          <cell r="M3942">
            <v>2.7633000000000001E-2</v>
          </cell>
          <cell r="N3942">
            <v>3.7633E-2</v>
          </cell>
          <cell r="O3942">
            <v>1.7633000000000003E-2</v>
          </cell>
        </row>
        <row r="3943">
          <cell r="C3943">
            <v>3937</v>
          </cell>
          <cell r="D3943">
            <v>2.6492999999999999E-2</v>
          </cell>
          <cell r="E3943">
            <v>3.6492999999999998E-2</v>
          </cell>
          <cell r="F3943">
            <v>1.6493000000000001E-2</v>
          </cell>
          <cell r="L3943">
            <v>3937</v>
          </cell>
          <cell r="M3943">
            <v>2.7635E-2</v>
          </cell>
          <cell r="N3943">
            <v>3.7635000000000002E-2</v>
          </cell>
          <cell r="O3943">
            <v>1.7634999999999998E-2</v>
          </cell>
        </row>
        <row r="3944">
          <cell r="C3944">
            <v>3938</v>
          </cell>
          <cell r="D3944">
            <v>2.6495999999999999E-2</v>
          </cell>
          <cell r="E3944">
            <v>3.6496000000000001E-2</v>
          </cell>
          <cell r="F3944">
            <v>1.6495999999999997E-2</v>
          </cell>
          <cell r="L3944">
            <v>3938</v>
          </cell>
          <cell r="M3944">
            <v>2.7637999999999999E-2</v>
          </cell>
          <cell r="N3944">
            <v>3.7637999999999998E-2</v>
          </cell>
          <cell r="O3944">
            <v>1.7638000000000001E-2</v>
          </cell>
        </row>
        <row r="3945">
          <cell r="C3945">
            <v>3939</v>
          </cell>
          <cell r="D3945">
            <v>2.6498000000000001E-2</v>
          </cell>
          <cell r="E3945">
            <v>3.6498000000000003E-2</v>
          </cell>
          <cell r="F3945">
            <v>1.6497999999999999E-2</v>
          </cell>
          <cell r="L3945">
            <v>3939</v>
          </cell>
          <cell r="M3945">
            <v>2.7640999999999999E-2</v>
          </cell>
          <cell r="N3945">
            <v>3.7641000000000001E-2</v>
          </cell>
          <cell r="O3945">
            <v>1.7640999999999997E-2</v>
          </cell>
        </row>
        <row r="3946">
          <cell r="C3946">
            <v>3940</v>
          </cell>
          <cell r="D3946">
            <v>2.6501E-2</v>
          </cell>
          <cell r="E3946">
            <v>3.6500999999999999E-2</v>
          </cell>
          <cell r="F3946">
            <v>1.6501000000000002E-2</v>
          </cell>
          <cell r="L3946">
            <v>3940</v>
          </cell>
          <cell r="M3946">
            <v>2.7643000000000001E-2</v>
          </cell>
          <cell r="N3946">
            <v>3.7643000000000003E-2</v>
          </cell>
          <cell r="O3946">
            <v>1.7642999999999999E-2</v>
          </cell>
        </row>
        <row r="3947">
          <cell r="C3947">
            <v>3941</v>
          </cell>
          <cell r="D3947">
            <v>2.6504E-2</v>
          </cell>
          <cell r="E3947">
            <v>3.6504000000000002E-2</v>
          </cell>
          <cell r="F3947">
            <v>1.6503999999999998E-2</v>
          </cell>
          <cell r="L3947">
            <v>3941</v>
          </cell>
          <cell r="M3947">
            <v>2.7646E-2</v>
          </cell>
          <cell r="N3947">
            <v>3.7645999999999999E-2</v>
          </cell>
          <cell r="O3947">
            <v>1.7646000000000002E-2</v>
          </cell>
        </row>
        <row r="3948">
          <cell r="C3948">
            <v>3942</v>
          </cell>
          <cell r="D3948">
            <v>2.6505999999999998E-2</v>
          </cell>
          <cell r="E3948">
            <v>3.6505999999999997E-2</v>
          </cell>
          <cell r="F3948">
            <v>1.6506E-2</v>
          </cell>
          <cell r="L3948">
            <v>3942</v>
          </cell>
          <cell r="M3948">
            <v>2.7649E-2</v>
          </cell>
          <cell r="N3948">
            <v>3.7649000000000002E-2</v>
          </cell>
          <cell r="O3948">
            <v>1.7648999999999998E-2</v>
          </cell>
        </row>
        <row r="3949">
          <cell r="C3949">
            <v>3943</v>
          </cell>
          <cell r="D3949">
            <v>2.6509000000000001E-2</v>
          </cell>
          <cell r="E3949">
            <v>3.6509E-2</v>
          </cell>
          <cell r="F3949">
            <v>1.6509000000000003E-2</v>
          </cell>
          <cell r="L3949">
            <v>3943</v>
          </cell>
          <cell r="M3949">
            <v>2.7650999999999998E-2</v>
          </cell>
          <cell r="N3949">
            <v>3.7650999999999997E-2</v>
          </cell>
          <cell r="O3949">
            <v>1.7651E-2</v>
          </cell>
        </row>
        <row r="3950">
          <cell r="C3950">
            <v>3944</v>
          </cell>
          <cell r="D3950">
            <v>2.6512000000000001E-2</v>
          </cell>
          <cell r="E3950">
            <v>3.6512000000000003E-2</v>
          </cell>
          <cell r="F3950">
            <v>1.6511999999999999E-2</v>
          </cell>
          <cell r="L3950">
            <v>3944</v>
          </cell>
          <cell r="M3950">
            <v>2.7654000000000001E-2</v>
          </cell>
          <cell r="N3950">
            <v>3.7654E-2</v>
          </cell>
          <cell r="O3950">
            <v>1.7654000000000003E-2</v>
          </cell>
        </row>
        <row r="3951">
          <cell r="C3951">
            <v>3945</v>
          </cell>
          <cell r="D3951">
            <v>2.6513999999999999E-2</v>
          </cell>
          <cell r="E3951">
            <v>3.6513999999999998E-2</v>
          </cell>
          <cell r="F3951">
            <v>1.6514000000000001E-2</v>
          </cell>
          <cell r="L3951">
            <v>3945</v>
          </cell>
          <cell r="M3951">
            <v>2.7657000000000001E-2</v>
          </cell>
          <cell r="N3951">
            <v>3.7657000000000003E-2</v>
          </cell>
          <cell r="O3951">
            <v>1.7656999999999999E-2</v>
          </cell>
        </row>
        <row r="3952">
          <cell r="C3952">
            <v>3946</v>
          </cell>
          <cell r="D3952">
            <v>2.6516999999999999E-2</v>
          </cell>
          <cell r="E3952">
            <v>3.6517000000000001E-2</v>
          </cell>
          <cell r="F3952">
            <v>1.6516999999999997E-2</v>
          </cell>
          <cell r="L3952">
            <v>3946</v>
          </cell>
          <cell r="M3952">
            <v>2.7659E-2</v>
          </cell>
          <cell r="N3952">
            <v>3.7658999999999998E-2</v>
          </cell>
          <cell r="O3952">
            <v>1.7659000000000001E-2</v>
          </cell>
        </row>
        <row r="3953">
          <cell r="C3953">
            <v>3947</v>
          </cell>
          <cell r="D3953">
            <v>2.6519999999999998E-2</v>
          </cell>
          <cell r="E3953">
            <v>3.6519999999999997E-2</v>
          </cell>
          <cell r="F3953">
            <v>1.652E-2</v>
          </cell>
          <cell r="L3953">
            <v>3947</v>
          </cell>
          <cell r="M3953">
            <v>2.7661999999999999E-2</v>
          </cell>
          <cell r="N3953">
            <v>3.7662000000000001E-2</v>
          </cell>
          <cell r="O3953">
            <v>1.7661999999999997E-2</v>
          </cell>
        </row>
        <row r="3954">
          <cell r="C3954">
            <v>3948</v>
          </cell>
          <cell r="D3954">
            <v>2.6522E-2</v>
          </cell>
          <cell r="E3954">
            <v>3.6521999999999999E-2</v>
          </cell>
          <cell r="F3954">
            <v>1.6522000000000002E-2</v>
          </cell>
          <cell r="L3954">
            <v>3948</v>
          </cell>
          <cell r="M3954">
            <v>2.7664999999999999E-2</v>
          </cell>
          <cell r="N3954">
            <v>3.7664999999999997E-2</v>
          </cell>
          <cell r="O3954">
            <v>1.7665E-2</v>
          </cell>
        </row>
        <row r="3955">
          <cell r="C3955">
            <v>3949</v>
          </cell>
          <cell r="D3955">
            <v>2.6525E-2</v>
          </cell>
          <cell r="E3955">
            <v>3.6525000000000002E-2</v>
          </cell>
          <cell r="F3955">
            <v>1.6524999999999998E-2</v>
          </cell>
          <cell r="L3955">
            <v>3949</v>
          </cell>
          <cell r="M3955">
            <v>2.7667000000000001E-2</v>
          </cell>
          <cell r="N3955">
            <v>3.7666999999999999E-2</v>
          </cell>
          <cell r="O3955">
            <v>1.7667000000000002E-2</v>
          </cell>
        </row>
        <row r="3956">
          <cell r="C3956">
            <v>3950</v>
          </cell>
          <cell r="D3956">
            <v>2.6527999999999999E-2</v>
          </cell>
          <cell r="E3956">
            <v>3.6527999999999998E-2</v>
          </cell>
          <cell r="F3956">
            <v>1.6528000000000001E-2</v>
          </cell>
          <cell r="L3956">
            <v>3950</v>
          </cell>
          <cell r="M3956">
            <v>2.767E-2</v>
          </cell>
          <cell r="N3956">
            <v>3.7670000000000002E-2</v>
          </cell>
          <cell r="O3956">
            <v>1.7669999999999998E-2</v>
          </cell>
        </row>
        <row r="3957">
          <cell r="C3957">
            <v>3951</v>
          </cell>
          <cell r="D3957">
            <v>2.6530000000000001E-2</v>
          </cell>
          <cell r="E3957">
            <v>3.653E-2</v>
          </cell>
          <cell r="F3957">
            <v>1.6530000000000003E-2</v>
          </cell>
          <cell r="L3957">
            <v>3951</v>
          </cell>
          <cell r="M3957">
            <v>2.7673E-2</v>
          </cell>
          <cell r="N3957">
            <v>3.7672999999999998E-2</v>
          </cell>
          <cell r="O3957">
            <v>1.7673000000000001E-2</v>
          </cell>
        </row>
        <row r="3958">
          <cell r="C3958">
            <v>3952</v>
          </cell>
          <cell r="D3958">
            <v>2.6533000000000001E-2</v>
          </cell>
          <cell r="E3958">
            <v>3.6533000000000003E-2</v>
          </cell>
          <cell r="F3958">
            <v>1.6532999999999999E-2</v>
          </cell>
          <cell r="L3958">
            <v>3952</v>
          </cell>
          <cell r="M3958">
            <v>2.7675000000000002E-2</v>
          </cell>
          <cell r="N3958">
            <v>3.7675E-2</v>
          </cell>
          <cell r="O3958">
            <v>1.7675000000000003E-2</v>
          </cell>
        </row>
        <row r="3959">
          <cell r="C3959">
            <v>3953</v>
          </cell>
          <cell r="D3959">
            <v>2.6535E-2</v>
          </cell>
          <cell r="E3959">
            <v>3.6534999999999998E-2</v>
          </cell>
          <cell r="F3959">
            <v>1.6535000000000001E-2</v>
          </cell>
          <cell r="L3959">
            <v>3953</v>
          </cell>
          <cell r="M3959">
            <v>2.7678000000000001E-2</v>
          </cell>
          <cell r="N3959">
            <v>3.7678000000000003E-2</v>
          </cell>
          <cell r="O3959">
            <v>1.7677999999999999E-2</v>
          </cell>
        </row>
        <row r="3960">
          <cell r="C3960">
            <v>3954</v>
          </cell>
          <cell r="D3960">
            <v>2.6537999999999999E-2</v>
          </cell>
          <cell r="E3960">
            <v>3.6538000000000001E-2</v>
          </cell>
          <cell r="F3960">
            <v>1.6537999999999997E-2</v>
          </cell>
          <cell r="L3960">
            <v>3954</v>
          </cell>
          <cell r="M3960">
            <v>2.7681000000000001E-2</v>
          </cell>
          <cell r="N3960">
            <v>3.7680999999999999E-2</v>
          </cell>
          <cell r="O3960">
            <v>1.7681000000000002E-2</v>
          </cell>
        </row>
        <row r="3961">
          <cell r="C3961">
            <v>3955</v>
          </cell>
          <cell r="D3961">
            <v>2.6540999999999999E-2</v>
          </cell>
          <cell r="E3961">
            <v>3.6540999999999997E-2</v>
          </cell>
          <cell r="F3961">
            <v>1.6541E-2</v>
          </cell>
          <cell r="L3961">
            <v>3955</v>
          </cell>
          <cell r="M3961">
            <v>2.7682999999999999E-2</v>
          </cell>
          <cell r="N3961">
            <v>3.7683000000000001E-2</v>
          </cell>
          <cell r="O3961">
            <v>1.7682999999999997E-2</v>
          </cell>
        </row>
        <row r="3962">
          <cell r="C3962">
            <v>3956</v>
          </cell>
          <cell r="D3962">
            <v>2.6543000000000001E-2</v>
          </cell>
          <cell r="E3962">
            <v>3.6542999999999999E-2</v>
          </cell>
          <cell r="F3962">
            <v>1.6543000000000002E-2</v>
          </cell>
          <cell r="L3962">
            <v>3956</v>
          </cell>
          <cell r="M3962">
            <v>2.7685999999999999E-2</v>
          </cell>
          <cell r="N3962">
            <v>3.7685999999999997E-2</v>
          </cell>
          <cell r="O3962">
            <v>1.7686E-2</v>
          </cell>
        </row>
        <row r="3963">
          <cell r="C3963">
            <v>3957</v>
          </cell>
          <cell r="D3963">
            <v>2.6546E-2</v>
          </cell>
          <cell r="E3963">
            <v>3.6546000000000002E-2</v>
          </cell>
          <cell r="F3963">
            <v>1.6545999999999998E-2</v>
          </cell>
          <cell r="L3963">
            <v>3957</v>
          </cell>
          <cell r="M3963">
            <v>2.7688999999999998E-2</v>
          </cell>
          <cell r="N3963">
            <v>3.7689E-2</v>
          </cell>
          <cell r="O3963">
            <v>1.7688999999999996E-2</v>
          </cell>
        </row>
        <row r="3964">
          <cell r="C3964">
            <v>3958</v>
          </cell>
          <cell r="D3964">
            <v>2.6549E-2</v>
          </cell>
          <cell r="E3964">
            <v>3.6548999999999998E-2</v>
          </cell>
          <cell r="F3964">
            <v>1.6549000000000001E-2</v>
          </cell>
          <cell r="L3964">
            <v>3958</v>
          </cell>
          <cell r="M3964">
            <v>2.7692000000000001E-2</v>
          </cell>
          <cell r="N3964">
            <v>3.7692000000000003E-2</v>
          </cell>
          <cell r="O3964">
            <v>1.7691999999999999E-2</v>
          </cell>
        </row>
        <row r="3965">
          <cell r="C3965">
            <v>3959</v>
          </cell>
          <cell r="D3965">
            <v>2.6551000000000002E-2</v>
          </cell>
          <cell r="E3965">
            <v>3.6551E-2</v>
          </cell>
          <cell r="F3965">
            <v>1.6551000000000003E-2</v>
          </cell>
          <cell r="L3965">
            <v>3959</v>
          </cell>
          <cell r="M3965">
            <v>2.7694E-2</v>
          </cell>
          <cell r="N3965">
            <v>3.7693999999999998E-2</v>
          </cell>
          <cell r="O3965">
            <v>1.7694000000000001E-2</v>
          </cell>
        </row>
        <row r="3966">
          <cell r="C3966">
            <v>3960</v>
          </cell>
          <cell r="D3966">
            <v>2.6554000000000001E-2</v>
          </cell>
          <cell r="E3966">
            <v>3.6554000000000003E-2</v>
          </cell>
          <cell r="F3966">
            <v>1.6553999999999999E-2</v>
          </cell>
          <cell r="L3966">
            <v>3960</v>
          </cell>
          <cell r="M3966">
            <v>2.7696999999999999E-2</v>
          </cell>
          <cell r="N3966">
            <v>3.7697000000000001E-2</v>
          </cell>
          <cell r="O3966">
            <v>1.7696999999999997E-2</v>
          </cell>
        </row>
        <row r="3967">
          <cell r="C3967">
            <v>3961</v>
          </cell>
          <cell r="D3967">
            <v>2.6557000000000001E-2</v>
          </cell>
          <cell r="E3967">
            <v>3.6556999999999999E-2</v>
          </cell>
          <cell r="F3967">
            <v>1.6557000000000002E-2</v>
          </cell>
          <cell r="L3967">
            <v>3961</v>
          </cell>
          <cell r="M3967">
            <v>2.7699999999999999E-2</v>
          </cell>
          <cell r="N3967">
            <v>3.7699999999999997E-2</v>
          </cell>
          <cell r="O3967">
            <v>1.77E-2</v>
          </cell>
        </row>
        <row r="3968">
          <cell r="C3968">
            <v>3962</v>
          </cell>
          <cell r="D3968">
            <v>2.6558999999999999E-2</v>
          </cell>
          <cell r="E3968">
            <v>3.6559000000000001E-2</v>
          </cell>
          <cell r="F3968">
            <v>1.6558999999999997E-2</v>
          </cell>
          <cell r="L3968">
            <v>3962</v>
          </cell>
          <cell r="M3968">
            <v>2.7702000000000001E-2</v>
          </cell>
          <cell r="N3968">
            <v>3.7701999999999999E-2</v>
          </cell>
          <cell r="O3968">
            <v>1.7702000000000002E-2</v>
          </cell>
        </row>
        <row r="3969">
          <cell r="C3969">
            <v>3963</v>
          </cell>
          <cell r="D3969">
            <v>2.6561999999999999E-2</v>
          </cell>
          <cell r="E3969">
            <v>3.6561999999999997E-2</v>
          </cell>
          <cell r="F3969">
            <v>1.6562E-2</v>
          </cell>
          <cell r="L3969">
            <v>3963</v>
          </cell>
          <cell r="M3969">
            <v>2.7705E-2</v>
          </cell>
          <cell r="N3969">
            <v>3.7705000000000002E-2</v>
          </cell>
          <cell r="O3969">
            <v>1.7704999999999999E-2</v>
          </cell>
        </row>
        <row r="3970">
          <cell r="C3970">
            <v>3964</v>
          </cell>
          <cell r="D3970">
            <v>2.6564000000000001E-2</v>
          </cell>
          <cell r="E3970">
            <v>3.6563999999999999E-2</v>
          </cell>
          <cell r="F3970">
            <v>1.6564000000000002E-2</v>
          </cell>
          <cell r="L3970">
            <v>3964</v>
          </cell>
          <cell r="M3970">
            <v>2.7708E-2</v>
          </cell>
          <cell r="N3970">
            <v>3.7707999999999998E-2</v>
          </cell>
          <cell r="O3970">
            <v>1.7708000000000002E-2</v>
          </cell>
        </row>
        <row r="3971">
          <cell r="C3971">
            <v>3965</v>
          </cell>
          <cell r="D3971">
            <v>2.6567E-2</v>
          </cell>
          <cell r="E3971">
            <v>3.6567000000000002E-2</v>
          </cell>
          <cell r="F3971">
            <v>1.6566999999999998E-2</v>
          </cell>
          <cell r="L3971">
            <v>3965</v>
          </cell>
          <cell r="M3971">
            <v>2.7709999999999999E-2</v>
          </cell>
          <cell r="N3971">
            <v>3.771E-2</v>
          </cell>
          <cell r="O3971">
            <v>1.7709999999999997E-2</v>
          </cell>
        </row>
        <row r="3972">
          <cell r="C3972">
            <v>3966</v>
          </cell>
          <cell r="D3972">
            <v>2.657E-2</v>
          </cell>
          <cell r="E3972">
            <v>3.6569999999999998E-2</v>
          </cell>
          <cell r="F3972">
            <v>1.6570000000000001E-2</v>
          </cell>
          <cell r="L3972">
            <v>3966</v>
          </cell>
          <cell r="M3972">
            <v>2.7713000000000002E-2</v>
          </cell>
          <cell r="N3972">
            <v>3.7713000000000003E-2</v>
          </cell>
          <cell r="O3972">
            <v>1.7713E-2</v>
          </cell>
        </row>
        <row r="3973">
          <cell r="C3973">
            <v>3967</v>
          </cell>
          <cell r="D3973">
            <v>2.6571999999999998E-2</v>
          </cell>
          <cell r="E3973">
            <v>3.6572E-2</v>
          </cell>
          <cell r="F3973">
            <v>1.6571999999999996E-2</v>
          </cell>
          <cell r="L3973">
            <v>3967</v>
          </cell>
          <cell r="M3973">
            <v>2.7716000000000001E-2</v>
          </cell>
          <cell r="N3973">
            <v>3.7716E-2</v>
          </cell>
          <cell r="O3973">
            <v>1.7716000000000003E-2</v>
          </cell>
        </row>
        <row r="3974">
          <cell r="C3974">
            <v>3968</v>
          </cell>
          <cell r="D3974">
            <v>2.6575000000000001E-2</v>
          </cell>
          <cell r="E3974">
            <v>3.6575000000000003E-2</v>
          </cell>
          <cell r="F3974">
            <v>1.6574999999999999E-2</v>
          </cell>
          <cell r="L3974">
            <v>3968</v>
          </cell>
          <cell r="M3974">
            <v>2.7718E-2</v>
          </cell>
          <cell r="N3974">
            <v>3.7718000000000002E-2</v>
          </cell>
          <cell r="O3974">
            <v>1.7717999999999998E-2</v>
          </cell>
        </row>
        <row r="3975">
          <cell r="C3975">
            <v>3969</v>
          </cell>
          <cell r="D3975">
            <v>2.6578000000000001E-2</v>
          </cell>
          <cell r="E3975">
            <v>3.6577999999999999E-2</v>
          </cell>
          <cell r="F3975">
            <v>1.6578000000000002E-2</v>
          </cell>
          <cell r="L3975">
            <v>3969</v>
          </cell>
          <cell r="M3975">
            <v>2.7720999999999999E-2</v>
          </cell>
          <cell r="N3975">
            <v>3.7720999999999998E-2</v>
          </cell>
          <cell r="O3975">
            <v>1.7721000000000001E-2</v>
          </cell>
        </row>
        <row r="3976">
          <cell r="C3976">
            <v>3970</v>
          </cell>
          <cell r="D3976">
            <v>2.6579999999999999E-2</v>
          </cell>
          <cell r="E3976">
            <v>3.6580000000000001E-2</v>
          </cell>
          <cell r="F3976">
            <v>1.6579999999999998E-2</v>
          </cell>
          <cell r="L3976">
            <v>3970</v>
          </cell>
          <cell r="M3976">
            <v>2.7723999999999999E-2</v>
          </cell>
          <cell r="N3976">
            <v>3.7724000000000001E-2</v>
          </cell>
          <cell r="O3976">
            <v>1.7723999999999997E-2</v>
          </cell>
        </row>
        <row r="3977">
          <cell r="C3977">
            <v>3971</v>
          </cell>
          <cell r="D3977">
            <v>2.6582999999999999E-2</v>
          </cell>
          <cell r="E3977">
            <v>3.6582999999999997E-2</v>
          </cell>
          <cell r="F3977">
            <v>1.6583000000000001E-2</v>
          </cell>
          <cell r="L3977">
            <v>3971</v>
          </cell>
          <cell r="M3977">
            <v>2.7726000000000001E-2</v>
          </cell>
          <cell r="N3977">
            <v>3.7726000000000003E-2</v>
          </cell>
          <cell r="O3977">
            <v>1.7725999999999999E-2</v>
          </cell>
        </row>
        <row r="3978">
          <cell r="C3978">
            <v>3972</v>
          </cell>
          <cell r="D3978">
            <v>2.6585999999999999E-2</v>
          </cell>
          <cell r="E3978">
            <v>3.6586E-2</v>
          </cell>
          <cell r="F3978">
            <v>1.6585999999999997E-2</v>
          </cell>
          <cell r="L3978">
            <v>3972</v>
          </cell>
          <cell r="M3978">
            <v>2.7729E-2</v>
          </cell>
          <cell r="N3978">
            <v>3.7728999999999999E-2</v>
          </cell>
          <cell r="O3978">
            <v>1.7729000000000002E-2</v>
          </cell>
        </row>
        <row r="3979">
          <cell r="C3979">
            <v>3973</v>
          </cell>
          <cell r="D3979">
            <v>2.6588000000000001E-2</v>
          </cell>
          <cell r="E3979">
            <v>3.6588000000000002E-2</v>
          </cell>
          <cell r="F3979">
            <v>1.6587999999999999E-2</v>
          </cell>
          <cell r="L3979">
            <v>3973</v>
          </cell>
          <cell r="M3979">
            <v>2.7732E-2</v>
          </cell>
          <cell r="N3979">
            <v>3.7732000000000002E-2</v>
          </cell>
          <cell r="O3979">
            <v>1.7731999999999998E-2</v>
          </cell>
        </row>
        <row r="3980">
          <cell r="C3980">
            <v>3974</v>
          </cell>
          <cell r="D3980">
            <v>2.6591E-2</v>
          </cell>
          <cell r="E3980">
            <v>3.6590999999999999E-2</v>
          </cell>
          <cell r="F3980">
            <v>1.6591000000000002E-2</v>
          </cell>
          <cell r="L3980">
            <v>3974</v>
          </cell>
          <cell r="M3980">
            <v>2.7734999999999999E-2</v>
          </cell>
          <cell r="N3980">
            <v>3.7734999999999998E-2</v>
          </cell>
          <cell r="O3980">
            <v>1.7735000000000001E-2</v>
          </cell>
        </row>
        <row r="3981">
          <cell r="C3981">
            <v>3975</v>
          </cell>
          <cell r="D3981">
            <v>2.6594E-2</v>
          </cell>
          <cell r="E3981">
            <v>3.6594000000000002E-2</v>
          </cell>
          <cell r="F3981">
            <v>1.6593999999999998E-2</v>
          </cell>
          <cell r="L3981">
            <v>3975</v>
          </cell>
          <cell r="M3981">
            <v>2.7737000000000001E-2</v>
          </cell>
          <cell r="N3981">
            <v>3.7737E-2</v>
          </cell>
          <cell r="O3981">
            <v>1.7737000000000003E-2</v>
          </cell>
        </row>
        <row r="3982">
          <cell r="C3982">
            <v>3976</v>
          </cell>
          <cell r="D3982">
            <v>2.6596000000000002E-2</v>
          </cell>
          <cell r="E3982">
            <v>3.6596000000000004E-2</v>
          </cell>
          <cell r="F3982">
            <v>1.6596E-2</v>
          </cell>
          <cell r="L3982">
            <v>3976</v>
          </cell>
          <cell r="M3982">
            <v>2.7740000000000001E-2</v>
          </cell>
          <cell r="N3982">
            <v>3.7740000000000003E-2</v>
          </cell>
          <cell r="O3982">
            <v>1.7739999999999999E-2</v>
          </cell>
        </row>
        <row r="3983">
          <cell r="C3983">
            <v>3977</v>
          </cell>
          <cell r="D3983">
            <v>2.6599000000000001E-2</v>
          </cell>
          <cell r="E3983">
            <v>3.6599E-2</v>
          </cell>
          <cell r="F3983">
            <v>1.6599000000000003E-2</v>
          </cell>
          <cell r="L3983">
            <v>3977</v>
          </cell>
          <cell r="M3983">
            <v>2.7743E-2</v>
          </cell>
          <cell r="N3983">
            <v>3.7742999999999999E-2</v>
          </cell>
          <cell r="O3983">
            <v>1.7743000000000002E-2</v>
          </cell>
        </row>
        <row r="3984">
          <cell r="C3984">
            <v>3978</v>
          </cell>
          <cell r="D3984">
            <v>2.6602000000000001E-2</v>
          </cell>
          <cell r="E3984">
            <v>3.6602000000000003E-2</v>
          </cell>
          <cell r="F3984">
            <v>1.6601999999999999E-2</v>
          </cell>
          <cell r="L3984">
            <v>3978</v>
          </cell>
          <cell r="M3984">
            <v>2.7744999999999999E-2</v>
          </cell>
          <cell r="N3984">
            <v>3.7745000000000001E-2</v>
          </cell>
          <cell r="O3984">
            <v>1.7744999999999997E-2</v>
          </cell>
        </row>
        <row r="3985">
          <cell r="C3985">
            <v>3979</v>
          </cell>
          <cell r="D3985">
            <v>2.6603999999999999E-2</v>
          </cell>
          <cell r="E3985">
            <v>3.6603999999999998E-2</v>
          </cell>
          <cell r="F3985">
            <v>1.6604000000000001E-2</v>
          </cell>
          <cell r="L3985">
            <v>3979</v>
          </cell>
          <cell r="M3985">
            <v>2.7747999999999998E-2</v>
          </cell>
          <cell r="N3985">
            <v>3.7747999999999997E-2</v>
          </cell>
          <cell r="O3985">
            <v>1.7748E-2</v>
          </cell>
        </row>
        <row r="3986">
          <cell r="C3986">
            <v>3980</v>
          </cell>
          <cell r="D3986">
            <v>2.6606999999999999E-2</v>
          </cell>
          <cell r="E3986">
            <v>3.6607000000000001E-2</v>
          </cell>
          <cell r="F3986">
            <v>1.6606999999999997E-2</v>
          </cell>
          <cell r="L3986">
            <v>3980</v>
          </cell>
          <cell r="M3986">
            <v>2.7751000000000001E-2</v>
          </cell>
          <cell r="N3986">
            <v>3.7751E-2</v>
          </cell>
          <cell r="O3986">
            <v>1.7751000000000003E-2</v>
          </cell>
        </row>
        <row r="3987">
          <cell r="C3987">
            <v>3981</v>
          </cell>
          <cell r="D3987">
            <v>2.6609000000000001E-2</v>
          </cell>
          <cell r="E3987">
            <v>3.6609000000000003E-2</v>
          </cell>
          <cell r="F3987">
            <v>1.6608999999999999E-2</v>
          </cell>
          <cell r="L3987">
            <v>3981</v>
          </cell>
          <cell r="M3987">
            <v>2.7753E-2</v>
          </cell>
          <cell r="N3987">
            <v>3.7753000000000002E-2</v>
          </cell>
          <cell r="O3987">
            <v>1.7752999999999998E-2</v>
          </cell>
        </row>
        <row r="3988">
          <cell r="C3988">
            <v>3982</v>
          </cell>
          <cell r="D3988">
            <v>2.6612E-2</v>
          </cell>
          <cell r="E3988">
            <v>3.6611999999999999E-2</v>
          </cell>
          <cell r="F3988">
            <v>1.6612000000000002E-2</v>
          </cell>
          <cell r="L3988">
            <v>3982</v>
          </cell>
          <cell r="M3988">
            <v>2.7755999999999999E-2</v>
          </cell>
          <cell r="N3988">
            <v>3.7755999999999998E-2</v>
          </cell>
          <cell r="O3988">
            <v>1.7756000000000001E-2</v>
          </cell>
        </row>
        <row r="3989">
          <cell r="C3989">
            <v>3983</v>
          </cell>
          <cell r="D3989">
            <v>2.6615E-2</v>
          </cell>
          <cell r="E3989">
            <v>3.6615000000000002E-2</v>
          </cell>
          <cell r="F3989">
            <v>1.6614999999999998E-2</v>
          </cell>
          <cell r="L3989">
            <v>3983</v>
          </cell>
          <cell r="M3989">
            <v>2.7758999999999999E-2</v>
          </cell>
          <cell r="N3989">
            <v>3.7759000000000001E-2</v>
          </cell>
          <cell r="O3989">
            <v>1.7758999999999997E-2</v>
          </cell>
        </row>
        <row r="3990">
          <cell r="C3990">
            <v>3984</v>
          </cell>
          <cell r="D3990">
            <v>2.6616999999999998E-2</v>
          </cell>
          <cell r="E3990">
            <v>3.6616999999999997E-2</v>
          </cell>
          <cell r="F3990">
            <v>1.6617E-2</v>
          </cell>
          <cell r="L3990">
            <v>3984</v>
          </cell>
          <cell r="M3990">
            <v>2.7761000000000001E-2</v>
          </cell>
          <cell r="N3990">
            <v>3.7761000000000003E-2</v>
          </cell>
          <cell r="O3990">
            <v>1.7760999999999999E-2</v>
          </cell>
        </row>
        <row r="3991">
          <cell r="C3991">
            <v>3985</v>
          </cell>
          <cell r="D3991">
            <v>2.6620000000000001E-2</v>
          </cell>
          <cell r="E3991">
            <v>3.662E-2</v>
          </cell>
          <cell r="F3991">
            <v>1.6620000000000003E-2</v>
          </cell>
          <cell r="L3991">
            <v>3985</v>
          </cell>
          <cell r="M3991">
            <v>2.7764E-2</v>
          </cell>
          <cell r="N3991">
            <v>3.7763999999999999E-2</v>
          </cell>
          <cell r="O3991">
            <v>1.7764000000000002E-2</v>
          </cell>
        </row>
        <row r="3992">
          <cell r="C3992">
            <v>3986</v>
          </cell>
          <cell r="D3992">
            <v>2.6623000000000001E-2</v>
          </cell>
          <cell r="E3992">
            <v>3.6623000000000003E-2</v>
          </cell>
          <cell r="F3992">
            <v>1.6622999999999999E-2</v>
          </cell>
          <cell r="L3992">
            <v>3986</v>
          </cell>
          <cell r="M3992">
            <v>2.7767E-2</v>
          </cell>
          <cell r="N3992">
            <v>3.7767000000000002E-2</v>
          </cell>
          <cell r="O3992">
            <v>1.7766999999999998E-2</v>
          </cell>
        </row>
        <row r="3993">
          <cell r="C3993">
            <v>3987</v>
          </cell>
          <cell r="D3993">
            <v>2.6624999999999999E-2</v>
          </cell>
          <cell r="E3993">
            <v>3.6624999999999998E-2</v>
          </cell>
          <cell r="F3993">
            <v>1.6625000000000001E-2</v>
          </cell>
          <cell r="L3993">
            <v>3987</v>
          </cell>
          <cell r="M3993">
            <v>2.777E-2</v>
          </cell>
          <cell r="N3993">
            <v>3.7769999999999998E-2</v>
          </cell>
          <cell r="O3993">
            <v>1.7770000000000001E-2</v>
          </cell>
        </row>
        <row r="3994">
          <cell r="C3994">
            <v>3988</v>
          </cell>
          <cell r="D3994">
            <v>2.6627999999999999E-2</v>
          </cell>
          <cell r="E3994">
            <v>3.6628000000000001E-2</v>
          </cell>
          <cell r="F3994">
            <v>1.6627999999999997E-2</v>
          </cell>
          <cell r="L3994">
            <v>3988</v>
          </cell>
          <cell r="M3994">
            <v>2.7772000000000002E-2</v>
          </cell>
          <cell r="N3994">
            <v>3.7772E-2</v>
          </cell>
          <cell r="O3994">
            <v>1.7772000000000003E-2</v>
          </cell>
        </row>
        <row r="3995">
          <cell r="C3995">
            <v>3989</v>
          </cell>
          <cell r="D3995">
            <v>2.6630999999999998E-2</v>
          </cell>
          <cell r="E3995">
            <v>3.6630999999999997E-2</v>
          </cell>
          <cell r="F3995">
            <v>1.6631E-2</v>
          </cell>
          <cell r="L3995">
            <v>3989</v>
          </cell>
          <cell r="M3995">
            <v>2.7775000000000001E-2</v>
          </cell>
          <cell r="N3995">
            <v>3.7775000000000003E-2</v>
          </cell>
          <cell r="O3995">
            <v>1.7774999999999999E-2</v>
          </cell>
        </row>
        <row r="3996">
          <cell r="C3996">
            <v>3990</v>
          </cell>
          <cell r="D3996">
            <v>2.6633E-2</v>
          </cell>
          <cell r="E3996">
            <v>3.6632999999999999E-2</v>
          </cell>
          <cell r="F3996">
            <v>1.6633000000000002E-2</v>
          </cell>
          <cell r="L3996">
            <v>3990</v>
          </cell>
          <cell r="M3996">
            <v>2.7778000000000001E-2</v>
          </cell>
          <cell r="N3996">
            <v>3.7777999999999999E-2</v>
          </cell>
          <cell r="O3996">
            <v>1.7778000000000002E-2</v>
          </cell>
        </row>
        <row r="3997">
          <cell r="C3997">
            <v>3991</v>
          </cell>
          <cell r="D3997">
            <v>2.6636E-2</v>
          </cell>
          <cell r="E3997">
            <v>3.6636000000000002E-2</v>
          </cell>
          <cell r="F3997">
            <v>1.6635999999999998E-2</v>
          </cell>
          <cell r="L3997">
            <v>3991</v>
          </cell>
          <cell r="M3997">
            <v>2.7779999999999999E-2</v>
          </cell>
          <cell r="N3997">
            <v>3.7780000000000001E-2</v>
          </cell>
          <cell r="O3997">
            <v>1.7779999999999997E-2</v>
          </cell>
        </row>
        <row r="3998">
          <cell r="C3998">
            <v>3992</v>
          </cell>
          <cell r="D3998">
            <v>2.6638999999999999E-2</v>
          </cell>
          <cell r="E3998">
            <v>3.6638999999999998E-2</v>
          </cell>
          <cell r="F3998">
            <v>1.6639000000000001E-2</v>
          </cell>
          <cell r="L3998">
            <v>3992</v>
          </cell>
          <cell r="M3998">
            <v>2.7782999999999999E-2</v>
          </cell>
          <cell r="N3998">
            <v>3.7782999999999997E-2</v>
          </cell>
          <cell r="O3998">
            <v>1.7783E-2</v>
          </cell>
        </row>
        <row r="3999">
          <cell r="C3999">
            <v>3993</v>
          </cell>
          <cell r="D3999">
            <v>2.6641000000000001E-2</v>
          </cell>
          <cell r="E3999">
            <v>3.6641E-2</v>
          </cell>
          <cell r="F3999">
            <v>1.6641000000000003E-2</v>
          </cell>
          <cell r="L3999">
            <v>3993</v>
          </cell>
          <cell r="M3999">
            <v>2.7786000000000002E-2</v>
          </cell>
          <cell r="N3999">
            <v>3.7786E-2</v>
          </cell>
          <cell r="O3999">
            <v>1.7786000000000003E-2</v>
          </cell>
        </row>
        <row r="4000">
          <cell r="C4000">
            <v>3994</v>
          </cell>
          <cell r="D4000">
            <v>2.6644000000000001E-2</v>
          </cell>
          <cell r="E4000">
            <v>3.6644000000000003E-2</v>
          </cell>
          <cell r="F4000">
            <v>1.6643999999999999E-2</v>
          </cell>
          <cell r="L4000">
            <v>3994</v>
          </cell>
          <cell r="M4000">
            <v>2.7788E-2</v>
          </cell>
          <cell r="N4000">
            <v>3.7788000000000002E-2</v>
          </cell>
          <cell r="O4000">
            <v>1.7787999999999998E-2</v>
          </cell>
        </row>
        <row r="4001">
          <cell r="C4001">
            <v>3995</v>
          </cell>
          <cell r="D4001">
            <v>2.6647000000000001E-2</v>
          </cell>
          <cell r="E4001">
            <v>3.6646999999999999E-2</v>
          </cell>
          <cell r="F4001">
            <v>1.6647000000000002E-2</v>
          </cell>
          <cell r="L4001">
            <v>3995</v>
          </cell>
          <cell r="M4001">
            <v>2.7791E-2</v>
          </cell>
          <cell r="N4001">
            <v>3.7790999999999998E-2</v>
          </cell>
          <cell r="O4001">
            <v>1.7791000000000001E-2</v>
          </cell>
        </row>
        <row r="4002">
          <cell r="C4002">
            <v>3996</v>
          </cell>
          <cell r="D4002">
            <v>2.6648999999999999E-2</v>
          </cell>
          <cell r="E4002">
            <v>3.6649000000000001E-2</v>
          </cell>
          <cell r="F4002">
            <v>1.6648999999999997E-2</v>
          </cell>
          <cell r="L4002">
            <v>3996</v>
          </cell>
          <cell r="M4002">
            <v>2.7793999999999999E-2</v>
          </cell>
          <cell r="N4002">
            <v>3.7794000000000001E-2</v>
          </cell>
          <cell r="O4002">
            <v>1.7793999999999997E-2</v>
          </cell>
        </row>
        <row r="4003">
          <cell r="C4003">
            <v>3997</v>
          </cell>
          <cell r="D4003">
            <v>2.6651999999999999E-2</v>
          </cell>
          <cell r="E4003">
            <v>3.6651999999999997E-2</v>
          </cell>
          <cell r="F4003">
            <v>1.6652E-2</v>
          </cell>
          <cell r="L4003">
            <v>3997</v>
          </cell>
          <cell r="M4003">
            <v>2.7796000000000001E-2</v>
          </cell>
          <cell r="N4003">
            <v>3.7796000000000003E-2</v>
          </cell>
          <cell r="O4003">
            <v>1.7795999999999999E-2</v>
          </cell>
        </row>
        <row r="4004">
          <cell r="C4004">
            <v>3998</v>
          </cell>
          <cell r="D4004">
            <v>2.6655000000000002E-2</v>
          </cell>
          <cell r="E4004">
            <v>3.6655E-2</v>
          </cell>
          <cell r="F4004">
            <v>1.6655000000000003E-2</v>
          </cell>
          <cell r="L4004">
            <v>3998</v>
          </cell>
          <cell r="M4004">
            <v>2.7799000000000001E-2</v>
          </cell>
          <cell r="N4004">
            <v>3.7798999999999999E-2</v>
          </cell>
          <cell r="O4004">
            <v>1.7799000000000002E-2</v>
          </cell>
        </row>
        <row r="4005">
          <cell r="C4005">
            <v>3999</v>
          </cell>
          <cell r="D4005">
            <v>2.6657E-2</v>
          </cell>
          <cell r="E4005">
            <v>3.6657000000000002E-2</v>
          </cell>
          <cell r="F4005">
            <v>1.6656999999999998E-2</v>
          </cell>
          <cell r="L4005">
            <v>3999</v>
          </cell>
          <cell r="M4005">
            <v>2.7802E-2</v>
          </cell>
          <cell r="N4005">
            <v>3.7802000000000002E-2</v>
          </cell>
          <cell r="O4005">
            <v>1.7801999999999998E-2</v>
          </cell>
        </row>
        <row r="4006">
          <cell r="C4006">
            <v>4000</v>
          </cell>
          <cell r="D4006">
            <v>2.666E-2</v>
          </cell>
          <cell r="E4006">
            <v>3.6659999999999998E-2</v>
          </cell>
          <cell r="F4006">
            <v>1.6660000000000001E-2</v>
          </cell>
          <cell r="L4006">
            <v>4000</v>
          </cell>
          <cell r="M4006">
            <v>2.7805E-2</v>
          </cell>
          <cell r="N4006">
            <v>3.7804999999999998E-2</v>
          </cell>
          <cell r="O4006">
            <v>1.7805000000000001E-2</v>
          </cell>
        </row>
        <row r="4007">
          <cell r="C4007">
            <v>4001</v>
          </cell>
          <cell r="D4007">
            <v>2.6662000000000002E-2</v>
          </cell>
          <cell r="E4007">
            <v>3.6662E-2</v>
          </cell>
          <cell r="F4007">
            <v>1.6662000000000003E-2</v>
          </cell>
          <cell r="L4007">
            <v>4001</v>
          </cell>
          <cell r="M4007">
            <v>2.7806999999999998E-2</v>
          </cell>
          <cell r="N4007">
            <v>3.7807E-2</v>
          </cell>
          <cell r="O4007">
            <v>1.7806999999999996E-2</v>
          </cell>
        </row>
        <row r="4008">
          <cell r="C4008">
            <v>4002</v>
          </cell>
          <cell r="D4008">
            <v>2.6665000000000001E-2</v>
          </cell>
          <cell r="E4008">
            <v>3.6665000000000003E-2</v>
          </cell>
          <cell r="F4008">
            <v>1.6664999999999999E-2</v>
          </cell>
          <cell r="L4008">
            <v>4002</v>
          </cell>
          <cell r="M4008">
            <v>2.7810000000000001E-2</v>
          </cell>
          <cell r="N4008">
            <v>3.7810000000000003E-2</v>
          </cell>
          <cell r="O4008">
            <v>1.7809999999999999E-2</v>
          </cell>
        </row>
        <row r="4009">
          <cell r="C4009">
            <v>4003</v>
          </cell>
          <cell r="D4009">
            <v>2.6668000000000001E-2</v>
          </cell>
          <cell r="E4009">
            <v>3.6667999999999999E-2</v>
          </cell>
          <cell r="F4009">
            <v>1.6668000000000002E-2</v>
          </cell>
          <cell r="L4009">
            <v>4003</v>
          </cell>
          <cell r="M4009">
            <v>2.7813000000000001E-2</v>
          </cell>
          <cell r="N4009">
            <v>3.7812999999999999E-2</v>
          </cell>
          <cell r="O4009">
            <v>1.7813000000000002E-2</v>
          </cell>
        </row>
        <row r="4010">
          <cell r="C4010">
            <v>4004</v>
          </cell>
          <cell r="D4010">
            <v>2.6669999999999999E-2</v>
          </cell>
          <cell r="E4010">
            <v>3.6670000000000001E-2</v>
          </cell>
          <cell r="F4010">
            <v>1.6669999999999997E-2</v>
          </cell>
          <cell r="L4010">
            <v>4004</v>
          </cell>
          <cell r="M4010">
            <v>2.7814999999999999E-2</v>
          </cell>
          <cell r="N4010">
            <v>3.7815000000000001E-2</v>
          </cell>
          <cell r="O4010">
            <v>1.7814999999999998E-2</v>
          </cell>
        </row>
        <row r="4011">
          <cell r="C4011">
            <v>4005</v>
          </cell>
          <cell r="D4011">
            <v>2.6672999999999999E-2</v>
          </cell>
          <cell r="E4011">
            <v>3.6672999999999997E-2</v>
          </cell>
          <cell r="F4011">
            <v>1.6673E-2</v>
          </cell>
          <cell r="L4011">
            <v>4005</v>
          </cell>
          <cell r="M4011">
            <v>2.7817999999999999E-2</v>
          </cell>
          <cell r="N4011">
            <v>3.7817999999999997E-2</v>
          </cell>
          <cell r="O4011">
            <v>1.7818000000000001E-2</v>
          </cell>
        </row>
        <row r="4012">
          <cell r="C4012">
            <v>4006</v>
          </cell>
          <cell r="D4012">
            <v>2.6675999999999998E-2</v>
          </cell>
          <cell r="E4012">
            <v>3.6676E-2</v>
          </cell>
          <cell r="F4012">
            <v>1.6675999999999996E-2</v>
          </cell>
          <cell r="L4012">
            <v>4006</v>
          </cell>
          <cell r="M4012">
            <v>2.7820999999999999E-2</v>
          </cell>
          <cell r="N4012">
            <v>3.7821E-2</v>
          </cell>
          <cell r="O4012">
            <v>1.7820999999999997E-2</v>
          </cell>
        </row>
        <row r="4013">
          <cell r="C4013">
            <v>4007</v>
          </cell>
          <cell r="D4013">
            <v>2.6678E-2</v>
          </cell>
          <cell r="E4013">
            <v>3.6678000000000002E-2</v>
          </cell>
          <cell r="F4013">
            <v>1.6677999999999998E-2</v>
          </cell>
          <cell r="L4013">
            <v>4007</v>
          </cell>
          <cell r="M4013">
            <v>2.7823000000000001E-2</v>
          </cell>
          <cell r="N4013">
            <v>3.7823000000000002E-2</v>
          </cell>
          <cell r="O4013">
            <v>1.7822999999999999E-2</v>
          </cell>
        </row>
        <row r="4014">
          <cell r="C4014">
            <v>4008</v>
          </cell>
          <cell r="D4014">
            <v>2.6681E-2</v>
          </cell>
          <cell r="E4014">
            <v>3.6680999999999998E-2</v>
          </cell>
          <cell r="F4014">
            <v>1.6681000000000001E-2</v>
          </cell>
          <cell r="L4014">
            <v>4008</v>
          </cell>
          <cell r="M4014">
            <v>2.7826E-2</v>
          </cell>
          <cell r="N4014">
            <v>3.7825999999999999E-2</v>
          </cell>
          <cell r="O4014">
            <v>1.7826000000000002E-2</v>
          </cell>
        </row>
        <row r="4015">
          <cell r="C4015">
            <v>4009</v>
          </cell>
          <cell r="D4015">
            <v>2.6683999999999999E-2</v>
          </cell>
          <cell r="E4015">
            <v>3.6684000000000001E-2</v>
          </cell>
          <cell r="F4015">
            <v>1.6683999999999997E-2</v>
          </cell>
          <cell r="L4015">
            <v>4009</v>
          </cell>
          <cell r="M4015">
            <v>2.7829E-2</v>
          </cell>
          <cell r="N4015">
            <v>3.7829000000000002E-2</v>
          </cell>
          <cell r="O4015">
            <v>1.7828999999999998E-2</v>
          </cell>
        </row>
        <row r="4016">
          <cell r="C4016">
            <v>4010</v>
          </cell>
          <cell r="D4016">
            <v>2.6686000000000001E-2</v>
          </cell>
          <cell r="E4016">
            <v>3.6686000000000003E-2</v>
          </cell>
          <cell r="F4016">
            <v>1.6685999999999999E-2</v>
          </cell>
          <cell r="L4016">
            <v>4010</v>
          </cell>
          <cell r="M4016">
            <v>2.7831999999999999E-2</v>
          </cell>
          <cell r="N4016">
            <v>3.7831999999999998E-2</v>
          </cell>
          <cell r="O4016">
            <v>1.7832000000000001E-2</v>
          </cell>
        </row>
        <row r="4017">
          <cell r="C4017">
            <v>4011</v>
          </cell>
          <cell r="D4017">
            <v>2.6689000000000001E-2</v>
          </cell>
          <cell r="E4017">
            <v>3.6688999999999999E-2</v>
          </cell>
          <cell r="F4017">
            <v>1.6689000000000002E-2</v>
          </cell>
          <cell r="L4017">
            <v>4011</v>
          </cell>
          <cell r="M4017">
            <v>2.7834000000000001E-2</v>
          </cell>
          <cell r="N4017">
            <v>3.7834E-2</v>
          </cell>
          <cell r="O4017">
            <v>1.7834000000000003E-2</v>
          </cell>
        </row>
        <row r="4018">
          <cell r="C4018">
            <v>4012</v>
          </cell>
          <cell r="D4018">
            <v>2.6692E-2</v>
          </cell>
          <cell r="E4018">
            <v>3.6692000000000002E-2</v>
          </cell>
          <cell r="F4018">
            <v>1.6691999999999999E-2</v>
          </cell>
          <cell r="L4018">
            <v>4012</v>
          </cell>
          <cell r="M4018">
            <v>2.7837000000000001E-2</v>
          </cell>
          <cell r="N4018">
            <v>3.7837000000000003E-2</v>
          </cell>
          <cell r="O4018">
            <v>1.7836999999999999E-2</v>
          </cell>
        </row>
        <row r="4019">
          <cell r="C4019">
            <v>4013</v>
          </cell>
          <cell r="D4019">
            <v>2.6693999999999999E-2</v>
          </cell>
          <cell r="E4019">
            <v>3.6693999999999997E-2</v>
          </cell>
          <cell r="F4019">
            <v>1.6694000000000001E-2</v>
          </cell>
          <cell r="L4019">
            <v>4013</v>
          </cell>
          <cell r="M4019">
            <v>2.784E-2</v>
          </cell>
          <cell r="N4019">
            <v>3.7839999999999999E-2</v>
          </cell>
          <cell r="O4019">
            <v>1.7840000000000002E-2</v>
          </cell>
        </row>
        <row r="4020">
          <cell r="C4020">
            <v>4014</v>
          </cell>
          <cell r="D4020">
            <v>2.6696999999999999E-2</v>
          </cell>
          <cell r="E4020">
            <v>3.6697E-2</v>
          </cell>
          <cell r="F4020">
            <v>1.6696999999999997E-2</v>
          </cell>
          <cell r="L4020">
            <v>4014</v>
          </cell>
          <cell r="M4020">
            <v>2.7841999999999999E-2</v>
          </cell>
          <cell r="N4020">
            <v>3.7842000000000001E-2</v>
          </cell>
          <cell r="O4020">
            <v>1.7841999999999997E-2</v>
          </cell>
        </row>
        <row r="4021">
          <cell r="C4021">
            <v>4015</v>
          </cell>
          <cell r="D4021">
            <v>2.6700000000000002E-2</v>
          </cell>
          <cell r="E4021">
            <v>3.6700000000000003E-2</v>
          </cell>
          <cell r="F4021">
            <v>1.67E-2</v>
          </cell>
          <cell r="L4021">
            <v>4015</v>
          </cell>
          <cell r="M4021">
            <v>2.7845000000000002E-2</v>
          </cell>
          <cell r="N4021">
            <v>3.7845000000000004E-2</v>
          </cell>
          <cell r="O4021">
            <v>1.7845E-2</v>
          </cell>
        </row>
        <row r="4022">
          <cell r="C4022">
            <v>4016</v>
          </cell>
          <cell r="D4022">
            <v>2.6702E-2</v>
          </cell>
          <cell r="E4022">
            <v>3.6701999999999999E-2</v>
          </cell>
          <cell r="F4022">
            <v>1.6702000000000002E-2</v>
          </cell>
          <cell r="L4022">
            <v>4016</v>
          </cell>
          <cell r="M4022">
            <v>2.7848000000000001E-2</v>
          </cell>
          <cell r="N4022">
            <v>3.7848E-2</v>
          </cell>
          <cell r="O4022">
            <v>1.7848000000000003E-2</v>
          </cell>
        </row>
        <row r="4023">
          <cell r="C4023">
            <v>4017</v>
          </cell>
          <cell r="D4023">
            <v>2.6705E-2</v>
          </cell>
          <cell r="E4023">
            <v>3.6705000000000002E-2</v>
          </cell>
          <cell r="F4023">
            <v>1.6704999999999998E-2</v>
          </cell>
          <cell r="L4023">
            <v>4017</v>
          </cell>
          <cell r="M4023">
            <v>2.785E-2</v>
          </cell>
          <cell r="N4023">
            <v>3.7850000000000002E-2</v>
          </cell>
          <cell r="O4023">
            <v>1.7849999999999998E-2</v>
          </cell>
        </row>
        <row r="4024">
          <cell r="C4024">
            <v>4018</v>
          </cell>
          <cell r="D4024">
            <v>2.6707999999999999E-2</v>
          </cell>
          <cell r="E4024">
            <v>3.6707999999999998E-2</v>
          </cell>
          <cell r="F4024">
            <v>1.6708000000000001E-2</v>
          </cell>
          <cell r="L4024">
            <v>4018</v>
          </cell>
          <cell r="M4024">
            <v>2.7852999999999999E-2</v>
          </cell>
          <cell r="N4024">
            <v>3.7852999999999998E-2</v>
          </cell>
          <cell r="O4024">
            <v>1.7853000000000001E-2</v>
          </cell>
        </row>
        <row r="4025">
          <cell r="C4025">
            <v>4019</v>
          </cell>
          <cell r="D4025">
            <v>2.6710000000000001E-2</v>
          </cell>
          <cell r="E4025">
            <v>3.671E-2</v>
          </cell>
          <cell r="F4025">
            <v>1.6710000000000003E-2</v>
          </cell>
          <cell r="L4025">
            <v>4019</v>
          </cell>
          <cell r="M4025">
            <v>2.7855999999999999E-2</v>
          </cell>
          <cell r="N4025">
            <v>3.7856000000000001E-2</v>
          </cell>
          <cell r="O4025">
            <v>1.7855999999999997E-2</v>
          </cell>
        </row>
        <row r="4026">
          <cell r="C4026">
            <v>4020</v>
          </cell>
          <cell r="D4026">
            <v>2.6713000000000001E-2</v>
          </cell>
          <cell r="E4026">
            <v>3.6713000000000003E-2</v>
          </cell>
          <cell r="F4026">
            <v>1.6712999999999999E-2</v>
          </cell>
          <cell r="L4026">
            <v>4020</v>
          </cell>
          <cell r="M4026">
            <v>2.7858999999999998E-2</v>
          </cell>
          <cell r="N4026">
            <v>3.7858999999999997E-2</v>
          </cell>
          <cell r="O4026">
            <v>1.7859E-2</v>
          </cell>
        </row>
        <row r="4027">
          <cell r="C4027">
            <v>4021</v>
          </cell>
          <cell r="D4027">
            <v>2.6716E-2</v>
          </cell>
          <cell r="E4027">
            <v>3.6715999999999999E-2</v>
          </cell>
          <cell r="F4027">
            <v>1.6716000000000002E-2</v>
          </cell>
          <cell r="L4027">
            <v>4021</v>
          </cell>
          <cell r="M4027">
            <v>2.7861E-2</v>
          </cell>
          <cell r="N4027">
            <v>3.7860999999999999E-2</v>
          </cell>
          <cell r="O4027">
            <v>1.7861000000000002E-2</v>
          </cell>
        </row>
        <row r="4028">
          <cell r="C4028">
            <v>4022</v>
          </cell>
          <cell r="D4028">
            <v>2.6717999999999999E-2</v>
          </cell>
          <cell r="E4028">
            <v>3.6718000000000001E-2</v>
          </cell>
          <cell r="F4028">
            <v>1.6717999999999997E-2</v>
          </cell>
          <cell r="L4028">
            <v>4022</v>
          </cell>
          <cell r="M4028">
            <v>2.7864E-2</v>
          </cell>
          <cell r="N4028">
            <v>3.7864000000000002E-2</v>
          </cell>
          <cell r="O4028">
            <v>1.7863999999999998E-2</v>
          </cell>
        </row>
        <row r="4029">
          <cell r="C4029">
            <v>4023</v>
          </cell>
          <cell r="D4029">
            <v>2.6721000000000002E-2</v>
          </cell>
          <cell r="E4029">
            <v>3.6721000000000004E-2</v>
          </cell>
          <cell r="F4029">
            <v>1.6721E-2</v>
          </cell>
          <cell r="L4029">
            <v>4023</v>
          </cell>
          <cell r="M4029">
            <v>2.7866999999999999E-2</v>
          </cell>
          <cell r="N4029">
            <v>3.7866999999999998E-2</v>
          </cell>
          <cell r="O4029">
            <v>1.7867000000000001E-2</v>
          </cell>
        </row>
        <row r="4030">
          <cell r="C4030">
            <v>4024</v>
          </cell>
          <cell r="D4030">
            <v>2.6724000000000001E-2</v>
          </cell>
          <cell r="E4030">
            <v>3.6724E-2</v>
          </cell>
          <cell r="F4030">
            <v>1.6724000000000003E-2</v>
          </cell>
          <cell r="L4030">
            <v>4024</v>
          </cell>
          <cell r="M4030">
            <v>2.7869000000000001E-2</v>
          </cell>
          <cell r="N4030">
            <v>3.7869E-2</v>
          </cell>
          <cell r="O4030">
            <v>1.7869000000000003E-2</v>
          </cell>
        </row>
        <row r="4031">
          <cell r="C4031">
            <v>4025</v>
          </cell>
          <cell r="D4031">
            <v>2.6726E-2</v>
          </cell>
          <cell r="E4031">
            <v>3.6726000000000002E-2</v>
          </cell>
          <cell r="F4031">
            <v>1.6725999999999998E-2</v>
          </cell>
          <cell r="L4031">
            <v>4025</v>
          </cell>
          <cell r="M4031">
            <v>2.7872000000000001E-2</v>
          </cell>
          <cell r="N4031">
            <v>3.7872000000000003E-2</v>
          </cell>
          <cell r="O4031">
            <v>1.7871999999999999E-2</v>
          </cell>
        </row>
        <row r="4032">
          <cell r="C4032">
            <v>4026</v>
          </cell>
          <cell r="D4032">
            <v>2.6728999999999999E-2</v>
          </cell>
          <cell r="E4032">
            <v>3.6728999999999998E-2</v>
          </cell>
          <cell r="F4032">
            <v>1.6729000000000001E-2</v>
          </cell>
          <cell r="L4032">
            <v>4026</v>
          </cell>
          <cell r="M4032">
            <v>2.7875E-2</v>
          </cell>
          <cell r="N4032">
            <v>3.7874999999999999E-2</v>
          </cell>
          <cell r="O4032">
            <v>1.7875000000000002E-2</v>
          </cell>
        </row>
        <row r="4033">
          <cell r="C4033">
            <v>4027</v>
          </cell>
          <cell r="D4033">
            <v>2.6731999999999999E-2</v>
          </cell>
          <cell r="E4033">
            <v>3.6732000000000001E-2</v>
          </cell>
          <cell r="F4033">
            <v>1.6731999999999997E-2</v>
          </cell>
          <cell r="L4033">
            <v>4027</v>
          </cell>
          <cell r="M4033">
            <v>2.7878E-2</v>
          </cell>
          <cell r="N4033">
            <v>3.7878000000000002E-2</v>
          </cell>
          <cell r="O4033">
            <v>1.7877999999999998E-2</v>
          </cell>
        </row>
        <row r="4034">
          <cell r="C4034">
            <v>4028</v>
          </cell>
          <cell r="D4034">
            <v>2.6734000000000001E-2</v>
          </cell>
          <cell r="E4034">
            <v>3.6734000000000003E-2</v>
          </cell>
          <cell r="F4034">
            <v>1.6733999999999999E-2</v>
          </cell>
          <cell r="L4034">
            <v>4028</v>
          </cell>
          <cell r="M4034">
            <v>2.7879999999999999E-2</v>
          </cell>
          <cell r="N4034">
            <v>3.7879999999999997E-2</v>
          </cell>
          <cell r="O4034">
            <v>1.788E-2</v>
          </cell>
        </row>
        <row r="4035">
          <cell r="C4035">
            <v>4029</v>
          </cell>
          <cell r="D4035">
            <v>2.6737E-2</v>
          </cell>
          <cell r="E4035">
            <v>3.6736999999999999E-2</v>
          </cell>
          <cell r="F4035">
            <v>1.6737000000000002E-2</v>
          </cell>
          <cell r="L4035">
            <v>4029</v>
          </cell>
          <cell r="M4035">
            <v>2.7883000000000002E-2</v>
          </cell>
          <cell r="N4035">
            <v>3.7883E-2</v>
          </cell>
          <cell r="O4035">
            <v>1.7883000000000003E-2</v>
          </cell>
        </row>
        <row r="4036">
          <cell r="C4036">
            <v>4030</v>
          </cell>
          <cell r="D4036">
            <v>2.674E-2</v>
          </cell>
          <cell r="E4036">
            <v>3.6740000000000002E-2</v>
          </cell>
          <cell r="F4036">
            <v>1.6739999999999998E-2</v>
          </cell>
          <cell r="L4036">
            <v>4030</v>
          </cell>
          <cell r="M4036">
            <v>2.7886000000000001E-2</v>
          </cell>
          <cell r="N4036">
            <v>3.7886000000000003E-2</v>
          </cell>
          <cell r="O4036">
            <v>1.7885999999999999E-2</v>
          </cell>
        </row>
        <row r="4037">
          <cell r="C4037">
            <v>4031</v>
          </cell>
          <cell r="D4037">
            <v>2.6741999999999998E-2</v>
          </cell>
          <cell r="E4037">
            <v>3.6741999999999997E-2</v>
          </cell>
          <cell r="F4037">
            <v>1.6742E-2</v>
          </cell>
          <cell r="L4037">
            <v>4031</v>
          </cell>
          <cell r="M4037">
            <v>2.7888E-2</v>
          </cell>
          <cell r="N4037">
            <v>3.7887999999999998E-2</v>
          </cell>
          <cell r="O4037">
            <v>1.7888000000000001E-2</v>
          </cell>
        </row>
        <row r="4038">
          <cell r="C4038">
            <v>4032</v>
          </cell>
          <cell r="D4038">
            <v>2.6745000000000001E-2</v>
          </cell>
          <cell r="E4038">
            <v>3.6745E-2</v>
          </cell>
          <cell r="F4038">
            <v>1.6745000000000003E-2</v>
          </cell>
          <cell r="L4038">
            <v>4032</v>
          </cell>
          <cell r="M4038">
            <v>2.7890999999999999E-2</v>
          </cell>
          <cell r="N4038">
            <v>3.7891000000000001E-2</v>
          </cell>
          <cell r="O4038">
            <v>1.7890999999999997E-2</v>
          </cell>
        </row>
        <row r="4039">
          <cell r="C4039">
            <v>4033</v>
          </cell>
          <cell r="D4039">
            <v>2.6748000000000001E-2</v>
          </cell>
          <cell r="E4039">
            <v>3.6748000000000003E-2</v>
          </cell>
          <cell r="F4039">
            <v>1.6747999999999999E-2</v>
          </cell>
          <cell r="L4039">
            <v>4033</v>
          </cell>
          <cell r="M4039">
            <v>2.7893999999999999E-2</v>
          </cell>
          <cell r="N4039">
            <v>3.7893999999999997E-2</v>
          </cell>
          <cell r="O4039">
            <v>1.7894E-2</v>
          </cell>
        </row>
        <row r="4040">
          <cell r="C4040">
            <v>4034</v>
          </cell>
          <cell r="D4040">
            <v>2.6749999999999999E-2</v>
          </cell>
          <cell r="E4040">
            <v>3.6749999999999998E-2</v>
          </cell>
          <cell r="F4040">
            <v>1.6750000000000001E-2</v>
          </cell>
          <cell r="L4040">
            <v>4034</v>
          </cell>
          <cell r="M4040">
            <v>2.7896000000000001E-2</v>
          </cell>
          <cell r="N4040">
            <v>3.7895999999999999E-2</v>
          </cell>
          <cell r="O4040">
            <v>1.7896000000000002E-2</v>
          </cell>
        </row>
        <row r="4041">
          <cell r="C4041">
            <v>4035</v>
          </cell>
          <cell r="D4041">
            <v>2.6752999999999999E-2</v>
          </cell>
          <cell r="E4041">
            <v>3.6753000000000001E-2</v>
          </cell>
          <cell r="F4041">
            <v>1.6752999999999997E-2</v>
          </cell>
          <cell r="L4041">
            <v>4035</v>
          </cell>
          <cell r="M4041">
            <v>2.7899E-2</v>
          </cell>
          <cell r="N4041">
            <v>3.7899000000000002E-2</v>
          </cell>
          <cell r="O4041">
            <v>1.7898999999999998E-2</v>
          </cell>
        </row>
        <row r="4042">
          <cell r="C4042">
            <v>4036</v>
          </cell>
          <cell r="D4042">
            <v>2.6755999999999999E-2</v>
          </cell>
          <cell r="E4042">
            <v>3.6755999999999997E-2</v>
          </cell>
          <cell r="F4042">
            <v>1.6756E-2</v>
          </cell>
          <cell r="L4042">
            <v>4036</v>
          </cell>
          <cell r="M4042">
            <v>2.7902E-2</v>
          </cell>
          <cell r="N4042">
            <v>3.7901999999999998E-2</v>
          </cell>
          <cell r="O4042">
            <v>1.7902000000000001E-2</v>
          </cell>
        </row>
        <row r="4043">
          <cell r="C4043">
            <v>4037</v>
          </cell>
          <cell r="D4043">
            <v>2.6758000000000001E-2</v>
          </cell>
          <cell r="E4043">
            <v>3.6757999999999999E-2</v>
          </cell>
          <cell r="F4043">
            <v>1.6758000000000002E-2</v>
          </cell>
          <cell r="L4043">
            <v>4037</v>
          </cell>
          <cell r="M4043">
            <v>2.7904999999999999E-2</v>
          </cell>
          <cell r="N4043">
            <v>3.7905000000000001E-2</v>
          </cell>
          <cell r="O4043">
            <v>1.7904999999999997E-2</v>
          </cell>
        </row>
        <row r="4044">
          <cell r="C4044">
            <v>4038</v>
          </cell>
          <cell r="D4044">
            <v>2.6761E-2</v>
          </cell>
          <cell r="E4044">
            <v>3.6761000000000002E-2</v>
          </cell>
          <cell r="F4044">
            <v>1.6760999999999998E-2</v>
          </cell>
          <cell r="L4044">
            <v>4038</v>
          </cell>
          <cell r="M4044">
            <v>2.7907000000000001E-2</v>
          </cell>
          <cell r="N4044">
            <v>3.7907000000000003E-2</v>
          </cell>
          <cell r="O4044">
            <v>1.7906999999999999E-2</v>
          </cell>
        </row>
        <row r="4045">
          <cell r="C4045">
            <v>4039</v>
          </cell>
          <cell r="D4045">
            <v>2.6764E-2</v>
          </cell>
          <cell r="E4045">
            <v>3.6763999999999998E-2</v>
          </cell>
          <cell r="F4045">
            <v>1.6764000000000001E-2</v>
          </cell>
          <cell r="L4045">
            <v>4039</v>
          </cell>
          <cell r="M4045">
            <v>2.7910000000000001E-2</v>
          </cell>
          <cell r="N4045">
            <v>3.7909999999999999E-2</v>
          </cell>
          <cell r="O4045">
            <v>1.7910000000000002E-2</v>
          </cell>
        </row>
        <row r="4046">
          <cell r="C4046">
            <v>4040</v>
          </cell>
          <cell r="D4046">
            <v>2.6766000000000002E-2</v>
          </cell>
          <cell r="E4046">
            <v>3.6766E-2</v>
          </cell>
          <cell r="F4046">
            <v>1.6766000000000003E-2</v>
          </cell>
          <cell r="L4046">
            <v>4040</v>
          </cell>
          <cell r="M4046">
            <v>2.7913E-2</v>
          </cell>
          <cell r="N4046">
            <v>3.7913000000000002E-2</v>
          </cell>
          <cell r="O4046">
            <v>1.7912999999999998E-2</v>
          </cell>
        </row>
        <row r="4047">
          <cell r="C4047">
            <v>4041</v>
          </cell>
          <cell r="D4047">
            <v>2.6769000000000001E-2</v>
          </cell>
          <cell r="E4047">
            <v>3.6769000000000003E-2</v>
          </cell>
          <cell r="F4047">
            <v>1.6768999999999999E-2</v>
          </cell>
          <cell r="L4047">
            <v>4041</v>
          </cell>
          <cell r="M4047">
            <v>2.7914999999999999E-2</v>
          </cell>
          <cell r="N4047">
            <v>3.7914999999999997E-2</v>
          </cell>
          <cell r="O4047">
            <v>1.7915E-2</v>
          </cell>
        </row>
        <row r="4048">
          <cell r="C4048">
            <v>4042</v>
          </cell>
          <cell r="D4048">
            <v>2.6772000000000001E-2</v>
          </cell>
          <cell r="E4048">
            <v>3.6771999999999999E-2</v>
          </cell>
          <cell r="F4048">
            <v>1.6772000000000002E-2</v>
          </cell>
          <cell r="L4048">
            <v>4042</v>
          </cell>
          <cell r="M4048">
            <v>2.7917999999999998E-2</v>
          </cell>
          <cell r="N4048">
            <v>3.7918E-2</v>
          </cell>
          <cell r="O4048">
            <v>1.7917999999999996E-2</v>
          </cell>
        </row>
        <row r="4049">
          <cell r="C4049">
            <v>4043</v>
          </cell>
          <cell r="D4049">
            <v>2.6773999999999999E-2</v>
          </cell>
          <cell r="E4049">
            <v>3.6774000000000001E-2</v>
          </cell>
          <cell r="F4049">
            <v>1.6773999999999997E-2</v>
          </cell>
          <cell r="L4049">
            <v>4043</v>
          </cell>
          <cell r="M4049">
            <v>2.7921000000000001E-2</v>
          </cell>
          <cell r="N4049">
            <v>3.7921000000000003E-2</v>
          </cell>
          <cell r="O4049">
            <v>1.7920999999999999E-2</v>
          </cell>
        </row>
        <row r="4050">
          <cell r="C4050">
            <v>4044</v>
          </cell>
          <cell r="D4050">
            <v>2.6776999999999999E-2</v>
          </cell>
          <cell r="E4050">
            <v>3.6776999999999997E-2</v>
          </cell>
          <cell r="F4050">
            <v>1.6777E-2</v>
          </cell>
          <cell r="L4050">
            <v>4044</v>
          </cell>
          <cell r="M4050">
            <v>2.7924000000000001E-2</v>
          </cell>
          <cell r="N4050">
            <v>3.7923999999999999E-2</v>
          </cell>
          <cell r="O4050">
            <v>1.7924000000000002E-2</v>
          </cell>
        </row>
        <row r="4051">
          <cell r="C4051">
            <v>4045</v>
          </cell>
          <cell r="D4051">
            <v>2.6780000000000002E-2</v>
          </cell>
          <cell r="E4051">
            <v>3.678E-2</v>
          </cell>
          <cell r="F4051">
            <v>1.6780000000000003E-2</v>
          </cell>
          <cell r="L4051">
            <v>4045</v>
          </cell>
          <cell r="M4051">
            <v>2.7925999999999999E-2</v>
          </cell>
          <cell r="N4051">
            <v>3.7926000000000001E-2</v>
          </cell>
          <cell r="O4051">
            <v>1.7925999999999997E-2</v>
          </cell>
        </row>
        <row r="4052">
          <cell r="C4052">
            <v>4046</v>
          </cell>
          <cell r="D4052">
            <v>2.6782E-2</v>
          </cell>
          <cell r="E4052">
            <v>3.6782000000000002E-2</v>
          </cell>
          <cell r="F4052">
            <v>1.6781999999999998E-2</v>
          </cell>
          <cell r="L4052">
            <v>4046</v>
          </cell>
          <cell r="M4052">
            <v>2.7928999999999999E-2</v>
          </cell>
          <cell r="N4052">
            <v>3.7928999999999997E-2</v>
          </cell>
          <cell r="O4052">
            <v>1.7929E-2</v>
          </cell>
        </row>
        <row r="4053">
          <cell r="C4053">
            <v>4047</v>
          </cell>
          <cell r="D4053">
            <v>2.6785E-2</v>
          </cell>
          <cell r="E4053">
            <v>3.6784999999999998E-2</v>
          </cell>
          <cell r="F4053">
            <v>1.6785000000000001E-2</v>
          </cell>
          <cell r="L4053">
            <v>4047</v>
          </cell>
          <cell r="M4053">
            <v>2.7931999999999998E-2</v>
          </cell>
          <cell r="N4053">
            <v>3.7932E-2</v>
          </cell>
          <cell r="O4053">
            <v>1.7931999999999997E-2</v>
          </cell>
        </row>
        <row r="4054">
          <cell r="C4054">
            <v>4048</v>
          </cell>
          <cell r="D4054">
            <v>2.6787999999999999E-2</v>
          </cell>
          <cell r="E4054">
            <v>3.6788000000000001E-2</v>
          </cell>
          <cell r="F4054">
            <v>1.6787999999999997E-2</v>
          </cell>
          <cell r="L4054">
            <v>4048</v>
          </cell>
          <cell r="M4054">
            <v>2.7934E-2</v>
          </cell>
          <cell r="N4054">
            <v>3.7934000000000002E-2</v>
          </cell>
          <cell r="O4054">
            <v>1.7933999999999999E-2</v>
          </cell>
        </row>
        <row r="4055">
          <cell r="C4055">
            <v>4049</v>
          </cell>
          <cell r="D4055">
            <v>2.6790000000000001E-2</v>
          </cell>
          <cell r="E4055">
            <v>3.6790000000000003E-2</v>
          </cell>
          <cell r="F4055">
            <v>1.6789999999999999E-2</v>
          </cell>
          <cell r="L4055">
            <v>4049</v>
          </cell>
          <cell r="M4055">
            <v>2.7937E-2</v>
          </cell>
          <cell r="N4055">
            <v>3.7936999999999999E-2</v>
          </cell>
          <cell r="O4055">
            <v>1.7937000000000002E-2</v>
          </cell>
        </row>
        <row r="4056">
          <cell r="C4056">
            <v>4050</v>
          </cell>
          <cell r="D4056">
            <v>2.6793000000000001E-2</v>
          </cell>
          <cell r="E4056">
            <v>3.6792999999999999E-2</v>
          </cell>
          <cell r="F4056">
            <v>1.6793000000000002E-2</v>
          </cell>
          <cell r="L4056">
            <v>4050</v>
          </cell>
          <cell r="M4056">
            <v>2.794E-2</v>
          </cell>
          <cell r="N4056">
            <v>3.7940000000000002E-2</v>
          </cell>
          <cell r="O4056">
            <v>1.7939999999999998E-2</v>
          </cell>
        </row>
        <row r="4057">
          <cell r="C4057">
            <v>4051</v>
          </cell>
          <cell r="D4057">
            <v>2.6796E-2</v>
          </cell>
          <cell r="E4057">
            <v>3.6796000000000002E-2</v>
          </cell>
          <cell r="F4057">
            <v>1.6795999999999998E-2</v>
          </cell>
          <cell r="L4057">
            <v>4051</v>
          </cell>
          <cell r="M4057">
            <v>2.7942999999999999E-2</v>
          </cell>
          <cell r="N4057">
            <v>3.7942999999999998E-2</v>
          </cell>
          <cell r="O4057">
            <v>1.7943000000000001E-2</v>
          </cell>
        </row>
        <row r="4058">
          <cell r="C4058">
            <v>4052</v>
          </cell>
          <cell r="D4058">
            <v>2.6797999999999999E-2</v>
          </cell>
          <cell r="E4058">
            <v>3.6797999999999997E-2</v>
          </cell>
          <cell r="F4058">
            <v>1.6798E-2</v>
          </cell>
          <cell r="L4058">
            <v>4052</v>
          </cell>
          <cell r="M4058">
            <v>2.7945000000000001E-2</v>
          </cell>
          <cell r="N4058">
            <v>3.7945E-2</v>
          </cell>
          <cell r="O4058">
            <v>1.7945000000000003E-2</v>
          </cell>
        </row>
        <row r="4059">
          <cell r="C4059">
            <v>4053</v>
          </cell>
          <cell r="D4059">
            <v>2.6800999999999998E-2</v>
          </cell>
          <cell r="E4059">
            <v>3.6801E-2</v>
          </cell>
          <cell r="F4059">
            <v>1.6800999999999996E-2</v>
          </cell>
          <cell r="L4059">
            <v>4053</v>
          </cell>
          <cell r="M4059">
            <v>2.7948000000000001E-2</v>
          </cell>
          <cell r="N4059">
            <v>3.7948000000000003E-2</v>
          </cell>
          <cell r="O4059">
            <v>1.7947999999999999E-2</v>
          </cell>
        </row>
        <row r="4060">
          <cell r="C4060">
            <v>4054</v>
          </cell>
          <cell r="D4060">
            <v>2.6804000000000001E-2</v>
          </cell>
          <cell r="E4060">
            <v>3.6804000000000003E-2</v>
          </cell>
          <cell r="F4060">
            <v>1.6803999999999999E-2</v>
          </cell>
          <cell r="L4060">
            <v>4054</v>
          </cell>
          <cell r="M4060">
            <v>2.7951E-2</v>
          </cell>
          <cell r="N4060">
            <v>3.7950999999999999E-2</v>
          </cell>
          <cell r="O4060">
            <v>1.7951000000000002E-2</v>
          </cell>
        </row>
        <row r="4061">
          <cell r="C4061">
            <v>4055</v>
          </cell>
          <cell r="D4061">
            <v>2.6806E-2</v>
          </cell>
          <cell r="E4061">
            <v>3.6805999999999998E-2</v>
          </cell>
          <cell r="F4061">
            <v>1.6806000000000001E-2</v>
          </cell>
          <cell r="L4061">
            <v>4055</v>
          </cell>
          <cell r="M4061">
            <v>2.7952999999999999E-2</v>
          </cell>
          <cell r="N4061">
            <v>3.7953000000000001E-2</v>
          </cell>
          <cell r="O4061">
            <v>1.7952999999999997E-2</v>
          </cell>
        </row>
        <row r="4062">
          <cell r="C4062">
            <v>4056</v>
          </cell>
          <cell r="D4062">
            <v>2.6808999999999999E-2</v>
          </cell>
          <cell r="E4062">
            <v>3.6809000000000001E-2</v>
          </cell>
          <cell r="F4062">
            <v>1.6808999999999998E-2</v>
          </cell>
          <cell r="L4062">
            <v>4056</v>
          </cell>
          <cell r="M4062">
            <v>2.7956000000000002E-2</v>
          </cell>
          <cell r="N4062">
            <v>3.7956000000000004E-2</v>
          </cell>
          <cell r="O4062">
            <v>1.7956E-2</v>
          </cell>
        </row>
        <row r="4063">
          <cell r="C4063">
            <v>4057</v>
          </cell>
          <cell r="D4063">
            <v>2.6811999999999999E-2</v>
          </cell>
          <cell r="E4063">
            <v>3.6811999999999998E-2</v>
          </cell>
          <cell r="F4063">
            <v>1.6812000000000001E-2</v>
          </cell>
          <cell r="L4063">
            <v>4057</v>
          </cell>
          <cell r="M4063">
            <v>2.7959000000000001E-2</v>
          </cell>
          <cell r="N4063">
            <v>3.7959E-2</v>
          </cell>
          <cell r="O4063">
            <v>1.7959000000000003E-2</v>
          </cell>
        </row>
        <row r="4064">
          <cell r="C4064">
            <v>4058</v>
          </cell>
          <cell r="D4064">
            <v>2.6814000000000001E-2</v>
          </cell>
          <cell r="E4064">
            <v>3.6814E-2</v>
          </cell>
          <cell r="F4064">
            <v>1.6814000000000003E-2</v>
          </cell>
          <cell r="L4064">
            <v>4058</v>
          </cell>
          <cell r="M4064">
            <v>2.7962000000000001E-2</v>
          </cell>
          <cell r="N4064">
            <v>3.7962000000000003E-2</v>
          </cell>
          <cell r="O4064">
            <v>1.7961999999999999E-2</v>
          </cell>
        </row>
        <row r="4065">
          <cell r="C4065">
            <v>4059</v>
          </cell>
          <cell r="D4065">
            <v>2.6817000000000001E-2</v>
          </cell>
          <cell r="E4065">
            <v>3.6817000000000003E-2</v>
          </cell>
          <cell r="F4065">
            <v>1.6816999999999999E-2</v>
          </cell>
          <cell r="L4065">
            <v>4059</v>
          </cell>
          <cell r="M4065">
            <v>2.7963999999999999E-2</v>
          </cell>
          <cell r="N4065">
            <v>3.7963999999999998E-2</v>
          </cell>
          <cell r="O4065">
            <v>1.7964000000000001E-2</v>
          </cell>
        </row>
        <row r="4066">
          <cell r="C4066">
            <v>4060</v>
          </cell>
          <cell r="D4066">
            <v>2.682E-2</v>
          </cell>
          <cell r="E4066">
            <v>3.6819999999999999E-2</v>
          </cell>
          <cell r="F4066">
            <v>1.6820000000000002E-2</v>
          </cell>
          <cell r="L4066">
            <v>4060</v>
          </cell>
          <cell r="M4066">
            <v>2.7966999999999999E-2</v>
          </cell>
          <cell r="N4066">
            <v>3.7967000000000001E-2</v>
          </cell>
          <cell r="O4066">
            <v>1.7966999999999997E-2</v>
          </cell>
        </row>
        <row r="4067">
          <cell r="C4067">
            <v>4061</v>
          </cell>
          <cell r="D4067">
            <v>2.6821999999999999E-2</v>
          </cell>
          <cell r="E4067">
            <v>3.6822000000000001E-2</v>
          </cell>
          <cell r="F4067">
            <v>1.6821999999999997E-2</v>
          </cell>
          <cell r="L4067">
            <v>4061</v>
          </cell>
          <cell r="M4067">
            <v>2.7969999999999998E-2</v>
          </cell>
          <cell r="N4067">
            <v>3.7969999999999997E-2</v>
          </cell>
          <cell r="O4067">
            <v>1.797E-2</v>
          </cell>
        </row>
        <row r="4068">
          <cell r="C4068">
            <v>4062</v>
          </cell>
          <cell r="D4068">
            <v>2.6825000000000002E-2</v>
          </cell>
          <cell r="E4068">
            <v>3.6825000000000004E-2</v>
          </cell>
          <cell r="F4068">
            <v>1.6825E-2</v>
          </cell>
          <cell r="L4068">
            <v>4062</v>
          </cell>
          <cell r="M4068">
            <v>2.7972E-2</v>
          </cell>
          <cell r="N4068">
            <v>3.7971999999999999E-2</v>
          </cell>
          <cell r="O4068">
            <v>1.7972000000000002E-2</v>
          </cell>
        </row>
        <row r="4069">
          <cell r="C4069">
            <v>4063</v>
          </cell>
          <cell r="D4069">
            <v>2.6828000000000001E-2</v>
          </cell>
          <cell r="E4069">
            <v>3.6828E-2</v>
          </cell>
          <cell r="F4069">
            <v>1.6828000000000003E-2</v>
          </cell>
          <cell r="L4069">
            <v>4063</v>
          </cell>
          <cell r="M4069">
            <v>2.7975E-2</v>
          </cell>
          <cell r="N4069">
            <v>3.7975000000000002E-2</v>
          </cell>
          <cell r="O4069">
            <v>1.7974999999999998E-2</v>
          </cell>
        </row>
        <row r="4070">
          <cell r="C4070">
            <v>4064</v>
          </cell>
          <cell r="D4070">
            <v>2.683E-2</v>
          </cell>
          <cell r="E4070">
            <v>3.6830000000000002E-2</v>
          </cell>
          <cell r="F4070">
            <v>1.6829999999999998E-2</v>
          </cell>
          <cell r="L4070">
            <v>4064</v>
          </cell>
          <cell r="M4070">
            <v>2.7977999999999999E-2</v>
          </cell>
          <cell r="N4070">
            <v>3.7977999999999998E-2</v>
          </cell>
          <cell r="O4070">
            <v>1.7978000000000001E-2</v>
          </cell>
        </row>
        <row r="4071">
          <cell r="C4071">
            <v>4065</v>
          </cell>
          <cell r="D4071">
            <v>2.6832999999999999E-2</v>
          </cell>
          <cell r="E4071">
            <v>3.6832999999999998E-2</v>
          </cell>
          <cell r="F4071">
            <v>1.6833000000000001E-2</v>
          </cell>
          <cell r="L4071">
            <v>4065</v>
          </cell>
          <cell r="M4071">
            <v>2.7980999999999999E-2</v>
          </cell>
          <cell r="N4071">
            <v>3.7981000000000001E-2</v>
          </cell>
          <cell r="O4071">
            <v>1.7980999999999997E-2</v>
          </cell>
        </row>
        <row r="4072">
          <cell r="C4072">
            <v>4066</v>
          </cell>
          <cell r="D4072">
            <v>2.6835999999999999E-2</v>
          </cell>
          <cell r="E4072">
            <v>3.6836000000000001E-2</v>
          </cell>
          <cell r="F4072">
            <v>1.6835999999999997E-2</v>
          </cell>
          <cell r="L4072">
            <v>4066</v>
          </cell>
          <cell r="M4072">
            <v>2.7983000000000001E-2</v>
          </cell>
          <cell r="N4072">
            <v>3.7983000000000003E-2</v>
          </cell>
          <cell r="O4072">
            <v>1.7982999999999999E-2</v>
          </cell>
        </row>
        <row r="4073">
          <cell r="C4073">
            <v>4067</v>
          </cell>
          <cell r="D4073">
            <v>2.6838000000000001E-2</v>
          </cell>
          <cell r="E4073">
            <v>3.6838000000000003E-2</v>
          </cell>
          <cell r="F4073">
            <v>1.6837999999999999E-2</v>
          </cell>
          <cell r="L4073">
            <v>4067</v>
          </cell>
          <cell r="M4073">
            <v>2.7986E-2</v>
          </cell>
          <cell r="N4073">
            <v>3.7985999999999999E-2</v>
          </cell>
          <cell r="O4073">
            <v>1.7986000000000002E-2</v>
          </cell>
        </row>
        <row r="4074">
          <cell r="C4074">
            <v>4068</v>
          </cell>
          <cell r="D4074">
            <v>2.6841E-2</v>
          </cell>
          <cell r="E4074">
            <v>3.6840999999999999E-2</v>
          </cell>
          <cell r="F4074">
            <v>1.6841000000000002E-2</v>
          </cell>
          <cell r="L4074">
            <v>4068</v>
          </cell>
          <cell r="M4074">
            <v>2.7989E-2</v>
          </cell>
          <cell r="N4074">
            <v>3.7989000000000002E-2</v>
          </cell>
          <cell r="O4074">
            <v>1.7988999999999998E-2</v>
          </cell>
        </row>
        <row r="4075">
          <cell r="C4075">
            <v>4069</v>
          </cell>
          <cell r="D4075">
            <v>2.6844E-2</v>
          </cell>
          <cell r="E4075">
            <v>3.6844000000000002E-2</v>
          </cell>
          <cell r="F4075">
            <v>1.6843999999999998E-2</v>
          </cell>
          <cell r="L4075">
            <v>4069</v>
          </cell>
          <cell r="M4075">
            <v>2.7990999999999999E-2</v>
          </cell>
          <cell r="N4075">
            <v>3.7990999999999997E-2</v>
          </cell>
          <cell r="O4075">
            <v>1.7991E-2</v>
          </cell>
        </row>
        <row r="4076">
          <cell r="C4076">
            <v>4070</v>
          </cell>
          <cell r="D4076">
            <v>2.6845999999999998E-2</v>
          </cell>
          <cell r="E4076">
            <v>3.6845999999999997E-2</v>
          </cell>
          <cell r="F4076">
            <v>1.6846E-2</v>
          </cell>
          <cell r="L4076">
            <v>4070</v>
          </cell>
          <cell r="M4076">
            <v>2.7994000000000002E-2</v>
          </cell>
          <cell r="N4076">
            <v>3.7994E-2</v>
          </cell>
          <cell r="O4076">
            <v>1.7994000000000003E-2</v>
          </cell>
        </row>
        <row r="4077">
          <cell r="C4077">
            <v>4071</v>
          </cell>
          <cell r="D4077">
            <v>2.6849000000000001E-2</v>
          </cell>
          <cell r="E4077">
            <v>3.6849E-2</v>
          </cell>
          <cell r="F4077">
            <v>1.6849000000000003E-2</v>
          </cell>
          <cell r="L4077">
            <v>4071</v>
          </cell>
          <cell r="M4077">
            <v>2.7997000000000001E-2</v>
          </cell>
          <cell r="N4077">
            <v>3.7997000000000003E-2</v>
          </cell>
          <cell r="O4077">
            <v>1.7996999999999999E-2</v>
          </cell>
        </row>
        <row r="4078">
          <cell r="C4078">
            <v>4072</v>
          </cell>
          <cell r="D4078">
            <v>2.6852000000000001E-2</v>
          </cell>
          <cell r="E4078">
            <v>3.6852000000000003E-2</v>
          </cell>
          <cell r="F4078">
            <v>1.6851999999999999E-2</v>
          </cell>
          <cell r="L4078">
            <v>4072</v>
          </cell>
          <cell r="M4078">
            <v>2.8000000000000001E-2</v>
          </cell>
          <cell r="N4078">
            <v>3.7999999999999999E-2</v>
          </cell>
          <cell r="O4078">
            <v>1.8000000000000002E-2</v>
          </cell>
        </row>
        <row r="4079">
          <cell r="C4079">
            <v>4073</v>
          </cell>
          <cell r="D4079">
            <v>2.6853999999999999E-2</v>
          </cell>
          <cell r="E4079">
            <v>3.6853999999999998E-2</v>
          </cell>
          <cell r="F4079">
            <v>1.6854000000000001E-2</v>
          </cell>
          <cell r="L4079">
            <v>4073</v>
          </cell>
          <cell r="M4079">
            <v>2.8001999999999999E-2</v>
          </cell>
          <cell r="N4079">
            <v>3.8002000000000001E-2</v>
          </cell>
          <cell r="O4079">
            <v>1.8001999999999997E-2</v>
          </cell>
        </row>
        <row r="4080">
          <cell r="C4080">
            <v>4074</v>
          </cell>
          <cell r="D4080">
            <v>2.6856999999999999E-2</v>
          </cell>
          <cell r="E4080">
            <v>3.6857000000000001E-2</v>
          </cell>
          <cell r="F4080">
            <v>1.6856999999999997E-2</v>
          </cell>
          <cell r="L4080">
            <v>4074</v>
          </cell>
          <cell r="M4080">
            <v>2.8004999999999999E-2</v>
          </cell>
          <cell r="N4080">
            <v>3.8004999999999997E-2</v>
          </cell>
          <cell r="O4080">
            <v>1.8005E-2</v>
          </cell>
        </row>
        <row r="4081">
          <cell r="C4081">
            <v>4075</v>
          </cell>
          <cell r="D4081">
            <v>2.6859999999999998E-2</v>
          </cell>
          <cell r="E4081">
            <v>3.6859999999999997E-2</v>
          </cell>
          <cell r="F4081">
            <v>1.686E-2</v>
          </cell>
          <cell r="L4081">
            <v>4075</v>
          </cell>
          <cell r="M4081">
            <v>2.8008000000000002E-2</v>
          </cell>
          <cell r="N4081">
            <v>3.8008E-2</v>
          </cell>
          <cell r="O4081">
            <v>1.8008000000000003E-2</v>
          </cell>
        </row>
        <row r="4082">
          <cell r="C4082">
            <v>4076</v>
          </cell>
          <cell r="D4082">
            <v>2.6862E-2</v>
          </cell>
          <cell r="E4082">
            <v>3.6861999999999999E-2</v>
          </cell>
          <cell r="F4082">
            <v>1.6862000000000002E-2</v>
          </cell>
          <cell r="L4082">
            <v>4076</v>
          </cell>
          <cell r="M4082">
            <v>2.801E-2</v>
          </cell>
          <cell r="N4082">
            <v>3.8010000000000002E-2</v>
          </cell>
          <cell r="O4082">
            <v>1.8009999999999998E-2</v>
          </cell>
        </row>
        <row r="4083">
          <cell r="C4083">
            <v>4077</v>
          </cell>
          <cell r="D4083">
            <v>2.6865E-2</v>
          </cell>
          <cell r="E4083">
            <v>3.6865000000000002E-2</v>
          </cell>
          <cell r="F4083">
            <v>1.6864999999999998E-2</v>
          </cell>
          <cell r="L4083">
            <v>4077</v>
          </cell>
          <cell r="M4083">
            <v>2.8013E-2</v>
          </cell>
          <cell r="N4083">
            <v>3.8012999999999998E-2</v>
          </cell>
          <cell r="O4083">
            <v>1.8013000000000001E-2</v>
          </cell>
        </row>
        <row r="4084">
          <cell r="C4084">
            <v>4078</v>
          </cell>
          <cell r="D4084">
            <v>2.6868E-2</v>
          </cell>
          <cell r="E4084">
            <v>3.6867999999999998E-2</v>
          </cell>
          <cell r="F4084">
            <v>1.6868000000000001E-2</v>
          </cell>
          <cell r="L4084">
            <v>4078</v>
          </cell>
          <cell r="M4084">
            <v>2.8015999999999999E-2</v>
          </cell>
          <cell r="N4084">
            <v>3.8016000000000001E-2</v>
          </cell>
          <cell r="O4084">
            <v>1.8015999999999997E-2</v>
          </cell>
        </row>
        <row r="4085">
          <cell r="C4085">
            <v>4079</v>
          </cell>
          <cell r="D4085">
            <v>2.6870000000000002E-2</v>
          </cell>
          <cell r="E4085">
            <v>3.687E-2</v>
          </cell>
          <cell r="F4085">
            <v>1.6870000000000003E-2</v>
          </cell>
          <cell r="L4085">
            <v>4079</v>
          </cell>
          <cell r="M4085">
            <v>2.8018999999999999E-2</v>
          </cell>
          <cell r="N4085">
            <v>3.8018999999999997E-2</v>
          </cell>
          <cell r="O4085">
            <v>1.8019E-2</v>
          </cell>
        </row>
        <row r="4086">
          <cell r="C4086">
            <v>4080</v>
          </cell>
          <cell r="D4086">
            <v>2.6873000000000001E-2</v>
          </cell>
          <cell r="E4086">
            <v>3.6873000000000003E-2</v>
          </cell>
          <cell r="F4086">
            <v>1.6872999999999999E-2</v>
          </cell>
          <cell r="L4086">
            <v>4080</v>
          </cell>
          <cell r="M4086">
            <v>2.8021000000000001E-2</v>
          </cell>
          <cell r="N4086">
            <v>3.8020999999999999E-2</v>
          </cell>
          <cell r="O4086">
            <v>1.8021000000000002E-2</v>
          </cell>
        </row>
        <row r="4087">
          <cell r="C4087">
            <v>4081</v>
          </cell>
          <cell r="D4087">
            <v>2.6876000000000001E-2</v>
          </cell>
          <cell r="E4087">
            <v>3.6875999999999999E-2</v>
          </cell>
          <cell r="F4087">
            <v>1.6876000000000002E-2</v>
          </cell>
          <cell r="L4087">
            <v>4081</v>
          </cell>
          <cell r="M4087">
            <v>2.8024E-2</v>
          </cell>
          <cell r="N4087">
            <v>3.8024000000000002E-2</v>
          </cell>
          <cell r="O4087">
            <v>1.8023999999999998E-2</v>
          </cell>
        </row>
        <row r="4088">
          <cell r="C4088">
            <v>4082</v>
          </cell>
          <cell r="D4088">
            <v>2.6877999999999999E-2</v>
          </cell>
          <cell r="E4088">
            <v>3.6878000000000001E-2</v>
          </cell>
          <cell r="F4088">
            <v>1.6877999999999997E-2</v>
          </cell>
          <cell r="L4088">
            <v>4082</v>
          </cell>
          <cell r="M4088">
            <v>2.8027E-2</v>
          </cell>
          <cell r="N4088">
            <v>3.8026999999999998E-2</v>
          </cell>
          <cell r="O4088">
            <v>1.8027000000000001E-2</v>
          </cell>
        </row>
        <row r="4089">
          <cell r="C4089">
            <v>4083</v>
          </cell>
          <cell r="D4089">
            <v>2.6880999999999999E-2</v>
          </cell>
          <cell r="E4089">
            <v>3.6880999999999997E-2</v>
          </cell>
          <cell r="F4089">
            <v>1.6881E-2</v>
          </cell>
          <cell r="L4089">
            <v>4083</v>
          </cell>
          <cell r="M4089">
            <v>2.8029999999999999E-2</v>
          </cell>
          <cell r="N4089">
            <v>3.8030000000000001E-2</v>
          </cell>
          <cell r="O4089">
            <v>1.8029999999999997E-2</v>
          </cell>
        </row>
        <row r="4090">
          <cell r="C4090">
            <v>4084</v>
          </cell>
          <cell r="D4090">
            <v>2.6884000000000002E-2</v>
          </cell>
          <cell r="E4090">
            <v>3.6884E-2</v>
          </cell>
          <cell r="F4090">
            <v>1.6884000000000003E-2</v>
          </cell>
          <cell r="L4090">
            <v>4084</v>
          </cell>
          <cell r="M4090">
            <v>2.8032000000000001E-2</v>
          </cell>
          <cell r="N4090">
            <v>3.8032000000000003E-2</v>
          </cell>
          <cell r="O4090">
            <v>1.8031999999999999E-2</v>
          </cell>
        </row>
        <row r="4091">
          <cell r="C4091">
            <v>4085</v>
          </cell>
          <cell r="D4091">
            <v>2.6886E-2</v>
          </cell>
          <cell r="E4091">
            <v>3.6886000000000002E-2</v>
          </cell>
          <cell r="F4091">
            <v>1.6885999999999998E-2</v>
          </cell>
          <cell r="L4091">
            <v>4085</v>
          </cell>
          <cell r="M4091">
            <v>2.8035000000000001E-2</v>
          </cell>
          <cell r="N4091">
            <v>3.8034999999999999E-2</v>
          </cell>
          <cell r="O4091">
            <v>1.8035000000000002E-2</v>
          </cell>
        </row>
        <row r="4092">
          <cell r="C4092">
            <v>4086</v>
          </cell>
          <cell r="D4092">
            <v>2.6889E-2</v>
          </cell>
          <cell r="E4092">
            <v>3.6888999999999998E-2</v>
          </cell>
          <cell r="F4092">
            <v>1.6889000000000001E-2</v>
          </cell>
          <cell r="L4092">
            <v>4086</v>
          </cell>
          <cell r="M4092">
            <v>2.8038E-2</v>
          </cell>
          <cell r="N4092">
            <v>3.8038000000000002E-2</v>
          </cell>
          <cell r="O4092">
            <v>1.8037999999999998E-2</v>
          </cell>
        </row>
        <row r="4093">
          <cell r="C4093">
            <v>4087</v>
          </cell>
          <cell r="D4093">
            <v>2.6891999999999999E-2</v>
          </cell>
          <cell r="E4093">
            <v>3.6892000000000001E-2</v>
          </cell>
          <cell r="F4093">
            <v>1.6891999999999997E-2</v>
          </cell>
          <cell r="L4093">
            <v>4087</v>
          </cell>
          <cell r="M4093">
            <v>2.8039999999999999E-2</v>
          </cell>
          <cell r="N4093">
            <v>3.8039999999999997E-2</v>
          </cell>
          <cell r="O4093">
            <v>1.804E-2</v>
          </cell>
        </row>
        <row r="4094">
          <cell r="C4094">
            <v>4088</v>
          </cell>
          <cell r="D4094">
            <v>2.6894000000000001E-2</v>
          </cell>
          <cell r="E4094">
            <v>3.6894000000000003E-2</v>
          </cell>
          <cell r="F4094">
            <v>1.6893999999999999E-2</v>
          </cell>
          <cell r="L4094">
            <v>4088</v>
          </cell>
          <cell r="M4094">
            <v>2.8042999999999998E-2</v>
          </cell>
          <cell r="N4094">
            <v>3.8043E-2</v>
          </cell>
          <cell r="O4094">
            <v>1.8042999999999997E-2</v>
          </cell>
        </row>
        <row r="4095">
          <cell r="C4095">
            <v>4089</v>
          </cell>
          <cell r="D4095">
            <v>2.6897000000000001E-2</v>
          </cell>
          <cell r="E4095">
            <v>3.6896999999999999E-2</v>
          </cell>
          <cell r="F4095">
            <v>1.6897000000000002E-2</v>
          </cell>
          <cell r="L4095">
            <v>4089</v>
          </cell>
          <cell r="M4095">
            <v>2.8046000000000001E-2</v>
          </cell>
          <cell r="N4095">
            <v>3.8046000000000003E-2</v>
          </cell>
          <cell r="O4095">
            <v>1.8046E-2</v>
          </cell>
        </row>
        <row r="4096">
          <cell r="C4096">
            <v>4090</v>
          </cell>
          <cell r="D4096">
            <v>2.69E-2</v>
          </cell>
          <cell r="E4096">
            <v>3.6900000000000002E-2</v>
          </cell>
          <cell r="F4096">
            <v>1.6899999999999998E-2</v>
          </cell>
          <cell r="L4096">
            <v>4090</v>
          </cell>
          <cell r="M4096">
            <v>2.8049000000000001E-2</v>
          </cell>
          <cell r="N4096">
            <v>3.8048999999999999E-2</v>
          </cell>
          <cell r="O4096">
            <v>1.8049000000000003E-2</v>
          </cell>
        </row>
        <row r="4097">
          <cell r="C4097">
            <v>4091</v>
          </cell>
          <cell r="D4097">
            <v>2.6903E-2</v>
          </cell>
          <cell r="E4097">
            <v>3.6902999999999998E-2</v>
          </cell>
          <cell r="F4097">
            <v>1.6903000000000001E-2</v>
          </cell>
          <cell r="L4097">
            <v>4091</v>
          </cell>
          <cell r="M4097">
            <v>2.8051E-2</v>
          </cell>
          <cell r="N4097">
            <v>3.8051000000000001E-2</v>
          </cell>
          <cell r="O4097">
            <v>1.8050999999999998E-2</v>
          </cell>
        </row>
        <row r="4098">
          <cell r="C4098">
            <v>4092</v>
          </cell>
          <cell r="D4098">
            <v>2.6904999999999998E-2</v>
          </cell>
          <cell r="E4098">
            <v>3.6905E-2</v>
          </cell>
          <cell r="F4098">
            <v>1.6904999999999996E-2</v>
          </cell>
          <cell r="L4098">
            <v>4092</v>
          </cell>
          <cell r="M4098">
            <v>2.8053999999999999E-2</v>
          </cell>
          <cell r="N4098">
            <v>3.8053999999999998E-2</v>
          </cell>
          <cell r="O4098">
            <v>1.8054000000000001E-2</v>
          </cell>
        </row>
        <row r="4099">
          <cell r="C4099">
            <v>4093</v>
          </cell>
          <cell r="D4099">
            <v>2.6908000000000001E-2</v>
          </cell>
          <cell r="E4099">
            <v>3.6908000000000003E-2</v>
          </cell>
          <cell r="F4099">
            <v>1.6907999999999999E-2</v>
          </cell>
          <cell r="L4099">
            <v>4093</v>
          </cell>
          <cell r="M4099">
            <v>2.8056999999999999E-2</v>
          </cell>
          <cell r="N4099">
            <v>3.8057000000000001E-2</v>
          </cell>
          <cell r="O4099">
            <v>1.8056999999999997E-2</v>
          </cell>
        </row>
        <row r="4100">
          <cell r="C4100">
            <v>4094</v>
          </cell>
          <cell r="D4100">
            <v>2.6911000000000001E-2</v>
          </cell>
          <cell r="E4100">
            <v>3.6910999999999999E-2</v>
          </cell>
          <cell r="F4100">
            <v>1.6911000000000002E-2</v>
          </cell>
          <cell r="L4100">
            <v>4094</v>
          </cell>
          <cell r="M4100">
            <v>2.8059000000000001E-2</v>
          </cell>
          <cell r="N4100">
            <v>3.8059000000000003E-2</v>
          </cell>
          <cell r="O4100">
            <v>1.8058999999999999E-2</v>
          </cell>
        </row>
        <row r="4101">
          <cell r="C4101">
            <v>4095</v>
          </cell>
          <cell r="D4101">
            <v>2.6912999999999999E-2</v>
          </cell>
          <cell r="E4101">
            <v>3.6913000000000001E-2</v>
          </cell>
          <cell r="F4101">
            <v>1.6912999999999997E-2</v>
          </cell>
          <cell r="L4101">
            <v>4095</v>
          </cell>
          <cell r="M4101">
            <v>2.8062E-2</v>
          </cell>
          <cell r="N4101">
            <v>3.8061999999999999E-2</v>
          </cell>
          <cell r="O4101">
            <v>1.8062000000000002E-2</v>
          </cell>
        </row>
        <row r="4102">
          <cell r="C4102">
            <v>4096</v>
          </cell>
          <cell r="D4102">
            <v>2.6915999999999999E-2</v>
          </cell>
          <cell r="E4102">
            <v>3.6915999999999997E-2</v>
          </cell>
          <cell r="F4102">
            <v>1.6916E-2</v>
          </cell>
          <cell r="L4102">
            <v>4096</v>
          </cell>
          <cell r="M4102">
            <v>2.8065E-2</v>
          </cell>
          <cell r="N4102">
            <v>3.8065000000000002E-2</v>
          </cell>
          <cell r="O4102">
            <v>1.8064999999999998E-2</v>
          </cell>
        </row>
        <row r="4103">
          <cell r="C4103">
            <v>4097</v>
          </cell>
          <cell r="D4103">
            <v>2.6918999999999998E-2</v>
          </cell>
          <cell r="E4103">
            <v>3.6919E-2</v>
          </cell>
          <cell r="F4103">
            <v>1.6918999999999997E-2</v>
          </cell>
          <cell r="L4103">
            <v>4097</v>
          </cell>
          <cell r="M4103">
            <v>2.8067999999999999E-2</v>
          </cell>
          <cell r="N4103">
            <v>3.8067999999999998E-2</v>
          </cell>
          <cell r="O4103">
            <v>1.8068000000000001E-2</v>
          </cell>
        </row>
        <row r="4104">
          <cell r="C4104">
            <v>4098</v>
          </cell>
          <cell r="D4104">
            <v>2.6921E-2</v>
          </cell>
          <cell r="E4104">
            <v>3.6921000000000002E-2</v>
          </cell>
          <cell r="F4104">
            <v>1.6920999999999999E-2</v>
          </cell>
          <cell r="L4104">
            <v>4098</v>
          </cell>
          <cell r="M4104">
            <v>2.8070000000000001E-2</v>
          </cell>
          <cell r="N4104">
            <v>3.807E-2</v>
          </cell>
          <cell r="O4104">
            <v>1.8070000000000003E-2</v>
          </cell>
        </row>
        <row r="4105">
          <cell r="C4105">
            <v>4099</v>
          </cell>
          <cell r="D4105">
            <v>2.6924E-2</v>
          </cell>
          <cell r="E4105">
            <v>3.6923999999999998E-2</v>
          </cell>
          <cell r="F4105">
            <v>1.6924000000000002E-2</v>
          </cell>
          <cell r="L4105">
            <v>4099</v>
          </cell>
          <cell r="M4105">
            <v>2.8073000000000001E-2</v>
          </cell>
          <cell r="N4105">
            <v>3.8073000000000003E-2</v>
          </cell>
          <cell r="O4105">
            <v>1.8072999999999999E-2</v>
          </cell>
        </row>
        <row r="4106">
          <cell r="C4106">
            <v>4100</v>
          </cell>
          <cell r="D4106">
            <v>2.6927E-2</v>
          </cell>
          <cell r="E4106">
            <v>3.6927000000000001E-2</v>
          </cell>
          <cell r="F4106">
            <v>1.6926999999999998E-2</v>
          </cell>
          <cell r="L4106">
            <v>4100</v>
          </cell>
          <cell r="M4106">
            <v>2.8076E-2</v>
          </cell>
          <cell r="N4106">
            <v>3.8075999999999999E-2</v>
          </cell>
          <cell r="O4106">
            <v>1.8076000000000002E-2</v>
          </cell>
        </row>
        <row r="4107">
          <cell r="C4107">
            <v>4101</v>
          </cell>
          <cell r="D4107">
            <v>2.6929000000000002E-2</v>
          </cell>
          <cell r="E4107">
            <v>3.6929000000000003E-2</v>
          </cell>
          <cell r="F4107">
            <v>1.6929E-2</v>
          </cell>
          <cell r="L4107">
            <v>4101</v>
          </cell>
          <cell r="M4107">
            <v>2.8079E-2</v>
          </cell>
          <cell r="N4107">
            <v>3.8079000000000002E-2</v>
          </cell>
          <cell r="O4107">
            <v>1.8078999999999998E-2</v>
          </cell>
        </row>
        <row r="4108">
          <cell r="C4108">
            <v>4102</v>
          </cell>
          <cell r="D4108">
            <v>2.6932000000000001E-2</v>
          </cell>
          <cell r="E4108">
            <v>3.6932E-2</v>
          </cell>
          <cell r="F4108">
            <v>1.6932000000000003E-2</v>
          </cell>
          <cell r="L4108">
            <v>4102</v>
          </cell>
          <cell r="M4108">
            <v>2.8080999999999998E-2</v>
          </cell>
          <cell r="N4108">
            <v>3.8080999999999997E-2</v>
          </cell>
          <cell r="O4108">
            <v>1.8081E-2</v>
          </cell>
        </row>
        <row r="4109">
          <cell r="C4109">
            <v>4103</v>
          </cell>
          <cell r="D4109">
            <v>2.6935000000000001E-2</v>
          </cell>
          <cell r="E4109">
            <v>3.6935000000000003E-2</v>
          </cell>
          <cell r="F4109">
            <v>1.6934999999999999E-2</v>
          </cell>
          <cell r="L4109">
            <v>4103</v>
          </cell>
          <cell r="M4109">
            <v>2.8084000000000001E-2</v>
          </cell>
          <cell r="N4109">
            <v>3.8084E-2</v>
          </cell>
          <cell r="O4109">
            <v>1.8084000000000003E-2</v>
          </cell>
        </row>
        <row r="4110">
          <cell r="C4110">
            <v>4104</v>
          </cell>
          <cell r="D4110">
            <v>2.6936999999999999E-2</v>
          </cell>
          <cell r="E4110">
            <v>3.6936999999999998E-2</v>
          </cell>
          <cell r="F4110">
            <v>1.6937000000000001E-2</v>
          </cell>
          <cell r="L4110">
            <v>4104</v>
          </cell>
          <cell r="M4110">
            <v>2.8087000000000001E-2</v>
          </cell>
          <cell r="N4110">
            <v>3.8087000000000003E-2</v>
          </cell>
          <cell r="O4110">
            <v>1.8086999999999999E-2</v>
          </cell>
        </row>
        <row r="4111">
          <cell r="C4111">
            <v>4105</v>
          </cell>
          <cell r="D4111">
            <v>2.6939999999999999E-2</v>
          </cell>
          <cell r="E4111">
            <v>3.6940000000000001E-2</v>
          </cell>
          <cell r="F4111">
            <v>1.6939999999999997E-2</v>
          </cell>
          <cell r="L4111">
            <v>4105</v>
          </cell>
          <cell r="M4111">
            <v>2.8088999999999999E-2</v>
          </cell>
          <cell r="N4111">
            <v>3.8088999999999998E-2</v>
          </cell>
          <cell r="O4111">
            <v>1.8089000000000001E-2</v>
          </cell>
        </row>
        <row r="4112">
          <cell r="C4112">
            <v>4106</v>
          </cell>
          <cell r="D4112">
            <v>2.6943000000000002E-2</v>
          </cell>
          <cell r="E4112">
            <v>3.6943000000000004E-2</v>
          </cell>
          <cell r="F4112">
            <v>1.6943E-2</v>
          </cell>
          <cell r="L4112">
            <v>4106</v>
          </cell>
          <cell r="M4112">
            <v>2.8091999999999999E-2</v>
          </cell>
          <cell r="N4112">
            <v>3.8092000000000001E-2</v>
          </cell>
          <cell r="O4112">
            <v>1.8091999999999997E-2</v>
          </cell>
        </row>
        <row r="4113">
          <cell r="C4113">
            <v>4107</v>
          </cell>
          <cell r="D4113">
            <v>2.6945E-2</v>
          </cell>
          <cell r="E4113">
            <v>3.6944999999999999E-2</v>
          </cell>
          <cell r="F4113">
            <v>1.6945000000000002E-2</v>
          </cell>
          <cell r="L4113">
            <v>4107</v>
          </cell>
          <cell r="M4113">
            <v>2.8094999999999998E-2</v>
          </cell>
          <cell r="N4113">
            <v>3.8094999999999997E-2</v>
          </cell>
          <cell r="O4113">
            <v>1.8095E-2</v>
          </cell>
        </row>
        <row r="4114">
          <cell r="C4114">
            <v>4108</v>
          </cell>
          <cell r="D4114">
            <v>2.6948E-2</v>
          </cell>
          <cell r="E4114">
            <v>3.6948000000000002E-2</v>
          </cell>
          <cell r="F4114">
            <v>1.6947999999999998E-2</v>
          </cell>
          <cell r="L4114">
            <v>4108</v>
          </cell>
          <cell r="M4114">
            <v>2.8098000000000001E-2</v>
          </cell>
          <cell r="N4114">
            <v>3.8098E-2</v>
          </cell>
          <cell r="O4114">
            <v>1.8098000000000003E-2</v>
          </cell>
        </row>
        <row r="4115">
          <cell r="C4115">
            <v>4109</v>
          </cell>
          <cell r="D4115">
            <v>2.6950999999999999E-2</v>
          </cell>
          <cell r="E4115">
            <v>3.6950999999999998E-2</v>
          </cell>
          <cell r="F4115">
            <v>1.6951000000000001E-2</v>
          </cell>
          <cell r="L4115">
            <v>4109</v>
          </cell>
          <cell r="M4115">
            <v>2.81E-2</v>
          </cell>
          <cell r="N4115">
            <v>3.8100000000000002E-2</v>
          </cell>
          <cell r="O4115">
            <v>1.8099999999999998E-2</v>
          </cell>
        </row>
        <row r="4116">
          <cell r="C4116">
            <v>4110</v>
          </cell>
          <cell r="D4116">
            <v>2.6953000000000001E-2</v>
          </cell>
          <cell r="E4116">
            <v>3.6953E-2</v>
          </cell>
          <cell r="F4116">
            <v>1.6953000000000003E-2</v>
          </cell>
          <cell r="L4116">
            <v>4110</v>
          </cell>
          <cell r="M4116">
            <v>2.8103E-2</v>
          </cell>
          <cell r="N4116">
            <v>3.8102999999999998E-2</v>
          </cell>
          <cell r="O4116">
            <v>1.8103000000000001E-2</v>
          </cell>
        </row>
        <row r="4117">
          <cell r="C4117">
            <v>4111</v>
          </cell>
          <cell r="D4117">
            <v>2.6956000000000001E-2</v>
          </cell>
          <cell r="E4117">
            <v>3.6956000000000003E-2</v>
          </cell>
          <cell r="F4117">
            <v>1.6955999999999999E-2</v>
          </cell>
          <cell r="L4117">
            <v>4111</v>
          </cell>
          <cell r="M4117">
            <v>2.8105999999999999E-2</v>
          </cell>
          <cell r="N4117">
            <v>3.8106000000000001E-2</v>
          </cell>
          <cell r="O4117">
            <v>1.8105999999999997E-2</v>
          </cell>
        </row>
        <row r="4118">
          <cell r="C4118">
            <v>4112</v>
          </cell>
          <cell r="D4118">
            <v>2.6959E-2</v>
          </cell>
          <cell r="E4118">
            <v>3.6958999999999999E-2</v>
          </cell>
          <cell r="F4118">
            <v>1.6959000000000002E-2</v>
          </cell>
          <cell r="L4118">
            <v>4112</v>
          </cell>
          <cell r="M4118">
            <v>2.8108999999999999E-2</v>
          </cell>
          <cell r="N4118">
            <v>3.8108999999999997E-2</v>
          </cell>
          <cell r="O4118">
            <v>1.8109E-2</v>
          </cell>
        </row>
        <row r="4119">
          <cell r="C4119">
            <v>4113</v>
          </cell>
          <cell r="D4119">
            <v>2.6962E-2</v>
          </cell>
          <cell r="E4119">
            <v>3.6962000000000002E-2</v>
          </cell>
          <cell r="F4119">
            <v>1.6961999999999998E-2</v>
          </cell>
          <cell r="L4119">
            <v>4113</v>
          </cell>
          <cell r="M4119">
            <v>2.8111000000000001E-2</v>
          </cell>
          <cell r="N4119">
            <v>3.8110999999999999E-2</v>
          </cell>
          <cell r="O4119">
            <v>1.8111000000000002E-2</v>
          </cell>
        </row>
        <row r="4120">
          <cell r="C4120">
            <v>4114</v>
          </cell>
          <cell r="D4120">
            <v>2.6963999999999998E-2</v>
          </cell>
          <cell r="E4120">
            <v>3.6963999999999997E-2</v>
          </cell>
          <cell r="F4120">
            <v>1.6964E-2</v>
          </cell>
          <cell r="L4120">
            <v>4114</v>
          </cell>
          <cell r="M4120">
            <v>2.8114E-2</v>
          </cell>
          <cell r="N4120">
            <v>3.8114000000000002E-2</v>
          </cell>
          <cell r="O4120">
            <v>1.8113999999999998E-2</v>
          </cell>
        </row>
        <row r="4121">
          <cell r="C4121">
            <v>4115</v>
          </cell>
          <cell r="D4121">
            <v>2.6967000000000001E-2</v>
          </cell>
          <cell r="E4121">
            <v>3.6967E-2</v>
          </cell>
          <cell r="F4121">
            <v>1.6967000000000003E-2</v>
          </cell>
          <cell r="L4121">
            <v>4115</v>
          </cell>
          <cell r="M4121">
            <v>2.8117E-2</v>
          </cell>
          <cell r="N4121">
            <v>3.8116999999999998E-2</v>
          </cell>
          <cell r="O4121">
            <v>1.8117000000000001E-2</v>
          </cell>
        </row>
        <row r="4122">
          <cell r="C4122">
            <v>4116</v>
          </cell>
          <cell r="D4122">
            <v>2.6970000000000001E-2</v>
          </cell>
          <cell r="E4122">
            <v>3.6970000000000003E-2</v>
          </cell>
          <cell r="F4122">
            <v>1.6969999999999999E-2</v>
          </cell>
          <cell r="L4122">
            <v>4116</v>
          </cell>
          <cell r="M4122">
            <v>2.8119999999999999E-2</v>
          </cell>
          <cell r="N4122">
            <v>3.8120000000000001E-2</v>
          </cell>
          <cell r="O4122">
            <v>1.8119999999999997E-2</v>
          </cell>
        </row>
        <row r="4123">
          <cell r="C4123">
            <v>4117</v>
          </cell>
          <cell r="D4123">
            <v>2.6971999999999999E-2</v>
          </cell>
          <cell r="E4123">
            <v>3.6971999999999998E-2</v>
          </cell>
          <cell r="F4123">
            <v>1.6972000000000001E-2</v>
          </cell>
          <cell r="L4123">
            <v>4117</v>
          </cell>
          <cell r="M4123">
            <v>2.8122000000000001E-2</v>
          </cell>
          <cell r="N4123">
            <v>3.8122000000000003E-2</v>
          </cell>
          <cell r="O4123">
            <v>1.8121999999999999E-2</v>
          </cell>
        </row>
        <row r="4124">
          <cell r="C4124">
            <v>4118</v>
          </cell>
          <cell r="D4124">
            <v>2.6974999999999999E-2</v>
          </cell>
          <cell r="E4124">
            <v>3.6975000000000001E-2</v>
          </cell>
          <cell r="F4124">
            <v>1.6974999999999997E-2</v>
          </cell>
          <cell r="L4124">
            <v>4118</v>
          </cell>
          <cell r="M4124">
            <v>2.8125000000000001E-2</v>
          </cell>
          <cell r="N4124">
            <v>3.8124999999999999E-2</v>
          </cell>
          <cell r="O4124">
            <v>1.8125000000000002E-2</v>
          </cell>
        </row>
        <row r="4125">
          <cell r="C4125">
            <v>4119</v>
          </cell>
          <cell r="D4125">
            <v>2.6977999999999999E-2</v>
          </cell>
          <cell r="E4125">
            <v>3.6977999999999997E-2</v>
          </cell>
          <cell r="F4125">
            <v>1.6978E-2</v>
          </cell>
          <cell r="L4125">
            <v>4119</v>
          </cell>
          <cell r="M4125">
            <v>2.8128E-2</v>
          </cell>
          <cell r="N4125">
            <v>3.8128000000000002E-2</v>
          </cell>
          <cell r="O4125">
            <v>1.8127999999999998E-2</v>
          </cell>
        </row>
        <row r="4126">
          <cell r="C4126">
            <v>4120</v>
          </cell>
          <cell r="D4126">
            <v>2.6980000000000001E-2</v>
          </cell>
          <cell r="E4126">
            <v>3.6979999999999999E-2</v>
          </cell>
          <cell r="F4126">
            <v>1.6980000000000002E-2</v>
          </cell>
          <cell r="L4126">
            <v>4120</v>
          </cell>
          <cell r="M4126">
            <v>2.8129999999999999E-2</v>
          </cell>
          <cell r="N4126">
            <v>3.8129999999999997E-2</v>
          </cell>
          <cell r="O4126">
            <v>1.813E-2</v>
          </cell>
        </row>
        <row r="4127">
          <cell r="C4127">
            <v>4121</v>
          </cell>
          <cell r="D4127">
            <v>2.6983E-2</v>
          </cell>
          <cell r="E4127">
            <v>3.6983000000000002E-2</v>
          </cell>
          <cell r="F4127">
            <v>1.6982999999999998E-2</v>
          </cell>
          <cell r="L4127">
            <v>4121</v>
          </cell>
          <cell r="M4127">
            <v>2.8132999999999998E-2</v>
          </cell>
          <cell r="N4127">
            <v>3.8133E-2</v>
          </cell>
          <cell r="O4127">
            <v>1.8132999999999996E-2</v>
          </cell>
        </row>
        <row r="4128">
          <cell r="C4128">
            <v>4122</v>
          </cell>
          <cell r="D4128">
            <v>2.6986E-2</v>
          </cell>
          <cell r="E4128">
            <v>3.6985999999999998E-2</v>
          </cell>
          <cell r="F4128">
            <v>1.6986000000000001E-2</v>
          </cell>
          <cell r="L4128">
            <v>4122</v>
          </cell>
          <cell r="M4128">
            <v>2.8136000000000001E-2</v>
          </cell>
          <cell r="N4128">
            <v>3.8136000000000003E-2</v>
          </cell>
          <cell r="O4128">
            <v>1.8135999999999999E-2</v>
          </cell>
        </row>
        <row r="4129">
          <cell r="C4129">
            <v>4123</v>
          </cell>
          <cell r="D4129">
            <v>2.6988000000000002E-2</v>
          </cell>
          <cell r="E4129">
            <v>3.6988E-2</v>
          </cell>
          <cell r="F4129">
            <v>1.6988000000000003E-2</v>
          </cell>
          <cell r="L4129">
            <v>4123</v>
          </cell>
          <cell r="M4129">
            <v>2.8139000000000001E-2</v>
          </cell>
          <cell r="N4129">
            <v>3.8138999999999999E-2</v>
          </cell>
          <cell r="O4129">
            <v>1.8139000000000002E-2</v>
          </cell>
        </row>
        <row r="4130">
          <cell r="C4130">
            <v>4124</v>
          </cell>
          <cell r="D4130">
            <v>2.6991000000000001E-2</v>
          </cell>
          <cell r="E4130">
            <v>3.6991000000000003E-2</v>
          </cell>
          <cell r="F4130">
            <v>1.6990999999999999E-2</v>
          </cell>
          <cell r="L4130">
            <v>4124</v>
          </cell>
          <cell r="M4130">
            <v>2.8140999999999999E-2</v>
          </cell>
          <cell r="N4130">
            <v>3.8141000000000001E-2</v>
          </cell>
          <cell r="O4130">
            <v>1.8140999999999997E-2</v>
          </cell>
        </row>
        <row r="4131">
          <cell r="C4131">
            <v>4125</v>
          </cell>
          <cell r="D4131">
            <v>2.6994000000000001E-2</v>
          </cell>
          <cell r="E4131">
            <v>3.6993999999999999E-2</v>
          </cell>
          <cell r="F4131">
            <v>1.6994000000000002E-2</v>
          </cell>
          <cell r="L4131">
            <v>4125</v>
          </cell>
          <cell r="M4131">
            <v>2.8143999999999999E-2</v>
          </cell>
          <cell r="N4131">
            <v>3.8143999999999997E-2</v>
          </cell>
          <cell r="O4131">
            <v>1.8144E-2</v>
          </cell>
        </row>
        <row r="4132">
          <cell r="C4132">
            <v>4126</v>
          </cell>
          <cell r="D4132">
            <v>2.6997E-2</v>
          </cell>
          <cell r="E4132">
            <v>3.6997000000000002E-2</v>
          </cell>
          <cell r="F4132">
            <v>1.6996999999999998E-2</v>
          </cell>
          <cell r="L4132">
            <v>4126</v>
          </cell>
          <cell r="M4132">
            <v>2.8146999999999998E-2</v>
          </cell>
          <cell r="N4132">
            <v>3.8147E-2</v>
          </cell>
          <cell r="O4132">
            <v>1.8146999999999996E-2</v>
          </cell>
        </row>
        <row r="4133">
          <cell r="C4133">
            <v>4127</v>
          </cell>
          <cell r="D4133">
            <v>2.6998999999999999E-2</v>
          </cell>
          <cell r="E4133">
            <v>3.6998999999999997E-2</v>
          </cell>
          <cell r="F4133">
            <v>1.6999E-2</v>
          </cell>
          <cell r="L4133">
            <v>4127</v>
          </cell>
          <cell r="M4133">
            <v>2.8150000000000001E-2</v>
          </cell>
          <cell r="N4133">
            <v>3.8150000000000003E-2</v>
          </cell>
          <cell r="O4133">
            <v>1.8149999999999999E-2</v>
          </cell>
        </row>
        <row r="4134">
          <cell r="C4134">
            <v>4128</v>
          </cell>
          <cell r="D4134">
            <v>2.7002000000000002E-2</v>
          </cell>
          <cell r="E4134">
            <v>3.7002E-2</v>
          </cell>
          <cell r="F4134">
            <v>1.7002000000000003E-2</v>
          </cell>
          <cell r="L4134">
            <v>4128</v>
          </cell>
          <cell r="M4134">
            <v>2.8152E-2</v>
          </cell>
          <cell r="N4134">
            <v>3.8151999999999998E-2</v>
          </cell>
          <cell r="O4134">
            <v>1.8152000000000001E-2</v>
          </cell>
        </row>
        <row r="4135">
          <cell r="C4135">
            <v>4129</v>
          </cell>
          <cell r="D4135">
            <v>2.7005000000000001E-2</v>
          </cell>
          <cell r="E4135">
            <v>3.7005000000000003E-2</v>
          </cell>
          <cell r="F4135">
            <v>1.7004999999999999E-2</v>
          </cell>
          <cell r="L4135">
            <v>4129</v>
          </cell>
          <cell r="M4135">
            <v>2.8154999999999999E-2</v>
          </cell>
          <cell r="N4135">
            <v>3.8155000000000001E-2</v>
          </cell>
          <cell r="O4135">
            <v>1.8154999999999998E-2</v>
          </cell>
        </row>
        <row r="4136">
          <cell r="C4136">
            <v>4130</v>
          </cell>
          <cell r="D4136">
            <v>2.7007E-2</v>
          </cell>
          <cell r="E4136">
            <v>3.7006999999999998E-2</v>
          </cell>
          <cell r="F4136">
            <v>1.7007000000000001E-2</v>
          </cell>
          <cell r="L4136">
            <v>4130</v>
          </cell>
          <cell r="M4136">
            <v>2.8157999999999999E-2</v>
          </cell>
          <cell r="N4136">
            <v>3.8157999999999997E-2</v>
          </cell>
          <cell r="O4136">
            <v>1.8158000000000001E-2</v>
          </cell>
        </row>
        <row r="4137">
          <cell r="C4137">
            <v>4131</v>
          </cell>
          <cell r="D4137">
            <v>2.7009999999999999E-2</v>
          </cell>
          <cell r="E4137">
            <v>3.7010000000000001E-2</v>
          </cell>
          <cell r="F4137">
            <v>1.7009999999999997E-2</v>
          </cell>
          <cell r="L4137">
            <v>4131</v>
          </cell>
          <cell r="M4137">
            <v>2.8160999999999999E-2</v>
          </cell>
          <cell r="N4137">
            <v>3.8161E-2</v>
          </cell>
          <cell r="O4137">
            <v>1.8160999999999997E-2</v>
          </cell>
        </row>
        <row r="4138">
          <cell r="C4138">
            <v>4132</v>
          </cell>
          <cell r="D4138">
            <v>2.7012999999999999E-2</v>
          </cell>
          <cell r="E4138">
            <v>3.7012999999999997E-2</v>
          </cell>
          <cell r="F4138">
            <v>1.7013E-2</v>
          </cell>
          <cell r="L4138">
            <v>4132</v>
          </cell>
          <cell r="M4138">
            <v>2.8163000000000001E-2</v>
          </cell>
          <cell r="N4138">
            <v>3.8163000000000002E-2</v>
          </cell>
          <cell r="O4138">
            <v>1.8162999999999999E-2</v>
          </cell>
        </row>
        <row r="4139">
          <cell r="C4139">
            <v>4133</v>
          </cell>
          <cell r="D4139">
            <v>2.7015000000000001E-2</v>
          </cell>
          <cell r="E4139">
            <v>3.7014999999999999E-2</v>
          </cell>
          <cell r="F4139">
            <v>1.7015000000000002E-2</v>
          </cell>
          <cell r="L4139">
            <v>4133</v>
          </cell>
          <cell r="M4139">
            <v>2.8166E-2</v>
          </cell>
          <cell r="N4139">
            <v>3.8165999999999999E-2</v>
          </cell>
          <cell r="O4139">
            <v>1.8166000000000002E-2</v>
          </cell>
        </row>
        <row r="4140">
          <cell r="C4140">
            <v>4134</v>
          </cell>
          <cell r="D4140">
            <v>2.7018E-2</v>
          </cell>
          <cell r="E4140">
            <v>3.7018000000000002E-2</v>
          </cell>
          <cell r="F4140">
            <v>1.7017999999999998E-2</v>
          </cell>
          <cell r="L4140">
            <v>4134</v>
          </cell>
          <cell r="M4140">
            <v>2.8169E-2</v>
          </cell>
          <cell r="N4140">
            <v>3.8169000000000002E-2</v>
          </cell>
          <cell r="O4140">
            <v>1.8168999999999998E-2</v>
          </cell>
        </row>
        <row r="4141">
          <cell r="C4141">
            <v>4135</v>
          </cell>
          <cell r="D4141">
            <v>2.7021E-2</v>
          </cell>
          <cell r="E4141">
            <v>3.7020999999999998E-2</v>
          </cell>
          <cell r="F4141">
            <v>1.7021000000000001E-2</v>
          </cell>
          <cell r="L4141">
            <v>4135</v>
          </cell>
          <cell r="M4141">
            <v>2.8171999999999999E-2</v>
          </cell>
          <cell r="N4141">
            <v>3.8171999999999998E-2</v>
          </cell>
          <cell r="O4141">
            <v>1.8172000000000001E-2</v>
          </cell>
        </row>
        <row r="4142">
          <cell r="C4142">
            <v>4136</v>
          </cell>
          <cell r="D4142">
            <v>2.7022999999999998E-2</v>
          </cell>
          <cell r="E4142">
            <v>3.7023E-2</v>
          </cell>
          <cell r="F4142">
            <v>1.7022999999999996E-2</v>
          </cell>
          <cell r="L4142">
            <v>4136</v>
          </cell>
          <cell r="M4142">
            <v>2.8174000000000001E-2</v>
          </cell>
          <cell r="N4142">
            <v>3.8174E-2</v>
          </cell>
          <cell r="O4142">
            <v>1.8174000000000003E-2</v>
          </cell>
        </row>
        <row r="4143">
          <cell r="C4143">
            <v>4137</v>
          </cell>
          <cell r="D4143">
            <v>2.7026000000000001E-2</v>
          </cell>
          <cell r="E4143">
            <v>3.7026000000000003E-2</v>
          </cell>
          <cell r="F4143">
            <v>1.7025999999999999E-2</v>
          </cell>
          <cell r="L4143">
            <v>4137</v>
          </cell>
          <cell r="M4143">
            <v>2.8177000000000001E-2</v>
          </cell>
          <cell r="N4143">
            <v>3.8177000000000003E-2</v>
          </cell>
          <cell r="O4143">
            <v>1.8176999999999999E-2</v>
          </cell>
        </row>
        <row r="4144">
          <cell r="C4144">
            <v>4138</v>
          </cell>
          <cell r="D4144">
            <v>2.7029000000000001E-2</v>
          </cell>
          <cell r="E4144">
            <v>3.7028999999999999E-2</v>
          </cell>
          <cell r="F4144">
            <v>1.7029000000000002E-2</v>
          </cell>
          <cell r="L4144">
            <v>4138</v>
          </cell>
          <cell r="M4144">
            <v>2.818E-2</v>
          </cell>
          <cell r="N4144">
            <v>3.8179999999999999E-2</v>
          </cell>
          <cell r="O4144">
            <v>1.8180000000000002E-2</v>
          </cell>
        </row>
        <row r="4145">
          <cell r="C4145">
            <v>4139</v>
          </cell>
          <cell r="D4145">
            <v>2.7032E-2</v>
          </cell>
          <cell r="E4145">
            <v>3.7032000000000002E-2</v>
          </cell>
          <cell r="F4145">
            <v>1.7031999999999999E-2</v>
          </cell>
          <cell r="L4145">
            <v>4139</v>
          </cell>
          <cell r="M4145">
            <v>2.8181999999999999E-2</v>
          </cell>
          <cell r="N4145">
            <v>3.8182000000000001E-2</v>
          </cell>
          <cell r="O4145">
            <v>1.8181999999999997E-2</v>
          </cell>
        </row>
        <row r="4146">
          <cell r="C4146">
            <v>4140</v>
          </cell>
          <cell r="D4146">
            <v>2.7033999999999999E-2</v>
          </cell>
          <cell r="E4146">
            <v>3.7033999999999997E-2</v>
          </cell>
          <cell r="F4146">
            <v>1.7034000000000001E-2</v>
          </cell>
          <cell r="L4146">
            <v>4140</v>
          </cell>
          <cell r="M4146">
            <v>2.8185000000000002E-2</v>
          </cell>
          <cell r="N4146">
            <v>3.8185000000000004E-2</v>
          </cell>
          <cell r="O4146">
            <v>1.8185E-2</v>
          </cell>
        </row>
        <row r="4147">
          <cell r="C4147">
            <v>4141</v>
          </cell>
          <cell r="D4147">
            <v>2.7036999999999999E-2</v>
          </cell>
          <cell r="E4147">
            <v>3.7037E-2</v>
          </cell>
          <cell r="F4147">
            <v>1.7036999999999997E-2</v>
          </cell>
          <cell r="L4147">
            <v>4141</v>
          </cell>
          <cell r="M4147">
            <v>2.8188000000000001E-2</v>
          </cell>
          <cell r="N4147">
            <v>3.8188E-2</v>
          </cell>
          <cell r="O4147">
            <v>1.8188000000000003E-2</v>
          </cell>
        </row>
        <row r="4148">
          <cell r="C4148">
            <v>4142</v>
          </cell>
          <cell r="D4148">
            <v>2.7040000000000002E-2</v>
          </cell>
          <cell r="E4148">
            <v>3.7040000000000003E-2</v>
          </cell>
          <cell r="F4148">
            <v>1.704E-2</v>
          </cell>
          <cell r="L4148">
            <v>4142</v>
          </cell>
          <cell r="M4148">
            <v>2.8191000000000001E-2</v>
          </cell>
          <cell r="N4148">
            <v>3.8191000000000003E-2</v>
          </cell>
          <cell r="O4148">
            <v>1.8190999999999999E-2</v>
          </cell>
        </row>
        <row r="4149">
          <cell r="C4149">
            <v>4143</v>
          </cell>
          <cell r="D4149">
            <v>2.7042E-2</v>
          </cell>
          <cell r="E4149">
            <v>3.7041999999999999E-2</v>
          </cell>
          <cell r="F4149">
            <v>1.7042000000000002E-2</v>
          </cell>
          <cell r="L4149">
            <v>4143</v>
          </cell>
          <cell r="M4149">
            <v>2.8192999999999999E-2</v>
          </cell>
          <cell r="N4149">
            <v>3.8192999999999998E-2</v>
          </cell>
          <cell r="O4149">
            <v>1.8193000000000001E-2</v>
          </cell>
        </row>
        <row r="4150">
          <cell r="C4150">
            <v>4144</v>
          </cell>
          <cell r="D4150">
            <v>2.7045E-2</v>
          </cell>
          <cell r="E4150">
            <v>3.7045000000000002E-2</v>
          </cell>
          <cell r="F4150">
            <v>1.7044999999999998E-2</v>
          </cell>
          <cell r="L4150">
            <v>4144</v>
          </cell>
          <cell r="M4150">
            <v>2.8195999999999999E-2</v>
          </cell>
          <cell r="N4150">
            <v>3.8196000000000001E-2</v>
          </cell>
          <cell r="O4150">
            <v>1.8195999999999997E-2</v>
          </cell>
        </row>
        <row r="4151">
          <cell r="C4151">
            <v>4145</v>
          </cell>
          <cell r="D4151">
            <v>2.7047999999999999E-2</v>
          </cell>
          <cell r="E4151">
            <v>3.7047999999999998E-2</v>
          </cell>
          <cell r="F4151">
            <v>1.7048000000000001E-2</v>
          </cell>
          <cell r="L4151">
            <v>4145</v>
          </cell>
          <cell r="M4151">
            <v>2.8198999999999998E-2</v>
          </cell>
          <cell r="N4151">
            <v>3.8198999999999997E-2</v>
          </cell>
          <cell r="O4151">
            <v>1.8199E-2</v>
          </cell>
        </row>
        <row r="4152">
          <cell r="C4152">
            <v>4146</v>
          </cell>
          <cell r="D4152">
            <v>2.7050000000000001E-2</v>
          </cell>
          <cell r="E4152">
            <v>3.705E-2</v>
          </cell>
          <cell r="F4152">
            <v>1.7050000000000003E-2</v>
          </cell>
          <cell r="L4152">
            <v>4146</v>
          </cell>
          <cell r="M4152">
            <v>2.8202000000000001E-2</v>
          </cell>
          <cell r="N4152">
            <v>3.8202E-2</v>
          </cell>
          <cell r="O4152">
            <v>1.8202000000000003E-2</v>
          </cell>
        </row>
        <row r="4153">
          <cell r="C4153">
            <v>4147</v>
          </cell>
          <cell r="D4153">
            <v>2.7053000000000001E-2</v>
          </cell>
          <cell r="E4153">
            <v>3.7053000000000003E-2</v>
          </cell>
          <cell r="F4153">
            <v>1.7052999999999999E-2</v>
          </cell>
          <cell r="L4153">
            <v>4147</v>
          </cell>
          <cell r="M4153">
            <v>2.8204E-2</v>
          </cell>
          <cell r="N4153">
            <v>3.8204000000000002E-2</v>
          </cell>
          <cell r="O4153">
            <v>1.8203999999999998E-2</v>
          </cell>
        </row>
        <row r="4154">
          <cell r="C4154">
            <v>4148</v>
          </cell>
          <cell r="D4154">
            <v>2.7056E-2</v>
          </cell>
          <cell r="E4154">
            <v>3.7055999999999999E-2</v>
          </cell>
          <cell r="F4154">
            <v>1.7056000000000002E-2</v>
          </cell>
          <cell r="L4154">
            <v>4148</v>
          </cell>
          <cell r="M4154">
            <v>2.8206999999999999E-2</v>
          </cell>
          <cell r="N4154">
            <v>3.8206999999999998E-2</v>
          </cell>
          <cell r="O4154">
            <v>1.8207000000000001E-2</v>
          </cell>
        </row>
        <row r="4155">
          <cell r="C4155">
            <v>4149</v>
          </cell>
          <cell r="D4155">
            <v>2.7057999999999999E-2</v>
          </cell>
          <cell r="E4155">
            <v>3.7058000000000001E-2</v>
          </cell>
          <cell r="F4155">
            <v>1.7057999999999997E-2</v>
          </cell>
          <cell r="L4155">
            <v>4149</v>
          </cell>
          <cell r="M4155">
            <v>2.8209999999999999E-2</v>
          </cell>
          <cell r="N4155">
            <v>3.8210000000000001E-2</v>
          </cell>
          <cell r="O4155">
            <v>1.8209999999999997E-2</v>
          </cell>
        </row>
        <row r="4156">
          <cell r="C4156">
            <v>4150</v>
          </cell>
          <cell r="D4156">
            <v>2.7061000000000002E-2</v>
          </cell>
          <cell r="E4156">
            <v>3.7061000000000004E-2</v>
          </cell>
          <cell r="F4156">
            <v>1.7061E-2</v>
          </cell>
          <cell r="L4156">
            <v>4150</v>
          </cell>
          <cell r="M4156">
            <v>2.8212999999999998E-2</v>
          </cell>
          <cell r="N4156">
            <v>3.8212999999999997E-2</v>
          </cell>
          <cell r="O4156">
            <v>1.8213E-2</v>
          </cell>
        </row>
        <row r="4157">
          <cell r="C4157">
            <v>4151</v>
          </cell>
          <cell r="D4157">
            <v>2.7064000000000001E-2</v>
          </cell>
          <cell r="E4157">
            <v>3.7064E-2</v>
          </cell>
          <cell r="F4157">
            <v>1.7064000000000003E-2</v>
          </cell>
          <cell r="L4157">
            <v>4151</v>
          </cell>
          <cell r="M4157">
            <v>2.8215E-2</v>
          </cell>
          <cell r="N4157">
            <v>3.8214999999999999E-2</v>
          </cell>
          <cell r="O4157">
            <v>1.8215000000000002E-2</v>
          </cell>
        </row>
        <row r="4158">
          <cell r="C4158">
            <v>4152</v>
          </cell>
          <cell r="D4158">
            <v>2.7067000000000001E-2</v>
          </cell>
          <cell r="E4158">
            <v>3.7067000000000003E-2</v>
          </cell>
          <cell r="F4158">
            <v>1.7066999999999999E-2</v>
          </cell>
          <cell r="L4158">
            <v>4152</v>
          </cell>
          <cell r="M4158">
            <v>2.8218E-2</v>
          </cell>
          <cell r="N4158">
            <v>3.8218000000000002E-2</v>
          </cell>
          <cell r="O4158">
            <v>1.8217999999999998E-2</v>
          </cell>
        </row>
        <row r="4159">
          <cell r="C4159">
            <v>4153</v>
          </cell>
          <cell r="D4159">
            <v>2.7068999999999999E-2</v>
          </cell>
          <cell r="E4159">
            <v>3.7068999999999998E-2</v>
          </cell>
          <cell r="F4159">
            <v>1.7069000000000001E-2</v>
          </cell>
          <cell r="L4159">
            <v>4153</v>
          </cell>
          <cell r="M4159">
            <v>2.8221E-2</v>
          </cell>
          <cell r="N4159">
            <v>3.8220999999999998E-2</v>
          </cell>
          <cell r="O4159">
            <v>1.8221000000000001E-2</v>
          </cell>
        </row>
        <row r="4160">
          <cell r="C4160">
            <v>4154</v>
          </cell>
          <cell r="D4160">
            <v>2.7071999999999999E-2</v>
          </cell>
          <cell r="E4160">
            <v>3.7072000000000001E-2</v>
          </cell>
          <cell r="F4160">
            <v>1.7071999999999997E-2</v>
          </cell>
          <cell r="L4160">
            <v>4154</v>
          </cell>
          <cell r="M4160">
            <v>2.8223999999999999E-2</v>
          </cell>
          <cell r="N4160">
            <v>3.8224000000000001E-2</v>
          </cell>
          <cell r="O4160">
            <v>1.8223999999999997E-2</v>
          </cell>
        </row>
        <row r="4161">
          <cell r="C4161">
            <v>4155</v>
          </cell>
          <cell r="D4161">
            <v>2.7074999999999998E-2</v>
          </cell>
          <cell r="E4161">
            <v>3.7074999999999997E-2</v>
          </cell>
          <cell r="F4161">
            <v>1.7075E-2</v>
          </cell>
          <cell r="L4161">
            <v>4155</v>
          </cell>
          <cell r="M4161">
            <v>2.8226000000000001E-2</v>
          </cell>
          <cell r="N4161">
            <v>3.8226000000000003E-2</v>
          </cell>
          <cell r="O4161">
            <v>1.8225999999999999E-2</v>
          </cell>
        </row>
        <row r="4162">
          <cell r="C4162">
            <v>4156</v>
          </cell>
          <cell r="D4162">
            <v>2.7077E-2</v>
          </cell>
          <cell r="E4162">
            <v>3.7076999999999999E-2</v>
          </cell>
          <cell r="F4162">
            <v>1.7077000000000002E-2</v>
          </cell>
          <cell r="L4162">
            <v>4156</v>
          </cell>
          <cell r="M4162">
            <v>2.8229000000000001E-2</v>
          </cell>
          <cell r="N4162">
            <v>3.8228999999999999E-2</v>
          </cell>
          <cell r="O4162">
            <v>1.8229000000000002E-2</v>
          </cell>
        </row>
        <row r="4163">
          <cell r="C4163">
            <v>4157</v>
          </cell>
          <cell r="D4163">
            <v>2.708E-2</v>
          </cell>
          <cell r="E4163">
            <v>3.7080000000000002E-2</v>
          </cell>
          <cell r="F4163">
            <v>1.7079999999999998E-2</v>
          </cell>
          <cell r="L4163">
            <v>4157</v>
          </cell>
          <cell r="M4163">
            <v>2.8232E-2</v>
          </cell>
          <cell r="N4163">
            <v>3.8232000000000002E-2</v>
          </cell>
          <cell r="O4163">
            <v>1.8231999999999998E-2</v>
          </cell>
        </row>
        <row r="4164">
          <cell r="C4164">
            <v>4158</v>
          </cell>
          <cell r="D4164">
            <v>2.7082999999999999E-2</v>
          </cell>
          <cell r="E4164">
            <v>3.7082999999999998E-2</v>
          </cell>
          <cell r="F4164">
            <v>1.7083000000000001E-2</v>
          </cell>
          <cell r="L4164">
            <v>4158</v>
          </cell>
          <cell r="M4164">
            <v>2.8235E-2</v>
          </cell>
          <cell r="N4164">
            <v>3.8234999999999998E-2</v>
          </cell>
          <cell r="O4164">
            <v>1.8235000000000001E-2</v>
          </cell>
        </row>
        <row r="4165">
          <cell r="C4165">
            <v>4159</v>
          </cell>
          <cell r="D4165">
            <v>2.7085000000000001E-2</v>
          </cell>
          <cell r="E4165">
            <v>3.7085E-2</v>
          </cell>
          <cell r="F4165">
            <v>1.7085000000000003E-2</v>
          </cell>
          <cell r="L4165">
            <v>4159</v>
          </cell>
          <cell r="M4165">
            <v>2.8237000000000002E-2</v>
          </cell>
          <cell r="N4165">
            <v>3.8237E-2</v>
          </cell>
          <cell r="O4165">
            <v>1.8237000000000003E-2</v>
          </cell>
        </row>
        <row r="4166">
          <cell r="C4166">
            <v>4160</v>
          </cell>
          <cell r="D4166">
            <v>2.7088000000000001E-2</v>
          </cell>
          <cell r="E4166">
            <v>3.7088000000000003E-2</v>
          </cell>
          <cell r="F4166">
            <v>1.7087999999999999E-2</v>
          </cell>
          <cell r="L4166">
            <v>4160</v>
          </cell>
          <cell r="M4166">
            <v>2.8240000000000001E-2</v>
          </cell>
          <cell r="N4166">
            <v>3.8240000000000003E-2</v>
          </cell>
          <cell r="O4166">
            <v>1.8239999999999999E-2</v>
          </cell>
        </row>
        <row r="4167">
          <cell r="C4167">
            <v>4161</v>
          </cell>
          <cell r="D4167">
            <v>2.7091E-2</v>
          </cell>
          <cell r="E4167">
            <v>3.7090999999999999E-2</v>
          </cell>
          <cell r="F4167">
            <v>1.7091000000000002E-2</v>
          </cell>
          <cell r="L4167">
            <v>4161</v>
          </cell>
          <cell r="M4167">
            <v>2.8243000000000001E-2</v>
          </cell>
          <cell r="N4167">
            <v>3.8242999999999999E-2</v>
          </cell>
          <cell r="O4167">
            <v>1.8243000000000002E-2</v>
          </cell>
        </row>
        <row r="4168">
          <cell r="C4168">
            <v>4162</v>
          </cell>
          <cell r="D4168">
            <v>2.7094E-2</v>
          </cell>
          <cell r="E4168">
            <v>3.7094000000000002E-2</v>
          </cell>
          <cell r="F4168">
            <v>1.7093999999999998E-2</v>
          </cell>
          <cell r="L4168">
            <v>4162</v>
          </cell>
          <cell r="M4168">
            <v>2.8246E-2</v>
          </cell>
          <cell r="N4168">
            <v>3.8246000000000002E-2</v>
          </cell>
          <cell r="O4168">
            <v>1.8245999999999998E-2</v>
          </cell>
        </row>
        <row r="4169">
          <cell r="C4169">
            <v>4163</v>
          </cell>
          <cell r="D4169">
            <v>2.7095999999999999E-2</v>
          </cell>
          <cell r="E4169">
            <v>3.7095999999999997E-2</v>
          </cell>
          <cell r="F4169">
            <v>1.7096E-2</v>
          </cell>
          <cell r="L4169">
            <v>4163</v>
          </cell>
          <cell r="M4169">
            <v>2.8247999999999999E-2</v>
          </cell>
          <cell r="N4169">
            <v>3.8247999999999997E-2</v>
          </cell>
          <cell r="O4169">
            <v>1.8248E-2</v>
          </cell>
        </row>
        <row r="4170">
          <cell r="C4170">
            <v>4164</v>
          </cell>
          <cell r="D4170">
            <v>2.7099000000000002E-2</v>
          </cell>
          <cell r="E4170">
            <v>3.7099E-2</v>
          </cell>
          <cell r="F4170">
            <v>1.7099000000000003E-2</v>
          </cell>
          <cell r="L4170">
            <v>4164</v>
          </cell>
          <cell r="M4170">
            <v>2.8250999999999998E-2</v>
          </cell>
          <cell r="N4170">
            <v>3.8251E-2</v>
          </cell>
          <cell r="O4170">
            <v>1.8250999999999996E-2</v>
          </cell>
        </row>
        <row r="4171">
          <cell r="C4171">
            <v>4165</v>
          </cell>
          <cell r="D4171">
            <v>2.7102000000000001E-2</v>
          </cell>
          <cell r="E4171">
            <v>3.7102000000000003E-2</v>
          </cell>
          <cell r="F4171">
            <v>1.7101999999999999E-2</v>
          </cell>
          <cell r="L4171">
            <v>4165</v>
          </cell>
          <cell r="M4171">
            <v>2.8254000000000001E-2</v>
          </cell>
          <cell r="N4171">
            <v>3.8254000000000003E-2</v>
          </cell>
          <cell r="O4171">
            <v>1.8253999999999999E-2</v>
          </cell>
        </row>
        <row r="4172">
          <cell r="C4172">
            <v>4166</v>
          </cell>
          <cell r="D4172">
            <v>2.7104E-2</v>
          </cell>
          <cell r="E4172">
            <v>3.7103999999999998E-2</v>
          </cell>
          <cell r="F4172">
            <v>1.7104000000000001E-2</v>
          </cell>
          <cell r="L4172">
            <v>4166</v>
          </cell>
          <cell r="M4172">
            <v>2.8257000000000001E-2</v>
          </cell>
          <cell r="N4172">
            <v>3.8256999999999999E-2</v>
          </cell>
          <cell r="O4172">
            <v>1.8257000000000002E-2</v>
          </cell>
        </row>
        <row r="4173">
          <cell r="C4173">
            <v>4167</v>
          </cell>
          <cell r="D4173">
            <v>2.7106999999999999E-2</v>
          </cell>
          <cell r="E4173">
            <v>3.7107000000000001E-2</v>
          </cell>
          <cell r="F4173">
            <v>1.7106999999999997E-2</v>
          </cell>
          <cell r="L4173">
            <v>4167</v>
          </cell>
          <cell r="M4173">
            <v>2.8258999999999999E-2</v>
          </cell>
          <cell r="N4173">
            <v>3.8259000000000001E-2</v>
          </cell>
          <cell r="O4173">
            <v>1.8258999999999997E-2</v>
          </cell>
        </row>
        <row r="4174">
          <cell r="C4174">
            <v>4168</v>
          </cell>
          <cell r="D4174">
            <v>2.7109999999999999E-2</v>
          </cell>
          <cell r="E4174">
            <v>3.7109999999999997E-2</v>
          </cell>
          <cell r="F4174">
            <v>1.711E-2</v>
          </cell>
          <cell r="L4174">
            <v>4168</v>
          </cell>
          <cell r="M4174">
            <v>2.8261999999999999E-2</v>
          </cell>
          <cell r="N4174">
            <v>3.8261999999999997E-2</v>
          </cell>
          <cell r="O4174">
            <v>1.8262E-2</v>
          </cell>
        </row>
        <row r="4175">
          <cell r="C4175">
            <v>4169</v>
          </cell>
          <cell r="D4175">
            <v>2.7112000000000001E-2</v>
          </cell>
          <cell r="E4175">
            <v>3.7111999999999999E-2</v>
          </cell>
          <cell r="F4175">
            <v>1.7112000000000002E-2</v>
          </cell>
          <cell r="L4175">
            <v>4169</v>
          </cell>
          <cell r="M4175">
            <v>2.8264999999999998E-2</v>
          </cell>
          <cell r="N4175">
            <v>3.8265E-2</v>
          </cell>
          <cell r="O4175">
            <v>1.8264999999999997E-2</v>
          </cell>
        </row>
        <row r="4176">
          <cell r="C4176">
            <v>4170</v>
          </cell>
          <cell r="D4176">
            <v>2.7115E-2</v>
          </cell>
          <cell r="E4176">
            <v>3.7115000000000002E-2</v>
          </cell>
          <cell r="F4176">
            <v>1.7114999999999998E-2</v>
          </cell>
          <cell r="L4176">
            <v>4170</v>
          </cell>
          <cell r="M4176">
            <v>2.8268000000000001E-2</v>
          </cell>
          <cell r="N4176">
            <v>3.8268000000000003E-2</v>
          </cell>
          <cell r="O4176">
            <v>1.8268E-2</v>
          </cell>
        </row>
        <row r="4177">
          <cell r="C4177">
            <v>4171</v>
          </cell>
          <cell r="D4177">
            <v>2.7118E-2</v>
          </cell>
          <cell r="E4177">
            <v>3.7117999999999998E-2</v>
          </cell>
          <cell r="F4177">
            <v>1.7118000000000001E-2</v>
          </cell>
          <cell r="L4177">
            <v>4171</v>
          </cell>
          <cell r="M4177">
            <v>2.827E-2</v>
          </cell>
          <cell r="N4177">
            <v>3.8269999999999998E-2</v>
          </cell>
          <cell r="O4177">
            <v>1.8270000000000002E-2</v>
          </cell>
        </row>
        <row r="4178">
          <cell r="C4178">
            <v>4172</v>
          </cell>
          <cell r="D4178">
            <v>2.7120999999999999E-2</v>
          </cell>
          <cell r="E4178">
            <v>3.7121000000000001E-2</v>
          </cell>
          <cell r="F4178">
            <v>1.7120999999999997E-2</v>
          </cell>
          <cell r="L4178">
            <v>4172</v>
          </cell>
          <cell r="M4178">
            <v>2.8273E-2</v>
          </cell>
          <cell r="N4178">
            <v>3.8273000000000001E-2</v>
          </cell>
          <cell r="O4178">
            <v>1.8272999999999998E-2</v>
          </cell>
        </row>
        <row r="4179">
          <cell r="C4179">
            <v>4173</v>
          </cell>
          <cell r="D4179">
            <v>2.7123000000000001E-2</v>
          </cell>
          <cell r="E4179">
            <v>3.7123000000000003E-2</v>
          </cell>
          <cell r="F4179">
            <v>1.7122999999999999E-2</v>
          </cell>
          <cell r="L4179">
            <v>4173</v>
          </cell>
          <cell r="M4179">
            <v>2.8275999999999999E-2</v>
          </cell>
          <cell r="N4179">
            <v>3.8275999999999998E-2</v>
          </cell>
          <cell r="O4179">
            <v>1.8276000000000001E-2</v>
          </cell>
        </row>
        <row r="4180">
          <cell r="C4180">
            <v>4174</v>
          </cell>
          <cell r="D4180">
            <v>2.7126000000000001E-2</v>
          </cell>
          <cell r="E4180">
            <v>3.7125999999999999E-2</v>
          </cell>
          <cell r="F4180">
            <v>1.7126000000000002E-2</v>
          </cell>
          <cell r="L4180">
            <v>4174</v>
          </cell>
          <cell r="M4180">
            <v>2.8278999999999999E-2</v>
          </cell>
          <cell r="N4180">
            <v>3.8279000000000001E-2</v>
          </cell>
          <cell r="O4180">
            <v>1.8278999999999997E-2</v>
          </cell>
        </row>
        <row r="4181">
          <cell r="C4181">
            <v>4175</v>
          </cell>
          <cell r="D4181">
            <v>2.7129E-2</v>
          </cell>
          <cell r="E4181">
            <v>3.7129000000000002E-2</v>
          </cell>
          <cell r="F4181">
            <v>1.7128999999999998E-2</v>
          </cell>
          <cell r="L4181">
            <v>4175</v>
          </cell>
          <cell r="M4181">
            <v>2.8281000000000001E-2</v>
          </cell>
          <cell r="N4181">
            <v>3.8281000000000003E-2</v>
          </cell>
          <cell r="O4181">
            <v>1.8280999999999999E-2</v>
          </cell>
        </row>
        <row r="4182">
          <cell r="C4182">
            <v>4176</v>
          </cell>
          <cell r="D4182">
            <v>2.7130999999999999E-2</v>
          </cell>
          <cell r="E4182">
            <v>3.7130999999999997E-2</v>
          </cell>
          <cell r="F4182">
            <v>1.7131E-2</v>
          </cell>
          <cell r="L4182">
            <v>4176</v>
          </cell>
          <cell r="M4182">
            <v>2.8284E-2</v>
          </cell>
          <cell r="N4182">
            <v>3.8283999999999999E-2</v>
          </cell>
          <cell r="O4182">
            <v>1.8284000000000002E-2</v>
          </cell>
        </row>
        <row r="4183">
          <cell r="C4183">
            <v>4177</v>
          </cell>
          <cell r="D4183">
            <v>2.7133999999999998E-2</v>
          </cell>
          <cell r="E4183">
            <v>3.7134E-2</v>
          </cell>
          <cell r="F4183">
            <v>1.7133999999999996E-2</v>
          </cell>
          <cell r="L4183">
            <v>4177</v>
          </cell>
          <cell r="M4183">
            <v>2.8287E-2</v>
          </cell>
          <cell r="N4183">
            <v>3.8287000000000002E-2</v>
          </cell>
          <cell r="O4183">
            <v>1.8286999999999998E-2</v>
          </cell>
        </row>
        <row r="4184">
          <cell r="C4184">
            <v>4178</v>
          </cell>
          <cell r="D4184">
            <v>2.7137000000000001E-2</v>
          </cell>
          <cell r="E4184">
            <v>3.7137000000000003E-2</v>
          </cell>
          <cell r="F4184">
            <v>1.7136999999999999E-2</v>
          </cell>
          <cell r="L4184">
            <v>4178</v>
          </cell>
          <cell r="M4184">
            <v>2.8289999999999999E-2</v>
          </cell>
          <cell r="N4184">
            <v>3.8289999999999998E-2</v>
          </cell>
          <cell r="O4184">
            <v>1.8290000000000001E-2</v>
          </cell>
        </row>
        <row r="4185">
          <cell r="C4185">
            <v>4179</v>
          </cell>
          <cell r="D4185">
            <v>2.7140000000000001E-2</v>
          </cell>
          <cell r="E4185">
            <v>3.7139999999999999E-2</v>
          </cell>
          <cell r="F4185">
            <v>1.7140000000000002E-2</v>
          </cell>
          <cell r="L4185">
            <v>4179</v>
          </cell>
          <cell r="M4185">
            <v>2.8292000000000001E-2</v>
          </cell>
          <cell r="N4185">
            <v>3.8292E-2</v>
          </cell>
          <cell r="O4185">
            <v>1.8292000000000003E-2</v>
          </cell>
        </row>
        <row r="4186">
          <cell r="C4186">
            <v>4180</v>
          </cell>
          <cell r="D4186">
            <v>2.7141999999999999E-2</v>
          </cell>
          <cell r="E4186">
            <v>3.7142000000000001E-2</v>
          </cell>
          <cell r="F4186">
            <v>1.7141999999999998E-2</v>
          </cell>
          <cell r="L4186">
            <v>4180</v>
          </cell>
          <cell r="M4186">
            <v>2.8295000000000001E-2</v>
          </cell>
          <cell r="N4186">
            <v>3.8295000000000003E-2</v>
          </cell>
          <cell r="O4186">
            <v>1.8294999999999999E-2</v>
          </cell>
        </row>
        <row r="4187">
          <cell r="C4187">
            <v>4181</v>
          </cell>
          <cell r="D4187">
            <v>2.7144999999999999E-2</v>
          </cell>
          <cell r="E4187">
            <v>3.7144999999999997E-2</v>
          </cell>
          <cell r="F4187">
            <v>1.7145000000000001E-2</v>
          </cell>
          <cell r="L4187">
            <v>4181</v>
          </cell>
          <cell r="M4187">
            <v>2.8298E-2</v>
          </cell>
          <cell r="N4187">
            <v>3.8297999999999999E-2</v>
          </cell>
          <cell r="O4187">
            <v>1.8298000000000002E-2</v>
          </cell>
        </row>
        <row r="4188">
          <cell r="C4188">
            <v>4182</v>
          </cell>
          <cell r="D4188">
            <v>2.7147999999999999E-2</v>
          </cell>
          <cell r="E4188">
            <v>3.7148E-2</v>
          </cell>
          <cell r="F4188">
            <v>1.7147999999999997E-2</v>
          </cell>
          <cell r="L4188">
            <v>4182</v>
          </cell>
          <cell r="M4188">
            <v>2.8301E-2</v>
          </cell>
          <cell r="N4188">
            <v>3.8301000000000002E-2</v>
          </cell>
          <cell r="O4188">
            <v>1.8300999999999998E-2</v>
          </cell>
        </row>
        <row r="4189">
          <cell r="C4189">
            <v>4183</v>
          </cell>
          <cell r="D4189">
            <v>2.7150000000000001E-2</v>
          </cell>
          <cell r="E4189">
            <v>3.7150000000000002E-2</v>
          </cell>
          <cell r="F4189">
            <v>1.7149999999999999E-2</v>
          </cell>
          <cell r="L4189">
            <v>4183</v>
          </cell>
          <cell r="M4189">
            <v>2.8302999999999998E-2</v>
          </cell>
          <cell r="N4189">
            <v>3.8302999999999997E-2</v>
          </cell>
          <cell r="O4189">
            <v>1.8303E-2</v>
          </cell>
        </row>
        <row r="4190">
          <cell r="C4190">
            <v>4184</v>
          </cell>
          <cell r="D4190">
            <v>2.7153E-2</v>
          </cell>
          <cell r="E4190">
            <v>3.7152999999999999E-2</v>
          </cell>
          <cell r="F4190">
            <v>1.7153000000000002E-2</v>
          </cell>
          <cell r="L4190">
            <v>4184</v>
          </cell>
          <cell r="M4190">
            <v>2.8306000000000001E-2</v>
          </cell>
          <cell r="N4190">
            <v>3.8306E-2</v>
          </cell>
          <cell r="O4190">
            <v>1.8306000000000003E-2</v>
          </cell>
        </row>
        <row r="4191">
          <cell r="C4191">
            <v>4185</v>
          </cell>
          <cell r="D4191">
            <v>2.7156E-2</v>
          </cell>
          <cell r="E4191">
            <v>3.7156000000000002E-2</v>
          </cell>
          <cell r="F4191">
            <v>1.7155999999999998E-2</v>
          </cell>
          <cell r="L4191">
            <v>4185</v>
          </cell>
          <cell r="M4191">
            <v>2.8309000000000001E-2</v>
          </cell>
          <cell r="N4191">
            <v>3.8309000000000003E-2</v>
          </cell>
          <cell r="O4191">
            <v>1.8308999999999999E-2</v>
          </cell>
        </row>
        <row r="4192">
          <cell r="C4192">
            <v>4186</v>
          </cell>
          <cell r="D4192">
            <v>2.7158000000000002E-2</v>
          </cell>
          <cell r="E4192">
            <v>3.7158000000000004E-2</v>
          </cell>
          <cell r="F4192">
            <v>1.7158E-2</v>
          </cell>
          <cell r="L4192">
            <v>4186</v>
          </cell>
          <cell r="M4192">
            <v>2.8312E-2</v>
          </cell>
          <cell r="N4192">
            <v>3.8311999999999999E-2</v>
          </cell>
          <cell r="O4192">
            <v>1.8312000000000002E-2</v>
          </cell>
        </row>
        <row r="4193">
          <cell r="C4193">
            <v>4187</v>
          </cell>
          <cell r="D4193">
            <v>2.7161000000000001E-2</v>
          </cell>
          <cell r="E4193">
            <v>3.7161E-2</v>
          </cell>
          <cell r="F4193">
            <v>1.7161000000000003E-2</v>
          </cell>
          <cell r="L4193">
            <v>4187</v>
          </cell>
          <cell r="M4193">
            <v>2.8313999999999999E-2</v>
          </cell>
          <cell r="N4193">
            <v>3.8314000000000001E-2</v>
          </cell>
          <cell r="O4193">
            <v>1.8313999999999997E-2</v>
          </cell>
        </row>
        <row r="4194">
          <cell r="C4194">
            <v>4188</v>
          </cell>
          <cell r="D4194">
            <v>2.7164000000000001E-2</v>
          </cell>
          <cell r="E4194">
            <v>3.7164000000000003E-2</v>
          </cell>
          <cell r="F4194">
            <v>1.7163999999999999E-2</v>
          </cell>
          <cell r="L4194">
            <v>4188</v>
          </cell>
          <cell r="M4194">
            <v>2.8316999999999998E-2</v>
          </cell>
          <cell r="N4194">
            <v>3.8316999999999997E-2</v>
          </cell>
          <cell r="O4194">
            <v>1.8317E-2</v>
          </cell>
        </row>
        <row r="4195">
          <cell r="C4195">
            <v>4189</v>
          </cell>
          <cell r="D4195">
            <v>2.7167E-2</v>
          </cell>
          <cell r="E4195">
            <v>3.7166999999999999E-2</v>
          </cell>
          <cell r="F4195">
            <v>1.7167000000000002E-2</v>
          </cell>
          <cell r="L4195">
            <v>4189</v>
          </cell>
          <cell r="M4195">
            <v>2.8320000000000001E-2</v>
          </cell>
          <cell r="N4195">
            <v>3.832E-2</v>
          </cell>
          <cell r="O4195">
            <v>1.8320000000000003E-2</v>
          </cell>
        </row>
        <row r="4196">
          <cell r="C4196">
            <v>4190</v>
          </cell>
          <cell r="D4196">
            <v>2.7168999999999999E-2</v>
          </cell>
          <cell r="E4196">
            <v>3.7169000000000001E-2</v>
          </cell>
          <cell r="F4196">
            <v>1.7168999999999997E-2</v>
          </cell>
          <cell r="L4196">
            <v>4190</v>
          </cell>
          <cell r="M4196">
            <v>2.8323000000000001E-2</v>
          </cell>
          <cell r="N4196">
            <v>3.8323000000000003E-2</v>
          </cell>
          <cell r="O4196">
            <v>1.8322999999999999E-2</v>
          </cell>
        </row>
        <row r="4197">
          <cell r="C4197">
            <v>4191</v>
          </cell>
          <cell r="D4197">
            <v>2.7172000000000002E-2</v>
          </cell>
          <cell r="E4197">
            <v>3.7172000000000004E-2</v>
          </cell>
          <cell r="F4197">
            <v>1.7172E-2</v>
          </cell>
          <cell r="L4197">
            <v>4191</v>
          </cell>
          <cell r="M4197">
            <v>2.8324999999999999E-2</v>
          </cell>
          <cell r="N4197">
            <v>3.8324999999999998E-2</v>
          </cell>
          <cell r="O4197">
            <v>1.8325000000000001E-2</v>
          </cell>
        </row>
        <row r="4198">
          <cell r="C4198">
            <v>4192</v>
          </cell>
          <cell r="D4198">
            <v>2.7175000000000001E-2</v>
          </cell>
          <cell r="E4198">
            <v>3.7175E-2</v>
          </cell>
          <cell r="F4198">
            <v>1.7175000000000003E-2</v>
          </cell>
          <cell r="L4198">
            <v>4192</v>
          </cell>
          <cell r="M4198">
            <v>2.8327999999999999E-2</v>
          </cell>
          <cell r="N4198">
            <v>3.8328000000000001E-2</v>
          </cell>
          <cell r="O4198">
            <v>1.8327999999999997E-2</v>
          </cell>
        </row>
        <row r="4199">
          <cell r="C4199">
            <v>4193</v>
          </cell>
          <cell r="D4199">
            <v>2.7177E-2</v>
          </cell>
          <cell r="E4199">
            <v>3.7177000000000002E-2</v>
          </cell>
          <cell r="F4199">
            <v>1.7176999999999998E-2</v>
          </cell>
          <cell r="L4199">
            <v>4193</v>
          </cell>
          <cell r="M4199">
            <v>2.8330999999999999E-2</v>
          </cell>
          <cell r="N4199">
            <v>3.8330999999999997E-2</v>
          </cell>
          <cell r="O4199">
            <v>1.8331E-2</v>
          </cell>
        </row>
        <row r="4200">
          <cell r="C4200">
            <v>4194</v>
          </cell>
          <cell r="D4200">
            <v>2.7179999999999999E-2</v>
          </cell>
          <cell r="E4200">
            <v>3.7179999999999998E-2</v>
          </cell>
          <cell r="F4200">
            <v>1.7180000000000001E-2</v>
          </cell>
          <cell r="L4200">
            <v>4194</v>
          </cell>
          <cell r="M4200">
            <v>2.8334000000000002E-2</v>
          </cell>
          <cell r="N4200">
            <v>3.8334E-2</v>
          </cell>
          <cell r="O4200">
            <v>1.8334000000000003E-2</v>
          </cell>
        </row>
        <row r="4201">
          <cell r="C4201">
            <v>4195</v>
          </cell>
          <cell r="D4201">
            <v>2.7182999999999999E-2</v>
          </cell>
          <cell r="E4201">
            <v>3.7183000000000001E-2</v>
          </cell>
          <cell r="F4201">
            <v>1.7182999999999997E-2</v>
          </cell>
          <cell r="L4201">
            <v>4195</v>
          </cell>
          <cell r="M4201">
            <v>2.8336E-2</v>
          </cell>
          <cell r="N4201">
            <v>3.8336000000000002E-2</v>
          </cell>
          <cell r="O4201">
            <v>1.8335999999999998E-2</v>
          </cell>
        </row>
        <row r="4202">
          <cell r="C4202">
            <v>4196</v>
          </cell>
          <cell r="D4202">
            <v>2.7185999999999998E-2</v>
          </cell>
          <cell r="E4202">
            <v>3.7185999999999997E-2</v>
          </cell>
          <cell r="F4202">
            <v>1.7186E-2</v>
          </cell>
          <cell r="L4202">
            <v>4196</v>
          </cell>
          <cell r="M4202">
            <v>2.8339E-2</v>
          </cell>
          <cell r="N4202">
            <v>3.8338999999999998E-2</v>
          </cell>
          <cell r="O4202">
            <v>1.8339000000000001E-2</v>
          </cell>
        </row>
        <row r="4203">
          <cell r="C4203">
            <v>4197</v>
          </cell>
          <cell r="D4203">
            <v>2.7188E-2</v>
          </cell>
          <cell r="E4203">
            <v>3.7187999999999999E-2</v>
          </cell>
          <cell r="F4203">
            <v>1.7188000000000002E-2</v>
          </cell>
          <cell r="L4203">
            <v>4197</v>
          </cell>
          <cell r="M4203">
            <v>2.8341999999999999E-2</v>
          </cell>
          <cell r="N4203">
            <v>3.8342000000000001E-2</v>
          </cell>
          <cell r="O4203">
            <v>1.8341999999999997E-2</v>
          </cell>
        </row>
        <row r="4204">
          <cell r="C4204">
            <v>4198</v>
          </cell>
          <cell r="D4204">
            <v>2.7191E-2</v>
          </cell>
          <cell r="E4204">
            <v>3.7191000000000002E-2</v>
          </cell>
          <cell r="F4204">
            <v>1.7190999999999998E-2</v>
          </cell>
          <cell r="L4204">
            <v>4198</v>
          </cell>
          <cell r="M4204">
            <v>2.8344999999999999E-2</v>
          </cell>
          <cell r="N4204">
            <v>3.8344999999999997E-2</v>
          </cell>
          <cell r="O4204">
            <v>1.8345E-2</v>
          </cell>
        </row>
        <row r="4205">
          <cell r="C4205">
            <v>4199</v>
          </cell>
          <cell r="D4205">
            <v>2.7193999999999999E-2</v>
          </cell>
          <cell r="E4205">
            <v>3.7193999999999998E-2</v>
          </cell>
          <cell r="F4205">
            <v>1.7194000000000001E-2</v>
          </cell>
          <cell r="L4205">
            <v>4199</v>
          </cell>
          <cell r="M4205">
            <v>2.8347000000000001E-2</v>
          </cell>
          <cell r="N4205">
            <v>3.8346999999999999E-2</v>
          </cell>
          <cell r="O4205">
            <v>1.8347000000000002E-2</v>
          </cell>
        </row>
        <row r="4206">
          <cell r="C4206">
            <v>4200</v>
          </cell>
          <cell r="D4206">
            <v>2.7196000000000001E-2</v>
          </cell>
          <cell r="E4206">
            <v>3.7196E-2</v>
          </cell>
          <cell r="F4206">
            <v>1.7196000000000003E-2</v>
          </cell>
          <cell r="L4206">
            <v>4200</v>
          </cell>
          <cell r="M4206">
            <v>2.835E-2</v>
          </cell>
          <cell r="N4206">
            <v>3.8350000000000002E-2</v>
          </cell>
          <cell r="O4206">
            <v>1.8349999999999998E-2</v>
          </cell>
        </row>
        <row r="4207">
          <cell r="C4207">
            <v>4201</v>
          </cell>
          <cell r="D4207">
            <v>2.7199000000000001E-2</v>
          </cell>
          <cell r="E4207">
            <v>3.7199000000000003E-2</v>
          </cell>
          <cell r="F4207">
            <v>1.7198999999999999E-2</v>
          </cell>
          <cell r="L4207">
            <v>4201</v>
          </cell>
          <cell r="M4207">
            <v>2.8353E-2</v>
          </cell>
          <cell r="N4207">
            <v>3.8352999999999998E-2</v>
          </cell>
          <cell r="O4207">
            <v>1.8353000000000001E-2</v>
          </cell>
        </row>
        <row r="4208">
          <cell r="C4208">
            <v>4202</v>
          </cell>
          <cell r="D4208">
            <v>2.7202E-2</v>
          </cell>
          <cell r="E4208">
            <v>3.7201999999999999E-2</v>
          </cell>
          <cell r="F4208">
            <v>1.7202000000000002E-2</v>
          </cell>
          <cell r="L4208">
            <v>4202</v>
          </cell>
          <cell r="M4208">
            <v>2.8355999999999999E-2</v>
          </cell>
          <cell r="N4208">
            <v>3.8356000000000001E-2</v>
          </cell>
          <cell r="O4208">
            <v>1.8355999999999997E-2</v>
          </cell>
        </row>
        <row r="4209">
          <cell r="C4209">
            <v>4203</v>
          </cell>
          <cell r="D4209">
            <v>2.7205E-2</v>
          </cell>
          <cell r="E4209">
            <v>3.7205000000000002E-2</v>
          </cell>
          <cell r="F4209">
            <v>1.7204999999999998E-2</v>
          </cell>
          <cell r="L4209">
            <v>4203</v>
          </cell>
          <cell r="M4209">
            <v>2.8358000000000001E-2</v>
          </cell>
          <cell r="N4209">
            <v>3.8358000000000003E-2</v>
          </cell>
          <cell r="O4209">
            <v>1.8357999999999999E-2</v>
          </cell>
        </row>
        <row r="4210">
          <cell r="C4210">
            <v>4204</v>
          </cell>
          <cell r="D4210">
            <v>2.7206999999999999E-2</v>
          </cell>
          <cell r="E4210">
            <v>3.7206999999999997E-2</v>
          </cell>
          <cell r="F4210">
            <v>1.7207E-2</v>
          </cell>
          <cell r="L4210">
            <v>4204</v>
          </cell>
          <cell r="M4210">
            <v>2.8361000000000001E-2</v>
          </cell>
          <cell r="N4210">
            <v>3.8360999999999999E-2</v>
          </cell>
          <cell r="O4210">
            <v>1.8361000000000002E-2</v>
          </cell>
        </row>
        <row r="4211">
          <cell r="C4211">
            <v>4205</v>
          </cell>
          <cell r="D4211">
            <v>2.7210000000000002E-2</v>
          </cell>
          <cell r="E4211">
            <v>3.721E-2</v>
          </cell>
          <cell r="F4211">
            <v>1.7210000000000003E-2</v>
          </cell>
          <cell r="L4211">
            <v>4205</v>
          </cell>
          <cell r="M4211">
            <v>2.8364E-2</v>
          </cell>
          <cell r="N4211">
            <v>3.8364000000000002E-2</v>
          </cell>
          <cell r="O4211">
            <v>1.8363999999999998E-2</v>
          </cell>
        </row>
        <row r="4212">
          <cell r="C4212">
            <v>4206</v>
          </cell>
          <cell r="D4212">
            <v>2.7213000000000001E-2</v>
          </cell>
          <cell r="E4212">
            <v>3.7213000000000003E-2</v>
          </cell>
          <cell r="F4212">
            <v>1.7212999999999999E-2</v>
          </cell>
          <cell r="L4212">
            <v>4206</v>
          </cell>
          <cell r="M4212">
            <v>2.8367E-2</v>
          </cell>
          <cell r="N4212">
            <v>3.8366999999999998E-2</v>
          </cell>
          <cell r="O4212">
            <v>1.8367000000000001E-2</v>
          </cell>
        </row>
        <row r="4213">
          <cell r="C4213">
            <v>4207</v>
          </cell>
          <cell r="D4213">
            <v>2.7215E-2</v>
          </cell>
          <cell r="E4213">
            <v>3.7214999999999998E-2</v>
          </cell>
          <cell r="F4213">
            <v>1.7215000000000001E-2</v>
          </cell>
          <cell r="L4213">
            <v>4207</v>
          </cell>
          <cell r="M4213">
            <v>2.8368999999999998E-2</v>
          </cell>
          <cell r="N4213">
            <v>3.8369E-2</v>
          </cell>
          <cell r="O4213">
            <v>1.8368999999999996E-2</v>
          </cell>
        </row>
        <row r="4214">
          <cell r="C4214">
            <v>4208</v>
          </cell>
          <cell r="D4214">
            <v>2.7217999999999999E-2</v>
          </cell>
          <cell r="E4214">
            <v>3.7218000000000001E-2</v>
          </cell>
          <cell r="F4214">
            <v>1.7217999999999997E-2</v>
          </cell>
          <cell r="L4214">
            <v>4208</v>
          </cell>
          <cell r="M4214">
            <v>2.8372000000000001E-2</v>
          </cell>
          <cell r="N4214">
            <v>3.8372000000000003E-2</v>
          </cell>
          <cell r="O4214">
            <v>1.8371999999999999E-2</v>
          </cell>
        </row>
        <row r="4215">
          <cell r="C4215">
            <v>4209</v>
          </cell>
          <cell r="D4215">
            <v>2.7220999999999999E-2</v>
          </cell>
          <cell r="E4215">
            <v>3.7220999999999997E-2</v>
          </cell>
          <cell r="F4215">
            <v>1.7221E-2</v>
          </cell>
          <cell r="L4215">
            <v>4209</v>
          </cell>
          <cell r="M4215">
            <v>2.8375000000000001E-2</v>
          </cell>
          <cell r="N4215">
            <v>3.8374999999999999E-2</v>
          </cell>
          <cell r="O4215">
            <v>1.8375000000000002E-2</v>
          </cell>
        </row>
        <row r="4216">
          <cell r="C4216">
            <v>4210</v>
          </cell>
          <cell r="D4216">
            <v>2.7224000000000002E-2</v>
          </cell>
          <cell r="E4216">
            <v>3.7224E-2</v>
          </cell>
          <cell r="F4216">
            <v>1.7224000000000003E-2</v>
          </cell>
          <cell r="L4216">
            <v>4210</v>
          </cell>
          <cell r="M4216">
            <v>2.8378E-2</v>
          </cell>
          <cell r="N4216">
            <v>3.8378000000000002E-2</v>
          </cell>
          <cell r="O4216">
            <v>1.8377999999999999E-2</v>
          </cell>
        </row>
        <row r="4217">
          <cell r="C4217">
            <v>4211</v>
          </cell>
          <cell r="D4217">
            <v>2.7226E-2</v>
          </cell>
          <cell r="E4217">
            <v>3.7226000000000002E-2</v>
          </cell>
          <cell r="F4217">
            <v>1.7225999999999998E-2</v>
          </cell>
          <cell r="L4217">
            <v>4211</v>
          </cell>
          <cell r="M4217">
            <v>2.8381E-2</v>
          </cell>
          <cell r="N4217">
            <v>3.8380999999999998E-2</v>
          </cell>
          <cell r="O4217">
            <v>1.8381000000000002E-2</v>
          </cell>
        </row>
        <row r="4218">
          <cell r="C4218">
            <v>4212</v>
          </cell>
          <cell r="D4218">
            <v>2.7229E-2</v>
          </cell>
          <cell r="E4218">
            <v>3.7228999999999998E-2</v>
          </cell>
          <cell r="F4218">
            <v>1.7229000000000001E-2</v>
          </cell>
          <cell r="L4218">
            <v>4212</v>
          </cell>
          <cell r="M4218">
            <v>2.8382999999999999E-2</v>
          </cell>
          <cell r="N4218">
            <v>3.8383E-2</v>
          </cell>
          <cell r="O4218">
            <v>1.8382999999999997E-2</v>
          </cell>
        </row>
        <row r="4219">
          <cell r="C4219">
            <v>4213</v>
          </cell>
          <cell r="D4219">
            <v>2.7231999999999999E-2</v>
          </cell>
          <cell r="E4219">
            <v>3.7232000000000001E-2</v>
          </cell>
          <cell r="F4219">
            <v>1.7231999999999997E-2</v>
          </cell>
          <cell r="L4219">
            <v>4213</v>
          </cell>
          <cell r="M4219">
            <v>2.8386000000000002E-2</v>
          </cell>
          <cell r="N4219">
            <v>3.8386000000000003E-2</v>
          </cell>
          <cell r="O4219">
            <v>1.8386E-2</v>
          </cell>
        </row>
        <row r="4220">
          <cell r="C4220">
            <v>4214</v>
          </cell>
          <cell r="D4220">
            <v>2.7234000000000001E-2</v>
          </cell>
          <cell r="E4220">
            <v>3.7234000000000003E-2</v>
          </cell>
          <cell r="F4220">
            <v>1.7233999999999999E-2</v>
          </cell>
          <cell r="L4220">
            <v>4214</v>
          </cell>
          <cell r="M4220">
            <v>2.8389000000000001E-2</v>
          </cell>
          <cell r="N4220">
            <v>3.8389E-2</v>
          </cell>
          <cell r="O4220">
            <v>1.8389000000000003E-2</v>
          </cell>
        </row>
        <row r="4221">
          <cell r="C4221">
            <v>4215</v>
          </cell>
          <cell r="D4221">
            <v>2.7237000000000001E-2</v>
          </cell>
          <cell r="E4221">
            <v>3.7236999999999999E-2</v>
          </cell>
          <cell r="F4221">
            <v>1.7237000000000002E-2</v>
          </cell>
          <cell r="L4221">
            <v>4215</v>
          </cell>
          <cell r="M4221">
            <v>2.8392000000000001E-2</v>
          </cell>
          <cell r="N4221">
            <v>3.8392000000000003E-2</v>
          </cell>
          <cell r="O4221">
            <v>1.8391999999999999E-2</v>
          </cell>
        </row>
        <row r="4222">
          <cell r="C4222">
            <v>4216</v>
          </cell>
          <cell r="D4222">
            <v>2.724E-2</v>
          </cell>
          <cell r="E4222">
            <v>3.7240000000000002E-2</v>
          </cell>
          <cell r="F4222">
            <v>1.7239999999999998E-2</v>
          </cell>
          <cell r="L4222">
            <v>4216</v>
          </cell>
          <cell r="M4222">
            <v>2.8393999999999999E-2</v>
          </cell>
          <cell r="N4222">
            <v>3.8393999999999998E-2</v>
          </cell>
          <cell r="O4222">
            <v>1.8394000000000001E-2</v>
          </cell>
        </row>
        <row r="4223">
          <cell r="C4223">
            <v>4217</v>
          </cell>
          <cell r="D4223">
            <v>2.7243E-2</v>
          </cell>
          <cell r="E4223">
            <v>3.7242999999999998E-2</v>
          </cell>
          <cell r="F4223">
            <v>1.7243000000000001E-2</v>
          </cell>
          <cell r="L4223">
            <v>4217</v>
          </cell>
          <cell r="M4223">
            <v>2.8396999999999999E-2</v>
          </cell>
          <cell r="N4223">
            <v>3.8397000000000001E-2</v>
          </cell>
          <cell r="O4223">
            <v>1.8396999999999997E-2</v>
          </cell>
        </row>
        <row r="4224">
          <cell r="C4224">
            <v>4218</v>
          </cell>
          <cell r="D4224">
            <v>2.7244999999999998E-2</v>
          </cell>
          <cell r="E4224">
            <v>3.7245E-2</v>
          </cell>
          <cell r="F4224">
            <v>1.7244999999999996E-2</v>
          </cell>
          <cell r="L4224">
            <v>4218</v>
          </cell>
          <cell r="M4224">
            <v>2.8400000000000002E-2</v>
          </cell>
          <cell r="N4224">
            <v>3.8400000000000004E-2</v>
          </cell>
          <cell r="O4224">
            <v>1.84E-2</v>
          </cell>
        </row>
        <row r="4225">
          <cell r="C4225">
            <v>4219</v>
          </cell>
          <cell r="D4225">
            <v>2.7248000000000001E-2</v>
          </cell>
          <cell r="E4225">
            <v>3.7248000000000003E-2</v>
          </cell>
          <cell r="F4225">
            <v>1.7247999999999999E-2</v>
          </cell>
          <cell r="L4225">
            <v>4219</v>
          </cell>
          <cell r="M4225">
            <v>2.8403000000000001E-2</v>
          </cell>
          <cell r="N4225">
            <v>3.8403E-2</v>
          </cell>
          <cell r="O4225">
            <v>1.8403000000000003E-2</v>
          </cell>
        </row>
        <row r="4226">
          <cell r="C4226">
            <v>4220</v>
          </cell>
          <cell r="D4226">
            <v>2.7251000000000001E-2</v>
          </cell>
          <cell r="E4226">
            <v>3.7250999999999999E-2</v>
          </cell>
          <cell r="F4226">
            <v>1.7251000000000002E-2</v>
          </cell>
          <cell r="L4226">
            <v>4220</v>
          </cell>
          <cell r="M4226">
            <v>2.8405E-2</v>
          </cell>
          <cell r="N4226">
            <v>3.8405000000000002E-2</v>
          </cell>
          <cell r="O4226">
            <v>1.8404999999999998E-2</v>
          </cell>
        </row>
        <row r="4227">
          <cell r="C4227">
            <v>4221</v>
          </cell>
          <cell r="D4227">
            <v>2.7252999999999999E-2</v>
          </cell>
          <cell r="E4227">
            <v>3.7253000000000001E-2</v>
          </cell>
          <cell r="F4227">
            <v>1.7252999999999998E-2</v>
          </cell>
          <cell r="L4227">
            <v>4221</v>
          </cell>
          <cell r="M4227">
            <v>2.8407999999999999E-2</v>
          </cell>
          <cell r="N4227">
            <v>3.8407999999999998E-2</v>
          </cell>
          <cell r="O4227">
            <v>1.8408000000000001E-2</v>
          </cell>
        </row>
        <row r="4228">
          <cell r="C4228">
            <v>4222</v>
          </cell>
          <cell r="D4228">
            <v>2.7255999999999999E-2</v>
          </cell>
          <cell r="E4228">
            <v>3.7255999999999997E-2</v>
          </cell>
          <cell r="F4228">
            <v>1.7256000000000001E-2</v>
          </cell>
          <cell r="L4228">
            <v>4222</v>
          </cell>
          <cell r="M4228">
            <v>2.8410999999999999E-2</v>
          </cell>
          <cell r="N4228">
            <v>3.8411000000000001E-2</v>
          </cell>
          <cell r="O4228">
            <v>1.8410999999999997E-2</v>
          </cell>
        </row>
        <row r="4229">
          <cell r="C4229">
            <v>4223</v>
          </cell>
          <cell r="D4229">
            <v>2.7258999999999999E-2</v>
          </cell>
          <cell r="E4229">
            <v>3.7259E-2</v>
          </cell>
          <cell r="F4229">
            <v>1.7258999999999997E-2</v>
          </cell>
          <cell r="L4229">
            <v>4223</v>
          </cell>
          <cell r="M4229">
            <v>2.8413999999999998E-2</v>
          </cell>
          <cell r="N4229">
            <v>3.8413999999999997E-2</v>
          </cell>
          <cell r="O4229">
            <v>1.8414E-2</v>
          </cell>
        </row>
        <row r="4230">
          <cell r="C4230">
            <v>4224</v>
          </cell>
          <cell r="D4230">
            <v>2.7262000000000002E-2</v>
          </cell>
          <cell r="E4230">
            <v>3.7262000000000003E-2</v>
          </cell>
          <cell r="F4230">
            <v>1.7262E-2</v>
          </cell>
          <cell r="L4230">
            <v>4224</v>
          </cell>
          <cell r="M4230">
            <v>2.8416E-2</v>
          </cell>
          <cell r="N4230">
            <v>3.8415999999999999E-2</v>
          </cell>
          <cell r="O4230">
            <v>1.8416000000000002E-2</v>
          </cell>
        </row>
        <row r="4231">
          <cell r="C4231">
            <v>4225</v>
          </cell>
          <cell r="D4231">
            <v>2.7264E-2</v>
          </cell>
          <cell r="E4231">
            <v>3.7263999999999999E-2</v>
          </cell>
          <cell r="F4231">
            <v>1.7264000000000002E-2</v>
          </cell>
          <cell r="L4231">
            <v>4225</v>
          </cell>
          <cell r="M4231">
            <v>2.8419E-2</v>
          </cell>
          <cell r="N4231">
            <v>3.8419000000000002E-2</v>
          </cell>
          <cell r="O4231">
            <v>1.8418999999999998E-2</v>
          </cell>
        </row>
        <row r="4232">
          <cell r="C4232">
            <v>4226</v>
          </cell>
          <cell r="D4232">
            <v>2.7267E-2</v>
          </cell>
          <cell r="E4232">
            <v>3.7267000000000002E-2</v>
          </cell>
          <cell r="F4232">
            <v>1.7266999999999998E-2</v>
          </cell>
          <cell r="L4232">
            <v>4226</v>
          </cell>
          <cell r="M4232">
            <v>2.8421999999999999E-2</v>
          </cell>
          <cell r="N4232">
            <v>3.8421999999999998E-2</v>
          </cell>
          <cell r="O4232">
            <v>1.8422000000000001E-2</v>
          </cell>
        </row>
        <row r="4233">
          <cell r="C4233">
            <v>4227</v>
          </cell>
          <cell r="D4233">
            <v>2.7269999999999999E-2</v>
          </cell>
          <cell r="E4233">
            <v>3.7269999999999998E-2</v>
          </cell>
          <cell r="F4233">
            <v>1.7270000000000001E-2</v>
          </cell>
          <cell r="L4233">
            <v>4227</v>
          </cell>
          <cell r="M4233">
            <v>2.8424999999999999E-2</v>
          </cell>
          <cell r="N4233">
            <v>3.8425000000000001E-2</v>
          </cell>
          <cell r="O4233">
            <v>1.8424999999999997E-2</v>
          </cell>
        </row>
        <row r="4234">
          <cell r="C4234">
            <v>4228</v>
          </cell>
          <cell r="D4234">
            <v>2.7272999999999999E-2</v>
          </cell>
          <cell r="E4234">
            <v>3.7273000000000001E-2</v>
          </cell>
          <cell r="F4234">
            <v>1.7272999999999997E-2</v>
          </cell>
          <cell r="L4234">
            <v>4228</v>
          </cell>
          <cell r="M4234">
            <v>2.8427999999999998E-2</v>
          </cell>
          <cell r="N4234">
            <v>3.8427999999999997E-2</v>
          </cell>
          <cell r="O4234">
            <v>1.8428E-2</v>
          </cell>
        </row>
        <row r="4235">
          <cell r="C4235">
            <v>4229</v>
          </cell>
          <cell r="D4235">
            <v>2.7275000000000001E-2</v>
          </cell>
          <cell r="E4235">
            <v>3.7275000000000003E-2</v>
          </cell>
          <cell r="F4235">
            <v>1.7274999999999999E-2</v>
          </cell>
          <cell r="L4235">
            <v>4229</v>
          </cell>
          <cell r="M4235">
            <v>2.843E-2</v>
          </cell>
          <cell r="N4235">
            <v>3.8429999999999999E-2</v>
          </cell>
          <cell r="O4235">
            <v>1.8430000000000002E-2</v>
          </cell>
        </row>
        <row r="4236">
          <cell r="C4236">
            <v>4230</v>
          </cell>
          <cell r="D4236">
            <v>2.7278E-2</v>
          </cell>
          <cell r="E4236">
            <v>3.7277999999999999E-2</v>
          </cell>
          <cell r="F4236">
            <v>1.7278000000000002E-2</v>
          </cell>
          <cell r="L4236">
            <v>4230</v>
          </cell>
          <cell r="M4236">
            <v>2.8433E-2</v>
          </cell>
          <cell r="N4236">
            <v>3.8433000000000002E-2</v>
          </cell>
          <cell r="O4236">
            <v>1.8432999999999998E-2</v>
          </cell>
        </row>
        <row r="4237">
          <cell r="C4237">
            <v>4231</v>
          </cell>
          <cell r="D4237">
            <v>2.7281E-2</v>
          </cell>
          <cell r="E4237">
            <v>3.7281000000000002E-2</v>
          </cell>
          <cell r="F4237">
            <v>1.7280999999999998E-2</v>
          </cell>
          <cell r="L4237">
            <v>4231</v>
          </cell>
          <cell r="M4237">
            <v>2.8435999999999999E-2</v>
          </cell>
          <cell r="N4237">
            <v>3.8435999999999998E-2</v>
          </cell>
          <cell r="O4237">
            <v>1.8436000000000001E-2</v>
          </cell>
        </row>
        <row r="4238">
          <cell r="C4238">
            <v>4232</v>
          </cell>
          <cell r="D4238">
            <v>2.7283000000000002E-2</v>
          </cell>
          <cell r="E4238">
            <v>3.7283000000000004E-2</v>
          </cell>
          <cell r="F4238">
            <v>1.7283E-2</v>
          </cell>
          <cell r="L4238">
            <v>4232</v>
          </cell>
          <cell r="M4238">
            <v>2.8438999999999999E-2</v>
          </cell>
          <cell r="N4238">
            <v>3.8439000000000001E-2</v>
          </cell>
          <cell r="O4238">
            <v>1.8438999999999997E-2</v>
          </cell>
        </row>
        <row r="4239">
          <cell r="C4239">
            <v>4233</v>
          </cell>
          <cell r="D4239">
            <v>2.7286000000000001E-2</v>
          </cell>
          <cell r="E4239">
            <v>3.7286E-2</v>
          </cell>
          <cell r="F4239">
            <v>1.7286000000000003E-2</v>
          </cell>
          <cell r="L4239">
            <v>4233</v>
          </cell>
          <cell r="M4239">
            <v>2.8441000000000001E-2</v>
          </cell>
          <cell r="N4239">
            <v>3.8441000000000003E-2</v>
          </cell>
          <cell r="O4239">
            <v>1.8440999999999999E-2</v>
          </cell>
        </row>
        <row r="4240">
          <cell r="C4240">
            <v>4234</v>
          </cell>
          <cell r="D4240">
            <v>2.7289000000000001E-2</v>
          </cell>
          <cell r="E4240">
            <v>3.7289000000000003E-2</v>
          </cell>
          <cell r="F4240">
            <v>1.7288999999999999E-2</v>
          </cell>
          <cell r="L4240">
            <v>4234</v>
          </cell>
          <cell r="M4240">
            <v>2.8444000000000001E-2</v>
          </cell>
          <cell r="N4240">
            <v>3.8443999999999999E-2</v>
          </cell>
          <cell r="O4240">
            <v>1.8444000000000002E-2</v>
          </cell>
        </row>
        <row r="4241">
          <cell r="C4241">
            <v>4235</v>
          </cell>
          <cell r="D4241">
            <v>2.7292E-2</v>
          </cell>
          <cell r="E4241">
            <v>3.7291999999999999E-2</v>
          </cell>
          <cell r="F4241">
            <v>1.7292000000000002E-2</v>
          </cell>
          <cell r="L4241">
            <v>4235</v>
          </cell>
          <cell r="M4241">
            <v>2.8447E-2</v>
          </cell>
          <cell r="N4241">
            <v>3.8447000000000002E-2</v>
          </cell>
          <cell r="O4241">
            <v>1.8446999999999998E-2</v>
          </cell>
        </row>
        <row r="4242">
          <cell r="C4242">
            <v>4236</v>
          </cell>
          <cell r="D4242">
            <v>2.7293999999999999E-2</v>
          </cell>
          <cell r="E4242">
            <v>3.7294000000000001E-2</v>
          </cell>
          <cell r="F4242">
            <v>1.7293999999999997E-2</v>
          </cell>
          <cell r="L4242">
            <v>4236</v>
          </cell>
          <cell r="M4242">
            <v>2.845E-2</v>
          </cell>
          <cell r="N4242">
            <v>3.8449999999999998E-2</v>
          </cell>
          <cell r="O4242">
            <v>1.8450000000000001E-2</v>
          </cell>
        </row>
        <row r="4243">
          <cell r="C4243">
            <v>4237</v>
          </cell>
          <cell r="D4243">
            <v>2.7296999999999998E-2</v>
          </cell>
          <cell r="E4243">
            <v>3.7296999999999997E-2</v>
          </cell>
          <cell r="F4243">
            <v>1.7297E-2</v>
          </cell>
          <cell r="L4243">
            <v>4237</v>
          </cell>
          <cell r="M4243">
            <v>2.8452000000000002E-2</v>
          </cell>
          <cell r="N4243">
            <v>3.8452E-2</v>
          </cell>
          <cell r="O4243">
            <v>1.8452000000000003E-2</v>
          </cell>
        </row>
        <row r="4244">
          <cell r="C4244">
            <v>4238</v>
          </cell>
          <cell r="D4244">
            <v>2.7300000000000001E-2</v>
          </cell>
          <cell r="E4244">
            <v>3.73E-2</v>
          </cell>
          <cell r="F4244">
            <v>1.7300000000000003E-2</v>
          </cell>
          <cell r="L4244">
            <v>4238</v>
          </cell>
          <cell r="M4244">
            <v>2.8455000000000001E-2</v>
          </cell>
          <cell r="N4244">
            <v>3.8455000000000003E-2</v>
          </cell>
          <cell r="O4244">
            <v>1.8454999999999999E-2</v>
          </cell>
        </row>
        <row r="4245">
          <cell r="C4245">
            <v>4239</v>
          </cell>
          <cell r="D4245">
            <v>2.7302E-2</v>
          </cell>
          <cell r="E4245">
            <v>3.7302000000000002E-2</v>
          </cell>
          <cell r="F4245">
            <v>1.7301999999999998E-2</v>
          </cell>
          <cell r="L4245">
            <v>4239</v>
          </cell>
          <cell r="M4245">
            <v>2.8458000000000001E-2</v>
          </cell>
          <cell r="N4245">
            <v>3.8457999999999999E-2</v>
          </cell>
          <cell r="O4245">
            <v>1.8458000000000002E-2</v>
          </cell>
        </row>
        <row r="4246">
          <cell r="C4246">
            <v>4240</v>
          </cell>
          <cell r="D4246">
            <v>2.7304999999999999E-2</v>
          </cell>
          <cell r="E4246">
            <v>3.7304999999999998E-2</v>
          </cell>
          <cell r="F4246">
            <v>1.7305000000000001E-2</v>
          </cell>
          <cell r="L4246">
            <v>4240</v>
          </cell>
          <cell r="M4246">
            <v>2.8461E-2</v>
          </cell>
          <cell r="N4246">
            <v>3.8461000000000002E-2</v>
          </cell>
          <cell r="O4246">
            <v>1.8460999999999998E-2</v>
          </cell>
        </row>
        <row r="4247">
          <cell r="C4247">
            <v>4241</v>
          </cell>
          <cell r="D4247">
            <v>2.7307999999999999E-2</v>
          </cell>
          <cell r="E4247">
            <v>3.7308000000000001E-2</v>
          </cell>
          <cell r="F4247">
            <v>1.7307999999999997E-2</v>
          </cell>
          <cell r="L4247">
            <v>4241</v>
          </cell>
          <cell r="M4247">
            <v>2.8464E-2</v>
          </cell>
          <cell r="N4247">
            <v>3.8463999999999998E-2</v>
          </cell>
          <cell r="O4247">
            <v>1.8464000000000001E-2</v>
          </cell>
        </row>
        <row r="4248">
          <cell r="C4248">
            <v>4242</v>
          </cell>
          <cell r="D4248">
            <v>2.7310999999999998E-2</v>
          </cell>
          <cell r="E4248">
            <v>3.7310999999999997E-2</v>
          </cell>
          <cell r="F4248">
            <v>1.7311E-2</v>
          </cell>
          <cell r="L4248">
            <v>4242</v>
          </cell>
          <cell r="M4248">
            <v>2.8466000000000002E-2</v>
          </cell>
          <cell r="N4248">
            <v>3.8466E-2</v>
          </cell>
          <cell r="O4248">
            <v>1.8466000000000003E-2</v>
          </cell>
        </row>
        <row r="4249">
          <cell r="C4249">
            <v>4243</v>
          </cell>
          <cell r="D4249">
            <v>2.7313E-2</v>
          </cell>
          <cell r="E4249">
            <v>3.7312999999999999E-2</v>
          </cell>
          <cell r="F4249">
            <v>1.7313000000000002E-2</v>
          </cell>
          <cell r="L4249">
            <v>4243</v>
          </cell>
          <cell r="M4249">
            <v>2.8469000000000001E-2</v>
          </cell>
          <cell r="N4249">
            <v>3.8469000000000003E-2</v>
          </cell>
          <cell r="O4249">
            <v>1.8468999999999999E-2</v>
          </cell>
        </row>
        <row r="4250">
          <cell r="C4250">
            <v>4244</v>
          </cell>
          <cell r="D4250">
            <v>2.7316E-2</v>
          </cell>
          <cell r="E4250">
            <v>3.7316000000000002E-2</v>
          </cell>
          <cell r="F4250">
            <v>1.7315999999999998E-2</v>
          </cell>
          <cell r="L4250">
            <v>4244</v>
          </cell>
          <cell r="M4250">
            <v>2.8472000000000001E-2</v>
          </cell>
          <cell r="N4250">
            <v>3.8471999999999999E-2</v>
          </cell>
          <cell r="O4250">
            <v>1.8472000000000002E-2</v>
          </cell>
        </row>
        <row r="4251">
          <cell r="C4251">
            <v>4245</v>
          </cell>
          <cell r="D4251">
            <v>2.7319E-2</v>
          </cell>
          <cell r="E4251">
            <v>3.7318999999999998E-2</v>
          </cell>
          <cell r="F4251">
            <v>1.7319000000000001E-2</v>
          </cell>
          <cell r="L4251">
            <v>4245</v>
          </cell>
          <cell r="M4251">
            <v>2.8475E-2</v>
          </cell>
          <cell r="N4251">
            <v>3.8475000000000002E-2</v>
          </cell>
          <cell r="O4251">
            <v>1.8474999999999998E-2</v>
          </cell>
        </row>
        <row r="4252">
          <cell r="C4252">
            <v>4246</v>
          </cell>
          <cell r="D4252">
            <v>2.7321999999999999E-2</v>
          </cell>
          <cell r="E4252">
            <v>3.7322000000000001E-2</v>
          </cell>
          <cell r="F4252">
            <v>1.7321999999999997E-2</v>
          </cell>
          <cell r="L4252">
            <v>4246</v>
          </cell>
          <cell r="M4252">
            <v>2.8476999999999999E-2</v>
          </cell>
          <cell r="N4252">
            <v>3.8476999999999997E-2</v>
          </cell>
          <cell r="O4252">
            <v>1.8477E-2</v>
          </cell>
        </row>
        <row r="4253">
          <cell r="C4253">
            <v>4247</v>
          </cell>
          <cell r="D4253">
            <v>2.7324000000000001E-2</v>
          </cell>
          <cell r="E4253">
            <v>3.7324000000000003E-2</v>
          </cell>
          <cell r="F4253">
            <v>1.7323999999999999E-2</v>
          </cell>
          <cell r="L4253">
            <v>4247</v>
          </cell>
          <cell r="M4253">
            <v>2.8479999999999998E-2</v>
          </cell>
          <cell r="N4253">
            <v>3.848E-2</v>
          </cell>
          <cell r="O4253">
            <v>1.8479999999999996E-2</v>
          </cell>
        </row>
        <row r="4254">
          <cell r="C4254">
            <v>4248</v>
          </cell>
          <cell r="D4254">
            <v>2.7327000000000001E-2</v>
          </cell>
          <cell r="E4254">
            <v>3.7326999999999999E-2</v>
          </cell>
          <cell r="F4254">
            <v>1.7327000000000002E-2</v>
          </cell>
          <cell r="L4254">
            <v>4248</v>
          </cell>
          <cell r="M4254">
            <v>2.8483000000000001E-2</v>
          </cell>
          <cell r="N4254">
            <v>3.8483000000000003E-2</v>
          </cell>
          <cell r="O4254">
            <v>1.8482999999999999E-2</v>
          </cell>
        </row>
        <row r="4255">
          <cell r="C4255">
            <v>4249</v>
          </cell>
          <cell r="D4255">
            <v>2.733E-2</v>
          </cell>
          <cell r="E4255">
            <v>3.7330000000000002E-2</v>
          </cell>
          <cell r="F4255">
            <v>1.7329999999999998E-2</v>
          </cell>
          <cell r="L4255">
            <v>4249</v>
          </cell>
          <cell r="M4255">
            <v>2.8486000000000001E-2</v>
          </cell>
          <cell r="N4255">
            <v>3.8485999999999999E-2</v>
          </cell>
          <cell r="O4255">
            <v>1.8486000000000002E-2</v>
          </cell>
        </row>
        <row r="4256">
          <cell r="C4256">
            <v>4250</v>
          </cell>
          <cell r="D4256">
            <v>2.7331999999999999E-2</v>
          </cell>
          <cell r="E4256">
            <v>3.7331999999999997E-2</v>
          </cell>
          <cell r="F4256">
            <v>1.7332E-2</v>
          </cell>
          <cell r="L4256">
            <v>4250</v>
          </cell>
          <cell r="M4256">
            <v>2.8487999999999999E-2</v>
          </cell>
          <cell r="N4256">
            <v>3.8488000000000001E-2</v>
          </cell>
          <cell r="O4256">
            <v>1.8487999999999997E-2</v>
          </cell>
        </row>
        <row r="4257">
          <cell r="C4257">
            <v>4251</v>
          </cell>
          <cell r="D4257">
            <v>2.7335000000000002E-2</v>
          </cell>
          <cell r="E4257">
            <v>3.7335E-2</v>
          </cell>
          <cell r="F4257">
            <v>1.7335000000000003E-2</v>
          </cell>
          <cell r="L4257">
            <v>4251</v>
          </cell>
          <cell r="M4257">
            <v>2.8490999999999999E-2</v>
          </cell>
          <cell r="N4257">
            <v>3.8490999999999997E-2</v>
          </cell>
          <cell r="O4257">
            <v>1.8491E-2</v>
          </cell>
        </row>
        <row r="4258">
          <cell r="C4258">
            <v>4252</v>
          </cell>
          <cell r="D4258">
            <v>2.7338000000000001E-2</v>
          </cell>
          <cell r="E4258">
            <v>3.7338000000000003E-2</v>
          </cell>
          <cell r="F4258">
            <v>1.7337999999999999E-2</v>
          </cell>
          <cell r="L4258">
            <v>4252</v>
          </cell>
          <cell r="M4258">
            <v>2.8493999999999998E-2</v>
          </cell>
          <cell r="N4258">
            <v>3.8494E-2</v>
          </cell>
          <cell r="O4258">
            <v>1.8493999999999997E-2</v>
          </cell>
        </row>
        <row r="4259">
          <cell r="C4259">
            <v>4253</v>
          </cell>
          <cell r="D4259">
            <v>2.7341000000000001E-2</v>
          </cell>
          <cell r="E4259">
            <v>3.7340999999999999E-2</v>
          </cell>
          <cell r="F4259">
            <v>1.7341000000000002E-2</v>
          </cell>
          <cell r="L4259">
            <v>4253</v>
          </cell>
          <cell r="M4259">
            <v>2.8497000000000001E-2</v>
          </cell>
          <cell r="N4259">
            <v>3.8497000000000003E-2</v>
          </cell>
          <cell r="O4259">
            <v>1.8497E-2</v>
          </cell>
        </row>
        <row r="4260">
          <cell r="C4260">
            <v>4254</v>
          </cell>
          <cell r="D4260">
            <v>2.7342999999999999E-2</v>
          </cell>
          <cell r="E4260">
            <v>3.7343000000000001E-2</v>
          </cell>
          <cell r="F4260">
            <v>1.7342999999999997E-2</v>
          </cell>
          <cell r="L4260">
            <v>4254</v>
          </cell>
          <cell r="M4260">
            <v>2.8500000000000001E-2</v>
          </cell>
          <cell r="N4260">
            <v>3.85E-2</v>
          </cell>
          <cell r="O4260">
            <v>1.8500000000000003E-2</v>
          </cell>
        </row>
        <row r="4261">
          <cell r="C4261">
            <v>4255</v>
          </cell>
          <cell r="D4261">
            <v>2.7345999999999999E-2</v>
          </cell>
          <cell r="E4261">
            <v>3.7345999999999997E-2</v>
          </cell>
          <cell r="F4261">
            <v>1.7346E-2</v>
          </cell>
          <cell r="L4261">
            <v>4255</v>
          </cell>
          <cell r="M4261">
            <v>2.8502E-2</v>
          </cell>
          <cell r="N4261">
            <v>3.8502000000000002E-2</v>
          </cell>
          <cell r="O4261">
            <v>1.8501999999999998E-2</v>
          </cell>
        </row>
        <row r="4262">
          <cell r="C4262">
            <v>4256</v>
          </cell>
          <cell r="D4262">
            <v>2.7348999999999998E-2</v>
          </cell>
          <cell r="E4262">
            <v>3.7349E-2</v>
          </cell>
          <cell r="F4262">
            <v>1.7348999999999996E-2</v>
          </cell>
          <cell r="L4262">
            <v>4256</v>
          </cell>
          <cell r="M4262">
            <v>2.8504999999999999E-2</v>
          </cell>
          <cell r="N4262">
            <v>3.8504999999999998E-2</v>
          </cell>
          <cell r="O4262">
            <v>1.8505000000000001E-2</v>
          </cell>
        </row>
        <row r="4263">
          <cell r="C4263">
            <v>4257</v>
          </cell>
          <cell r="D4263">
            <v>2.7352000000000001E-2</v>
          </cell>
          <cell r="E4263">
            <v>3.7352000000000003E-2</v>
          </cell>
          <cell r="F4263">
            <v>1.7351999999999999E-2</v>
          </cell>
          <cell r="L4263">
            <v>4257</v>
          </cell>
          <cell r="M4263">
            <v>2.8507999999999999E-2</v>
          </cell>
          <cell r="N4263">
            <v>3.8508000000000001E-2</v>
          </cell>
          <cell r="O4263">
            <v>1.8507999999999997E-2</v>
          </cell>
        </row>
        <row r="4264">
          <cell r="C4264">
            <v>4258</v>
          </cell>
          <cell r="D4264">
            <v>2.7354E-2</v>
          </cell>
          <cell r="E4264">
            <v>3.7353999999999998E-2</v>
          </cell>
          <cell r="F4264">
            <v>1.7354000000000001E-2</v>
          </cell>
          <cell r="L4264">
            <v>4258</v>
          </cell>
          <cell r="M4264">
            <v>2.8511000000000002E-2</v>
          </cell>
          <cell r="N4264">
            <v>3.8511000000000004E-2</v>
          </cell>
          <cell r="O4264">
            <v>1.8511E-2</v>
          </cell>
        </row>
        <row r="4265">
          <cell r="C4265">
            <v>4259</v>
          </cell>
          <cell r="D4265">
            <v>2.7356999999999999E-2</v>
          </cell>
          <cell r="E4265">
            <v>3.7357000000000001E-2</v>
          </cell>
          <cell r="F4265">
            <v>1.7356999999999997E-2</v>
          </cell>
          <cell r="L4265">
            <v>4259</v>
          </cell>
          <cell r="M4265">
            <v>2.8513E-2</v>
          </cell>
          <cell r="N4265">
            <v>3.8512999999999999E-2</v>
          </cell>
          <cell r="O4265">
            <v>1.8513000000000002E-2</v>
          </cell>
        </row>
        <row r="4266">
          <cell r="C4266">
            <v>4260</v>
          </cell>
          <cell r="D4266">
            <v>2.7359999999999999E-2</v>
          </cell>
          <cell r="E4266">
            <v>3.7359999999999997E-2</v>
          </cell>
          <cell r="F4266">
            <v>1.736E-2</v>
          </cell>
          <cell r="L4266">
            <v>4260</v>
          </cell>
          <cell r="M4266">
            <v>2.8516E-2</v>
          </cell>
          <cell r="N4266">
            <v>3.8516000000000002E-2</v>
          </cell>
          <cell r="O4266">
            <v>1.8515999999999998E-2</v>
          </cell>
        </row>
        <row r="4267">
          <cell r="C4267">
            <v>4261</v>
          </cell>
          <cell r="D4267">
            <v>2.7362000000000001E-2</v>
          </cell>
          <cell r="E4267">
            <v>3.7361999999999999E-2</v>
          </cell>
          <cell r="F4267">
            <v>1.7362000000000002E-2</v>
          </cell>
          <cell r="L4267">
            <v>4261</v>
          </cell>
          <cell r="M4267">
            <v>2.8518999999999999E-2</v>
          </cell>
          <cell r="N4267">
            <v>3.8518999999999998E-2</v>
          </cell>
          <cell r="O4267">
            <v>1.8519000000000001E-2</v>
          </cell>
        </row>
        <row r="4268">
          <cell r="C4268">
            <v>4262</v>
          </cell>
          <cell r="D4268">
            <v>2.7365E-2</v>
          </cell>
          <cell r="E4268">
            <v>3.7365000000000002E-2</v>
          </cell>
          <cell r="F4268">
            <v>1.7364999999999998E-2</v>
          </cell>
          <cell r="L4268">
            <v>4262</v>
          </cell>
          <cell r="M4268">
            <v>2.8521999999999999E-2</v>
          </cell>
          <cell r="N4268">
            <v>3.8522000000000001E-2</v>
          </cell>
          <cell r="O4268">
            <v>1.8521999999999997E-2</v>
          </cell>
        </row>
        <row r="4269">
          <cell r="C4269">
            <v>4263</v>
          </cell>
          <cell r="D4269">
            <v>2.7368E-2</v>
          </cell>
          <cell r="E4269">
            <v>3.7367999999999998E-2</v>
          </cell>
          <cell r="F4269">
            <v>1.7368000000000001E-2</v>
          </cell>
          <cell r="L4269">
            <v>4263</v>
          </cell>
          <cell r="M4269">
            <v>2.8524999999999998E-2</v>
          </cell>
          <cell r="N4269">
            <v>3.8524999999999997E-2</v>
          </cell>
          <cell r="O4269">
            <v>1.8525E-2</v>
          </cell>
        </row>
        <row r="4270">
          <cell r="C4270">
            <v>4264</v>
          </cell>
          <cell r="D4270">
            <v>2.7370999999999999E-2</v>
          </cell>
          <cell r="E4270">
            <v>3.7371000000000001E-2</v>
          </cell>
          <cell r="F4270">
            <v>1.7370999999999998E-2</v>
          </cell>
          <cell r="L4270">
            <v>4264</v>
          </cell>
          <cell r="M4270">
            <v>2.8527E-2</v>
          </cell>
          <cell r="N4270">
            <v>3.8526999999999999E-2</v>
          </cell>
          <cell r="O4270">
            <v>1.8527000000000002E-2</v>
          </cell>
        </row>
        <row r="4271">
          <cell r="C4271">
            <v>4265</v>
          </cell>
          <cell r="D4271">
            <v>2.7373000000000001E-2</v>
          </cell>
          <cell r="E4271">
            <v>3.7373000000000003E-2</v>
          </cell>
          <cell r="F4271">
            <v>1.7373E-2</v>
          </cell>
          <cell r="L4271">
            <v>4265</v>
          </cell>
          <cell r="M4271">
            <v>2.853E-2</v>
          </cell>
          <cell r="N4271">
            <v>3.8530000000000002E-2</v>
          </cell>
          <cell r="O4271">
            <v>1.8529999999999998E-2</v>
          </cell>
        </row>
        <row r="4272">
          <cell r="C4272">
            <v>4266</v>
          </cell>
          <cell r="D4272">
            <v>2.7376000000000001E-2</v>
          </cell>
          <cell r="E4272">
            <v>3.7376E-2</v>
          </cell>
          <cell r="F4272">
            <v>1.7376000000000003E-2</v>
          </cell>
          <cell r="L4272">
            <v>4266</v>
          </cell>
          <cell r="M4272">
            <v>2.8532999999999999E-2</v>
          </cell>
          <cell r="N4272">
            <v>3.8532999999999998E-2</v>
          </cell>
          <cell r="O4272">
            <v>1.8533000000000001E-2</v>
          </cell>
        </row>
        <row r="4273">
          <cell r="C4273">
            <v>4267</v>
          </cell>
          <cell r="D4273">
            <v>2.7379000000000001E-2</v>
          </cell>
          <cell r="E4273">
            <v>3.7379000000000003E-2</v>
          </cell>
          <cell r="F4273">
            <v>1.7378999999999999E-2</v>
          </cell>
          <cell r="L4273">
            <v>4267</v>
          </cell>
          <cell r="M4273">
            <v>2.8535999999999999E-2</v>
          </cell>
          <cell r="N4273">
            <v>3.8536000000000001E-2</v>
          </cell>
          <cell r="O4273">
            <v>1.8535999999999997E-2</v>
          </cell>
        </row>
        <row r="4274">
          <cell r="C4274">
            <v>4268</v>
          </cell>
          <cell r="D4274">
            <v>2.7382E-2</v>
          </cell>
          <cell r="E4274">
            <v>3.7381999999999999E-2</v>
          </cell>
          <cell r="F4274">
            <v>1.7382000000000002E-2</v>
          </cell>
          <cell r="L4274">
            <v>4268</v>
          </cell>
          <cell r="M4274">
            <v>2.8538000000000001E-2</v>
          </cell>
          <cell r="N4274">
            <v>3.8538000000000003E-2</v>
          </cell>
          <cell r="O4274">
            <v>1.8537999999999999E-2</v>
          </cell>
        </row>
        <row r="4275">
          <cell r="C4275">
            <v>4269</v>
          </cell>
          <cell r="D4275">
            <v>2.7383999999999999E-2</v>
          </cell>
          <cell r="E4275">
            <v>3.7384000000000001E-2</v>
          </cell>
          <cell r="F4275">
            <v>1.7383999999999997E-2</v>
          </cell>
          <cell r="L4275">
            <v>4269</v>
          </cell>
          <cell r="M4275">
            <v>2.8541E-2</v>
          </cell>
          <cell r="N4275">
            <v>3.8540999999999999E-2</v>
          </cell>
          <cell r="O4275">
            <v>1.8541000000000002E-2</v>
          </cell>
        </row>
        <row r="4276">
          <cell r="C4276">
            <v>4270</v>
          </cell>
          <cell r="D4276">
            <v>2.7387000000000002E-2</v>
          </cell>
          <cell r="E4276">
            <v>3.7387000000000004E-2</v>
          </cell>
          <cell r="F4276">
            <v>1.7387E-2</v>
          </cell>
          <cell r="L4276">
            <v>4270</v>
          </cell>
          <cell r="M4276">
            <v>2.8544E-2</v>
          </cell>
          <cell r="N4276">
            <v>3.8544000000000002E-2</v>
          </cell>
          <cell r="O4276">
            <v>1.8543999999999998E-2</v>
          </cell>
        </row>
        <row r="4277">
          <cell r="C4277">
            <v>4271</v>
          </cell>
          <cell r="D4277">
            <v>2.7390000000000001E-2</v>
          </cell>
          <cell r="E4277">
            <v>3.739E-2</v>
          </cell>
          <cell r="F4277">
            <v>1.7390000000000003E-2</v>
          </cell>
          <cell r="L4277">
            <v>4271</v>
          </cell>
          <cell r="M4277">
            <v>2.8546999999999999E-2</v>
          </cell>
          <cell r="N4277">
            <v>3.8546999999999998E-2</v>
          </cell>
          <cell r="O4277">
            <v>1.8547000000000001E-2</v>
          </cell>
        </row>
        <row r="4278">
          <cell r="C4278">
            <v>4272</v>
          </cell>
          <cell r="D4278">
            <v>2.7393000000000001E-2</v>
          </cell>
          <cell r="E4278">
            <v>3.7393000000000003E-2</v>
          </cell>
          <cell r="F4278">
            <v>1.7392999999999999E-2</v>
          </cell>
          <cell r="L4278">
            <v>4272</v>
          </cell>
          <cell r="M4278">
            <v>2.8549999999999999E-2</v>
          </cell>
          <cell r="N4278">
            <v>3.8550000000000001E-2</v>
          </cell>
          <cell r="O4278">
            <v>1.8549999999999997E-2</v>
          </cell>
        </row>
        <row r="4279">
          <cell r="C4279">
            <v>4273</v>
          </cell>
          <cell r="D4279">
            <v>2.7394999999999999E-2</v>
          </cell>
          <cell r="E4279">
            <v>3.7394999999999998E-2</v>
          </cell>
          <cell r="F4279">
            <v>1.7395000000000001E-2</v>
          </cell>
          <cell r="L4279">
            <v>4273</v>
          </cell>
          <cell r="M4279">
            <v>2.8552000000000001E-2</v>
          </cell>
          <cell r="N4279">
            <v>3.8552000000000003E-2</v>
          </cell>
          <cell r="O4279">
            <v>1.8551999999999999E-2</v>
          </cell>
        </row>
        <row r="4280">
          <cell r="C4280">
            <v>4274</v>
          </cell>
          <cell r="D4280">
            <v>2.7397999999999999E-2</v>
          </cell>
          <cell r="E4280">
            <v>3.7398000000000001E-2</v>
          </cell>
          <cell r="F4280">
            <v>1.7397999999999997E-2</v>
          </cell>
          <cell r="L4280">
            <v>4274</v>
          </cell>
          <cell r="M4280">
            <v>2.8555000000000001E-2</v>
          </cell>
          <cell r="N4280">
            <v>3.8554999999999999E-2</v>
          </cell>
          <cell r="O4280">
            <v>1.8555000000000002E-2</v>
          </cell>
        </row>
        <row r="4281">
          <cell r="C4281">
            <v>4275</v>
          </cell>
          <cell r="D4281">
            <v>2.7400999999999998E-2</v>
          </cell>
          <cell r="E4281">
            <v>3.7400999999999997E-2</v>
          </cell>
          <cell r="F4281">
            <v>1.7401E-2</v>
          </cell>
          <cell r="L4281">
            <v>4275</v>
          </cell>
          <cell r="M4281">
            <v>2.8558E-2</v>
          </cell>
          <cell r="N4281">
            <v>3.8558000000000002E-2</v>
          </cell>
          <cell r="O4281">
            <v>1.8557999999999998E-2</v>
          </cell>
        </row>
        <row r="4282">
          <cell r="C4282">
            <v>4276</v>
          </cell>
          <cell r="D4282">
            <v>2.7403E-2</v>
          </cell>
          <cell r="E4282">
            <v>3.7402999999999999E-2</v>
          </cell>
          <cell r="F4282">
            <v>1.7403000000000002E-2</v>
          </cell>
          <cell r="L4282">
            <v>4276</v>
          </cell>
          <cell r="M4282">
            <v>2.8561E-2</v>
          </cell>
          <cell r="N4282">
            <v>3.8560999999999998E-2</v>
          </cell>
          <cell r="O4282">
            <v>1.8561000000000001E-2</v>
          </cell>
        </row>
        <row r="4283">
          <cell r="C4283">
            <v>4277</v>
          </cell>
          <cell r="D4283">
            <v>2.7406E-2</v>
          </cell>
          <cell r="E4283">
            <v>3.7406000000000002E-2</v>
          </cell>
          <cell r="F4283">
            <v>1.7405999999999998E-2</v>
          </cell>
          <cell r="L4283">
            <v>4277</v>
          </cell>
          <cell r="M4283">
            <v>2.8563000000000002E-2</v>
          </cell>
          <cell r="N4283">
            <v>3.8563E-2</v>
          </cell>
          <cell r="O4283">
            <v>1.8563000000000003E-2</v>
          </cell>
        </row>
        <row r="4284">
          <cell r="C4284">
            <v>4278</v>
          </cell>
          <cell r="D4284">
            <v>2.7408999999999999E-2</v>
          </cell>
          <cell r="E4284">
            <v>3.7408999999999998E-2</v>
          </cell>
          <cell r="F4284">
            <v>1.7409000000000001E-2</v>
          </cell>
          <cell r="L4284">
            <v>4278</v>
          </cell>
          <cell r="M4284">
            <v>2.8566000000000001E-2</v>
          </cell>
          <cell r="N4284">
            <v>3.8566000000000003E-2</v>
          </cell>
          <cell r="O4284">
            <v>1.8565999999999999E-2</v>
          </cell>
        </row>
        <row r="4285">
          <cell r="C4285">
            <v>4279</v>
          </cell>
          <cell r="D4285">
            <v>2.7411999999999999E-2</v>
          </cell>
          <cell r="E4285">
            <v>3.7412000000000001E-2</v>
          </cell>
          <cell r="F4285">
            <v>1.7411999999999997E-2</v>
          </cell>
          <cell r="L4285">
            <v>4279</v>
          </cell>
          <cell r="M4285">
            <v>2.8569000000000001E-2</v>
          </cell>
          <cell r="N4285">
            <v>3.8568999999999999E-2</v>
          </cell>
          <cell r="O4285">
            <v>1.8569000000000002E-2</v>
          </cell>
        </row>
        <row r="4286">
          <cell r="C4286">
            <v>4280</v>
          </cell>
          <cell r="D4286">
            <v>2.7414000000000001E-2</v>
          </cell>
          <cell r="E4286">
            <v>3.7414000000000003E-2</v>
          </cell>
          <cell r="F4286">
            <v>1.7413999999999999E-2</v>
          </cell>
          <cell r="L4286">
            <v>4280</v>
          </cell>
          <cell r="M4286">
            <v>2.8572E-2</v>
          </cell>
          <cell r="N4286">
            <v>3.8572000000000002E-2</v>
          </cell>
          <cell r="O4286">
            <v>1.8571999999999998E-2</v>
          </cell>
        </row>
        <row r="4287">
          <cell r="C4287">
            <v>4281</v>
          </cell>
          <cell r="D4287">
            <v>2.7417E-2</v>
          </cell>
          <cell r="E4287">
            <v>3.7416999999999999E-2</v>
          </cell>
          <cell r="F4287">
            <v>1.7417000000000002E-2</v>
          </cell>
          <cell r="L4287">
            <v>4281</v>
          </cell>
          <cell r="M4287">
            <v>2.8575E-2</v>
          </cell>
          <cell r="N4287">
            <v>3.8574999999999998E-2</v>
          </cell>
          <cell r="O4287">
            <v>1.8575000000000001E-2</v>
          </cell>
        </row>
        <row r="4288">
          <cell r="C4288">
            <v>4282</v>
          </cell>
          <cell r="D4288">
            <v>2.742E-2</v>
          </cell>
          <cell r="E4288">
            <v>3.7420000000000002E-2</v>
          </cell>
          <cell r="F4288">
            <v>1.7419999999999998E-2</v>
          </cell>
          <cell r="L4288">
            <v>4282</v>
          </cell>
          <cell r="M4288">
            <v>2.8577000000000002E-2</v>
          </cell>
          <cell r="N4288">
            <v>3.8577E-2</v>
          </cell>
          <cell r="O4288">
            <v>1.8577000000000003E-2</v>
          </cell>
        </row>
        <row r="4289">
          <cell r="C4289">
            <v>4283</v>
          </cell>
          <cell r="D4289">
            <v>2.7422999999999999E-2</v>
          </cell>
          <cell r="E4289">
            <v>3.7422999999999998E-2</v>
          </cell>
          <cell r="F4289">
            <v>1.7423000000000001E-2</v>
          </cell>
          <cell r="L4289">
            <v>4283</v>
          </cell>
          <cell r="M4289">
            <v>2.8580000000000001E-2</v>
          </cell>
          <cell r="N4289">
            <v>3.8580000000000003E-2</v>
          </cell>
          <cell r="O4289">
            <v>1.8579999999999999E-2</v>
          </cell>
        </row>
        <row r="4290">
          <cell r="C4290">
            <v>4284</v>
          </cell>
          <cell r="D4290">
            <v>2.7425000000000001E-2</v>
          </cell>
          <cell r="E4290">
            <v>3.7425E-2</v>
          </cell>
          <cell r="F4290">
            <v>1.7425000000000003E-2</v>
          </cell>
          <cell r="L4290">
            <v>4284</v>
          </cell>
          <cell r="M4290">
            <v>2.8583000000000001E-2</v>
          </cell>
          <cell r="N4290">
            <v>3.8582999999999999E-2</v>
          </cell>
          <cell r="O4290">
            <v>1.8583000000000002E-2</v>
          </cell>
        </row>
        <row r="4291">
          <cell r="C4291">
            <v>4285</v>
          </cell>
          <cell r="D4291">
            <v>2.7428000000000001E-2</v>
          </cell>
          <cell r="E4291">
            <v>3.7428000000000003E-2</v>
          </cell>
          <cell r="F4291">
            <v>1.7427999999999999E-2</v>
          </cell>
          <cell r="L4291">
            <v>4285</v>
          </cell>
          <cell r="M4291">
            <v>2.8586E-2</v>
          </cell>
          <cell r="N4291">
            <v>3.8586000000000002E-2</v>
          </cell>
          <cell r="O4291">
            <v>1.8585999999999998E-2</v>
          </cell>
        </row>
        <row r="4292">
          <cell r="C4292">
            <v>4286</v>
          </cell>
          <cell r="D4292">
            <v>2.7431000000000001E-2</v>
          </cell>
          <cell r="E4292">
            <v>3.7430999999999999E-2</v>
          </cell>
          <cell r="F4292">
            <v>1.7431000000000002E-2</v>
          </cell>
          <cell r="L4292">
            <v>4286</v>
          </cell>
          <cell r="M4292">
            <v>2.8589E-2</v>
          </cell>
          <cell r="N4292">
            <v>3.8588999999999998E-2</v>
          </cell>
          <cell r="O4292">
            <v>1.8589000000000001E-2</v>
          </cell>
        </row>
        <row r="4293">
          <cell r="C4293">
            <v>4287</v>
          </cell>
          <cell r="D4293">
            <v>2.7434E-2</v>
          </cell>
          <cell r="E4293">
            <v>3.7434000000000002E-2</v>
          </cell>
          <cell r="F4293">
            <v>1.7433999999999998E-2</v>
          </cell>
          <cell r="L4293">
            <v>4287</v>
          </cell>
          <cell r="M4293">
            <v>2.8590999999999998E-2</v>
          </cell>
          <cell r="N4293">
            <v>3.8591E-2</v>
          </cell>
          <cell r="O4293">
            <v>1.8590999999999996E-2</v>
          </cell>
        </row>
        <row r="4294">
          <cell r="C4294">
            <v>4288</v>
          </cell>
          <cell r="D4294">
            <v>2.7435999999999999E-2</v>
          </cell>
          <cell r="E4294">
            <v>3.7435999999999997E-2</v>
          </cell>
          <cell r="F4294">
            <v>1.7436E-2</v>
          </cell>
          <cell r="L4294">
            <v>4288</v>
          </cell>
          <cell r="M4294">
            <v>2.8594000000000001E-2</v>
          </cell>
          <cell r="N4294">
            <v>3.8594000000000003E-2</v>
          </cell>
          <cell r="O4294">
            <v>1.8593999999999999E-2</v>
          </cell>
        </row>
        <row r="4295">
          <cell r="C4295">
            <v>4289</v>
          </cell>
          <cell r="D4295">
            <v>2.7439000000000002E-2</v>
          </cell>
          <cell r="E4295">
            <v>3.7439E-2</v>
          </cell>
          <cell r="F4295">
            <v>1.7439000000000003E-2</v>
          </cell>
          <cell r="L4295">
            <v>4289</v>
          </cell>
          <cell r="M4295">
            <v>2.8597000000000001E-2</v>
          </cell>
          <cell r="N4295">
            <v>3.8596999999999999E-2</v>
          </cell>
          <cell r="O4295">
            <v>1.8597000000000002E-2</v>
          </cell>
        </row>
        <row r="4296">
          <cell r="C4296">
            <v>4290</v>
          </cell>
          <cell r="D4296">
            <v>2.7442000000000001E-2</v>
          </cell>
          <cell r="E4296">
            <v>3.7442000000000003E-2</v>
          </cell>
          <cell r="F4296">
            <v>1.7441999999999999E-2</v>
          </cell>
          <cell r="L4296">
            <v>4290</v>
          </cell>
          <cell r="M4296">
            <v>2.86E-2</v>
          </cell>
          <cell r="N4296">
            <v>3.8600000000000002E-2</v>
          </cell>
          <cell r="O4296">
            <v>1.8599999999999998E-2</v>
          </cell>
        </row>
        <row r="4297">
          <cell r="C4297">
            <v>4291</v>
          </cell>
          <cell r="D4297">
            <v>2.7445000000000001E-2</v>
          </cell>
          <cell r="E4297">
            <v>3.7444999999999999E-2</v>
          </cell>
          <cell r="F4297">
            <v>1.7445000000000002E-2</v>
          </cell>
          <cell r="L4297">
            <v>4291</v>
          </cell>
          <cell r="M4297">
            <v>2.8601999999999999E-2</v>
          </cell>
          <cell r="N4297">
            <v>3.8601999999999997E-2</v>
          </cell>
          <cell r="O4297">
            <v>1.8602E-2</v>
          </cell>
        </row>
        <row r="4298">
          <cell r="C4298">
            <v>4292</v>
          </cell>
          <cell r="D4298">
            <v>2.7446999999999999E-2</v>
          </cell>
          <cell r="E4298">
            <v>3.7447000000000001E-2</v>
          </cell>
          <cell r="F4298">
            <v>1.7446999999999997E-2</v>
          </cell>
          <cell r="L4298">
            <v>4292</v>
          </cell>
          <cell r="M4298">
            <v>2.8604999999999998E-2</v>
          </cell>
          <cell r="N4298">
            <v>3.8605E-2</v>
          </cell>
          <cell r="O4298">
            <v>1.8604999999999997E-2</v>
          </cell>
        </row>
        <row r="4299">
          <cell r="C4299">
            <v>4293</v>
          </cell>
          <cell r="D4299">
            <v>2.7449999999999999E-2</v>
          </cell>
          <cell r="E4299">
            <v>3.7449999999999997E-2</v>
          </cell>
          <cell r="F4299">
            <v>1.745E-2</v>
          </cell>
          <cell r="L4299">
            <v>4293</v>
          </cell>
          <cell r="M4299">
            <v>2.8608000000000001E-2</v>
          </cell>
          <cell r="N4299">
            <v>3.8608000000000003E-2</v>
          </cell>
          <cell r="O4299">
            <v>1.8608E-2</v>
          </cell>
        </row>
        <row r="4300">
          <cell r="C4300">
            <v>4294</v>
          </cell>
          <cell r="D4300">
            <v>2.7453000000000002E-2</v>
          </cell>
          <cell r="E4300">
            <v>3.7453E-2</v>
          </cell>
          <cell r="F4300">
            <v>1.7453000000000003E-2</v>
          </cell>
          <cell r="L4300">
            <v>4294</v>
          </cell>
          <cell r="M4300">
            <v>2.8611000000000001E-2</v>
          </cell>
          <cell r="N4300">
            <v>3.8610999999999999E-2</v>
          </cell>
          <cell r="O4300">
            <v>1.8611000000000003E-2</v>
          </cell>
        </row>
        <row r="4301">
          <cell r="C4301">
            <v>4295</v>
          </cell>
          <cell r="D4301">
            <v>2.7456000000000001E-2</v>
          </cell>
          <cell r="E4301">
            <v>3.7456000000000003E-2</v>
          </cell>
          <cell r="F4301">
            <v>1.7455999999999999E-2</v>
          </cell>
          <cell r="L4301">
            <v>4295</v>
          </cell>
          <cell r="M4301">
            <v>2.8614000000000001E-2</v>
          </cell>
          <cell r="N4301">
            <v>3.8614000000000002E-2</v>
          </cell>
          <cell r="O4301">
            <v>1.8613999999999999E-2</v>
          </cell>
        </row>
        <row r="4302">
          <cell r="C4302">
            <v>4296</v>
          </cell>
          <cell r="D4302">
            <v>2.7458E-2</v>
          </cell>
          <cell r="E4302">
            <v>3.7457999999999998E-2</v>
          </cell>
          <cell r="F4302">
            <v>1.7458000000000001E-2</v>
          </cell>
          <cell r="L4302">
            <v>4296</v>
          </cell>
          <cell r="M4302">
            <v>2.8615999999999999E-2</v>
          </cell>
          <cell r="N4302">
            <v>3.8615999999999998E-2</v>
          </cell>
          <cell r="O4302">
            <v>1.8616000000000001E-2</v>
          </cell>
        </row>
        <row r="4303">
          <cell r="C4303">
            <v>4297</v>
          </cell>
          <cell r="D4303">
            <v>2.7460999999999999E-2</v>
          </cell>
          <cell r="E4303">
            <v>3.7461000000000001E-2</v>
          </cell>
          <cell r="F4303">
            <v>1.7460999999999997E-2</v>
          </cell>
          <cell r="L4303">
            <v>4297</v>
          </cell>
          <cell r="M4303">
            <v>2.8618999999999999E-2</v>
          </cell>
          <cell r="N4303">
            <v>3.8619000000000001E-2</v>
          </cell>
          <cell r="O4303">
            <v>1.8618999999999997E-2</v>
          </cell>
        </row>
        <row r="4304">
          <cell r="C4304">
            <v>4298</v>
          </cell>
          <cell r="D4304">
            <v>2.7463999999999999E-2</v>
          </cell>
          <cell r="E4304">
            <v>3.7463999999999997E-2</v>
          </cell>
          <cell r="F4304">
            <v>1.7464E-2</v>
          </cell>
          <cell r="L4304">
            <v>4298</v>
          </cell>
          <cell r="M4304">
            <v>2.8622000000000002E-2</v>
          </cell>
          <cell r="N4304">
            <v>3.8622000000000004E-2</v>
          </cell>
          <cell r="O4304">
            <v>1.8622E-2</v>
          </cell>
        </row>
        <row r="4305">
          <cell r="C4305">
            <v>4299</v>
          </cell>
          <cell r="D4305">
            <v>2.7466999999999998E-2</v>
          </cell>
          <cell r="E4305">
            <v>3.7467E-2</v>
          </cell>
          <cell r="F4305">
            <v>1.7466999999999996E-2</v>
          </cell>
          <cell r="L4305">
            <v>4299</v>
          </cell>
          <cell r="M4305">
            <v>2.8625000000000001E-2</v>
          </cell>
          <cell r="N4305">
            <v>3.8625E-2</v>
          </cell>
          <cell r="O4305">
            <v>1.8625000000000003E-2</v>
          </cell>
        </row>
        <row r="4306">
          <cell r="C4306">
            <v>4300</v>
          </cell>
          <cell r="D4306">
            <v>2.7469E-2</v>
          </cell>
          <cell r="E4306">
            <v>3.7469000000000002E-2</v>
          </cell>
          <cell r="F4306">
            <v>1.7468999999999998E-2</v>
          </cell>
          <cell r="L4306">
            <v>4300</v>
          </cell>
          <cell r="M4306">
            <v>2.8628000000000001E-2</v>
          </cell>
          <cell r="N4306">
            <v>3.8628000000000003E-2</v>
          </cell>
          <cell r="O4306">
            <v>1.8627999999999999E-2</v>
          </cell>
        </row>
        <row r="4307">
          <cell r="C4307">
            <v>4301</v>
          </cell>
          <cell r="D4307">
            <v>2.7472E-2</v>
          </cell>
          <cell r="E4307">
            <v>3.7471999999999998E-2</v>
          </cell>
          <cell r="F4307">
            <v>1.7472000000000001E-2</v>
          </cell>
          <cell r="L4307">
            <v>4301</v>
          </cell>
          <cell r="M4307">
            <v>2.8629999999999999E-2</v>
          </cell>
          <cell r="N4307">
            <v>3.8629999999999998E-2</v>
          </cell>
          <cell r="O4307">
            <v>1.8630000000000001E-2</v>
          </cell>
        </row>
        <row r="4308">
          <cell r="C4308">
            <v>4302</v>
          </cell>
          <cell r="D4308">
            <v>2.7474999999999999E-2</v>
          </cell>
          <cell r="E4308">
            <v>3.7475000000000001E-2</v>
          </cell>
          <cell r="F4308">
            <v>1.7474999999999997E-2</v>
          </cell>
          <cell r="L4308">
            <v>4302</v>
          </cell>
          <cell r="M4308">
            <v>2.8632999999999999E-2</v>
          </cell>
          <cell r="N4308">
            <v>3.8633000000000001E-2</v>
          </cell>
          <cell r="O4308">
            <v>1.8632999999999997E-2</v>
          </cell>
        </row>
        <row r="4309">
          <cell r="C4309">
            <v>4303</v>
          </cell>
          <cell r="D4309">
            <v>2.7477000000000001E-2</v>
          </cell>
          <cell r="E4309">
            <v>3.7477000000000003E-2</v>
          </cell>
          <cell r="F4309">
            <v>1.7476999999999999E-2</v>
          </cell>
          <cell r="L4309">
            <v>4303</v>
          </cell>
          <cell r="M4309">
            <v>2.8636000000000002E-2</v>
          </cell>
          <cell r="N4309">
            <v>3.8636000000000004E-2</v>
          </cell>
          <cell r="O4309">
            <v>1.8636E-2</v>
          </cell>
        </row>
        <row r="4310">
          <cell r="C4310">
            <v>4304</v>
          </cell>
          <cell r="D4310">
            <v>2.7480000000000001E-2</v>
          </cell>
          <cell r="E4310">
            <v>3.7479999999999999E-2</v>
          </cell>
          <cell r="F4310">
            <v>1.7480000000000002E-2</v>
          </cell>
          <cell r="L4310">
            <v>4304</v>
          </cell>
          <cell r="M4310">
            <v>2.8639000000000001E-2</v>
          </cell>
          <cell r="N4310">
            <v>3.8639E-2</v>
          </cell>
          <cell r="O4310">
            <v>1.8639000000000003E-2</v>
          </cell>
        </row>
        <row r="4311">
          <cell r="C4311">
            <v>4305</v>
          </cell>
          <cell r="D4311">
            <v>2.7483E-2</v>
          </cell>
          <cell r="E4311">
            <v>3.7483000000000002E-2</v>
          </cell>
          <cell r="F4311">
            <v>1.7482999999999999E-2</v>
          </cell>
          <cell r="L4311">
            <v>4305</v>
          </cell>
          <cell r="M4311">
            <v>2.8642000000000001E-2</v>
          </cell>
          <cell r="N4311">
            <v>3.8642000000000003E-2</v>
          </cell>
          <cell r="O4311">
            <v>1.8641999999999999E-2</v>
          </cell>
        </row>
        <row r="4312">
          <cell r="C4312">
            <v>4306</v>
          </cell>
          <cell r="D4312">
            <v>2.7486E-2</v>
          </cell>
          <cell r="E4312">
            <v>3.7485999999999998E-2</v>
          </cell>
          <cell r="F4312">
            <v>1.7486000000000002E-2</v>
          </cell>
          <cell r="L4312">
            <v>4306</v>
          </cell>
          <cell r="M4312">
            <v>2.8643999999999999E-2</v>
          </cell>
          <cell r="N4312">
            <v>3.8643999999999998E-2</v>
          </cell>
          <cell r="O4312">
            <v>1.8644000000000001E-2</v>
          </cell>
        </row>
        <row r="4313">
          <cell r="C4313">
            <v>4307</v>
          </cell>
          <cell r="D4313">
            <v>2.7487999999999999E-2</v>
          </cell>
          <cell r="E4313">
            <v>3.7488E-2</v>
          </cell>
          <cell r="F4313">
            <v>1.7487999999999997E-2</v>
          </cell>
          <cell r="L4313">
            <v>4307</v>
          </cell>
          <cell r="M4313">
            <v>2.8646999999999999E-2</v>
          </cell>
          <cell r="N4313">
            <v>3.8647000000000001E-2</v>
          </cell>
          <cell r="O4313">
            <v>1.8646999999999997E-2</v>
          </cell>
        </row>
        <row r="4314">
          <cell r="C4314">
            <v>4308</v>
          </cell>
          <cell r="D4314">
            <v>2.7491000000000002E-2</v>
          </cell>
          <cell r="E4314">
            <v>3.7491000000000003E-2</v>
          </cell>
          <cell r="F4314">
            <v>1.7491E-2</v>
          </cell>
          <cell r="L4314">
            <v>4308</v>
          </cell>
          <cell r="M4314">
            <v>2.8649999999999998E-2</v>
          </cell>
          <cell r="N4314">
            <v>3.8649999999999997E-2</v>
          </cell>
          <cell r="O4314">
            <v>1.865E-2</v>
          </cell>
        </row>
        <row r="4315">
          <cell r="C4315">
            <v>4309</v>
          </cell>
          <cell r="D4315">
            <v>2.7494000000000001E-2</v>
          </cell>
          <cell r="E4315">
            <v>3.7494E-2</v>
          </cell>
          <cell r="F4315">
            <v>1.7494000000000003E-2</v>
          </cell>
          <cell r="L4315">
            <v>4309</v>
          </cell>
          <cell r="M4315">
            <v>2.8653000000000001E-2</v>
          </cell>
          <cell r="N4315">
            <v>3.8653E-2</v>
          </cell>
          <cell r="O4315">
            <v>1.8653000000000003E-2</v>
          </cell>
        </row>
        <row r="4316">
          <cell r="C4316">
            <v>4310</v>
          </cell>
          <cell r="D4316">
            <v>2.7497000000000001E-2</v>
          </cell>
          <cell r="E4316">
            <v>3.7497000000000003E-2</v>
          </cell>
          <cell r="F4316">
            <v>1.7496999999999999E-2</v>
          </cell>
          <cell r="L4316">
            <v>4310</v>
          </cell>
          <cell r="M4316">
            <v>2.8655E-2</v>
          </cell>
          <cell r="N4316">
            <v>3.8655000000000002E-2</v>
          </cell>
          <cell r="O4316">
            <v>1.8654999999999998E-2</v>
          </cell>
        </row>
        <row r="4317">
          <cell r="C4317">
            <v>4311</v>
          </cell>
          <cell r="D4317">
            <v>2.7498999999999999E-2</v>
          </cell>
          <cell r="E4317">
            <v>3.7498999999999998E-2</v>
          </cell>
          <cell r="F4317">
            <v>1.7499000000000001E-2</v>
          </cell>
          <cell r="L4317">
            <v>4311</v>
          </cell>
          <cell r="M4317">
            <v>2.8657999999999999E-2</v>
          </cell>
          <cell r="N4317">
            <v>3.8657999999999998E-2</v>
          </cell>
          <cell r="O4317">
            <v>1.8658000000000001E-2</v>
          </cell>
        </row>
        <row r="4318">
          <cell r="C4318">
            <v>4312</v>
          </cell>
          <cell r="D4318">
            <v>2.7501999999999999E-2</v>
          </cell>
          <cell r="E4318">
            <v>3.7502000000000001E-2</v>
          </cell>
          <cell r="F4318">
            <v>1.7501999999999997E-2</v>
          </cell>
          <cell r="L4318">
            <v>4312</v>
          </cell>
          <cell r="M4318">
            <v>2.8660999999999999E-2</v>
          </cell>
          <cell r="N4318">
            <v>3.8661000000000001E-2</v>
          </cell>
          <cell r="O4318">
            <v>1.8660999999999997E-2</v>
          </cell>
        </row>
        <row r="4319">
          <cell r="C4319">
            <v>4313</v>
          </cell>
          <cell r="D4319">
            <v>2.7505000000000002E-2</v>
          </cell>
          <cell r="E4319">
            <v>3.7505000000000004E-2</v>
          </cell>
          <cell r="F4319">
            <v>1.7505E-2</v>
          </cell>
          <cell r="L4319">
            <v>4313</v>
          </cell>
          <cell r="M4319">
            <v>2.8663999999999999E-2</v>
          </cell>
          <cell r="N4319">
            <v>3.8663999999999997E-2</v>
          </cell>
          <cell r="O4319">
            <v>1.8664E-2</v>
          </cell>
        </row>
        <row r="4320">
          <cell r="C4320">
            <v>4314</v>
          </cell>
          <cell r="D4320">
            <v>2.7508000000000001E-2</v>
          </cell>
          <cell r="E4320">
            <v>3.7508E-2</v>
          </cell>
          <cell r="F4320">
            <v>1.7508000000000003E-2</v>
          </cell>
          <cell r="L4320">
            <v>4314</v>
          </cell>
          <cell r="M4320">
            <v>2.8667000000000002E-2</v>
          </cell>
          <cell r="N4320">
            <v>3.8667E-2</v>
          </cell>
          <cell r="O4320">
            <v>1.8667000000000003E-2</v>
          </cell>
        </row>
        <row r="4321">
          <cell r="C4321">
            <v>4315</v>
          </cell>
          <cell r="D4321">
            <v>2.751E-2</v>
          </cell>
          <cell r="E4321">
            <v>3.7510000000000002E-2</v>
          </cell>
          <cell r="F4321">
            <v>1.7509999999999998E-2</v>
          </cell>
          <cell r="L4321">
            <v>4315</v>
          </cell>
          <cell r="M4321">
            <v>2.8669E-2</v>
          </cell>
          <cell r="N4321">
            <v>3.8669000000000002E-2</v>
          </cell>
          <cell r="O4321">
            <v>1.8668999999999998E-2</v>
          </cell>
        </row>
        <row r="4322">
          <cell r="C4322">
            <v>4316</v>
          </cell>
          <cell r="D4322">
            <v>2.7512999999999999E-2</v>
          </cell>
          <cell r="E4322">
            <v>3.7512999999999998E-2</v>
          </cell>
          <cell r="F4322">
            <v>1.7513000000000001E-2</v>
          </cell>
          <cell r="L4322">
            <v>4316</v>
          </cell>
          <cell r="M4322">
            <v>2.8672E-2</v>
          </cell>
          <cell r="N4322">
            <v>3.8671999999999998E-2</v>
          </cell>
          <cell r="O4322">
            <v>1.8672000000000001E-2</v>
          </cell>
        </row>
        <row r="4323">
          <cell r="C4323">
            <v>4317</v>
          </cell>
          <cell r="D4323">
            <v>2.7515999999999999E-2</v>
          </cell>
          <cell r="E4323">
            <v>3.7516000000000001E-2</v>
          </cell>
          <cell r="F4323">
            <v>1.7515999999999997E-2</v>
          </cell>
          <cell r="L4323">
            <v>4317</v>
          </cell>
          <cell r="M4323">
            <v>2.8674999999999999E-2</v>
          </cell>
          <cell r="N4323">
            <v>3.8675000000000001E-2</v>
          </cell>
          <cell r="O4323">
            <v>1.8674999999999997E-2</v>
          </cell>
        </row>
        <row r="4324">
          <cell r="C4324">
            <v>4318</v>
          </cell>
          <cell r="D4324">
            <v>2.7518999999999998E-2</v>
          </cell>
          <cell r="E4324">
            <v>3.7518999999999997E-2</v>
          </cell>
          <cell r="F4324">
            <v>1.7519E-2</v>
          </cell>
          <cell r="L4324">
            <v>4318</v>
          </cell>
          <cell r="M4324">
            <v>2.8677999999999999E-2</v>
          </cell>
          <cell r="N4324">
            <v>3.8677999999999997E-2</v>
          </cell>
          <cell r="O4324">
            <v>1.8678E-2</v>
          </cell>
        </row>
        <row r="4325">
          <cell r="C4325">
            <v>4319</v>
          </cell>
          <cell r="D4325">
            <v>2.7521E-2</v>
          </cell>
          <cell r="E4325">
            <v>3.7520999999999999E-2</v>
          </cell>
          <cell r="F4325">
            <v>1.7521000000000002E-2</v>
          </cell>
          <cell r="L4325">
            <v>4319</v>
          </cell>
          <cell r="M4325">
            <v>2.8681000000000002E-2</v>
          </cell>
          <cell r="N4325">
            <v>3.8681E-2</v>
          </cell>
          <cell r="O4325">
            <v>1.8681000000000003E-2</v>
          </cell>
        </row>
        <row r="4326">
          <cell r="C4326">
            <v>4320</v>
          </cell>
          <cell r="D4326">
            <v>2.7524E-2</v>
          </cell>
          <cell r="E4326">
            <v>3.7524000000000002E-2</v>
          </cell>
          <cell r="F4326">
            <v>1.7523999999999998E-2</v>
          </cell>
          <cell r="L4326">
            <v>4320</v>
          </cell>
          <cell r="M4326">
            <v>2.8683E-2</v>
          </cell>
          <cell r="N4326">
            <v>3.8683000000000002E-2</v>
          </cell>
          <cell r="O4326">
            <v>1.8682999999999998E-2</v>
          </cell>
        </row>
        <row r="4327">
          <cell r="C4327">
            <v>4321</v>
          </cell>
          <cell r="D4327">
            <v>2.7526999999999999E-2</v>
          </cell>
          <cell r="E4327">
            <v>3.7526999999999998E-2</v>
          </cell>
          <cell r="F4327">
            <v>1.7527000000000001E-2</v>
          </cell>
          <cell r="L4327">
            <v>4321</v>
          </cell>
          <cell r="M4327">
            <v>2.8686E-2</v>
          </cell>
          <cell r="N4327">
            <v>3.8685999999999998E-2</v>
          </cell>
          <cell r="O4327">
            <v>1.8686000000000001E-2</v>
          </cell>
        </row>
        <row r="4328">
          <cell r="C4328">
            <v>4322</v>
          </cell>
          <cell r="D4328">
            <v>2.7529999999999999E-2</v>
          </cell>
          <cell r="E4328">
            <v>3.7530000000000001E-2</v>
          </cell>
          <cell r="F4328">
            <v>1.7529999999999997E-2</v>
          </cell>
          <cell r="L4328">
            <v>4322</v>
          </cell>
          <cell r="M4328">
            <v>2.8688999999999999E-2</v>
          </cell>
          <cell r="N4328">
            <v>3.8689000000000001E-2</v>
          </cell>
          <cell r="O4328">
            <v>1.8688999999999997E-2</v>
          </cell>
        </row>
        <row r="4329">
          <cell r="C4329">
            <v>4323</v>
          </cell>
          <cell r="D4329">
            <v>2.7532000000000001E-2</v>
          </cell>
          <cell r="E4329">
            <v>3.7532000000000003E-2</v>
          </cell>
          <cell r="F4329">
            <v>1.7531999999999999E-2</v>
          </cell>
          <cell r="L4329">
            <v>4323</v>
          </cell>
          <cell r="M4329">
            <v>2.8691999999999999E-2</v>
          </cell>
          <cell r="N4329">
            <v>3.8691999999999997E-2</v>
          </cell>
          <cell r="O4329">
            <v>1.8692E-2</v>
          </cell>
        </row>
        <row r="4330">
          <cell r="C4330">
            <v>4324</v>
          </cell>
          <cell r="D4330">
            <v>2.7535E-2</v>
          </cell>
          <cell r="E4330">
            <v>3.7534999999999999E-2</v>
          </cell>
          <cell r="F4330">
            <v>1.7535000000000002E-2</v>
          </cell>
          <cell r="L4330">
            <v>4324</v>
          </cell>
          <cell r="M4330">
            <v>2.8694999999999998E-2</v>
          </cell>
          <cell r="N4330">
            <v>3.8695E-2</v>
          </cell>
          <cell r="O4330">
            <v>1.8694999999999996E-2</v>
          </cell>
        </row>
        <row r="4331">
          <cell r="C4331">
            <v>4325</v>
          </cell>
          <cell r="D4331">
            <v>2.7538E-2</v>
          </cell>
          <cell r="E4331">
            <v>3.7538000000000002E-2</v>
          </cell>
          <cell r="F4331">
            <v>1.7537999999999998E-2</v>
          </cell>
          <cell r="L4331">
            <v>4325</v>
          </cell>
          <cell r="M4331">
            <v>2.8697E-2</v>
          </cell>
          <cell r="N4331">
            <v>3.8697000000000002E-2</v>
          </cell>
          <cell r="O4331">
            <v>1.8696999999999998E-2</v>
          </cell>
        </row>
        <row r="4332">
          <cell r="C4332">
            <v>4326</v>
          </cell>
          <cell r="D4332">
            <v>2.7541E-2</v>
          </cell>
          <cell r="E4332">
            <v>3.7540999999999998E-2</v>
          </cell>
          <cell r="F4332">
            <v>1.7541000000000001E-2</v>
          </cell>
          <cell r="L4332">
            <v>4326</v>
          </cell>
          <cell r="M4332">
            <v>2.87E-2</v>
          </cell>
          <cell r="N4332">
            <v>3.8699999999999998E-2</v>
          </cell>
          <cell r="O4332">
            <v>1.8700000000000001E-2</v>
          </cell>
        </row>
        <row r="4333">
          <cell r="C4333">
            <v>4327</v>
          </cell>
          <cell r="D4333">
            <v>2.7543000000000002E-2</v>
          </cell>
          <cell r="E4333">
            <v>3.7543E-2</v>
          </cell>
          <cell r="F4333">
            <v>1.7543000000000003E-2</v>
          </cell>
          <cell r="L4333">
            <v>4327</v>
          </cell>
          <cell r="M4333">
            <v>2.8702999999999999E-2</v>
          </cell>
          <cell r="N4333">
            <v>3.8703000000000001E-2</v>
          </cell>
          <cell r="O4333">
            <v>1.8702999999999997E-2</v>
          </cell>
        </row>
        <row r="4334">
          <cell r="C4334">
            <v>4328</v>
          </cell>
          <cell r="D4334">
            <v>2.7546000000000001E-2</v>
          </cell>
          <cell r="E4334">
            <v>3.7546000000000003E-2</v>
          </cell>
          <cell r="F4334">
            <v>1.7545999999999999E-2</v>
          </cell>
          <cell r="L4334">
            <v>4328</v>
          </cell>
          <cell r="M4334">
            <v>2.8705999999999999E-2</v>
          </cell>
          <cell r="N4334">
            <v>3.8705999999999997E-2</v>
          </cell>
          <cell r="O4334">
            <v>1.8706E-2</v>
          </cell>
        </row>
        <row r="4335">
          <cell r="C4335">
            <v>4329</v>
          </cell>
          <cell r="D4335">
            <v>2.7549000000000001E-2</v>
          </cell>
          <cell r="E4335">
            <v>3.7548999999999999E-2</v>
          </cell>
          <cell r="F4335">
            <v>1.7549000000000002E-2</v>
          </cell>
          <cell r="L4335">
            <v>4329</v>
          </cell>
          <cell r="M4335">
            <v>2.8708999999999998E-2</v>
          </cell>
          <cell r="N4335">
            <v>3.8709E-2</v>
          </cell>
          <cell r="O4335">
            <v>1.8708999999999996E-2</v>
          </cell>
        </row>
        <row r="4336">
          <cell r="C4336">
            <v>4330</v>
          </cell>
          <cell r="D4336">
            <v>2.7552E-2</v>
          </cell>
          <cell r="E4336">
            <v>3.7552000000000002E-2</v>
          </cell>
          <cell r="F4336">
            <v>1.7551999999999998E-2</v>
          </cell>
          <cell r="L4336">
            <v>4330</v>
          </cell>
          <cell r="M4336">
            <v>2.8711E-2</v>
          </cell>
          <cell r="N4336">
            <v>3.8711000000000002E-2</v>
          </cell>
          <cell r="O4336">
            <v>1.8710999999999998E-2</v>
          </cell>
        </row>
        <row r="4337">
          <cell r="C4337">
            <v>4331</v>
          </cell>
          <cell r="D4337">
            <v>2.7553999999999999E-2</v>
          </cell>
          <cell r="E4337">
            <v>3.7553999999999997E-2</v>
          </cell>
          <cell r="F4337">
            <v>1.7554E-2</v>
          </cell>
          <cell r="L4337">
            <v>4331</v>
          </cell>
          <cell r="M4337">
            <v>2.8714E-2</v>
          </cell>
          <cell r="N4337">
            <v>3.8713999999999998E-2</v>
          </cell>
          <cell r="O4337">
            <v>1.8714000000000001E-2</v>
          </cell>
        </row>
        <row r="4338">
          <cell r="C4338">
            <v>4332</v>
          </cell>
          <cell r="D4338">
            <v>2.7557000000000002E-2</v>
          </cell>
          <cell r="E4338">
            <v>3.7557E-2</v>
          </cell>
          <cell r="F4338">
            <v>1.7557000000000003E-2</v>
          </cell>
          <cell r="L4338">
            <v>4332</v>
          </cell>
          <cell r="M4338">
            <v>2.8716999999999999E-2</v>
          </cell>
          <cell r="N4338">
            <v>3.8717000000000001E-2</v>
          </cell>
          <cell r="O4338">
            <v>1.8716999999999998E-2</v>
          </cell>
        </row>
        <row r="4339">
          <cell r="C4339">
            <v>4333</v>
          </cell>
          <cell r="D4339">
            <v>2.7560000000000001E-2</v>
          </cell>
          <cell r="E4339">
            <v>3.7560000000000003E-2</v>
          </cell>
          <cell r="F4339">
            <v>1.7559999999999999E-2</v>
          </cell>
          <cell r="L4339">
            <v>4333</v>
          </cell>
          <cell r="M4339">
            <v>2.8719999999999999E-2</v>
          </cell>
          <cell r="N4339">
            <v>3.8719999999999997E-2</v>
          </cell>
          <cell r="O4339">
            <v>1.8720000000000001E-2</v>
          </cell>
        </row>
        <row r="4340">
          <cell r="C4340">
            <v>4334</v>
          </cell>
          <cell r="D4340">
            <v>2.7563000000000001E-2</v>
          </cell>
          <cell r="E4340">
            <v>3.7562999999999999E-2</v>
          </cell>
          <cell r="F4340">
            <v>1.7563000000000002E-2</v>
          </cell>
          <cell r="L4340">
            <v>4334</v>
          </cell>
          <cell r="M4340">
            <v>2.8722999999999999E-2</v>
          </cell>
          <cell r="N4340">
            <v>3.8723E-2</v>
          </cell>
          <cell r="O4340">
            <v>1.8722999999999997E-2</v>
          </cell>
        </row>
        <row r="4341">
          <cell r="C4341">
            <v>4335</v>
          </cell>
          <cell r="D4341">
            <v>2.7564999999999999E-2</v>
          </cell>
          <cell r="E4341">
            <v>3.7565000000000001E-2</v>
          </cell>
          <cell r="F4341">
            <v>1.7564999999999997E-2</v>
          </cell>
          <cell r="L4341">
            <v>4335</v>
          </cell>
          <cell r="M4341">
            <v>2.8725000000000001E-2</v>
          </cell>
          <cell r="N4341">
            <v>3.8725000000000002E-2</v>
          </cell>
          <cell r="O4341">
            <v>1.8724999999999999E-2</v>
          </cell>
        </row>
        <row r="4342">
          <cell r="C4342">
            <v>4336</v>
          </cell>
          <cell r="D4342">
            <v>2.7567999999999999E-2</v>
          </cell>
          <cell r="E4342">
            <v>3.7567999999999997E-2</v>
          </cell>
          <cell r="F4342">
            <v>1.7568E-2</v>
          </cell>
          <cell r="L4342">
            <v>4336</v>
          </cell>
          <cell r="M4342">
            <v>2.8728E-2</v>
          </cell>
          <cell r="N4342">
            <v>3.8727999999999999E-2</v>
          </cell>
          <cell r="O4342">
            <v>1.8728000000000002E-2</v>
          </cell>
        </row>
        <row r="4343">
          <cell r="C4343">
            <v>4337</v>
          </cell>
          <cell r="D4343">
            <v>2.7570999999999998E-2</v>
          </cell>
          <cell r="E4343">
            <v>3.7571E-2</v>
          </cell>
          <cell r="F4343">
            <v>1.7570999999999996E-2</v>
          </cell>
          <cell r="L4343">
            <v>4337</v>
          </cell>
          <cell r="M4343">
            <v>2.8731E-2</v>
          </cell>
          <cell r="N4343">
            <v>3.8731000000000002E-2</v>
          </cell>
          <cell r="O4343">
            <v>1.8730999999999998E-2</v>
          </cell>
        </row>
        <row r="4344">
          <cell r="C4344">
            <v>4338</v>
          </cell>
          <cell r="D4344">
            <v>2.7574000000000001E-2</v>
          </cell>
          <cell r="E4344">
            <v>3.7574000000000003E-2</v>
          </cell>
          <cell r="F4344">
            <v>1.7573999999999999E-2</v>
          </cell>
          <cell r="L4344">
            <v>4338</v>
          </cell>
          <cell r="M4344">
            <v>2.8733999999999999E-2</v>
          </cell>
          <cell r="N4344">
            <v>3.8733999999999998E-2</v>
          </cell>
          <cell r="O4344">
            <v>1.8734000000000001E-2</v>
          </cell>
        </row>
        <row r="4345">
          <cell r="C4345">
            <v>4339</v>
          </cell>
          <cell r="D4345">
            <v>2.7576E-2</v>
          </cell>
          <cell r="E4345">
            <v>3.7575999999999998E-2</v>
          </cell>
          <cell r="F4345">
            <v>1.7576000000000001E-2</v>
          </cell>
          <cell r="L4345">
            <v>4339</v>
          </cell>
          <cell r="M4345">
            <v>2.8736999999999999E-2</v>
          </cell>
          <cell r="N4345">
            <v>3.8737000000000001E-2</v>
          </cell>
          <cell r="O4345">
            <v>1.8736999999999997E-2</v>
          </cell>
        </row>
        <row r="4346">
          <cell r="C4346">
            <v>4340</v>
          </cell>
          <cell r="D4346">
            <v>2.7578999999999999E-2</v>
          </cell>
          <cell r="E4346">
            <v>3.7579000000000001E-2</v>
          </cell>
          <cell r="F4346">
            <v>1.7578999999999997E-2</v>
          </cell>
          <cell r="L4346">
            <v>4340</v>
          </cell>
          <cell r="M4346">
            <v>2.8739000000000001E-2</v>
          </cell>
          <cell r="N4346">
            <v>3.8739000000000003E-2</v>
          </cell>
          <cell r="O4346">
            <v>1.8738999999999999E-2</v>
          </cell>
        </row>
        <row r="4347">
          <cell r="C4347">
            <v>4341</v>
          </cell>
          <cell r="D4347">
            <v>2.7581999999999999E-2</v>
          </cell>
          <cell r="E4347">
            <v>3.7581999999999997E-2</v>
          </cell>
          <cell r="F4347">
            <v>1.7582E-2</v>
          </cell>
          <cell r="L4347">
            <v>4341</v>
          </cell>
          <cell r="M4347">
            <v>2.8742E-2</v>
          </cell>
          <cell r="N4347">
            <v>3.8741999999999999E-2</v>
          </cell>
          <cell r="O4347">
            <v>1.8742000000000002E-2</v>
          </cell>
        </row>
        <row r="4348">
          <cell r="C4348">
            <v>4342</v>
          </cell>
          <cell r="D4348">
            <v>2.7584999999999998E-2</v>
          </cell>
          <cell r="E4348">
            <v>3.7585E-2</v>
          </cell>
          <cell r="F4348">
            <v>1.7584999999999996E-2</v>
          </cell>
          <cell r="L4348">
            <v>4342</v>
          </cell>
          <cell r="M4348">
            <v>2.8745E-2</v>
          </cell>
          <cell r="N4348">
            <v>3.8745000000000002E-2</v>
          </cell>
          <cell r="O4348">
            <v>1.8744999999999998E-2</v>
          </cell>
        </row>
        <row r="4349">
          <cell r="C4349">
            <v>4343</v>
          </cell>
          <cell r="D4349">
            <v>2.7587E-2</v>
          </cell>
          <cell r="E4349">
            <v>3.7587000000000002E-2</v>
          </cell>
          <cell r="F4349">
            <v>1.7586999999999998E-2</v>
          </cell>
          <cell r="L4349">
            <v>4343</v>
          </cell>
          <cell r="M4349">
            <v>2.8747999999999999E-2</v>
          </cell>
          <cell r="N4349">
            <v>3.8747999999999998E-2</v>
          </cell>
          <cell r="O4349">
            <v>1.8748000000000001E-2</v>
          </cell>
        </row>
        <row r="4350">
          <cell r="C4350">
            <v>4344</v>
          </cell>
          <cell r="D4350">
            <v>2.759E-2</v>
          </cell>
          <cell r="E4350">
            <v>3.7589999999999998E-2</v>
          </cell>
          <cell r="F4350">
            <v>1.7590000000000001E-2</v>
          </cell>
          <cell r="L4350">
            <v>4344</v>
          </cell>
          <cell r="M4350">
            <v>2.8750999999999999E-2</v>
          </cell>
          <cell r="N4350">
            <v>3.8751000000000001E-2</v>
          </cell>
          <cell r="O4350">
            <v>1.8750999999999997E-2</v>
          </cell>
        </row>
        <row r="4351">
          <cell r="C4351">
            <v>4345</v>
          </cell>
          <cell r="D4351">
            <v>2.7592999999999999E-2</v>
          </cell>
          <cell r="E4351">
            <v>3.7593000000000001E-2</v>
          </cell>
          <cell r="F4351">
            <v>1.7592999999999998E-2</v>
          </cell>
          <cell r="L4351">
            <v>4345</v>
          </cell>
          <cell r="M4351">
            <v>2.8753000000000001E-2</v>
          </cell>
          <cell r="N4351">
            <v>3.8753000000000003E-2</v>
          </cell>
          <cell r="O4351">
            <v>1.8752999999999999E-2</v>
          </cell>
        </row>
        <row r="4352">
          <cell r="C4352">
            <v>4346</v>
          </cell>
          <cell r="D4352">
            <v>2.7595999999999999E-2</v>
          </cell>
          <cell r="E4352">
            <v>3.7595999999999997E-2</v>
          </cell>
          <cell r="F4352">
            <v>1.7596000000000001E-2</v>
          </cell>
          <cell r="L4352">
            <v>4346</v>
          </cell>
          <cell r="M4352">
            <v>2.8756E-2</v>
          </cell>
          <cell r="N4352">
            <v>3.8755999999999999E-2</v>
          </cell>
          <cell r="O4352">
            <v>1.8756000000000002E-2</v>
          </cell>
        </row>
        <row r="4353">
          <cell r="C4353">
            <v>4347</v>
          </cell>
          <cell r="D4353">
            <v>2.7598999999999999E-2</v>
          </cell>
          <cell r="E4353">
            <v>3.7599E-2</v>
          </cell>
          <cell r="F4353">
            <v>1.7598999999999997E-2</v>
          </cell>
          <cell r="L4353">
            <v>4347</v>
          </cell>
          <cell r="M4353">
            <v>2.8759E-2</v>
          </cell>
          <cell r="N4353">
            <v>3.8759000000000002E-2</v>
          </cell>
          <cell r="O4353">
            <v>1.8758999999999998E-2</v>
          </cell>
        </row>
        <row r="4354">
          <cell r="C4354">
            <v>4348</v>
          </cell>
          <cell r="D4354">
            <v>2.7601000000000001E-2</v>
          </cell>
          <cell r="E4354">
            <v>3.7601000000000002E-2</v>
          </cell>
          <cell r="F4354">
            <v>1.7600999999999999E-2</v>
          </cell>
          <cell r="L4354">
            <v>4348</v>
          </cell>
          <cell r="M4354">
            <v>2.8761999999999999E-2</v>
          </cell>
          <cell r="N4354">
            <v>3.8761999999999998E-2</v>
          </cell>
          <cell r="O4354">
            <v>1.8762000000000001E-2</v>
          </cell>
        </row>
        <row r="4355">
          <cell r="C4355">
            <v>4349</v>
          </cell>
          <cell r="D4355">
            <v>2.7604E-2</v>
          </cell>
          <cell r="E4355">
            <v>3.7603999999999999E-2</v>
          </cell>
          <cell r="F4355">
            <v>1.7604000000000002E-2</v>
          </cell>
          <cell r="L4355">
            <v>4349</v>
          </cell>
          <cell r="M4355">
            <v>2.8764999999999999E-2</v>
          </cell>
          <cell r="N4355">
            <v>3.8765000000000001E-2</v>
          </cell>
          <cell r="O4355">
            <v>1.8764999999999997E-2</v>
          </cell>
        </row>
        <row r="4356">
          <cell r="C4356">
            <v>4350</v>
          </cell>
          <cell r="D4356">
            <v>2.7607E-2</v>
          </cell>
          <cell r="E4356">
            <v>3.7607000000000002E-2</v>
          </cell>
          <cell r="F4356">
            <v>1.7606999999999998E-2</v>
          </cell>
          <cell r="L4356">
            <v>4350</v>
          </cell>
          <cell r="M4356">
            <v>2.8767000000000001E-2</v>
          </cell>
          <cell r="N4356">
            <v>3.8767000000000003E-2</v>
          </cell>
          <cell r="O4356">
            <v>1.8766999999999999E-2</v>
          </cell>
        </row>
        <row r="4357">
          <cell r="C4357">
            <v>4351</v>
          </cell>
          <cell r="D4357">
            <v>2.7609999999999999E-2</v>
          </cell>
          <cell r="E4357">
            <v>3.7609999999999998E-2</v>
          </cell>
          <cell r="F4357">
            <v>1.7610000000000001E-2</v>
          </cell>
          <cell r="L4357">
            <v>4351</v>
          </cell>
          <cell r="M4357">
            <v>2.877E-2</v>
          </cell>
          <cell r="N4357">
            <v>3.8769999999999999E-2</v>
          </cell>
          <cell r="O4357">
            <v>1.8770000000000002E-2</v>
          </cell>
        </row>
        <row r="4358">
          <cell r="C4358">
            <v>4352</v>
          </cell>
          <cell r="D4358">
            <v>2.7612000000000001E-2</v>
          </cell>
          <cell r="E4358">
            <v>3.7612E-2</v>
          </cell>
          <cell r="F4358">
            <v>1.7612000000000003E-2</v>
          </cell>
          <cell r="L4358">
            <v>4352</v>
          </cell>
          <cell r="M4358">
            <v>2.8773E-2</v>
          </cell>
          <cell r="N4358">
            <v>3.8773000000000002E-2</v>
          </cell>
          <cell r="O4358">
            <v>1.8772999999999998E-2</v>
          </cell>
        </row>
        <row r="4359">
          <cell r="C4359">
            <v>4353</v>
          </cell>
          <cell r="D4359">
            <v>2.7615000000000001E-2</v>
          </cell>
          <cell r="E4359">
            <v>3.7615000000000003E-2</v>
          </cell>
          <cell r="F4359">
            <v>1.7614999999999999E-2</v>
          </cell>
          <cell r="L4359">
            <v>4353</v>
          </cell>
          <cell r="M4359">
            <v>2.8775999999999999E-2</v>
          </cell>
          <cell r="N4359">
            <v>3.8775999999999998E-2</v>
          </cell>
          <cell r="O4359">
            <v>1.8776000000000001E-2</v>
          </cell>
        </row>
        <row r="4360">
          <cell r="C4360">
            <v>4354</v>
          </cell>
          <cell r="D4360">
            <v>2.7618E-2</v>
          </cell>
          <cell r="E4360">
            <v>3.7617999999999999E-2</v>
          </cell>
          <cell r="F4360">
            <v>1.7618000000000002E-2</v>
          </cell>
          <cell r="L4360">
            <v>4354</v>
          </cell>
          <cell r="M4360">
            <v>2.8778999999999999E-2</v>
          </cell>
          <cell r="N4360">
            <v>3.8779000000000001E-2</v>
          </cell>
          <cell r="O4360">
            <v>1.8778999999999997E-2</v>
          </cell>
        </row>
        <row r="4361">
          <cell r="C4361">
            <v>4355</v>
          </cell>
          <cell r="D4361">
            <v>2.7621E-2</v>
          </cell>
          <cell r="E4361">
            <v>3.7621000000000002E-2</v>
          </cell>
          <cell r="F4361">
            <v>1.7620999999999998E-2</v>
          </cell>
          <cell r="L4361">
            <v>4355</v>
          </cell>
          <cell r="M4361">
            <v>2.8781000000000001E-2</v>
          </cell>
          <cell r="N4361">
            <v>3.8781000000000003E-2</v>
          </cell>
          <cell r="O4361">
            <v>1.8780999999999999E-2</v>
          </cell>
        </row>
        <row r="4362">
          <cell r="C4362">
            <v>4356</v>
          </cell>
          <cell r="D4362">
            <v>2.7623000000000002E-2</v>
          </cell>
          <cell r="E4362">
            <v>3.7623000000000004E-2</v>
          </cell>
          <cell r="F4362">
            <v>1.7623E-2</v>
          </cell>
          <cell r="L4362">
            <v>4356</v>
          </cell>
          <cell r="M4362">
            <v>2.8784000000000001E-2</v>
          </cell>
          <cell r="N4362">
            <v>3.8783999999999999E-2</v>
          </cell>
          <cell r="O4362">
            <v>1.8784000000000002E-2</v>
          </cell>
        </row>
        <row r="4363">
          <cell r="C4363">
            <v>4357</v>
          </cell>
          <cell r="D4363">
            <v>2.7626000000000001E-2</v>
          </cell>
          <cell r="E4363">
            <v>3.7626E-2</v>
          </cell>
          <cell r="F4363">
            <v>1.7626000000000003E-2</v>
          </cell>
          <cell r="L4363">
            <v>4357</v>
          </cell>
          <cell r="M4363">
            <v>2.8787E-2</v>
          </cell>
          <cell r="N4363">
            <v>3.8787000000000002E-2</v>
          </cell>
          <cell r="O4363">
            <v>1.8786999999999998E-2</v>
          </cell>
        </row>
        <row r="4364">
          <cell r="C4364">
            <v>4358</v>
          </cell>
          <cell r="D4364">
            <v>2.7629000000000001E-2</v>
          </cell>
          <cell r="E4364">
            <v>3.7629000000000003E-2</v>
          </cell>
          <cell r="F4364">
            <v>1.7628999999999999E-2</v>
          </cell>
          <cell r="L4364">
            <v>4358</v>
          </cell>
          <cell r="M4364">
            <v>2.879E-2</v>
          </cell>
          <cell r="N4364">
            <v>3.8789999999999998E-2</v>
          </cell>
          <cell r="O4364">
            <v>1.8790000000000001E-2</v>
          </cell>
        </row>
        <row r="4365">
          <cell r="C4365">
            <v>4359</v>
          </cell>
          <cell r="D4365">
            <v>2.7632E-2</v>
          </cell>
          <cell r="E4365">
            <v>3.7631999999999999E-2</v>
          </cell>
          <cell r="F4365">
            <v>1.7632000000000002E-2</v>
          </cell>
          <cell r="L4365">
            <v>4359</v>
          </cell>
          <cell r="M4365">
            <v>2.8792999999999999E-2</v>
          </cell>
          <cell r="N4365">
            <v>3.8793000000000001E-2</v>
          </cell>
          <cell r="O4365">
            <v>1.8792999999999997E-2</v>
          </cell>
        </row>
        <row r="4366">
          <cell r="C4366">
            <v>4360</v>
          </cell>
          <cell r="D4366">
            <v>2.7633999999999999E-2</v>
          </cell>
          <cell r="E4366">
            <v>3.7634000000000001E-2</v>
          </cell>
          <cell r="F4366">
            <v>1.7633999999999997E-2</v>
          </cell>
          <cell r="L4366">
            <v>4360</v>
          </cell>
          <cell r="M4366">
            <v>2.8795999999999999E-2</v>
          </cell>
          <cell r="N4366">
            <v>3.8795999999999997E-2</v>
          </cell>
          <cell r="O4366">
            <v>1.8796E-2</v>
          </cell>
        </row>
        <row r="4367">
          <cell r="C4367">
            <v>4361</v>
          </cell>
          <cell r="D4367">
            <v>2.7636999999999998E-2</v>
          </cell>
          <cell r="E4367">
            <v>3.7636999999999997E-2</v>
          </cell>
          <cell r="F4367">
            <v>1.7637E-2</v>
          </cell>
          <cell r="L4367">
            <v>4361</v>
          </cell>
          <cell r="M4367">
            <v>2.8798000000000001E-2</v>
          </cell>
          <cell r="N4367">
            <v>3.8797999999999999E-2</v>
          </cell>
          <cell r="O4367">
            <v>1.8798000000000002E-2</v>
          </cell>
        </row>
        <row r="4368">
          <cell r="C4368">
            <v>4362</v>
          </cell>
          <cell r="D4368">
            <v>2.7640000000000001E-2</v>
          </cell>
          <cell r="E4368">
            <v>3.764E-2</v>
          </cell>
          <cell r="F4368">
            <v>1.7640000000000003E-2</v>
          </cell>
          <cell r="L4368">
            <v>4362</v>
          </cell>
          <cell r="M4368">
            <v>2.8801E-2</v>
          </cell>
          <cell r="N4368">
            <v>3.8801000000000002E-2</v>
          </cell>
          <cell r="O4368">
            <v>1.8800999999999998E-2</v>
          </cell>
        </row>
        <row r="4369">
          <cell r="C4369">
            <v>4363</v>
          </cell>
          <cell r="D4369">
            <v>2.7643000000000001E-2</v>
          </cell>
          <cell r="E4369">
            <v>3.7643000000000003E-2</v>
          </cell>
          <cell r="F4369">
            <v>1.7642999999999999E-2</v>
          </cell>
          <cell r="L4369">
            <v>4363</v>
          </cell>
          <cell r="M4369">
            <v>2.8804E-2</v>
          </cell>
          <cell r="N4369">
            <v>3.8803999999999998E-2</v>
          </cell>
          <cell r="O4369">
            <v>1.8804000000000001E-2</v>
          </cell>
        </row>
        <row r="4370">
          <cell r="C4370">
            <v>4364</v>
          </cell>
          <cell r="D4370">
            <v>2.7644999999999999E-2</v>
          </cell>
          <cell r="E4370">
            <v>3.7644999999999998E-2</v>
          </cell>
          <cell r="F4370">
            <v>1.7645000000000001E-2</v>
          </cell>
          <cell r="L4370">
            <v>4364</v>
          </cell>
          <cell r="M4370">
            <v>2.8806999999999999E-2</v>
          </cell>
          <cell r="N4370">
            <v>3.8807000000000001E-2</v>
          </cell>
          <cell r="O4370">
            <v>1.8806999999999997E-2</v>
          </cell>
        </row>
        <row r="4371">
          <cell r="C4371">
            <v>4365</v>
          </cell>
          <cell r="D4371">
            <v>2.7647999999999999E-2</v>
          </cell>
          <cell r="E4371">
            <v>3.7648000000000001E-2</v>
          </cell>
          <cell r="F4371">
            <v>1.7647999999999997E-2</v>
          </cell>
          <cell r="L4371">
            <v>4365</v>
          </cell>
          <cell r="M4371">
            <v>2.8809999999999999E-2</v>
          </cell>
          <cell r="N4371">
            <v>3.8809999999999997E-2</v>
          </cell>
          <cell r="O4371">
            <v>1.881E-2</v>
          </cell>
        </row>
        <row r="4372">
          <cell r="C4372">
            <v>4366</v>
          </cell>
          <cell r="D4372">
            <v>2.7650999999999998E-2</v>
          </cell>
          <cell r="E4372">
            <v>3.7650999999999997E-2</v>
          </cell>
          <cell r="F4372">
            <v>1.7651E-2</v>
          </cell>
          <cell r="L4372">
            <v>4366</v>
          </cell>
          <cell r="M4372">
            <v>2.8812000000000001E-2</v>
          </cell>
          <cell r="N4372">
            <v>3.8811999999999999E-2</v>
          </cell>
          <cell r="O4372">
            <v>1.8812000000000002E-2</v>
          </cell>
        </row>
        <row r="4373">
          <cell r="C4373">
            <v>4367</v>
          </cell>
          <cell r="D4373">
            <v>2.7654000000000001E-2</v>
          </cell>
          <cell r="E4373">
            <v>3.7654E-2</v>
          </cell>
          <cell r="F4373">
            <v>1.7654000000000003E-2</v>
          </cell>
          <cell r="L4373">
            <v>4367</v>
          </cell>
          <cell r="M4373">
            <v>2.8815E-2</v>
          </cell>
          <cell r="N4373">
            <v>3.8815000000000002E-2</v>
          </cell>
          <cell r="O4373">
            <v>1.8814999999999998E-2</v>
          </cell>
        </row>
        <row r="4374">
          <cell r="C4374">
            <v>4368</v>
          </cell>
          <cell r="D4374">
            <v>2.7656E-2</v>
          </cell>
          <cell r="E4374">
            <v>3.7656000000000002E-2</v>
          </cell>
          <cell r="F4374">
            <v>1.7655999999999998E-2</v>
          </cell>
          <cell r="L4374">
            <v>4368</v>
          </cell>
          <cell r="M4374">
            <v>2.8818E-2</v>
          </cell>
          <cell r="N4374">
            <v>3.8817999999999998E-2</v>
          </cell>
          <cell r="O4374">
            <v>1.8818000000000001E-2</v>
          </cell>
        </row>
        <row r="4375">
          <cell r="C4375">
            <v>4369</v>
          </cell>
          <cell r="D4375">
            <v>2.7659E-2</v>
          </cell>
          <cell r="E4375">
            <v>3.7658999999999998E-2</v>
          </cell>
          <cell r="F4375">
            <v>1.7659000000000001E-2</v>
          </cell>
          <cell r="L4375">
            <v>4369</v>
          </cell>
          <cell r="M4375">
            <v>2.8820999999999999E-2</v>
          </cell>
          <cell r="N4375">
            <v>3.8821000000000001E-2</v>
          </cell>
          <cell r="O4375">
            <v>1.8820999999999997E-2</v>
          </cell>
        </row>
        <row r="4376">
          <cell r="C4376">
            <v>4370</v>
          </cell>
          <cell r="D4376">
            <v>2.7661999999999999E-2</v>
          </cell>
          <cell r="E4376">
            <v>3.7662000000000001E-2</v>
          </cell>
          <cell r="F4376">
            <v>1.7661999999999997E-2</v>
          </cell>
          <cell r="L4376">
            <v>4370</v>
          </cell>
          <cell r="M4376">
            <v>2.8823999999999999E-2</v>
          </cell>
          <cell r="N4376">
            <v>3.8823999999999997E-2</v>
          </cell>
          <cell r="O4376">
            <v>1.8824E-2</v>
          </cell>
        </row>
        <row r="4377">
          <cell r="C4377">
            <v>4371</v>
          </cell>
          <cell r="D4377">
            <v>2.7664999999999999E-2</v>
          </cell>
          <cell r="E4377">
            <v>3.7664999999999997E-2</v>
          </cell>
          <cell r="F4377">
            <v>1.7665E-2</v>
          </cell>
          <cell r="L4377">
            <v>4371</v>
          </cell>
          <cell r="M4377">
            <v>2.8826000000000001E-2</v>
          </cell>
          <cell r="N4377">
            <v>3.8825999999999999E-2</v>
          </cell>
          <cell r="O4377">
            <v>1.8826000000000002E-2</v>
          </cell>
        </row>
        <row r="4378">
          <cell r="C4378">
            <v>4372</v>
          </cell>
          <cell r="D4378">
            <v>2.7668000000000002E-2</v>
          </cell>
          <cell r="E4378">
            <v>3.7668E-2</v>
          </cell>
          <cell r="F4378">
            <v>1.7668000000000003E-2</v>
          </cell>
          <cell r="L4378">
            <v>4372</v>
          </cell>
          <cell r="M4378">
            <v>2.8829E-2</v>
          </cell>
          <cell r="N4378">
            <v>3.8829000000000002E-2</v>
          </cell>
          <cell r="O4378">
            <v>1.8828999999999999E-2</v>
          </cell>
        </row>
        <row r="4379">
          <cell r="C4379">
            <v>4373</v>
          </cell>
          <cell r="D4379">
            <v>2.767E-2</v>
          </cell>
          <cell r="E4379">
            <v>3.7670000000000002E-2</v>
          </cell>
          <cell r="F4379">
            <v>1.7669999999999998E-2</v>
          </cell>
          <cell r="L4379">
            <v>4373</v>
          </cell>
          <cell r="M4379">
            <v>2.8832E-2</v>
          </cell>
          <cell r="N4379">
            <v>3.8831999999999998E-2</v>
          </cell>
          <cell r="O4379">
            <v>1.8832000000000002E-2</v>
          </cell>
        </row>
        <row r="4380">
          <cell r="C4380">
            <v>4374</v>
          </cell>
          <cell r="D4380">
            <v>2.7673E-2</v>
          </cell>
          <cell r="E4380">
            <v>3.7672999999999998E-2</v>
          </cell>
          <cell r="F4380">
            <v>1.7673000000000001E-2</v>
          </cell>
          <cell r="L4380">
            <v>4374</v>
          </cell>
          <cell r="M4380">
            <v>2.8835E-2</v>
          </cell>
          <cell r="N4380">
            <v>3.8835000000000001E-2</v>
          </cell>
          <cell r="O4380">
            <v>1.8834999999999998E-2</v>
          </cell>
        </row>
        <row r="4381">
          <cell r="C4381">
            <v>4375</v>
          </cell>
          <cell r="D4381">
            <v>2.7675999999999999E-2</v>
          </cell>
          <cell r="E4381">
            <v>3.7676000000000001E-2</v>
          </cell>
          <cell r="F4381">
            <v>1.7675999999999997E-2</v>
          </cell>
          <cell r="L4381">
            <v>4375</v>
          </cell>
          <cell r="M4381">
            <v>2.8837999999999999E-2</v>
          </cell>
          <cell r="N4381">
            <v>3.8837999999999998E-2</v>
          </cell>
          <cell r="O4381">
            <v>1.8838000000000001E-2</v>
          </cell>
        </row>
        <row r="4382">
          <cell r="C4382">
            <v>4376</v>
          </cell>
          <cell r="D4382">
            <v>2.7678999999999999E-2</v>
          </cell>
          <cell r="E4382">
            <v>3.7678999999999997E-2</v>
          </cell>
          <cell r="F4382">
            <v>1.7679E-2</v>
          </cell>
          <cell r="L4382">
            <v>4376</v>
          </cell>
          <cell r="M4382">
            <v>2.8840999999999999E-2</v>
          </cell>
          <cell r="N4382">
            <v>3.8841000000000001E-2</v>
          </cell>
          <cell r="O4382">
            <v>1.8840999999999997E-2</v>
          </cell>
        </row>
        <row r="4383">
          <cell r="C4383">
            <v>4377</v>
          </cell>
          <cell r="D4383">
            <v>2.7681000000000001E-2</v>
          </cell>
          <cell r="E4383">
            <v>3.7680999999999999E-2</v>
          </cell>
          <cell r="F4383">
            <v>1.7681000000000002E-2</v>
          </cell>
          <cell r="L4383">
            <v>4377</v>
          </cell>
          <cell r="M4383">
            <v>2.8843000000000001E-2</v>
          </cell>
          <cell r="N4383">
            <v>3.8843000000000003E-2</v>
          </cell>
          <cell r="O4383">
            <v>1.8842999999999999E-2</v>
          </cell>
        </row>
        <row r="4384">
          <cell r="C4384">
            <v>4378</v>
          </cell>
          <cell r="D4384">
            <v>2.7684E-2</v>
          </cell>
          <cell r="E4384">
            <v>3.7684000000000002E-2</v>
          </cell>
          <cell r="F4384">
            <v>1.7683999999999998E-2</v>
          </cell>
          <cell r="L4384">
            <v>4378</v>
          </cell>
          <cell r="M4384">
            <v>2.8846E-2</v>
          </cell>
          <cell r="N4384">
            <v>3.8845999999999999E-2</v>
          </cell>
          <cell r="O4384">
            <v>1.8846000000000002E-2</v>
          </cell>
        </row>
        <row r="4385">
          <cell r="C4385">
            <v>4379</v>
          </cell>
          <cell r="D4385">
            <v>2.7687E-2</v>
          </cell>
          <cell r="E4385">
            <v>3.7686999999999998E-2</v>
          </cell>
          <cell r="F4385">
            <v>1.7687000000000001E-2</v>
          </cell>
          <cell r="L4385">
            <v>4379</v>
          </cell>
          <cell r="M4385">
            <v>2.8849E-2</v>
          </cell>
          <cell r="N4385">
            <v>3.8849000000000002E-2</v>
          </cell>
          <cell r="O4385">
            <v>1.8848999999999998E-2</v>
          </cell>
        </row>
        <row r="4386">
          <cell r="C4386">
            <v>4380</v>
          </cell>
          <cell r="D4386">
            <v>2.7689999999999999E-2</v>
          </cell>
          <cell r="E4386">
            <v>3.7690000000000001E-2</v>
          </cell>
          <cell r="F4386">
            <v>1.7689999999999997E-2</v>
          </cell>
          <cell r="L4386">
            <v>4380</v>
          </cell>
          <cell r="M4386">
            <v>2.8851999999999999E-2</v>
          </cell>
          <cell r="N4386">
            <v>3.8851999999999998E-2</v>
          </cell>
          <cell r="O4386">
            <v>1.8852000000000001E-2</v>
          </cell>
        </row>
        <row r="4387">
          <cell r="C4387">
            <v>4381</v>
          </cell>
          <cell r="D4387">
            <v>2.7692000000000001E-2</v>
          </cell>
          <cell r="E4387">
            <v>3.7692000000000003E-2</v>
          </cell>
          <cell r="F4387">
            <v>1.7691999999999999E-2</v>
          </cell>
          <cell r="L4387">
            <v>4381</v>
          </cell>
          <cell r="M4387">
            <v>2.8854999999999999E-2</v>
          </cell>
          <cell r="N4387">
            <v>3.8855000000000001E-2</v>
          </cell>
          <cell r="O4387">
            <v>1.8854999999999997E-2</v>
          </cell>
        </row>
        <row r="4388">
          <cell r="C4388">
            <v>4382</v>
          </cell>
          <cell r="D4388">
            <v>2.7695000000000001E-2</v>
          </cell>
          <cell r="E4388">
            <v>3.7694999999999999E-2</v>
          </cell>
          <cell r="F4388">
            <v>1.7695000000000002E-2</v>
          </cell>
          <cell r="L4388">
            <v>4382</v>
          </cell>
          <cell r="M4388">
            <v>2.8857000000000001E-2</v>
          </cell>
          <cell r="N4388">
            <v>3.8857000000000003E-2</v>
          </cell>
          <cell r="O4388">
            <v>1.8856999999999999E-2</v>
          </cell>
        </row>
        <row r="4389">
          <cell r="C4389">
            <v>4383</v>
          </cell>
          <cell r="D4389">
            <v>2.7698E-2</v>
          </cell>
          <cell r="E4389">
            <v>3.7698000000000002E-2</v>
          </cell>
          <cell r="F4389">
            <v>1.7697999999999998E-2</v>
          </cell>
          <cell r="L4389">
            <v>4383</v>
          </cell>
          <cell r="M4389">
            <v>2.886E-2</v>
          </cell>
          <cell r="N4389">
            <v>3.8859999999999999E-2</v>
          </cell>
          <cell r="O4389">
            <v>1.8860000000000002E-2</v>
          </cell>
        </row>
        <row r="4390">
          <cell r="C4390">
            <v>4384</v>
          </cell>
          <cell r="D4390">
            <v>2.7701E-2</v>
          </cell>
          <cell r="E4390">
            <v>3.7700999999999998E-2</v>
          </cell>
          <cell r="F4390">
            <v>1.7701000000000001E-2</v>
          </cell>
          <cell r="L4390">
            <v>4384</v>
          </cell>
          <cell r="M4390">
            <v>2.8863E-2</v>
          </cell>
          <cell r="N4390">
            <v>3.8863000000000002E-2</v>
          </cell>
          <cell r="O4390">
            <v>1.8862999999999998E-2</v>
          </cell>
        </row>
        <row r="4391">
          <cell r="C4391">
            <v>4385</v>
          </cell>
          <cell r="D4391">
            <v>2.7703999999999999E-2</v>
          </cell>
          <cell r="E4391">
            <v>3.7704000000000001E-2</v>
          </cell>
          <cell r="F4391">
            <v>1.7703999999999998E-2</v>
          </cell>
          <cell r="L4391">
            <v>4385</v>
          </cell>
          <cell r="M4391">
            <v>2.8865999999999999E-2</v>
          </cell>
          <cell r="N4391">
            <v>3.8865999999999998E-2</v>
          </cell>
          <cell r="O4391">
            <v>1.8866000000000001E-2</v>
          </cell>
        </row>
        <row r="4392">
          <cell r="C4392">
            <v>4386</v>
          </cell>
          <cell r="D4392">
            <v>2.7706000000000001E-2</v>
          </cell>
          <cell r="E4392">
            <v>3.7706000000000003E-2</v>
          </cell>
          <cell r="F4392">
            <v>1.7706E-2</v>
          </cell>
          <cell r="L4392">
            <v>4386</v>
          </cell>
          <cell r="M4392">
            <v>2.8868999999999999E-2</v>
          </cell>
          <cell r="N4392">
            <v>3.8869000000000001E-2</v>
          </cell>
          <cell r="O4392">
            <v>1.8868999999999997E-2</v>
          </cell>
        </row>
        <row r="4393">
          <cell r="C4393">
            <v>4387</v>
          </cell>
          <cell r="D4393">
            <v>2.7709000000000001E-2</v>
          </cell>
          <cell r="E4393">
            <v>3.7708999999999999E-2</v>
          </cell>
          <cell r="F4393">
            <v>1.7709000000000003E-2</v>
          </cell>
          <cell r="L4393">
            <v>4387</v>
          </cell>
          <cell r="M4393">
            <v>2.8871000000000001E-2</v>
          </cell>
          <cell r="N4393">
            <v>3.8871000000000003E-2</v>
          </cell>
          <cell r="O4393">
            <v>1.8870999999999999E-2</v>
          </cell>
        </row>
        <row r="4394">
          <cell r="C4394">
            <v>4388</v>
          </cell>
          <cell r="D4394">
            <v>2.7712000000000001E-2</v>
          </cell>
          <cell r="E4394">
            <v>3.7712000000000002E-2</v>
          </cell>
          <cell r="F4394">
            <v>1.7711999999999999E-2</v>
          </cell>
          <cell r="L4394">
            <v>4388</v>
          </cell>
          <cell r="M4394">
            <v>2.8874E-2</v>
          </cell>
          <cell r="N4394">
            <v>3.8873999999999999E-2</v>
          </cell>
          <cell r="O4394">
            <v>1.8874000000000002E-2</v>
          </cell>
        </row>
        <row r="4395">
          <cell r="C4395">
            <v>4389</v>
          </cell>
          <cell r="D4395">
            <v>2.7715E-2</v>
          </cell>
          <cell r="E4395">
            <v>3.7714999999999999E-2</v>
          </cell>
          <cell r="F4395">
            <v>1.7715000000000002E-2</v>
          </cell>
          <cell r="L4395">
            <v>4389</v>
          </cell>
          <cell r="M4395">
            <v>2.8877E-2</v>
          </cell>
          <cell r="N4395">
            <v>3.8877000000000002E-2</v>
          </cell>
          <cell r="O4395">
            <v>1.8876999999999998E-2</v>
          </cell>
        </row>
        <row r="4396">
          <cell r="C4396">
            <v>4390</v>
          </cell>
          <cell r="D4396">
            <v>2.7716999999999999E-2</v>
          </cell>
          <cell r="E4396">
            <v>3.7717000000000001E-2</v>
          </cell>
          <cell r="F4396">
            <v>1.7716999999999997E-2</v>
          </cell>
          <cell r="L4396">
            <v>4390</v>
          </cell>
          <cell r="M4396">
            <v>2.8879999999999999E-2</v>
          </cell>
          <cell r="N4396">
            <v>3.8879999999999998E-2</v>
          </cell>
          <cell r="O4396">
            <v>1.8880000000000001E-2</v>
          </cell>
        </row>
        <row r="4397">
          <cell r="C4397">
            <v>4391</v>
          </cell>
          <cell r="D4397">
            <v>2.7720000000000002E-2</v>
          </cell>
          <cell r="E4397">
            <v>3.7720000000000004E-2</v>
          </cell>
          <cell r="F4397">
            <v>1.772E-2</v>
          </cell>
          <cell r="L4397">
            <v>4391</v>
          </cell>
          <cell r="M4397">
            <v>2.8882999999999999E-2</v>
          </cell>
          <cell r="N4397">
            <v>3.8883000000000001E-2</v>
          </cell>
          <cell r="O4397">
            <v>1.8882999999999997E-2</v>
          </cell>
        </row>
        <row r="4398">
          <cell r="C4398">
            <v>4392</v>
          </cell>
          <cell r="D4398">
            <v>2.7723000000000001E-2</v>
          </cell>
          <cell r="E4398">
            <v>3.7723E-2</v>
          </cell>
          <cell r="F4398">
            <v>1.7723000000000003E-2</v>
          </cell>
          <cell r="L4398">
            <v>4392</v>
          </cell>
          <cell r="M4398">
            <v>2.8885999999999998E-2</v>
          </cell>
          <cell r="N4398">
            <v>3.8885999999999997E-2</v>
          </cell>
          <cell r="O4398">
            <v>1.8886E-2</v>
          </cell>
        </row>
        <row r="4399">
          <cell r="C4399">
            <v>4393</v>
          </cell>
          <cell r="D4399">
            <v>2.7726000000000001E-2</v>
          </cell>
          <cell r="E4399">
            <v>3.7726000000000003E-2</v>
          </cell>
          <cell r="F4399">
            <v>1.7725999999999999E-2</v>
          </cell>
          <cell r="L4399">
            <v>4393</v>
          </cell>
          <cell r="M4399">
            <v>2.8888E-2</v>
          </cell>
          <cell r="N4399">
            <v>3.8887999999999999E-2</v>
          </cell>
          <cell r="O4399">
            <v>1.8888000000000002E-2</v>
          </cell>
        </row>
        <row r="4400">
          <cell r="C4400">
            <v>4394</v>
          </cell>
          <cell r="D4400">
            <v>2.7727999999999999E-2</v>
          </cell>
          <cell r="E4400">
            <v>3.7727999999999998E-2</v>
          </cell>
          <cell r="F4400">
            <v>1.7728000000000001E-2</v>
          </cell>
          <cell r="L4400">
            <v>4394</v>
          </cell>
          <cell r="M4400">
            <v>2.8891E-2</v>
          </cell>
          <cell r="N4400">
            <v>3.8891000000000002E-2</v>
          </cell>
          <cell r="O4400">
            <v>1.8890999999999998E-2</v>
          </cell>
        </row>
        <row r="4401">
          <cell r="C4401">
            <v>4395</v>
          </cell>
          <cell r="D4401">
            <v>2.7730999999999999E-2</v>
          </cell>
          <cell r="E4401">
            <v>3.7731000000000001E-2</v>
          </cell>
          <cell r="F4401">
            <v>1.7730999999999997E-2</v>
          </cell>
          <cell r="L4401">
            <v>4395</v>
          </cell>
          <cell r="M4401">
            <v>2.8894E-2</v>
          </cell>
          <cell r="N4401">
            <v>3.8893999999999998E-2</v>
          </cell>
          <cell r="O4401">
            <v>1.8894000000000001E-2</v>
          </cell>
        </row>
        <row r="4402">
          <cell r="C4402">
            <v>4396</v>
          </cell>
          <cell r="D4402">
            <v>2.7734000000000002E-2</v>
          </cell>
          <cell r="E4402">
            <v>3.7734000000000004E-2</v>
          </cell>
          <cell r="F4402">
            <v>1.7734E-2</v>
          </cell>
          <cell r="L4402">
            <v>4396</v>
          </cell>
          <cell r="M4402">
            <v>2.8896999999999999E-2</v>
          </cell>
          <cell r="N4402">
            <v>3.8897000000000001E-2</v>
          </cell>
          <cell r="O4402">
            <v>1.8896999999999997E-2</v>
          </cell>
        </row>
        <row r="4403">
          <cell r="C4403">
            <v>4397</v>
          </cell>
          <cell r="D4403">
            <v>2.7737000000000001E-2</v>
          </cell>
          <cell r="E4403">
            <v>3.7737E-2</v>
          </cell>
          <cell r="F4403">
            <v>1.7737000000000003E-2</v>
          </cell>
          <cell r="L4403">
            <v>4397</v>
          </cell>
          <cell r="M4403">
            <v>2.8899999999999999E-2</v>
          </cell>
          <cell r="N4403">
            <v>3.8899999999999997E-2</v>
          </cell>
          <cell r="O4403">
            <v>1.89E-2</v>
          </cell>
        </row>
        <row r="4404">
          <cell r="C4404">
            <v>4398</v>
          </cell>
          <cell r="D4404">
            <v>2.7740000000000001E-2</v>
          </cell>
          <cell r="E4404">
            <v>3.7740000000000003E-2</v>
          </cell>
          <cell r="F4404">
            <v>1.7739999999999999E-2</v>
          </cell>
          <cell r="L4404">
            <v>4398</v>
          </cell>
          <cell r="M4404">
            <v>2.8902000000000001E-2</v>
          </cell>
          <cell r="N4404">
            <v>3.8901999999999999E-2</v>
          </cell>
          <cell r="O4404">
            <v>1.8902000000000002E-2</v>
          </cell>
        </row>
        <row r="4405">
          <cell r="C4405">
            <v>4399</v>
          </cell>
          <cell r="D4405">
            <v>2.7741999999999999E-2</v>
          </cell>
          <cell r="E4405">
            <v>3.7741999999999998E-2</v>
          </cell>
          <cell r="F4405">
            <v>1.7742000000000001E-2</v>
          </cell>
          <cell r="L4405">
            <v>4399</v>
          </cell>
          <cell r="M4405">
            <v>2.8905E-2</v>
          </cell>
          <cell r="N4405">
            <v>3.8905000000000002E-2</v>
          </cell>
          <cell r="O4405">
            <v>1.8904999999999998E-2</v>
          </cell>
        </row>
        <row r="4406">
          <cell r="C4406">
            <v>4400</v>
          </cell>
          <cell r="D4406">
            <v>2.7744999999999999E-2</v>
          </cell>
          <cell r="E4406">
            <v>3.7745000000000001E-2</v>
          </cell>
          <cell r="F4406">
            <v>1.7744999999999997E-2</v>
          </cell>
          <cell r="L4406">
            <v>4400</v>
          </cell>
          <cell r="M4406">
            <v>2.8908E-2</v>
          </cell>
          <cell r="N4406">
            <v>3.8907999999999998E-2</v>
          </cell>
          <cell r="O4406">
            <v>1.8908000000000001E-2</v>
          </cell>
        </row>
        <row r="4407">
          <cell r="C4407">
            <v>4401</v>
          </cell>
          <cell r="D4407">
            <v>2.7747999999999998E-2</v>
          </cell>
          <cell r="E4407">
            <v>3.7747999999999997E-2</v>
          </cell>
          <cell r="F4407">
            <v>1.7748E-2</v>
          </cell>
          <cell r="L4407">
            <v>4401</v>
          </cell>
          <cell r="M4407">
            <v>2.8910999999999999E-2</v>
          </cell>
          <cell r="N4407">
            <v>3.8911000000000001E-2</v>
          </cell>
          <cell r="O4407">
            <v>1.8910999999999997E-2</v>
          </cell>
        </row>
        <row r="4408">
          <cell r="C4408">
            <v>4402</v>
          </cell>
          <cell r="D4408">
            <v>2.7751000000000001E-2</v>
          </cell>
          <cell r="E4408">
            <v>3.7751E-2</v>
          </cell>
          <cell r="F4408">
            <v>1.7751000000000003E-2</v>
          </cell>
          <cell r="L4408">
            <v>4402</v>
          </cell>
          <cell r="M4408">
            <v>2.8913999999999999E-2</v>
          </cell>
          <cell r="N4408">
            <v>3.8913999999999997E-2</v>
          </cell>
          <cell r="O4408">
            <v>1.8914E-2</v>
          </cell>
        </row>
        <row r="4409">
          <cell r="C4409">
            <v>4403</v>
          </cell>
          <cell r="D4409">
            <v>2.7753E-2</v>
          </cell>
          <cell r="E4409">
            <v>3.7753000000000002E-2</v>
          </cell>
          <cell r="F4409">
            <v>1.7752999999999998E-2</v>
          </cell>
          <cell r="L4409">
            <v>4403</v>
          </cell>
          <cell r="M4409">
            <v>2.8917000000000002E-2</v>
          </cell>
          <cell r="N4409">
            <v>3.8917E-2</v>
          </cell>
          <cell r="O4409">
            <v>1.8917000000000003E-2</v>
          </cell>
        </row>
        <row r="4410">
          <cell r="C4410">
            <v>4404</v>
          </cell>
          <cell r="D4410">
            <v>2.7755999999999999E-2</v>
          </cell>
          <cell r="E4410">
            <v>3.7755999999999998E-2</v>
          </cell>
          <cell r="F4410">
            <v>1.7756000000000001E-2</v>
          </cell>
          <cell r="L4410">
            <v>4404</v>
          </cell>
          <cell r="M4410">
            <v>2.8919E-2</v>
          </cell>
          <cell r="N4410">
            <v>3.8919000000000002E-2</v>
          </cell>
          <cell r="O4410">
            <v>1.8918999999999998E-2</v>
          </cell>
        </row>
        <row r="4411">
          <cell r="C4411">
            <v>4405</v>
          </cell>
          <cell r="D4411">
            <v>2.7758999999999999E-2</v>
          </cell>
          <cell r="E4411">
            <v>3.7759000000000001E-2</v>
          </cell>
          <cell r="F4411">
            <v>1.7758999999999997E-2</v>
          </cell>
          <cell r="L4411">
            <v>4405</v>
          </cell>
          <cell r="M4411">
            <v>2.8922E-2</v>
          </cell>
          <cell r="N4411">
            <v>3.8921999999999998E-2</v>
          </cell>
          <cell r="O4411">
            <v>1.8922000000000001E-2</v>
          </cell>
        </row>
        <row r="4412">
          <cell r="C4412">
            <v>4406</v>
          </cell>
          <cell r="D4412">
            <v>2.7761999999999998E-2</v>
          </cell>
          <cell r="E4412">
            <v>3.7761999999999997E-2</v>
          </cell>
          <cell r="F4412">
            <v>1.7762E-2</v>
          </cell>
          <cell r="L4412">
            <v>4406</v>
          </cell>
          <cell r="M4412">
            <v>2.8924999999999999E-2</v>
          </cell>
          <cell r="N4412">
            <v>3.8925000000000001E-2</v>
          </cell>
          <cell r="O4412">
            <v>1.8924999999999997E-2</v>
          </cell>
        </row>
        <row r="4413">
          <cell r="C4413">
            <v>4407</v>
          </cell>
          <cell r="D4413">
            <v>2.7765000000000001E-2</v>
          </cell>
          <cell r="E4413">
            <v>3.7765E-2</v>
          </cell>
          <cell r="F4413">
            <v>1.7765000000000003E-2</v>
          </cell>
          <cell r="L4413">
            <v>4407</v>
          </cell>
          <cell r="M4413">
            <v>2.8927999999999999E-2</v>
          </cell>
          <cell r="N4413">
            <v>3.8927999999999997E-2</v>
          </cell>
          <cell r="O4413">
            <v>1.8928E-2</v>
          </cell>
        </row>
        <row r="4414">
          <cell r="C4414">
            <v>4408</v>
          </cell>
          <cell r="D4414">
            <v>2.7767E-2</v>
          </cell>
          <cell r="E4414">
            <v>3.7767000000000002E-2</v>
          </cell>
          <cell r="F4414">
            <v>1.7766999999999998E-2</v>
          </cell>
          <cell r="L4414">
            <v>4408</v>
          </cell>
          <cell r="M4414">
            <v>2.8930999999999998E-2</v>
          </cell>
          <cell r="N4414">
            <v>3.8931E-2</v>
          </cell>
          <cell r="O4414">
            <v>1.8930999999999996E-2</v>
          </cell>
        </row>
        <row r="4415">
          <cell r="C4415">
            <v>4409</v>
          </cell>
          <cell r="D4415">
            <v>2.777E-2</v>
          </cell>
          <cell r="E4415">
            <v>3.7769999999999998E-2</v>
          </cell>
          <cell r="F4415">
            <v>1.7770000000000001E-2</v>
          </cell>
          <cell r="L4415">
            <v>4409</v>
          </cell>
          <cell r="M4415">
            <v>2.8934000000000001E-2</v>
          </cell>
          <cell r="N4415">
            <v>3.8934000000000003E-2</v>
          </cell>
          <cell r="O4415">
            <v>1.8933999999999999E-2</v>
          </cell>
        </row>
        <row r="4416">
          <cell r="C4416">
            <v>4410</v>
          </cell>
          <cell r="D4416">
            <v>2.7772999999999999E-2</v>
          </cell>
          <cell r="E4416">
            <v>3.7773000000000001E-2</v>
          </cell>
          <cell r="F4416">
            <v>1.7772999999999997E-2</v>
          </cell>
          <cell r="L4416">
            <v>4410</v>
          </cell>
          <cell r="M4416">
            <v>2.8936E-2</v>
          </cell>
          <cell r="N4416">
            <v>3.8935999999999998E-2</v>
          </cell>
          <cell r="O4416">
            <v>1.8936000000000001E-2</v>
          </cell>
        </row>
        <row r="4417">
          <cell r="C4417">
            <v>4411</v>
          </cell>
          <cell r="D4417">
            <v>2.7775999999999999E-2</v>
          </cell>
          <cell r="E4417">
            <v>3.7775999999999997E-2</v>
          </cell>
          <cell r="F4417">
            <v>1.7776E-2</v>
          </cell>
          <cell r="L4417">
            <v>4411</v>
          </cell>
          <cell r="M4417">
            <v>2.8938999999999999E-2</v>
          </cell>
          <cell r="N4417">
            <v>3.8939000000000001E-2</v>
          </cell>
          <cell r="O4417">
            <v>1.8938999999999998E-2</v>
          </cell>
        </row>
        <row r="4418">
          <cell r="C4418">
            <v>4412</v>
          </cell>
          <cell r="D4418">
            <v>2.7778000000000001E-2</v>
          </cell>
          <cell r="E4418">
            <v>3.7777999999999999E-2</v>
          </cell>
          <cell r="F4418">
            <v>1.7778000000000002E-2</v>
          </cell>
          <cell r="L4418">
            <v>4412</v>
          </cell>
          <cell r="M4418">
            <v>2.8941999999999999E-2</v>
          </cell>
          <cell r="N4418">
            <v>3.8941999999999997E-2</v>
          </cell>
          <cell r="O4418">
            <v>1.8942000000000001E-2</v>
          </cell>
        </row>
        <row r="4419">
          <cell r="C4419">
            <v>4413</v>
          </cell>
          <cell r="D4419">
            <v>2.7781E-2</v>
          </cell>
          <cell r="E4419">
            <v>3.7781000000000002E-2</v>
          </cell>
          <cell r="F4419">
            <v>1.7780999999999998E-2</v>
          </cell>
          <cell r="L4419">
            <v>4413</v>
          </cell>
          <cell r="M4419">
            <v>2.8944999999999999E-2</v>
          </cell>
          <cell r="N4419">
            <v>3.8945E-2</v>
          </cell>
          <cell r="O4419">
            <v>1.8944999999999997E-2</v>
          </cell>
        </row>
        <row r="4420">
          <cell r="C4420">
            <v>4414</v>
          </cell>
          <cell r="D4420">
            <v>2.7784E-2</v>
          </cell>
          <cell r="E4420">
            <v>3.7783999999999998E-2</v>
          </cell>
          <cell r="F4420">
            <v>1.7784000000000001E-2</v>
          </cell>
          <cell r="L4420">
            <v>4414</v>
          </cell>
          <cell r="M4420">
            <v>2.8948000000000002E-2</v>
          </cell>
          <cell r="N4420">
            <v>3.8948000000000003E-2</v>
          </cell>
          <cell r="O4420">
            <v>1.8948E-2</v>
          </cell>
        </row>
        <row r="4421">
          <cell r="C4421">
            <v>4415</v>
          </cell>
          <cell r="D4421">
            <v>2.7786999999999999E-2</v>
          </cell>
          <cell r="E4421">
            <v>3.7787000000000001E-2</v>
          </cell>
          <cell r="F4421">
            <v>1.7786999999999997E-2</v>
          </cell>
          <cell r="L4421">
            <v>4415</v>
          </cell>
          <cell r="M4421">
            <v>2.895E-2</v>
          </cell>
          <cell r="N4421">
            <v>3.8949999999999999E-2</v>
          </cell>
          <cell r="O4421">
            <v>1.8950000000000002E-2</v>
          </cell>
        </row>
        <row r="4422">
          <cell r="C4422">
            <v>4416</v>
          </cell>
          <cell r="D4422">
            <v>2.7789999999999999E-2</v>
          </cell>
          <cell r="E4422">
            <v>3.7789999999999997E-2</v>
          </cell>
          <cell r="F4422">
            <v>1.779E-2</v>
          </cell>
          <cell r="L4422">
            <v>4416</v>
          </cell>
          <cell r="M4422">
            <v>2.8953E-2</v>
          </cell>
          <cell r="N4422">
            <v>3.8953000000000002E-2</v>
          </cell>
          <cell r="O4422">
            <v>1.8952999999999998E-2</v>
          </cell>
        </row>
        <row r="4423">
          <cell r="C4423">
            <v>4417</v>
          </cell>
          <cell r="D4423">
            <v>2.7792000000000001E-2</v>
          </cell>
          <cell r="E4423">
            <v>3.7791999999999999E-2</v>
          </cell>
          <cell r="F4423">
            <v>1.7792000000000002E-2</v>
          </cell>
          <cell r="L4423">
            <v>4417</v>
          </cell>
          <cell r="M4423">
            <v>2.8955999999999999E-2</v>
          </cell>
          <cell r="N4423">
            <v>3.8955999999999998E-2</v>
          </cell>
          <cell r="O4423">
            <v>1.8956000000000001E-2</v>
          </cell>
        </row>
        <row r="4424">
          <cell r="C4424">
            <v>4418</v>
          </cell>
          <cell r="D4424">
            <v>2.7795E-2</v>
          </cell>
          <cell r="E4424">
            <v>3.7795000000000002E-2</v>
          </cell>
          <cell r="F4424">
            <v>1.7794999999999998E-2</v>
          </cell>
          <cell r="L4424">
            <v>4418</v>
          </cell>
          <cell r="M4424">
            <v>2.8958999999999999E-2</v>
          </cell>
          <cell r="N4424">
            <v>3.8959000000000001E-2</v>
          </cell>
          <cell r="O4424">
            <v>1.8958999999999997E-2</v>
          </cell>
        </row>
        <row r="4425">
          <cell r="C4425">
            <v>4419</v>
          </cell>
          <cell r="D4425">
            <v>2.7798E-2</v>
          </cell>
          <cell r="E4425">
            <v>3.7797999999999998E-2</v>
          </cell>
          <cell r="F4425">
            <v>1.7798000000000001E-2</v>
          </cell>
          <cell r="L4425">
            <v>4419</v>
          </cell>
          <cell r="M4425">
            <v>2.8962000000000002E-2</v>
          </cell>
          <cell r="N4425">
            <v>3.8962000000000004E-2</v>
          </cell>
          <cell r="O4425">
            <v>1.8962E-2</v>
          </cell>
        </row>
        <row r="4426">
          <cell r="C4426">
            <v>4420</v>
          </cell>
          <cell r="D4426">
            <v>2.7800999999999999E-2</v>
          </cell>
          <cell r="E4426">
            <v>3.7801000000000001E-2</v>
          </cell>
          <cell r="F4426">
            <v>1.7800999999999997E-2</v>
          </cell>
          <cell r="L4426">
            <v>4420</v>
          </cell>
          <cell r="M4426">
            <v>2.8965000000000001E-2</v>
          </cell>
          <cell r="N4426">
            <v>3.8965E-2</v>
          </cell>
          <cell r="O4426">
            <v>1.8965000000000003E-2</v>
          </cell>
        </row>
        <row r="4427">
          <cell r="C4427">
            <v>4421</v>
          </cell>
          <cell r="D4427">
            <v>2.7803000000000001E-2</v>
          </cell>
          <cell r="E4427">
            <v>3.7803000000000003E-2</v>
          </cell>
          <cell r="F4427">
            <v>1.7802999999999999E-2</v>
          </cell>
          <cell r="L4427">
            <v>4421</v>
          </cell>
          <cell r="M4427">
            <v>2.8967E-2</v>
          </cell>
          <cell r="N4427">
            <v>3.8967000000000002E-2</v>
          </cell>
          <cell r="O4427">
            <v>1.8966999999999998E-2</v>
          </cell>
        </row>
        <row r="4428">
          <cell r="C4428">
            <v>4422</v>
          </cell>
          <cell r="D4428">
            <v>2.7806000000000001E-2</v>
          </cell>
          <cell r="E4428">
            <v>3.7805999999999999E-2</v>
          </cell>
          <cell r="F4428">
            <v>1.7806000000000002E-2</v>
          </cell>
          <cell r="L4428">
            <v>4422</v>
          </cell>
          <cell r="M4428">
            <v>2.8969999999999999E-2</v>
          </cell>
          <cell r="N4428">
            <v>3.8969999999999998E-2</v>
          </cell>
          <cell r="O4428">
            <v>1.8970000000000001E-2</v>
          </cell>
        </row>
        <row r="4429">
          <cell r="C4429">
            <v>4423</v>
          </cell>
          <cell r="D4429">
            <v>2.7809E-2</v>
          </cell>
          <cell r="E4429">
            <v>3.7809000000000002E-2</v>
          </cell>
          <cell r="F4429">
            <v>1.7808999999999998E-2</v>
          </cell>
          <cell r="L4429">
            <v>4423</v>
          </cell>
          <cell r="M4429">
            <v>2.8972999999999999E-2</v>
          </cell>
          <cell r="N4429">
            <v>3.8973000000000001E-2</v>
          </cell>
          <cell r="O4429">
            <v>1.8972999999999997E-2</v>
          </cell>
        </row>
        <row r="4430">
          <cell r="C4430">
            <v>4424</v>
          </cell>
          <cell r="D4430">
            <v>2.7812E-2</v>
          </cell>
          <cell r="E4430">
            <v>3.7811999999999998E-2</v>
          </cell>
          <cell r="F4430">
            <v>1.7812000000000001E-2</v>
          </cell>
          <cell r="L4430">
            <v>4424</v>
          </cell>
          <cell r="M4430">
            <v>2.8975999999999998E-2</v>
          </cell>
          <cell r="N4430">
            <v>3.8975999999999997E-2</v>
          </cell>
          <cell r="O4430">
            <v>1.8976E-2</v>
          </cell>
        </row>
        <row r="4431">
          <cell r="C4431">
            <v>4425</v>
          </cell>
          <cell r="D4431">
            <v>2.7814999999999999E-2</v>
          </cell>
          <cell r="E4431">
            <v>3.7815000000000001E-2</v>
          </cell>
          <cell r="F4431">
            <v>1.7814999999999998E-2</v>
          </cell>
          <cell r="L4431">
            <v>4425</v>
          </cell>
          <cell r="M4431">
            <v>2.8979000000000001E-2</v>
          </cell>
          <cell r="N4431">
            <v>3.8979E-2</v>
          </cell>
          <cell r="O4431">
            <v>1.8979000000000003E-2</v>
          </cell>
        </row>
        <row r="4432">
          <cell r="C4432">
            <v>4426</v>
          </cell>
          <cell r="D4432">
            <v>2.7817000000000001E-2</v>
          </cell>
          <cell r="E4432">
            <v>3.7817000000000003E-2</v>
          </cell>
          <cell r="F4432">
            <v>1.7817E-2</v>
          </cell>
          <cell r="L4432">
            <v>4426</v>
          </cell>
          <cell r="M4432">
            <v>2.8982000000000001E-2</v>
          </cell>
          <cell r="N4432">
            <v>3.8982000000000003E-2</v>
          </cell>
          <cell r="O4432">
            <v>1.8981999999999999E-2</v>
          </cell>
        </row>
        <row r="4433">
          <cell r="C4433">
            <v>4427</v>
          </cell>
          <cell r="D4433">
            <v>2.7820000000000001E-2</v>
          </cell>
          <cell r="E4433">
            <v>3.7819999999999999E-2</v>
          </cell>
          <cell r="F4433">
            <v>1.7820000000000003E-2</v>
          </cell>
          <cell r="L4433">
            <v>4427</v>
          </cell>
          <cell r="M4433">
            <v>2.8983999999999999E-2</v>
          </cell>
          <cell r="N4433">
            <v>3.8983999999999998E-2</v>
          </cell>
          <cell r="O4433">
            <v>1.8984000000000001E-2</v>
          </cell>
        </row>
        <row r="4434">
          <cell r="C4434">
            <v>4428</v>
          </cell>
          <cell r="D4434">
            <v>2.7823000000000001E-2</v>
          </cell>
          <cell r="E4434">
            <v>3.7823000000000002E-2</v>
          </cell>
          <cell r="F4434">
            <v>1.7822999999999999E-2</v>
          </cell>
          <cell r="L4434">
            <v>4428</v>
          </cell>
          <cell r="M4434">
            <v>2.8986999999999999E-2</v>
          </cell>
          <cell r="N4434">
            <v>3.8987000000000001E-2</v>
          </cell>
          <cell r="O4434">
            <v>1.8986999999999997E-2</v>
          </cell>
        </row>
        <row r="4435">
          <cell r="C4435">
            <v>4429</v>
          </cell>
          <cell r="D4435">
            <v>2.7826E-2</v>
          </cell>
          <cell r="E4435">
            <v>3.7825999999999999E-2</v>
          </cell>
          <cell r="F4435">
            <v>1.7826000000000002E-2</v>
          </cell>
          <cell r="L4435">
            <v>4429</v>
          </cell>
          <cell r="M4435">
            <v>2.8989999999999998E-2</v>
          </cell>
          <cell r="N4435">
            <v>3.8989999999999997E-2</v>
          </cell>
          <cell r="O4435">
            <v>1.899E-2</v>
          </cell>
        </row>
        <row r="4436">
          <cell r="C4436">
            <v>4430</v>
          </cell>
          <cell r="D4436">
            <v>2.7827999999999999E-2</v>
          </cell>
          <cell r="E4436">
            <v>3.7828000000000001E-2</v>
          </cell>
          <cell r="F4436">
            <v>1.7827999999999997E-2</v>
          </cell>
          <cell r="L4436">
            <v>4430</v>
          </cell>
          <cell r="M4436">
            <v>2.8993000000000001E-2</v>
          </cell>
          <cell r="N4436">
            <v>3.8993E-2</v>
          </cell>
          <cell r="O4436">
            <v>1.8993000000000003E-2</v>
          </cell>
        </row>
        <row r="4437">
          <cell r="C4437">
            <v>4431</v>
          </cell>
          <cell r="D4437">
            <v>2.7831000000000002E-2</v>
          </cell>
          <cell r="E4437">
            <v>3.7831000000000004E-2</v>
          </cell>
          <cell r="F4437">
            <v>1.7831E-2</v>
          </cell>
          <cell r="L4437">
            <v>4431</v>
          </cell>
          <cell r="M4437">
            <v>2.8996000000000001E-2</v>
          </cell>
          <cell r="N4437">
            <v>3.8996000000000003E-2</v>
          </cell>
          <cell r="O4437">
            <v>1.8995999999999999E-2</v>
          </cell>
        </row>
        <row r="4438">
          <cell r="C4438">
            <v>4432</v>
          </cell>
          <cell r="D4438">
            <v>2.7834000000000001E-2</v>
          </cell>
          <cell r="E4438">
            <v>3.7834E-2</v>
          </cell>
          <cell r="F4438">
            <v>1.7834000000000003E-2</v>
          </cell>
          <cell r="L4438">
            <v>4432</v>
          </cell>
          <cell r="M4438">
            <v>2.8999E-2</v>
          </cell>
          <cell r="N4438">
            <v>3.8998999999999999E-2</v>
          </cell>
          <cell r="O4438">
            <v>1.8999000000000002E-2</v>
          </cell>
        </row>
        <row r="4439">
          <cell r="C4439">
            <v>4433</v>
          </cell>
          <cell r="D4439">
            <v>2.7837000000000001E-2</v>
          </cell>
          <cell r="E4439">
            <v>3.7837000000000003E-2</v>
          </cell>
          <cell r="F4439">
            <v>1.7836999999999999E-2</v>
          </cell>
          <cell r="L4439">
            <v>4433</v>
          </cell>
          <cell r="M4439">
            <v>2.9000999999999999E-2</v>
          </cell>
          <cell r="N4439">
            <v>3.9001000000000001E-2</v>
          </cell>
          <cell r="O4439">
            <v>1.9000999999999997E-2</v>
          </cell>
        </row>
        <row r="4440">
          <cell r="C4440">
            <v>4434</v>
          </cell>
          <cell r="D4440">
            <v>2.784E-2</v>
          </cell>
          <cell r="E4440">
            <v>3.7839999999999999E-2</v>
          </cell>
          <cell r="F4440">
            <v>1.7840000000000002E-2</v>
          </cell>
          <cell r="L4440">
            <v>4434</v>
          </cell>
          <cell r="M4440">
            <v>2.9003999999999999E-2</v>
          </cell>
          <cell r="N4440">
            <v>3.9003999999999997E-2</v>
          </cell>
          <cell r="O4440">
            <v>1.9004E-2</v>
          </cell>
        </row>
        <row r="4441">
          <cell r="C4441">
            <v>4435</v>
          </cell>
          <cell r="D4441">
            <v>2.7841999999999999E-2</v>
          </cell>
          <cell r="E4441">
            <v>3.7842000000000001E-2</v>
          </cell>
          <cell r="F4441">
            <v>1.7841999999999997E-2</v>
          </cell>
          <cell r="L4441">
            <v>4435</v>
          </cell>
          <cell r="M4441">
            <v>2.9007000000000002E-2</v>
          </cell>
          <cell r="N4441">
            <v>3.9007E-2</v>
          </cell>
          <cell r="O4441">
            <v>1.9007000000000003E-2</v>
          </cell>
        </row>
        <row r="4442">
          <cell r="C4442">
            <v>4436</v>
          </cell>
          <cell r="D4442">
            <v>2.7845000000000002E-2</v>
          </cell>
          <cell r="E4442">
            <v>3.7845000000000004E-2</v>
          </cell>
          <cell r="F4442">
            <v>1.7845E-2</v>
          </cell>
          <cell r="L4442">
            <v>4436</v>
          </cell>
          <cell r="M4442">
            <v>2.9010000000000001E-2</v>
          </cell>
          <cell r="N4442">
            <v>3.9010000000000003E-2</v>
          </cell>
          <cell r="O4442">
            <v>1.9009999999999999E-2</v>
          </cell>
        </row>
        <row r="4443">
          <cell r="C4443">
            <v>4437</v>
          </cell>
          <cell r="D4443">
            <v>2.7848000000000001E-2</v>
          </cell>
          <cell r="E4443">
            <v>3.7848E-2</v>
          </cell>
          <cell r="F4443">
            <v>1.7848000000000003E-2</v>
          </cell>
          <cell r="L4443">
            <v>4437</v>
          </cell>
          <cell r="M4443">
            <v>2.9013000000000001E-2</v>
          </cell>
          <cell r="N4443">
            <v>3.9012999999999999E-2</v>
          </cell>
          <cell r="O4443">
            <v>1.9013000000000002E-2</v>
          </cell>
        </row>
        <row r="4444">
          <cell r="C4444">
            <v>4438</v>
          </cell>
          <cell r="D4444">
            <v>2.7851000000000001E-2</v>
          </cell>
          <cell r="E4444">
            <v>3.7851000000000003E-2</v>
          </cell>
          <cell r="F4444">
            <v>1.7850999999999999E-2</v>
          </cell>
          <cell r="L4444">
            <v>4438</v>
          </cell>
          <cell r="M4444">
            <v>2.9016E-2</v>
          </cell>
          <cell r="N4444">
            <v>3.9016000000000002E-2</v>
          </cell>
          <cell r="O4444">
            <v>1.9015999999999998E-2</v>
          </cell>
        </row>
        <row r="4445">
          <cell r="C4445">
            <v>4439</v>
          </cell>
          <cell r="D4445">
            <v>2.7854E-2</v>
          </cell>
          <cell r="E4445">
            <v>3.7853999999999999E-2</v>
          </cell>
          <cell r="F4445">
            <v>1.7854000000000002E-2</v>
          </cell>
          <cell r="L4445">
            <v>4439</v>
          </cell>
          <cell r="M4445">
            <v>2.9017999999999999E-2</v>
          </cell>
          <cell r="N4445">
            <v>3.9017999999999997E-2</v>
          </cell>
          <cell r="O4445">
            <v>1.9018E-2</v>
          </cell>
        </row>
        <row r="4446">
          <cell r="C4446">
            <v>4440</v>
          </cell>
          <cell r="D4446">
            <v>2.7855999999999999E-2</v>
          </cell>
          <cell r="E4446">
            <v>3.7856000000000001E-2</v>
          </cell>
          <cell r="F4446">
            <v>1.7855999999999997E-2</v>
          </cell>
          <cell r="L4446">
            <v>4440</v>
          </cell>
          <cell r="M4446">
            <v>2.9021000000000002E-2</v>
          </cell>
          <cell r="N4446">
            <v>3.9021E-2</v>
          </cell>
          <cell r="O4446">
            <v>1.9021000000000003E-2</v>
          </cell>
        </row>
        <row r="4447">
          <cell r="C4447">
            <v>4441</v>
          </cell>
          <cell r="D4447">
            <v>2.7858999999999998E-2</v>
          </cell>
          <cell r="E4447">
            <v>3.7858999999999997E-2</v>
          </cell>
          <cell r="F4447">
            <v>1.7859E-2</v>
          </cell>
          <cell r="L4447">
            <v>4441</v>
          </cell>
          <cell r="M4447">
            <v>2.9024000000000001E-2</v>
          </cell>
          <cell r="N4447">
            <v>3.9024000000000003E-2</v>
          </cell>
          <cell r="O4447">
            <v>1.9023999999999999E-2</v>
          </cell>
        </row>
        <row r="4448">
          <cell r="C4448">
            <v>4442</v>
          </cell>
          <cell r="D4448">
            <v>2.7862000000000001E-2</v>
          </cell>
          <cell r="E4448">
            <v>3.7862E-2</v>
          </cell>
          <cell r="F4448">
            <v>1.7862000000000003E-2</v>
          </cell>
          <cell r="L4448">
            <v>4442</v>
          </cell>
          <cell r="M4448">
            <v>2.9027000000000001E-2</v>
          </cell>
          <cell r="N4448">
            <v>3.9026999999999999E-2</v>
          </cell>
          <cell r="O4448">
            <v>1.9027000000000002E-2</v>
          </cell>
        </row>
        <row r="4449">
          <cell r="C4449">
            <v>4443</v>
          </cell>
          <cell r="D4449">
            <v>2.7865000000000001E-2</v>
          </cell>
          <cell r="E4449">
            <v>3.7865000000000003E-2</v>
          </cell>
          <cell r="F4449">
            <v>1.7864999999999999E-2</v>
          </cell>
          <cell r="L4449">
            <v>4443</v>
          </cell>
          <cell r="M4449">
            <v>2.903E-2</v>
          </cell>
          <cell r="N4449">
            <v>3.9030000000000002E-2</v>
          </cell>
          <cell r="O4449">
            <v>1.9029999999999998E-2</v>
          </cell>
        </row>
        <row r="4450">
          <cell r="C4450">
            <v>4444</v>
          </cell>
          <cell r="D4450">
            <v>2.7866999999999999E-2</v>
          </cell>
          <cell r="E4450">
            <v>3.7866999999999998E-2</v>
          </cell>
          <cell r="F4450">
            <v>1.7867000000000001E-2</v>
          </cell>
          <cell r="L4450">
            <v>4444</v>
          </cell>
          <cell r="M4450">
            <v>2.9033E-2</v>
          </cell>
          <cell r="N4450">
            <v>3.9032999999999998E-2</v>
          </cell>
          <cell r="O4450">
            <v>1.9033000000000001E-2</v>
          </cell>
        </row>
        <row r="4451">
          <cell r="C4451">
            <v>4445</v>
          </cell>
          <cell r="D4451">
            <v>2.7869999999999999E-2</v>
          </cell>
          <cell r="E4451">
            <v>3.7870000000000001E-2</v>
          </cell>
          <cell r="F4451">
            <v>1.7869999999999997E-2</v>
          </cell>
          <cell r="L4451">
            <v>4445</v>
          </cell>
          <cell r="M4451">
            <v>2.9034999999999998E-2</v>
          </cell>
          <cell r="N4451">
            <v>3.9035E-2</v>
          </cell>
          <cell r="O4451">
            <v>1.9034999999999996E-2</v>
          </cell>
        </row>
        <row r="4452">
          <cell r="C4452">
            <v>4446</v>
          </cell>
          <cell r="D4452">
            <v>2.7872999999999998E-2</v>
          </cell>
          <cell r="E4452">
            <v>3.7872999999999997E-2</v>
          </cell>
          <cell r="F4452">
            <v>1.7873E-2</v>
          </cell>
          <cell r="L4452">
            <v>4446</v>
          </cell>
          <cell r="M4452">
            <v>2.9038000000000001E-2</v>
          </cell>
          <cell r="N4452">
            <v>3.9038000000000003E-2</v>
          </cell>
          <cell r="O4452">
            <v>1.9037999999999999E-2</v>
          </cell>
        </row>
        <row r="4453">
          <cell r="C4453">
            <v>4447</v>
          </cell>
          <cell r="D4453">
            <v>2.7876000000000001E-2</v>
          </cell>
          <cell r="E4453">
            <v>3.7876E-2</v>
          </cell>
          <cell r="F4453">
            <v>1.7876000000000003E-2</v>
          </cell>
          <cell r="L4453">
            <v>4447</v>
          </cell>
          <cell r="M4453">
            <v>2.9041000000000001E-2</v>
          </cell>
          <cell r="N4453">
            <v>3.9040999999999999E-2</v>
          </cell>
          <cell r="O4453">
            <v>1.9041000000000002E-2</v>
          </cell>
        </row>
        <row r="4454">
          <cell r="C4454">
            <v>4448</v>
          </cell>
          <cell r="D4454">
            <v>2.7879000000000001E-2</v>
          </cell>
          <cell r="E4454">
            <v>3.7879000000000003E-2</v>
          </cell>
          <cell r="F4454">
            <v>1.7878999999999999E-2</v>
          </cell>
          <cell r="L4454">
            <v>4448</v>
          </cell>
          <cell r="M4454">
            <v>2.9044E-2</v>
          </cell>
          <cell r="N4454">
            <v>3.9044000000000002E-2</v>
          </cell>
          <cell r="O4454">
            <v>1.9043999999999998E-2</v>
          </cell>
        </row>
        <row r="4455">
          <cell r="C4455">
            <v>4449</v>
          </cell>
          <cell r="D4455">
            <v>2.7881E-2</v>
          </cell>
          <cell r="E4455">
            <v>3.7880999999999998E-2</v>
          </cell>
          <cell r="F4455">
            <v>1.7881000000000001E-2</v>
          </cell>
          <cell r="L4455">
            <v>4449</v>
          </cell>
          <cell r="M4455">
            <v>2.9047E-2</v>
          </cell>
          <cell r="N4455">
            <v>3.9046999999999998E-2</v>
          </cell>
          <cell r="O4455">
            <v>1.9047000000000001E-2</v>
          </cell>
        </row>
        <row r="4456">
          <cell r="C4456">
            <v>4450</v>
          </cell>
          <cell r="D4456">
            <v>2.7883999999999999E-2</v>
          </cell>
          <cell r="E4456">
            <v>3.7884000000000001E-2</v>
          </cell>
          <cell r="F4456">
            <v>1.7883999999999997E-2</v>
          </cell>
          <cell r="L4456">
            <v>4450</v>
          </cell>
          <cell r="M4456">
            <v>2.9049999999999999E-2</v>
          </cell>
          <cell r="N4456">
            <v>3.9050000000000001E-2</v>
          </cell>
          <cell r="O4456">
            <v>1.9049999999999997E-2</v>
          </cell>
        </row>
        <row r="4457">
          <cell r="C4457">
            <v>4451</v>
          </cell>
          <cell r="D4457">
            <v>2.7886999999999999E-2</v>
          </cell>
          <cell r="E4457">
            <v>3.7886999999999997E-2</v>
          </cell>
          <cell r="F4457">
            <v>1.7887E-2</v>
          </cell>
          <cell r="L4457">
            <v>4451</v>
          </cell>
          <cell r="M4457">
            <v>2.9052000000000001E-2</v>
          </cell>
          <cell r="N4457">
            <v>3.9052000000000003E-2</v>
          </cell>
          <cell r="O4457">
            <v>1.9051999999999999E-2</v>
          </cell>
        </row>
        <row r="4458">
          <cell r="C4458">
            <v>4452</v>
          </cell>
          <cell r="D4458">
            <v>2.7890000000000002E-2</v>
          </cell>
          <cell r="E4458">
            <v>3.789E-2</v>
          </cell>
          <cell r="F4458">
            <v>1.7890000000000003E-2</v>
          </cell>
          <cell r="L4458">
            <v>4452</v>
          </cell>
          <cell r="M4458">
            <v>2.9055000000000001E-2</v>
          </cell>
          <cell r="N4458">
            <v>3.9054999999999999E-2</v>
          </cell>
          <cell r="O4458">
            <v>1.9055000000000002E-2</v>
          </cell>
        </row>
        <row r="4459">
          <cell r="C4459">
            <v>4453</v>
          </cell>
          <cell r="D4459">
            <v>2.7893000000000001E-2</v>
          </cell>
          <cell r="E4459">
            <v>3.7893000000000003E-2</v>
          </cell>
          <cell r="F4459">
            <v>1.7892999999999999E-2</v>
          </cell>
          <cell r="L4459">
            <v>4453</v>
          </cell>
          <cell r="M4459">
            <v>2.9058E-2</v>
          </cell>
          <cell r="N4459">
            <v>3.9058000000000002E-2</v>
          </cell>
          <cell r="O4459">
            <v>1.9057999999999999E-2</v>
          </cell>
        </row>
        <row r="4460">
          <cell r="C4460">
            <v>4454</v>
          </cell>
          <cell r="D4460">
            <v>2.7895E-2</v>
          </cell>
          <cell r="E4460">
            <v>3.7894999999999998E-2</v>
          </cell>
          <cell r="F4460">
            <v>1.7895000000000001E-2</v>
          </cell>
          <cell r="L4460">
            <v>4454</v>
          </cell>
          <cell r="M4460">
            <v>2.9061E-2</v>
          </cell>
          <cell r="N4460">
            <v>3.9060999999999998E-2</v>
          </cell>
          <cell r="O4460">
            <v>1.9061000000000002E-2</v>
          </cell>
        </row>
        <row r="4461">
          <cell r="C4461">
            <v>4455</v>
          </cell>
          <cell r="D4461">
            <v>2.7897999999999999E-2</v>
          </cell>
          <cell r="E4461">
            <v>3.7898000000000001E-2</v>
          </cell>
          <cell r="F4461">
            <v>1.7897999999999997E-2</v>
          </cell>
          <cell r="L4461">
            <v>4455</v>
          </cell>
          <cell r="M4461">
            <v>2.9064E-2</v>
          </cell>
          <cell r="N4461">
            <v>3.9064000000000002E-2</v>
          </cell>
          <cell r="O4461">
            <v>1.9063999999999998E-2</v>
          </cell>
        </row>
        <row r="4462">
          <cell r="C4462">
            <v>4456</v>
          </cell>
          <cell r="D4462">
            <v>2.7900999999999999E-2</v>
          </cell>
          <cell r="E4462">
            <v>3.7900999999999997E-2</v>
          </cell>
          <cell r="F4462">
            <v>1.7901E-2</v>
          </cell>
          <cell r="L4462">
            <v>4456</v>
          </cell>
          <cell r="M4462">
            <v>2.9066999999999999E-2</v>
          </cell>
          <cell r="N4462">
            <v>3.9066999999999998E-2</v>
          </cell>
          <cell r="O4462">
            <v>1.9067000000000001E-2</v>
          </cell>
        </row>
        <row r="4463">
          <cell r="C4463">
            <v>4457</v>
          </cell>
          <cell r="D4463">
            <v>2.7904000000000002E-2</v>
          </cell>
          <cell r="E4463">
            <v>3.7904E-2</v>
          </cell>
          <cell r="F4463">
            <v>1.7904000000000003E-2</v>
          </cell>
          <cell r="L4463">
            <v>4457</v>
          </cell>
          <cell r="M4463">
            <v>2.9069000000000001E-2</v>
          </cell>
          <cell r="N4463">
            <v>3.9069E-2</v>
          </cell>
          <cell r="O4463">
            <v>1.9069000000000003E-2</v>
          </cell>
        </row>
        <row r="4464">
          <cell r="C4464">
            <v>4458</v>
          </cell>
          <cell r="D4464">
            <v>2.7907000000000001E-2</v>
          </cell>
          <cell r="E4464">
            <v>3.7907000000000003E-2</v>
          </cell>
          <cell r="F4464">
            <v>1.7906999999999999E-2</v>
          </cell>
          <cell r="L4464">
            <v>4458</v>
          </cell>
          <cell r="M4464">
            <v>2.9072000000000001E-2</v>
          </cell>
          <cell r="N4464">
            <v>3.9072000000000003E-2</v>
          </cell>
          <cell r="O4464">
            <v>1.9071999999999999E-2</v>
          </cell>
        </row>
        <row r="4465">
          <cell r="C4465">
            <v>4459</v>
          </cell>
          <cell r="D4465">
            <v>2.7909E-2</v>
          </cell>
          <cell r="E4465">
            <v>3.7908999999999998E-2</v>
          </cell>
          <cell r="F4465">
            <v>1.7909000000000001E-2</v>
          </cell>
          <cell r="L4465">
            <v>4459</v>
          </cell>
          <cell r="M4465">
            <v>2.9075E-2</v>
          </cell>
          <cell r="N4465">
            <v>3.9074999999999999E-2</v>
          </cell>
          <cell r="O4465">
            <v>1.9075000000000002E-2</v>
          </cell>
        </row>
        <row r="4466">
          <cell r="C4466">
            <v>4460</v>
          </cell>
          <cell r="D4466">
            <v>2.7911999999999999E-2</v>
          </cell>
          <cell r="E4466">
            <v>3.7912000000000001E-2</v>
          </cell>
          <cell r="F4466">
            <v>1.7911999999999997E-2</v>
          </cell>
          <cell r="L4466">
            <v>4460</v>
          </cell>
          <cell r="M4466">
            <v>2.9078E-2</v>
          </cell>
          <cell r="N4466">
            <v>3.9078000000000002E-2</v>
          </cell>
          <cell r="O4466">
            <v>1.9077999999999998E-2</v>
          </cell>
        </row>
        <row r="4467">
          <cell r="C4467">
            <v>4461</v>
          </cell>
          <cell r="D4467">
            <v>2.7914999999999999E-2</v>
          </cell>
          <cell r="E4467">
            <v>3.7914999999999997E-2</v>
          </cell>
          <cell r="F4467">
            <v>1.7915E-2</v>
          </cell>
          <cell r="L4467">
            <v>4461</v>
          </cell>
          <cell r="M4467">
            <v>2.9080999999999999E-2</v>
          </cell>
          <cell r="N4467">
            <v>3.9080999999999998E-2</v>
          </cell>
          <cell r="O4467">
            <v>1.9081000000000001E-2</v>
          </cell>
        </row>
        <row r="4468">
          <cell r="C4468">
            <v>4462</v>
          </cell>
          <cell r="D4468">
            <v>2.7917999999999998E-2</v>
          </cell>
          <cell r="E4468">
            <v>3.7918E-2</v>
          </cell>
          <cell r="F4468">
            <v>1.7917999999999996E-2</v>
          </cell>
          <cell r="L4468">
            <v>4462</v>
          </cell>
          <cell r="M4468">
            <v>2.9083999999999999E-2</v>
          </cell>
          <cell r="N4468">
            <v>3.9084000000000001E-2</v>
          </cell>
          <cell r="O4468">
            <v>1.9083999999999997E-2</v>
          </cell>
        </row>
        <row r="4469">
          <cell r="C4469">
            <v>4463</v>
          </cell>
          <cell r="D4469">
            <v>2.792E-2</v>
          </cell>
          <cell r="E4469">
            <v>3.7920000000000002E-2</v>
          </cell>
          <cell r="F4469">
            <v>1.7919999999999998E-2</v>
          </cell>
          <cell r="L4469">
            <v>4463</v>
          </cell>
          <cell r="M4469">
            <v>2.9086999999999998E-2</v>
          </cell>
          <cell r="N4469">
            <v>3.9086999999999997E-2</v>
          </cell>
          <cell r="O4469">
            <v>1.9087E-2</v>
          </cell>
        </row>
        <row r="4470">
          <cell r="C4470">
            <v>4464</v>
          </cell>
          <cell r="D4470">
            <v>2.7923E-2</v>
          </cell>
          <cell r="E4470">
            <v>3.7922999999999998E-2</v>
          </cell>
          <cell r="F4470">
            <v>1.7923000000000001E-2</v>
          </cell>
          <cell r="L4470">
            <v>4464</v>
          </cell>
          <cell r="M4470">
            <v>2.9089E-2</v>
          </cell>
          <cell r="N4470">
            <v>3.9088999999999999E-2</v>
          </cell>
          <cell r="O4470">
            <v>1.9089000000000002E-2</v>
          </cell>
        </row>
        <row r="4471">
          <cell r="C4471">
            <v>4465</v>
          </cell>
          <cell r="D4471">
            <v>2.7925999999999999E-2</v>
          </cell>
          <cell r="E4471">
            <v>3.7926000000000001E-2</v>
          </cell>
          <cell r="F4471">
            <v>1.7925999999999997E-2</v>
          </cell>
          <cell r="L4471">
            <v>4465</v>
          </cell>
          <cell r="M4471">
            <v>2.9092E-2</v>
          </cell>
          <cell r="N4471">
            <v>3.9092000000000002E-2</v>
          </cell>
          <cell r="O4471">
            <v>1.9091999999999998E-2</v>
          </cell>
        </row>
        <row r="4472">
          <cell r="C4472">
            <v>4466</v>
          </cell>
          <cell r="D4472">
            <v>2.7928999999999999E-2</v>
          </cell>
          <cell r="E4472">
            <v>3.7928999999999997E-2</v>
          </cell>
          <cell r="F4472">
            <v>1.7929E-2</v>
          </cell>
          <cell r="L4472">
            <v>4466</v>
          </cell>
          <cell r="M4472">
            <v>2.9094999999999999E-2</v>
          </cell>
          <cell r="N4472">
            <v>3.9094999999999998E-2</v>
          </cell>
          <cell r="O4472">
            <v>1.9095000000000001E-2</v>
          </cell>
        </row>
        <row r="4473">
          <cell r="C4473">
            <v>4467</v>
          </cell>
          <cell r="D4473">
            <v>2.7931999999999998E-2</v>
          </cell>
          <cell r="E4473">
            <v>3.7932E-2</v>
          </cell>
          <cell r="F4473">
            <v>1.7931999999999997E-2</v>
          </cell>
          <cell r="L4473">
            <v>4467</v>
          </cell>
          <cell r="M4473">
            <v>2.9097999999999999E-2</v>
          </cell>
          <cell r="N4473">
            <v>3.9098000000000001E-2</v>
          </cell>
          <cell r="O4473">
            <v>1.9097999999999997E-2</v>
          </cell>
        </row>
        <row r="4474">
          <cell r="C4474">
            <v>4468</v>
          </cell>
          <cell r="D4474">
            <v>2.7934E-2</v>
          </cell>
          <cell r="E4474">
            <v>3.7934000000000002E-2</v>
          </cell>
          <cell r="F4474">
            <v>1.7933999999999999E-2</v>
          </cell>
          <cell r="L4474">
            <v>4468</v>
          </cell>
          <cell r="M4474">
            <v>2.9100999999999998E-2</v>
          </cell>
          <cell r="N4474">
            <v>3.9100999999999997E-2</v>
          </cell>
          <cell r="O4474">
            <v>1.9101E-2</v>
          </cell>
        </row>
        <row r="4475">
          <cell r="C4475">
            <v>4469</v>
          </cell>
          <cell r="D4475">
            <v>2.7937E-2</v>
          </cell>
          <cell r="E4475">
            <v>3.7936999999999999E-2</v>
          </cell>
          <cell r="F4475">
            <v>1.7937000000000002E-2</v>
          </cell>
          <cell r="L4475">
            <v>4469</v>
          </cell>
          <cell r="M4475">
            <v>2.9104000000000001E-2</v>
          </cell>
          <cell r="N4475">
            <v>3.9104E-2</v>
          </cell>
          <cell r="O4475">
            <v>1.9104000000000003E-2</v>
          </cell>
        </row>
        <row r="4476">
          <cell r="C4476">
            <v>4470</v>
          </cell>
          <cell r="D4476">
            <v>2.794E-2</v>
          </cell>
          <cell r="E4476">
            <v>3.7940000000000002E-2</v>
          </cell>
          <cell r="F4476">
            <v>1.7939999999999998E-2</v>
          </cell>
          <cell r="L4476">
            <v>4470</v>
          </cell>
          <cell r="M4476">
            <v>2.9106E-2</v>
          </cell>
          <cell r="N4476">
            <v>3.9106000000000002E-2</v>
          </cell>
          <cell r="O4476">
            <v>1.9105999999999998E-2</v>
          </cell>
        </row>
        <row r="4477">
          <cell r="C4477">
            <v>4471</v>
          </cell>
          <cell r="D4477">
            <v>2.7942999999999999E-2</v>
          </cell>
          <cell r="E4477">
            <v>3.7942999999999998E-2</v>
          </cell>
          <cell r="F4477">
            <v>1.7943000000000001E-2</v>
          </cell>
          <cell r="L4477">
            <v>4471</v>
          </cell>
          <cell r="M4477">
            <v>2.9108999999999999E-2</v>
          </cell>
          <cell r="N4477">
            <v>3.9108999999999998E-2</v>
          </cell>
          <cell r="O4477">
            <v>1.9109000000000001E-2</v>
          </cell>
        </row>
        <row r="4478">
          <cell r="C4478">
            <v>4472</v>
          </cell>
          <cell r="D4478">
            <v>2.7945999999999999E-2</v>
          </cell>
          <cell r="E4478">
            <v>3.7946000000000001E-2</v>
          </cell>
          <cell r="F4478">
            <v>1.7945999999999997E-2</v>
          </cell>
          <cell r="L4478">
            <v>4472</v>
          </cell>
          <cell r="M4478">
            <v>2.9111999999999999E-2</v>
          </cell>
          <cell r="N4478">
            <v>3.9112000000000001E-2</v>
          </cell>
          <cell r="O4478">
            <v>1.9111999999999997E-2</v>
          </cell>
        </row>
        <row r="4479">
          <cell r="C4479">
            <v>4473</v>
          </cell>
          <cell r="D4479">
            <v>2.7948000000000001E-2</v>
          </cell>
          <cell r="E4479">
            <v>3.7948000000000003E-2</v>
          </cell>
          <cell r="F4479">
            <v>1.7947999999999999E-2</v>
          </cell>
          <cell r="L4479">
            <v>4473</v>
          </cell>
          <cell r="M4479">
            <v>2.9114999999999999E-2</v>
          </cell>
          <cell r="N4479">
            <v>3.9114999999999997E-2</v>
          </cell>
          <cell r="O4479">
            <v>1.9115E-2</v>
          </cell>
        </row>
        <row r="4480">
          <cell r="C4480">
            <v>4474</v>
          </cell>
          <cell r="D4480">
            <v>2.7951E-2</v>
          </cell>
          <cell r="E4480">
            <v>3.7950999999999999E-2</v>
          </cell>
          <cell r="F4480">
            <v>1.7951000000000002E-2</v>
          </cell>
          <cell r="L4480">
            <v>4474</v>
          </cell>
          <cell r="M4480">
            <v>2.9118000000000002E-2</v>
          </cell>
          <cell r="N4480">
            <v>3.9118E-2</v>
          </cell>
          <cell r="O4480">
            <v>1.9118000000000003E-2</v>
          </cell>
        </row>
        <row r="4481">
          <cell r="C4481">
            <v>4475</v>
          </cell>
          <cell r="D4481">
            <v>2.7954E-2</v>
          </cell>
          <cell r="E4481">
            <v>3.7954000000000002E-2</v>
          </cell>
          <cell r="F4481">
            <v>1.7953999999999998E-2</v>
          </cell>
          <cell r="L4481">
            <v>4475</v>
          </cell>
          <cell r="M4481">
            <v>2.9121000000000001E-2</v>
          </cell>
          <cell r="N4481">
            <v>3.9121000000000003E-2</v>
          </cell>
          <cell r="O4481">
            <v>1.9120999999999999E-2</v>
          </cell>
        </row>
        <row r="4482">
          <cell r="C4482">
            <v>4476</v>
          </cell>
          <cell r="D4482">
            <v>2.7956999999999999E-2</v>
          </cell>
          <cell r="E4482">
            <v>3.7956999999999998E-2</v>
          </cell>
          <cell r="F4482">
            <v>1.7957000000000001E-2</v>
          </cell>
          <cell r="L4482">
            <v>4476</v>
          </cell>
          <cell r="M4482">
            <v>2.9123E-2</v>
          </cell>
          <cell r="N4482">
            <v>3.9122999999999998E-2</v>
          </cell>
          <cell r="O4482">
            <v>1.9123000000000001E-2</v>
          </cell>
        </row>
        <row r="4483">
          <cell r="C4483">
            <v>4477</v>
          </cell>
          <cell r="D4483">
            <v>2.7959999999999999E-2</v>
          </cell>
          <cell r="E4483">
            <v>3.7960000000000001E-2</v>
          </cell>
          <cell r="F4483">
            <v>1.7959999999999997E-2</v>
          </cell>
          <cell r="L4483">
            <v>4477</v>
          </cell>
          <cell r="M4483">
            <v>2.9125999999999999E-2</v>
          </cell>
          <cell r="N4483">
            <v>3.9126000000000001E-2</v>
          </cell>
          <cell r="O4483">
            <v>1.9125999999999997E-2</v>
          </cell>
        </row>
        <row r="4484">
          <cell r="C4484">
            <v>4478</v>
          </cell>
          <cell r="D4484">
            <v>2.7962000000000001E-2</v>
          </cell>
          <cell r="E4484">
            <v>3.7962000000000003E-2</v>
          </cell>
          <cell r="F4484">
            <v>1.7961999999999999E-2</v>
          </cell>
          <cell r="L4484">
            <v>4478</v>
          </cell>
          <cell r="M4484">
            <v>2.9128999999999999E-2</v>
          </cell>
          <cell r="N4484">
            <v>3.9128999999999997E-2</v>
          </cell>
          <cell r="O4484">
            <v>1.9129E-2</v>
          </cell>
        </row>
        <row r="4485">
          <cell r="C4485">
            <v>4479</v>
          </cell>
          <cell r="D4485">
            <v>2.7965E-2</v>
          </cell>
          <cell r="E4485">
            <v>3.7964999999999999E-2</v>
          </cell>
          <cell r="F4485">
            <v>1.7965000000000002E-2</v>
          </cell>
          <cell r="L4485">
            <v>4479</v>
          </cell>
          <cell r="M4485">
            <v>2.9132000000000002E-2</v>
          </cell>
          <cell r="N4485">
            <v>3.9132E-2</v>
          </cell>
          <cell r="O4485">
            <v>1.9132000000000003E-2</v>
          </cell>
        </row>
        <row r="4486">
          <cell r="C4486">
            <v>4480</v>
          </cell>
          <cell r="D4486">
            <v>2.7968E-2</v>
          </cell>
          <cell r="E4486">
            <v>3.7968000000000002E-2</v>
          </cell>
          <cell r="F4486">
            <v>1.7967999999999998E-2</v>
          </cell>
          <cell r="L4486">
            <v>4480</v>
          </cell>
          <cell r="M4486">
            <v>2.9135000000000001E-2</v>
          </cell>
          <cell r="N4486">
            <v>3.9135000000000003E-2</v>
          </cell>
          <cell r="O4486">
            <v>1.9134999999999999E-2</v>
          </cell>
        </row>
        <row r="4487">
          <cell r="C4487">
            <v>4481</v>
          </cell>
          <cell r="D4487">
            <v>2.7970999999999999E-2</v>
          </cell>
          <cell r="E4487">
            <v>3.7970999999999998E-2</v>
          </cell>
          <cell r="F4487">
            <v>1.7971000000000001E-2</v>
          </cell>
          <cell r="L4487">
            <v>4481</v>
          </cell>
          <cell r="M4487">
            <v>2.9138000000000001E-2</v>
          </cell>
          <cell r="N4487">
            <v>3.9137999999999999E-2</v>
          </cell>
          <cell r="O4487">
            <v>1.9138000000000002E-2</v>
          </cell>
        </row>
        <row r="4488">
          <cell r="C4488">
            <v>4482</v>
          </cell>
          <cell r="D4488">
            <v>2.7973999999999999E-2</v>
          </cell>
          <cell r="E4488">
            <v>3.7974000000000001E-2</v>
          </cell>
          <cell r="F4488">
            <v>1.7973999999999997E-2</v>
          </cell>
          <cell r="L4488">
            <v>4482</v>
          </cell>
          <cell r="M4488">
            <v>2.9141E-2</v>
          </cell>
          <cell r="N4488">
            <v>3.9141000000000002E-2</v>
          </cell>
          <cell r="O4488">
            <v>1.9140999999999998E-2</v>
          </cell>
        </row>
        <row r="4489">
          <cell r="C4489">
            <v>4483</v>
          </cell>
          <cell r="D4489">
            <v>2.7976000000000001E-2</v>
          </cell>
          <cell r="E4489">
            <v>3.7976000000000003E-2</v>
          </cell>
          <cell r="F4489">
            <v>1.7975999999999999E-2</v>
          </cell>
          <cell r="L4489">
            <v>4483</v>
          </cell>
          <cell r="M4489">
            <v>2.9142999999999999E-2</v>
          </cell>
          <cell r="N4489">
            <v>3.9142999999999997E-2</v>
          </cell>
          <cell r="O4489">
            <v>1.9143E-2</v>
          </cell>
        </row>
        <row r="4490">
          <cell r="C4490">
            <v>4484</v>
          </cell>
          <cell r="D4490">
            <v>2.7979E-2</v>
          </cell>
          <cell r="E4490">
            <v>3.7978999999999999E-2</v>
          </cell>
          <cell r="F4490">
            <v>1.7979000000000002E-2</v>
          </cell>
          <cell r="L4490">
            <v>4484</v>
          </cell>
          <cell r="M4490">
            <v>2.9145999999999998E-2</v>
          </cell>
          <cell r="N4490">
            <v>3.9146E-2</v>
          </cell>
          <cell r="O4490">
            <v>1.9145999999999996E-2</v>
          </cell>
        </row>
        <row r="4491">
          <cell r="C4491">
            <v>4485</v>
          </cell>
          <cell r="D4491">
            <v>2.7982E-2</v>
          </cell>
          <cell r="E4491">
            <v>3.7982000000000002E-2</v>
          </cell>
          <cell r="F4491">
            <v>1.7981999999999998E-2</v>
          </cell>
          <cell r="L4491">
            <v>4485</v>
          </cell>
          <cell r="M4491">
            <v>2.9149000000000001E-2</v>
          </cell>
          <cell r="N4491">
            <v>3.9149000000000003E-2</v>
          </cell>
          <cell r="O4491">
            <v>1.9148999999999999E-2</v>
          </cell>
        </row>
        <row r="4492">
          <cell r="C4492">
            <v>4486</v>
          </cell>
          <cell r="D4492">
            <v>2.7984999999999999E-2</v>
          </cell>
          <cell r="E4492">
            <v>3.7984999999999998E-2</v>
          </cell>
          <cell r="F4492">
            <v>1.7985000000000001E-2</v>
          </cell>
          <cell r="L4492">
            <v>4486</v>
          </cell>
          <cell r="M4492">
            <v>2.9152000000000001E-2</v>
          </cell>
          <cell r="N4492">
            <v>3.9151999999999999E-2</v>
          </cell>
          <cell r="O4492">
            <v>1.9152000000000002E-2</v>
          </cell>
        </row>
        <row r="4493">
          <cell r="C4493">
            <v>4487</v>
          </cell>
          <cell r="D4493">
            <v>2.7987999999999999E-2</v>
          </cell>
          <cell r="E4493">
            <v>3.7988000000000001E-2</v>
          </cell>
          <cell r="F4493">
            <v>1.7987999999999997E-2</v>
          </cell>
          <cell r="L4493">
            <v>4487</v>
          </cell>
          <cell r="M4493">
            <v>2.9155E-2</v>
          </cell>
          <cell r="N4493">
            <v>3.9155000000000002E-2</v>
          </cell>
          <cell r="O4493">
            <v>1.9154999999999998E-2</v>
          </cell>
        </row>
        <row r="4494">
          <cell r="C4494">
            <v>4488</v>
          </cell>
          <cell r="D4494">
            <v>2.7990000000000001E-2</v>
          </cell>
          <cell r="E4494">
            <v>3.7990000000000003E-2</v>
          </cell>
          <cell r="F4494">
            <v>1.7989999999999999E-2</v>
          </cell>
          <cell r="L4494">
            <v>4488</v>
          </cell>
          <cell r="M4494">
            <v>2.9158E-2</v>
          </cell>
          <cell r="N4494">
            <v>3.9157999999999998E-2</v>
          </cell>
          <cell r="O4494">
            <v>1.9158000000000001E-2</v>
          </cell>
        </row>
        <row r="4495">
          <cell r="C4495">
            <v>4489</v>
          </cell>
          <cell r="D4495">
            <v>2.7993000000000001E-2</v>
          </cell>
          <cell r="E4495">
            <v>3.7992999999999999E-2</v>
          </cell>
          <cell r="F4495">
            <v>1.7993000000000002E-2</v>
          </cell>
          <cell r="L4495">
            <v>4489</v>
          </cell>
          <cell r="M4495">
            <v>2.9160999999999999E-2</v>
          </cell>
          <cell r="N4495">
            <v>3.9161000000000001E-2</v>
          </cell>
          <cell r="O4495">
            <v>1.9160999999999997E-2</v>
          </cell>
        </row>
        <row r="4496">
          <cell r="C4496">
            <v>4490</v>
          </cell>
          <cell r="D4496">
            <v>2.7996E-2</v>
          </cell>
          <cell r="E4496">
            <v>3.7996000000000002E-2</v>
          </cell>
          <cell r="F4496">
            <v>1.7995999999999998E-2</v>
          </cell>
          <cell r="L4496">
            <v>4490</v>
          </cell>
          <cell r="M4496">
            <v>2.9163000000000001E-2</v>
          </cell>
          <cell r="N4496">
            <v>3.9163000000000003E-2</v>
          </cell>
          <cell r="O4496">
            <v>1.9162999999999999E-2</v>
          </cell>
        </row>
        <row r="4497">
          <cell r="C4497">
            <v>4491</v>
          </cell>
          <cell r="D4497">
            <v>2.7999E-2</v>
          </cell>
          <cell r="E4497">
            <v>3.7998999999999998E-2</v>
          </cell>
          <cell r="F4497">
            <v>1.7999000000000001E-2</v>
          </cell>
          <cell r="L4497">
            <v>4491</v>
          </cell>
          <cell r="M4497">
            <v>2.9166000000000001E-2</v>
          </cell>
          <cell r="N4497">
            <v>3.9165999999999999E-2</v>
          </cell>
          <cell r="O4497">
            <v>1.9166000000000002E-2</v>
          </cell>
        </row>
        <row r="4498">
          <cell r="C4498">
            <v>4492</v>
          </cell>
          <cell r="D4498">
            <v>2.8001999999999999E-2</v>
          </cell>
          <cell r="E4498">
            <v>3.8002000000000001E-2</v>
          </cell>
          <cell r="F4498">
            <v>1.8001999999999997E-2</v>
          </cell>
          <cell r="L4498">
            <v>4492</v>
          </cell>
          <cell r="M4498">
            <v>2.9169E-2</v>
          </cell>
          <cell r="N4498">
            <v>3.9169000000000002E-2</v>
          </cell>
          <cell r="O4498">
            <v>1.9168999999999999E-2</v>
          </cell>
        </row>
        <row r="4499">
          <cell r="C4499">
            <v>4493</v>
          </cell>
          <cell r="D4499">
            <v>2.8004000000000001E-2</v>
          </cell>
          <cell r="E4499">
            <v>3.8004000000000003E-2</v>
          </cell>
          <cell r="F4499">
            <v>1.8003999999999999E-2</v>
          </cell>
          <cell r="L4499">
            <v>4493</v>
          </cell>
          <cell r="M4499">
            <v>2.9172E-2</v>
          </cell>
          <cell r="N4499">
            <v>3.9171999999999998E-2</v>
          </cell>
          <cell r="O4499">
            <v>1.9172000000000002E-2</v>
          </cell>
        </row>
        <row r="4500">
          <cell r="C4500">
            <v>4494</v>
          </cell>
          <cell r="D4500">
            <v>2.8007000000000001E-2</v>
          </cell>
          <cell r="E4500">
            <v>3.8006999999999999E-2</v>
          </cell>
          <cell r="F4500">
            <v>1.8007000000000002E-2</v>
          </cell>
          <cell r="L4500">
            <v>4494</v>
          </cell>
          <cell r="M4500">
            <v>2.9175E-2</v>
          </cell>
          <cell r="N4500">
            <v>3.9175000000000001E-2</v>
          </cell>
          <cell r="O4500">
            <v>1.9174999999999998E-2</v>
          </cell>
        </row>
        <row r="4501">
          <cell r="C4501">
            <v>4495</v>
          </cell>
          <cell r="D4501">
            <v>2.801E-2</v>
          </cell>
          <cell r="E4501">
            <v>3.8010000000000002E-2</v>
          </cell>
          <cell r="F4501">
            <v>1.8009999999999998E-2</v>
          </cell>
          <cell r="L4501">
            <v>4495</v>
          </cell>
          <cell r="M4501">
            <v>2.9177999999999999E-2</v>
          </cell>
          <cell r="N4501">
            <v>3.9177999999999998E-2</v>
          </cell>
          <cell r="O4501">
            <v>1.9178000000000001E-2</v>
          </cell>
        </row>
        <row r="4502">
          <cell r="C4502">
            <v>4496</v>
          </cell>
          <cell r="D4502">
            <v>2.8013E-2</v>
          </cell>
          <cell r="E4502">
            <v>3.8012999999999998E-2</v>
          </cell>
          <cell r="F4502">
            <v>1.8013000000000001E-2</v>
          </cell>
          <cell r="L4502">
            <v>4496</v>
          </cell>
          <cell r="M4502">
            <v>2.9180000000000001E-2</v>
          </cell>
          <cell r="N4502">
            <v>3.918E-2</v>
          </cell>
          <cell r="O4502">
            <v>1.9180000000000003E-2</v>
          </cell>
        </row>
        <row r="4503">
          <cell r="C4503">
            <v>4497</v>
          </cell>
          <cell r="D4503">
            <v>2.8015999999999999E-2</v>
          </cell>
          <cell r="E4503">
            <v>3.8016000000000001E-2</v>
          </cell>
          <cell r="F4503">
            <v>1.8015999999999997E-2</v>
          </cell>
          <cell r="L4503">
            <v>4497</v>
          </cell>
          <cell r="M4503">
            <v>2.9183000000000001E-2</v>
          </cell>
          <cell r="N4503">
            <v>3.9183000000000003E-2</v>
          </cell>
          <cell r="O4503">
            <v>1.9182999999999999E-2</v>
          </cell>
        </row>
        <row r="4504">
          <cell r="C4504">
            <v>4498</v>
          </cell>
          <cell r="D4504">
            <v>2.8018000000000001E-2</v>
          </cell>
          <cell r="E4504">
            <v>3.8018000000000003E-2</v>
          </cell>
          <cell r="F4504">
            <v>1.8017999999999999E-2</v>
          </cell>
          <cell r="L4504">
            <v>4498</v>
          </cell>
          <cell r="M4504">
            <v>2.9186E-2</v>
          </cell>
          <cell r="N4504">
            <v>3.9185999999999999E-2</v>
          </cell>
          <cell r="O4504">
            <v>1.9186000000000002E-2</v>
          </cell>
        </row>
        <row r="4505">
          <cell r="C4505">
            <v>4499</v>
          </cell>
          <cell r="D4505">
            <v>2.8021000000000001E-2</v>
          </cell>
          <cell r="E4505">
            <v>3.8020999999999999E-2</v>
          </cell>
          <cell r="F4505">
            <v>1.8021000000000002E-2</v>
          </cell>
          <cell r="L4505">
            <v>4499</v>
          </cell>
          <cell r="M4505">
            <v>2.9189E-2</v>
          </cell>
          <cell r="N4505">
            <v>3.9189000000000002E-2</v>
          </cell>
          <cell r="O4505">
            <v>1.9188999999999998E-2</v>
          </cell>
        </row>
        <row r="4506">
          <cell r="C4506">
            <v>4500</v>
          </cell>
          <cell r="D4506">
            <v>2.8024E-2</v>
          </cell>
          <cell r="E4506">
            <v>3.8024000000000002E-2</v>
          </cell>
          <cell r="F4506">
            <v>1.8023999999999998E-2</v>
          </cell>
          <cell r="L4506">
            <v>4500</v>
          </cell>
          <cell r="M4506">
            <v>2.9191999999999999E-2</v>
          </cell>
          <cell r="N4506">
            <v>3.9191999999999998E-2</v>
          </cell>
          <cell r="O4506">
            <v>1.9192000000000001E-2</v>
          </cell>
        </row>
        <row r="4507">
          <cell r="C4507">
            <v>4501</v>
          </cell>
          <cell r="D4507">
            <v>2.8027E-2</v>
          </cell>
          <cell r="E4507">
            <v>3.8026999999999998E-2</v>
          </cell>
          <cell r="F4507">
            <v>1.8027000000000001E-2</v>
          </cell>
          <cell r="L4507">
            <v>4501</v>
          </cell>
          <cell r="M4507">
            <v>2.9194999999999999E-2</v>
          </cell>
          <cell r="N4507">
            <v>3.9195000000000001E-2</v>
          </cell>
          <cell r="O4507">
            <v>1.9194999999999997E-2</v>
          </cell>
        </row>
        <row r="4508">
          <cell r="C4508">
            <v>4502</v>
          </cell>
          <cell r="D4508">
            <v>2.8029999999999999E-2</v>
          </cell>
          <cell r="E4508">
            <v>3.8030000000000001E-2</v>
          </cell>
          <cell r="F4508">
            <v>1.8029999999999997E-2</v>
          </cell>
          <cell r="L4508">
            <v>4502</v>
          </cell>
          <cell r="M4508">
            <v>2.9198000000000002E-2</v>
          </cell>
          <cell r="N4508">
            <v>3.9198000000000004E-2</v>
          </cell>
          <cell r="O4508">
            <v>1.9198E-2</v>
          </cell>
        </row>
        <row r="4509">
          <cell r="C4509">
            <v>4503</v>
          </cell>
          <cell r="D4509">
            <v>2.8032000000000001E-2</v>
          </cell>
          <cell r="E4509">
            <v>3.8032000000000003E-2</v>
          </cell>
          <cell r="F4509">
            <v>1.8031999999999999E-2</v>
          </cell>
          <cell r="L4509">
            <v>4503</v>
          </cell>
          <cell r="M4509">
            <v>2.92E-2</v>
          </cell>
          <cell r="N4509">
            <v>3.9199999999999999E-2</v>
          </cell>
          <cell r="O4509">
            <v>1.9200000000000002E-2</v>
          </cell>
        </row>
        <row r="4510">
          <cell r="C4510">
            <v>4504</v>
          </cell>
          <cell r="D4510">
            <v>2.8035000000000001E-2</v>
          </cell>
          <cell r="E4510">
            <v>3.8034999999999999E-2</v>
          </cell>
          <cell r="F4510">
            <v>1.8035000000000002E-2</v>
          </cell>
          <cell r="L4510">
            <v>4504</v>
          </cell>
          <cell r="M4510">
            <v>2.9203E-2</v>
          </cell>
          <cell r="N4510">
            <v>3.9203000000000002E-2</v>
          </cell>
          <cell r="O4510">
            <v>1.9202999999999998E-2</v>
          </cell>
        </row>
        <row r="4511">
          <cell r="C4511">
            <v>4505</v>
          </cell>
          <cell r="D4511">
            <v>2.8038E-2</v>
          </cell>
          <cell r="E4511">
            <v>3.8038000000000002E-2</v>
          </cell>
          <cell r="F4511">
            <v>1.8037999999999998E-2</v>
          </cell>
          <cell r="L4511">
            <v>4505</v>
          </cell>
          <cell r="M4511">
            <v>2.9205999999999999E-2</v>
          </cell>
          <cell r="N4511">
            <v>3.9205999999999998E-2</v>
          </cell>
          <cell r="O4511">
            <v>1.9206000000000001E-2</v>
          </cell>
        </row>
        <row r="4512">
          <cell r="C4512">
            <v>4506</v>
          </cell>
          <cell r="D4512">
            <v>2.8041E-2</v>
          </cell>
          <cell r="E4512">
            <v>3.8040999999999998E-2</v>
          </cell>
          <cell r="F4512">
            <v>1.8041000000000001E-2</v>
          </cell>
          <cell r="L4512">
            <v>4506</v>
          </cell>
          <cell r="M4512">
            <v>2.9208999999999999E-2</v>
          </cell>
          <cell r="N4512">
            <v>3.9209000000000001E-2</v>
          </cell>
          <cell r="O4512">
            <v>1.9208999999999997E-2</v>
          </cell>
        </row>
        <row r="4513">
          <cell r="C4513">
            <v>4507</v>
          </cell>
          <cell r="D4513">
            <v>2.8043999999999999E-2</v>
          </cell>
          <cell r="E4513">
            <v>3.8044000000000001E-2</v>
          </cell>
          <cell r="F4513">
            <v>1.8043999999999998E-2</v>
          </cell>
          <cell r="L4513">
            <v>4507</v>
          </cell>
          <cell r="M4513">
            <v>2.9211999999999998E-2</v>
          </cell>
          <cell r="N4513">
            <v>3.9211999999999997E-2</v>
          </cell>
          <cell r="O4513">
            <v>1.9212E-2</v>
          </cell>
        </row>
        <row r="4514">
          <cell r="C4514">
            <v>4508</v>
          </cell>
          <cell r="D4514">
            <v>2.8046999999999999E-2</v>
          </cell>
          <cell r="E4514">
            <v>3.8046999999999997E-2</v>
          </cell>
          <cell r="F4514">
            <v>1.8047000000000001E-2</v>
          </cell>
          <cell r="L4514">
            <v>4508</v>
          </cell>
          <cell r="M4514">
            <v>2.9215000000000001E-2</v>
          </cell>
          <cell r="N4514">
            <v>3.9215E-2</v>
          </cell>
          <cell r="O4514">
            <v>1.9215000000000003E-2</v>
          </cell>
        </row>
        <row r="4515">
          <cell r="C4515">
            <v>4509</v>
          </cell>
          <cell r="D4515">
            <v>2.8049000000000001E-2</v>
          </cell>
          <cell r="E4515">
            <v>3.8048999999999999E-2</v>
          </cell>
          <cell r="F4515">
            <v>1.8049000000000003E-2</v>
          </cell>
          <cell r="L4515">
            <v>4509</v>
          </cell>
          <cell r="M4515">
            <v>2.9218000000000001E-2</v>
          </cell>
          <cell r="N4515">
            <v>3.9218000000000003E-2</v>
          </cell>
          <cell r="O4515">
            <v>1.9217999999999999E-2</v>
          </cell>
        </row>
        <row r="4516">
          <cell r="C4516">
            <v>4510</v>
          </cell>
          <cell r="D4516">
            <v>2.8052000000000001E-2</v>
          </cell>
          <cell r="E4516">
            <v>3.8052000000000002E-2</v>
          </cell>
          <cell r="F4516">
            <v>1.8051999999999999E-2</v>
          </cell>
          <cell r="L4516">
            <v>4510</v>
          </cell>
          <cell r="M4516">
            <v>2.9219999999999999E-2</v>
          </cell>
          <cell r="N4516">
            <v>3.9219999999999998E-2</v>
          </cell>
          <cell r="O4516">
            <v>1.9220000000000001E-2</v>
          </cell>
        </row>
        <row r="4517">
          <cell r="C4517">
            <v>4511</v>
          </cell>
          <cell r="D4517">
            <v>2.8055E-2</v>
          </cell>
          <cell r="E4517">
            <v>3.8054999999999999E-2</v>
          </cell>
          <cell r="F4517">
            <v>1.8055000000000002E-2</v>
          </cell>
          <cell r="L4517">
            <v>4511</v>
          </cell>
          <cell r="M4517">
            <v>2.9222999999999999E-2</v>
          </cell>
          <cell r="N4517">
            <v>3.9223000000000001E-2</v>
          </cell>
          <cell r="O4517">
            <v>1.9222999999999997E-2</v>
          </cell>
        </row>
        <row r="4518">
          <cell r="C4518">
            <v>4512</v>
          </cell>
          <cell r="D4518">
            <v>2.8058E-2</v>
          </cell>
          <cell r="E4518">
            <v>3.8058000000000002E-2</v>
          </cell>
          <cell r="F4518">
            <v>1.8057999999999998E-2</v>
          </cell>
          <cell r="L4518">
            <v>4512</v>
          </cell>
          <cell r="M4518">
            <v>2.9225999999999999E-2</v>
          </cell>
          <cell r="N4518">
            <v>3.9225999999999997E-2</v>
          </cell>
          <cell r="O4518">
            <v>1.9226E-2</v>
          </cell>
        </row>
        <row r="4519">
          <cell r="C4519">
            <v>4513</v>
          </cell>
          <cell r="D4519">
            <v>2.8060999999999999E-2</v>
          </cell>
          <cell r="E4519">
            <v>3.8060999999999998E-2</v>
          </cell>
          <cell r="F4519">
            <v>1.8061000000000001E-2</v>
          </cell>
          <cell r="L4519">
            <v>4513</v>
          </cell>
          <cell r="M4519">
            <v>2.9229000000000002E-2</v>
          </cell>
          <cell r="N4519">
            <v>3.9229E-2</v>
          </cell>
          <cell r="O4519">
            <v>1.9229000000000003E-2</v>
          </cell>
        </row>
        <row r="4520">
          <cell r="C4520">
            <v>4514</v>
          </cell>
          <cell r="D4520">
            <v>2.8063000000000001E-2</v>
          </cell>
          <cell r="E4520">
            <v>3.8063E-2</v>
          </cell>
          <cell r="F4520">
            <v>1.8063000000000003E-2</v>
          </cell>
          <cell r="L4520">
            <v>4514</v>
          </cell>
          <cell r="M4520">
            <v>2.9232000000000001E-2</v>
          </cell>
          <cell r="N4520">
            <v>3.9232000000000003E-2</v>
          </cell>
          <cell r="O4520">
            <v>1.9231999999999999E-2</v>
          </cell>
        </row>
        <row r="4521">
          <cell r="C4521">
            <v>4515</v>
          </cell>
          <cell r="D4521">
            <v>2.8066000000000001E-2</v>
          </cell>
          <cell r="E4521">
            <v>3.8066000000000003E-2</v>
          </cell>
          <cell r="F4521">
            <v>1.8065999999999999E-2</v>
          </cell>
          <cell r="L4521">
            <v>4515</v>
          </cell>
          <cell r="M4521">
            <v>2.9235000000000001E-2</v>
          </cell>
          <cell r="N4521">
            <v>3.9234999999999999E-2</v>
          </cell>
          <cell r="O4521">
            <v>1.9235000000000002E-2</v>
          </cell>
        </row>
        <row r="4522">
          <cell r="C4522">
            <v>4516</v>
          </cell>
          <cell r="D4522">
            <v>2.8069E-2</v>
          </cell>
          <cell r="E4522">
            <v>3.8068999999999999E-2</v>
          </cell>
          <cell r="F4522">
            <v>1.8069000000000002E-2</v>
          </cell>
          <cell r="L4522">
            <v>4516</v>
          </cell>
          <cell r="M4522">
            <v>2.9238E-2</v>
          </cell>
          <cell r="N4522">
            <v>3.9238000000000002E-2</v>
          </cell>
          <cell r="O4522">
            <v>1.9237999999999998E-2</v>
          </cell>
        </row>
        <row r="4523">
          <cell r="C4523">
            <v>4517</v>
          </cell>
          <cell r="D4523">
            <v>2.8072E-2</v>
          </cell>
          <cell r="E4523">
            <v>3.8072000000000002E-2</v>
          </cell>
          <cell r="F4523">
            <v>1.8071999999999998E-2</v>
          </cell>
          <cell r="L4523">
            <v>4517</v>
          </cell>
          <cell r="M4523">
            <v>2.9239999999999999E-2</v>
          </cell>
          <cell r="N4523">
            <v>3.9239999999999997E-2</v>
          </cell>
          <cell r="O4523">
            <v>1.924E-2</v>
          </cell>
        </row>
        <row r="4524">
          <cell r="C4524">
            <v>4518</v>
          </cell>
          <cell r="D4524">
            <v>2.8074999999999999E-2</v>
          </cell>
          <cell r="E4524">
            <v>3.8074999999999998E-2</v>
          </cell>
          <cell r="F4524">
            <v>1.8075000000000001E-2</v>
          </cell>
          <cell r="L4524">
            <v>4518</v>
          </cell>
          <cell r="M4524">
            <v>2.9243000000000002E-2</v>
          </cell>
          <cell r="N4524">
            <v>3.9243E-2</v>
          </cell>
          <cell r="O4524">
            <v>1.9243000000000003E-2</v>
          </cell>
        </row>
        <row r="4525">
          <cell r="C4525">
            <v>4519</v>
          </cell>
          <cell r="D4525">
            <v>2.8077000000000001E-2</v>
          </cell>
          <cell r="E4525">
            <v>3.8077E-2</v>
          </cell>
          <cell r="F4525">
            <v>1.8077000000000003E-2</v>
          </cell>
          <cell r="L4525">
            <v>4519</v>
          </cell>
          <cell r="M4525">
            <v>2.9246000000000001E-2</v>
          </cell>
          <cell r="N4525">
            <v>3.9246000000000003E-2</v>
          </cell>
          <cell r="O4525">
            <v>1.9245999999999999E-2</v>
          </cell>
        </row>
        <row r="4526">
          <cell r="C4526">
            <v>4520</v>
          </cell>
          <cell r="D4526">
            <v>2.8080000000000001E-2</v>
          </cell>
          <cell r="E4526">
            <v>3.8080000000000003E-2</v>
          </cell>
          <cell r="F4526">
            <v>1.8079999999999999E-2</v>
          </cell>
          <cell r="L4526">
            <v>4520</v>
          </cell>
          <cell r="M4526">
            <v>2.9249000000000001E-2</v>
          </cell>
          <cell r="N4526">
            <v>3.9248999999999999E-2</v>
          </cell>
          <cell r="O4526">
            <v>1.9249000000000002E-2</v>
          </cell>
        </row>
        <row r="4527">
          <cell r="C4527">
            <v>4521</v>
          </cell>
          <cell r="D4527">
            <v>2.8083E-2</v>
          </cell>
          <cell r="E4527">
            <v>3.8082999999999999E-2</v>
          </cell>
          <cell r="F4527">
            <v>1.8083000000000002E-2</v>
          </cell>
          <cell r="L4527">
            <v>4521</v>
          </cell>
          <cell r="M4527">
            <v>2.9252E-2</v>
          </cell>
          <cell r="N4527">
            <v>3.9252000000000002E-2</v>
          </cell>
          <cell r="O4527">
            <v>1.9251999999999998E-2</v>
          </cell>
        </row>
        <row r="4528">
          <cell r="C4528">
            <v>4522</v>
          </cell>
          <cell r="D4528">
            <v>2.8086E-2</v>
          </cell>
          <cell r="E4528">
            <v>3.8086000000000002E-2</v>
          </cell>
          <cell r="F4528">
            <v>1.8085999999999998E-2</v>
          </cell>
          <cell r="L4528">
            <v>4522</v>
          </cell>
          <cell r="M4528">
            <v>2.9255E-2</v>
          </cell>
          <cell r="N4528">
            <v>3.9254999999999998E-2</v>
          </cell>
          <cell r="O4528">
            <v>1.9255000000000001E-2</v>
          </cell>
        </row>
        <row r="4529">
          <cell r="C4529">
            <v>4523</v>
          </cell>
          <cell r="D4529">
            <v>2.8088999999999999E-2</v>
          </cell>
          <cell r="E4529">
            <v>3.8088999999999998E-2</v>
          </cell>
          <cell r="F4529">
            <v>1.8089000000000001E-2</v>
          </cell>
          <cell r="L4529">
            <v>4523</v>
          </cell>
          <cell r="M4529">
            <v>2.9257999999999999E-2</v>
          </cell>
          <cell r="N4529">
            <v>3.9258000000000001E-2</v>
          </cell>
          <cell r="O4529">
            <v>1.9257999999999997E-2</v>
          </cell>
        </row>
        <row r="4530">
          <cell r="C4530">
            <v>4524</v>
          </cell>
          <cell r="D4530">
            <v>2.8091999999999999E-2</v>
          </cell>
          <cell r="E4530">
            <v>3.8092000000000001E-2</v>
          </cell>
          <cell r="F4530">
            <v>1.8091999999999997E-2</v>
          </cell>
          <cell r="L4530">
            <v>4524</v>
          </cell>
          <cell r="M4530">
            <v>2.9260000000000001E-2</v>
          </cell>
          <cell r="N4530">
            <v>3.9260000000000003E-2</v>
          </cell>
          <cell r="O4530">
            <v>1.9259999999999999E-2</v>
          </cell>
        </row>
        <row r="4531">
          <cell r="C4531">
            <v>4525</v>
          </cell>
          <cell r="D4531">
            <v>2.8094000000000001E-2</v>
          </cell>
          <cell r="E4531">
            <v>3.8094000000000003E-2</v>
          </cell>
          <cell r="F4531">
            <v>1.8093999999999999E-2</v>
          </cell>
          <cell r="L4531">
            <v>4525</v>
          </cell>
          <cell r="M4531">
            <v>2.9263000000000001E-2</v>
          </cell>
          <cell r="N4531">
            <v>3.9262999999999999E-2</v>
          </cell>
          <cell r="O4531">
            <v>1.9263000000000002E-2</v>
          </cell>
        </row>
        <row r="4532">
          <cell r="C4532">
            <v>4526</v>
          </cell>
          <cell r="D4532">
            <v>2.8097E-2</v>
          </cell>
          <cell r="E4532">
            <v>3.8096999999999999E-2</v>
          </cell>
          <cell r="F4532">
            <v>1.8097000000000002E-2</v>
          </cell>
          <cell r="L4532">
            <v>4526</v>
          </cell>
          <cell r="M4532">
            <v>2.9266E-2</v>
          </cell>
          <cell r="N4532">
            <v>3.9266000000000002E-2</v>
          </cell>
          <cell r="O4532">
            <v>1.9265999999999998E-2</v>
          </cell>
        </row>
        <row r="4533">
          <cell r="C4533">
            <v>4527</v>
          </cell>
          <cell r="D4533">
            <v>2.81E-2</v>
          </cell>
          <cell r="E4533">
            <v>3.8100000000000002E-2</v>
          </cell>
          <cell r="F4533">
            <v>1.8099999999999998E-2</v>
          </cell>
          <cell r="L4533">
            <v>4527</v>
          </cell>
          <cell r="M4533">
            <v>2.9269E-2</v>
          </cell>
          <cell r="N4533">
            <v>3.9268999999999998E-2</v>
          </cell>
          <cell r="O4533">
            <v>1.9269000000000001E-2</v>
          </cell>
        </row>
        <row r="4534">
          <cell r="C4534">
            <v>4528</v>
          </cell>
          <cell r="D4534">
            <v>2.8103E-2</v>
          </cell>
          <cell r="E4534">
            <v>3.8102999999999998E-2</v>
          </cell>
          <cell r="F4534">
            <v>1.8103000000000001E-2</v>
          </cell>
          <cell r="L4534">
            <v>4528</v>
          </cell>
          <cell r="M4534">
            <v>2.9271999999999999E-2</v>
          </cell>
          <cell r="N4534">
            <v>3.9272000000000001E-2</v>
          </cell>
          <cell r="O4534">
            <v>1.9271999999999997E-2</v>
          </cell>
        </row>
        <row r="4535">
          <cell r="C4535">
            <v>4529</v>
          </cell>
          <cell r="D4535">
            <v>2.8105999999999999E-2</v>
          </cell>
          <cell r="E4535">
            <v>3.8106000000000001E-2</v>
          </cell>
          <cell r="F4535">
            <v>1.8105999999999997E-2</v>
          </cell>
          <cell r="L4535">
            <v>4529</v>
          </cell>
          <cell r="M4535">
            <v>2.9274999999999999E-2</v>
          </cell>
          <cell r="N4535">
            <v>3.9274999999999997E-2</v>
          </cell>
          <cell r="O4535">
            <v>1.9275E-2</v>
          </cell>
        </row>
        <row r="4536">
          <cell r="C4536">
            <v>4530</v>
          </cell>
          <cell r="D4536">
            <v>2.8108000000000001E-2</v>
          </cell>
          <cell r="E4536">
            <v>3.8108000000000003E-2</v>
          </cell>
          <cell r="F4536">
            <v>1.8107999999999999E-2</v>
          </cell>
          <cell r="L4536">
            <v>4530</v>
          </cell>
          <cell r="M4536">
            <v>2.9277999999999998E-2</v>
          </cell>
          <cell r="N4536">
            <v>3.9278E-2</v>
          </cell>
          <cell r="O4536">
            <v>1.9277999999999997E-2</v>
          </cell>
        </row>
        <row r="4537">
          <cell r="C4537">
            <v>4531</v>
          </cell>
          <cell r="D4537">
            <v>2.8111000000000001E-2</v>
          </cell>
          <cell r="E4537">
            <v>3.8110999999999999E-2</v>
          </cell>
          <cell r="F4537">
            <v>1.8111000000000002E-2</v>
          </cell>
          <cell r="L4537">
            <v>4531</v>
          </cell>
          <cell r="M4537">
            <v>2.9281000000000001E-2</v>
          </cell>
          <cell r="N4537">
            <v>3.9281000000000003E-2</v>
          </cell>
          <cell r="O4537">
            <v>1.9281E-2</v>
          </cell>
        </row>
        <row r="4538">
          <cell r="C4538">
            <v>4532</v>
          </cell>
          <cell r="D4538">
            <v>2.8114E-2</v>
          </cell>
          <cell r="E4538">
            <v>3.8114000000000002E-2</v>
          </cell>
          <cell r="F4538">
            <v>1.8113999999999998E-2</v>
          </cell>
          <cell r="L4538">
            <v>4532</v>
          </cell>
          <cell r="M4538">
            <v>2.9283E-2</v>
          </cell>
          <cell r="N4538">
            <v>3.9282999999999998E-2</v>
          </cell>
          <cell r="O4538">
            <v>1.9283000000000002E-2</v>
          </cell>
        </row>
        <row r="4539">
          <cell r="C4539">
            <v>4533</v>
          </cell>
          <cell r="D4539">
            <v>2.8117E-2</v>
          </cell>
          <cell r="E4539">
            <v>3.8116999999999998E-2</v>
          </cell>
          <cell r="F4539">
            <v>1.8117000000000001E-2</v>
          </cell>
          <cell r="L4539">
            <v>4533</v>
          </cell>
          <cell r="M4539">
            <v>2.9286E-2</v>
          </cell>
          <cell r="N4539">
            <v>3.9286000000000001E-2</v>
          </cell>
          <cell r="O4539">
            <v>1.9285999999999998E-2</v>
          </cell>
        </row>
        <row r="4540">
          <cell r="C4540">
            <v>4534</v>
          </cell>
          <cell r="D4540">
            <v>2.8119999999999999E-2</v>
          </cell>
          <cell r="E4540">
            <v>3.8120000000000001E-2</v>
          </cell>
          <cell r="F4540">
            <v>1.8119999999999997E-2</v>
          </cell>
          <cell r="L4540">
            <v>4534</v>
          </cell>
          <cell r="M4540">
            <v>2.9288999999999999E-2</v>
          </cell>
          <cell r="N4540">
            <v>3.9288999999999998E-2</v>
          </cell>
          <cell r="O4540">
            <v>1.9289000000000001E-2</v>
          </cell>
        </row>
        <row r="4541">
          <cell r="C4541">
            <v>4535</v>
          </cell>
          <cell r="D4541">
            <v>2.8122000000000001E-2</v>
          </cell>
          <cell r="E4541">
            <v>3.8122000000000003E-2</v>
          </cell>
          <cell r="F4541">
            <v>1.8121999999999999E-2</v>
          </cell>
          <cell r="L4541">
            <v>4535</v>
          </cell>
          <cell r="M4541">
            <v>2.9291999999999999E-2</v>
          </cell>
          <cell r="N4541">
            <v>3.9292000000000001E-2</v>
          </cell>
          <cell r="O4541">
            <v>1.9291999999999997E-2</v>
          </cell>
        </row>
        <row r="4542">
          <cell r="C4542">
            <v>4536</v>
          </cell>
          <cell r="D4542">
            <v>2.8125000000000001E-2</v>
          </cell>
          <cell r="E4542">
            <v>3.8124999999999999E-2</v>
          </cell>
          <cell r="F4542">
            <v>1.8125000000000002E-2</v>
          </cell>
          <cell r="L4542">
            <v>4536</v>
          </cell>
          <cell r="M4542">
            <v>2.9295000000000002E-2</v>
          </cell>
          <cell r="N4542">
            <v>3.9295000000000004E-2</v>
          </cell>
          <cell r="O4542">
            <v>1.9295E-2</v>
          </cell>
        </row>
        <row r="4543">
          <cell r="C4543">
            <v>4537</v>
          </cell>
          <cell r="D4543">
            <v>2.8128E-2</v>
          </cell>
          <cell r="E4543">
            <v>3.8128000000000002E-2</v>
          </cell>
          <cell r="F4543">
            <v>1.8127999999999998E-2</v>
          </cell>
          <cell r="L4543">
            <v>4537</v>
          </cell>
          <cell r="M4543">
            <v>2.9298000000000001E-2</v>
          </cell>
          <cell r="N4543">
            <v>3.9298E-2</v>
          </cell>
          <cell r="O4543">
            <v>1.9298000000000003E-2</v>
          </cell>
        </row>
        <row r="4544">
          <cell r="C4544">
            <v>4538</v>
          </cell>
          <cell r="D4544">
            <v>2.8131E-2</v>
          </cell>
          <cell r="E4544">
            <v>3.8130999999999998E-2</v>
          </cell>
          <cell r="F4544">
            <v>1.8131000000000001E-2</v>
          </cell>
          <cell r="L4544">
            <v>4538</v>
          </cell>
          <cell r="M4544">
            <v>2.9301000000000001E-2</v>
          </cell>
          <cell r="N4544">
            <v>3.9301000000000003E-2</v>
          </cell>
          <cell r="O4544">
            <v>1.9300999999999999E-2</v>
          </cell>
        </row>
        <row r="4545">
          <cell r="C4545">
            <v>4539</v>
          </cell>
          <cell r="D4545">
            <v>2.8133999999999999E-2</v>
          </cell>
          <cell r="E4545">
            <v>3.8134000000000001E-2</v>
          </cell>
          <cell r="F4545">
            <v>1.8133999999999997E-2</v>
          </cell>
          <cell r="L4545">
            <v>4539</v>
          </cell>
          <cell r="M4545">
            <v>2.9302999999999999E-2</v>
          </cell>
          <cell r="N4545">
            <v>3.9302999999999998E-2</v>
          </cell>
          <cell r="O4545">
            <v>1.9303000000000001E-2</v>
          </cell>
        </row>
        <row r="4546">
          <cell r="C4546">
            <v>4540</v>
          </cell>
          <cell r="D4546">
            <v>2.8136999999999999E-2</v>
          </cell>
          <cell r="E4546">
            <v>3.8136999999999997E-2</v>
          </cell>
          <cell r="F4546">
            <v>1.8137E-2</v>
          </cell>
          <cell r="L4546">
            <v>4540</v>
          </cell>
          <cell r="M4546">
            <v>2.9305999999999999E-2</v>
          </cell>
          <cell r="N4546">
            <v>3.9306000000000001E-2</v>
          </cell>
          <cell r="O4546">
            <v>1.9305999999999997E-2</v>
          </cell>
        </row>
        <row r="4547">
          <cell r="C4547">
            <v>4541</v>
          </cell>
          <cell r="D4547">
            <v>2.8139000000000001E-2</v>
          </cell>
          <cell r="E4547">
            <v>3.8138999999999999E-2</v>
          </cell>
          <cell r="F4547">
            <v>1.8139000000000002E-2</v>
          </cell>
          <cell r="L4547">
            <v>4541</v>
          </cell>
          <cell r="M4547">
            <v>2.9309000000000002E-2</v>
          </cell>
          <cell r="N4547">
            <v>3.9309000000000004E-2</v>
          </cell>
          <cell r="O4547">
            <v>1.9309E-2</v>
          </cell>
        </row>
        <row r="4548">
          <cell r="C4548">
            <v>4542</v>
          </cell>
          <cell r="D4548">
            <v>2.8142E-2</v>
          </cell>
          <cell r="E4548">
            <v>3.8142000000000002E-2</v>
          </cell>
          <cell r="F4548">
            <v>1.8141999999999998E-2</v>
          </cell>
          <cell r="L4548">
            <v>4542</v>
          </cell>
          <cell r="M4548">
            <v>2.9312000000000001E-2</v>
          </cell>
          <cell r="N4548">
            <v>3.9312E-2</v>
          </cell>
          <cell r="O4548">
            <v>1.9312000000000003E-2</v>
          </cell>
        </row>
        <row r="4549">
          <cell r="C4549">
            <v>4543</v>
          </cell>
          <cell r="D4549">
            <v>2.8145E-2</v>
          </cell>
          <cell r="E4549">
            <v>3.8144999999999998E-2</v>
          </cell>
          <cell r="F4549">
            <v>1.8145000000000001E-2</v>
          </cell>
          <cell r="L4549">
            <v>4543</v>
          </cell>
          <cell r="M4549">
            <v>2.9315000000000001E-2</v>
          </cell>
          <cell r="N4549">
            <v>3.9315000000000003E-2</v>
          </cell>
          <cell r="O4549">
            <v>1.9314999999999999E-2</v>
          </cell>
        </row>
        <row r="4550">
          <cell r="C4550">
            <v>4544</v>
          </cell>
          <cell r="D4550">
            <v>2.8147999999999999E-2</v>
          </cell>
          <cell r="E4550">
            <v>3.8148000000000001E-2</v>
          </cell>
          <cell r="F4550">
            <v>1.8147999999999997E-2</v>
          </cell>
          <cell r="L4550">
            <v>4544</v>
          </cell>
          <cell r="M4550">
            <v>2.9318E-2</v>
          </cell>
          <cell r="N4550">
            <v>3.9317999999999999E-2</v>
          </cell>
          <cell r="O4550">
            <v>1.9318000000000002E-2</v>
          </cell>
        </row>
        <row r="4551">
          <cell r="C4551">
            <v>4545</v>
          </cell>
          <cell r="D4551">
            <v>2.8150999999999999E-2</v>
          </cell>
          <cell r="E4551">
            <v>3.8150999999999997E-2</v>
          </cell>
          <cell r="F4551">
            <v>1.8151E-2</v>
          </cell>
          <cell r="L4551">
            <v>4545</v>
          </cell>
          <cell r="M4551">
            <v>2.9321E-2</v>
          </cell>
          <cell r="N4551">
            <v>3.9321000000000002E-2</v>
          </cell>
          <cell r="O4551">
            <v>1.9320999999999998E-2</v>
          </cell>
        </row>
        <row r="4552">
          <cell r="C4552">
            <v>4546</v>
          </cell>
          <cell r="D4552">
            <v>2.8153000000000001E-2</v>
          </cell>
          <cell r="E4552">
            <v>3.8152999999999999E-2</v>
          </cell>
          <cell r="F4552">
            <v>1.8153000000000002E-2</v>
          </cell>
          <cell r="L4552">
            <v>4546</v>
          </cell>
          <cell r="M4552">
            <v>2.9323999999999999E-2</v>
          </cell>
          <cell r="N4552">
            <v>3.9323999999999998E-2</v>
          </cell>
          <cell r="O4552">
            <v>1.9324000000000001E-2</v>
          </cell>
        </row>
        <row r="4553">
          <cell r="C4553">
            <v>4547</v>
          </cell>
          <cell r="D4553">
            <v>2.8156E-2</v>
          </cell>
          <cell r="E4553">
            <v>3.8156000000000002E-2</v>
          </cell>
          <cell r="F4553">
            <v>1.8155999999999999E-2</v>
          </cell>
          <cell r="L4553">
            <v>4547</v>
          </cell>
          <cell r="M4553">
            <v>2.9326000000000001E-2</v>
          </cell>
          <cell r="N4553">
            <v>3.9326E-2</v>
          </cell>
          <cell r="O4553">
            <v>1.9326000000000003E-2</v>
          </cell>
        </row>
        <row r="4554">
          <cell r="C4554">
            <v>4548</v>
          </cell>
          <cell r="D4554">
            <v>2.8159E-2</v>
          </cell>
          <cell r="E4554">
            <v>3.8158999999999998E-2</v>
          </cell>
          <cell r="F4554">
            <v>1.8159000000000002E-2</v>
          </cell>
          <cell r="L4554">
            <v>4548</v>
          </cell>
          <cell r="M4554">
            <v>2.9329000000000001E-2</v>
          </cell>
          <cell r="N4554">
            <v>3.9329000000000003E-2</v>
          </cell>
          <cell r="O4554">
            <v>1.9328999999999999E-2</v>
          </cell>
        </row>
        <row r="4555">
          <cell r="C4555">
            <v>4549</v>
          </cell>
          <cell r="D4555">
            <v>2.8162E-2</v>
          </cell>
          <cell r="E4555">
            <v>3.8162000000000001E-2</v>
          </cell>
          <cell r="F4555">
            <v>1.8161999999999998E-2</v>
          </cell>
          <cell r="L4555">
            <v>4549</v>
          </cell>
          <cell r="M4555">
            <v>2.9332E-2</v>
          </cell>
          <cell r="N4555">
            <v>3.9331999999999999E-2</v>
          </cell>
          <cell r="O4555">
            <v>1.9332000000000002E-2</v>
          </cell>
        </row>
        <row r="4556">
          <cell r="C4556">
            <v>4550</v>
          </cell>
          <cell r="D4556">
            <v>2.8164999999999999E-2</v>
          </cell>
          <cell r="E4556">
            <v>3.8164999999999998E-2</v>
          </cell>
          <cell r="F4556">
            <v>1.8165000000000001E-2</v>
          </cell>
          <cell r="L4556">
            <v>4550</v>
          </cell>
          <cell r="M4556">
            <v>2.9335E-2</v>
          </cell>
          <cell r="N4556">
            <v>3.9335000000000002E-2</v>
          </cell>
          <cell r="O4556">
            <v>1.9334999999999998E-2</v>
          </cell>
        </row>
        <row r="4557">
          <cell r="C4557">
            <v>4551</v>
          </cell>
          <cell r="D4557">
            <v>2.8167999999999999E-2</v>
          </cell>
          <cell r="E4557">
            <v>3.8168000000000001E-2</v>
          </cell>
          <cell r="F4557">
            <v>1.8167999999999997E-2</v>
          </cell>
          <cell r="L4557">
            <v>4551</v>
          </cell>
          <cell r="M4557">
            <v>2.9337999999999999E-2</v>
          </cell>
          <cell r="N4557">
            <v>3.9337999999999998E-2</v>
          </cell>
          <cell r="O4557">
            <v>1.9338000000000001E-2</v>
          </cell>
        </row>
        <row r="4558">
          <cell r="C4558">
            <v>4552</v>
          </cell>
          <cell r="D4558">
            <v>2.8170000000000001E-2</v>
          </cell>
          <cell r="E4558">
            <v>3.8170000000000003E-2</v>
          </cell>
          <cell r="F4558">
            <v>1.8169999999999999E-2</v>
          </cell>
          <cell r="L4558">
            <v>4552</v>
          </cell>
          <cell r="M4558">
            <v>2.9340999999999999E-2</v>
          </cell>
          <cell r="N4558">
            <v>3.9341000000000001E-2</v>
          </cell>
          <cell r="O4558">
            <v>1.9340999999999997E-2</v>
          </cell>
        </row>
        <row r="4559">
          <cell r="C4559">
            <v>4553</v>
          </cell>
          <cell r="D4559">
            <v>2.8173E-2</v>
          </cell>
          <cell r="E4559">
            <v>3.8172999999999999E-2</v>
          </cell>
          <cell r="F4559">
            <v>1.8173000000000002E-2</v>
          </cell>
          <cell r="L4559">
            <v>4553</v>
          </cell>
          <cell r="M4559">
            <v>2.9343999999999999E-2</v>
          </cell>
          <cell r="N4559">
            <v>3.9343999999999997E-2</v>
          </cell>
          <cell r="O4559">
            <v>1.9344E-2</v>
          </cell>
        </row>
        <row r="4560">
          <cell r="C4560">
            <v>4554</v>
          </cell>
          <cell r="D4560">
            <v>2.8176E-2</v>
          </cell>
          <cell r="E4560">
            <v>3.8176000000000002E-2</v>
          </cell>
          <cell r="F4560">
            <v>1.8175999999999998E-2</v>
          </cell>
          <cell r="L4560">
            <v>4554</v>
          </cell>
          <cell r="M4560">
            <v>2.9346000000000001E-2</v>
          </cell>
          <cell r="N4560">
            <v>3.9345999999999999E-2</v>
          </cell>
          <cell r="O4560">
            <v>1.9346000000000002E-2</v>
          </cell>
        </row>
        <row r="4561">
          <cell r="C4561">
            <v>4555</v>
          </cell>
          <cell r="D4561">
            <v>2.8178999999999999E-2</v>
          </cell>
          <cell r="E4561">
            <v>3.8178999999999998E-2</v>
          </cell>
          <cell r="F4561">
            <v>1.8179000000000001E-2</v>
          </cell>
          <cell r="L4561">
            <v>4555</v>
          </cell>
          <cell r="M4561">
            <v>2.9349E-2</v>
          </cell>
          <cell r="N4561">
            <v>3.9349000000000002E-2</v>
          </cell>
          <cell r="O4561">
            <v>1.9348999999999998E-2</v>
          </cell>
        </row>
        <row r="4562">
          <cell r="C4562">
            <v>4556</v>
          </cell>
          <cell r="D4562">
            <v>2.8181999999999999E-2</v>
          </cell>
          <cell r="E4562">
            <v>3.8182000000000001E-2</v>
          </cell>
          <cell r="F4562">
            <v>1.8181999999999997E-2</v>
          </cell>
          <cell r="L4562">
            <v>4556</v>
          </cell>
          <cell r="M4562">
            <v>2.9352E-2</v>
          </cell>
          <cell r="N4562">
            <v>3.9351999999999998E-2</v>
          </cell>
          <cell r="O4562">
            <v>1.9352000000000001E-2</v>
          </cell>
        </row>
        <row r="4563">
          <cell r="C4563">
            <v>4557</v>
          </cell>
          <cell r="D4563">
            <v>2.8185000000000002E-2</v>
          </cell>
          <cell r="E4563">
            <v>3.8185000000000004E-2</v>
          </cell>
          <cell r="F4563">
            <v>1.8185E-2</v>
          </cell>
          <cell r="L4563">
            <v>4557</v>
          </cell>
          <cell r="M4563">
            <v>2.9354999999999999E-2</v>
          </cell>
          <cell r="N4563">
            <v>3.9355000000000001E-2</v>
          </cell>
          <cell r="O4563">
            <v>1.9354999999999997E-2</v>
          </cell>
        </row>
        <row r="4564">
          <cell r="C4564">
            <v>4558</v>
          </cell>
          <cell r="D4564">
            <v>2.8187E-2</v>
          </cell>
          <cell r="E4564">
            <v>3.8186999999999999E-2</v>
          </cell>
          <cell r="F4564">
            <v>1.8187000000000002E-2</v>
          </cell>
          <cell r="L4564">
            <v>4558</v>
          </cell>
          <cell r="M4564">
            <v>2.9357999999999999E-2</v>
          </cell>
          <cell r="N4564">
            <v>3.9357999999999997E-2</v>
          </cell>
          <cell r="O4564">
            <v>1.9358E-2</v>
          </cell>
        </row>
        <row r="4565">
          <cell r="C4565">
            <v>4559</v>
          </cell>
          <cell r="D4565">
            <v>2.819E-2</v>
          </cell>
          <cell r="E4565">
            <v>3.8190000000000002E-2</v>
          </cell>
          <cell r="F4565">
            <v>1.8189999999999998E-2</v>
          </cell>
          <cell r="L4565">
            <v>4559</v>
          </cell>
          <cell r="M4565">
            <v>2.9361000000000002E-2</v>
          </cell>
          <cell r="N4565">
            <v>3.9361E-2</v>
          </cell>
          <cell r="O4565">
            <v>1.9361000000000003E-2</v>
          </cell>
        </row>
        <row r="4566">
          <cell r="C4566">
            <v>4560</v>
          </cell>
          <cell r="D4566">
            <v>2.8192999999999999E-2</v>
          </cell>
          <cell r="E4566">
            <v>3.8192999999999998E-2</v>
          </cell>
          <cell r="F4566">
            <v>1.8193000000000001E-2</v>
          </cell>
          <cell r="L4566">
            <v>4560</v>
          </cell>
          <cell r="M4566">
            <v>2.9364000000000001E-2</v>
          </cell>
          <cell r="N4566">
            <v>3.9364000000000003E-2</v>
          </cell>
          <cell r="O4566">
            <v>1.9363999999999999E-2</v>
          </cell>
        </row>
        <row r="4567">
          <cell r="C4567">
            <v>4561</v>
          </cell>
          <cell r="D4567">
            <v>2.8195999999999999E-2</v>
          </cell>
          <cell r="E4567">
            <v>3.8196000000000001E-2</v>
          </cell>
          <cell r="F4567">
            <v>1.8195999999999997E-2</v>
          </cell>
          <cell r="L4567">
            <v>4561</v>
          </cell>
          <cell r="M4567">
            <v>2.9367000000000001E-2</v>
          </cell>
          <cell r="N4567">
            <v>3.9366999999999999E-2</v>
          </cell>
          <cell r="O4567">
            <v>1.9367000000000002E-2</v>
          </cell>
        </row>
        <row r="4568">
          <cell r="C4568">
            <v>4562</v>
          </cell>
          <cell r="D4568">
            <v>2.8198999999999998E-2</v>
          </cell>
          <cell r="E4568">
            <v>3.8198999999999997E-2</v>
          </cell>
          <cell r="F4568">
            <v>1.8199E-2</v>
          </cell>
          <cell r="L4568">
            <v>4562</v>
          </cell>
          <cell r="M4568">
            <v>2.9368999999999999E-2</v>
          </cell>
          <cell r="N4568">
            <v>3.9369000000000001E-2</v>
          </cell>
          <cell r="O4568">
            <v>1.9368999999999997E-2</v>
          </cell>
        </row>
        <row r="4569">
          <cell r="C4569">
            <v>4563</v>
          </cell>
          <cell r="D4569">
            <v>2.8201E-2</v>
          </cell>
          <cell r="E4569">
            <v>3.8200999999999999E-2</v>
          </cell>
          <cell r="F4569">
            <v>1.8201000000000002E-2</v>
          </cell>
          <cell r="L4569">
            <v>4563</v>
          </cell>
          <cell r="M4569">
            <v>2.9371999999999999E-2</v>
          </cell>
          <cell r="N4569">
            <v>3.9371999999999997E-2</v>
          </cell>
          <cell r="O4569">
            <v>1.9372E-2</v>
          </cell>
        </row>
        <row r="4570">
          <cell r="C4570">
            <v>4564</v>
          </cell>
          <cell r="D4570">
            <v>2.8204E-2</v>
          </cell>
          <cell r="E4570">
            <v>3.8204000000000002E-2</v>
          </cell>
          <cell r="F4570">
            <v>1.8203999999999998E-2</v>
          </cell>
          <cell r="L4570">
            <v>4564</v>
          </cell>
          <cell r="M4570">
            <v>2.9374999999999998E-2</v>
          </cell>
          <cell r="N4570">
            <v>3.9375E-2</v>
          </cell>
          <cell r="O4570">
            <v>1.9374999999999996E-2</v>
          </cell>
        </row>
        <row r="4571">
          <cell r="C4571">
            <v>4565</v>
          </cell>
          <cell r="D4571">
            <v>2.8206999999999999E-2</v>
          </cell>
          <cell r="E4571">
            <v>3.8206999999999998E-2</v>
          </cell>
          <cell r="F4571">
            <v>1.8207000000000001E-2</v>
          </cell>
          <cell r="L4571">
            <v>4565</v>
          </cell>
          <cell r="M4571">
            <v>2.9378000000000001E-2</v>
          </cell>
          <cell r="N4571">
            <v>3.9378000000000003E-2</v>
          </cell>
          <cell r="O4571">
            <v>1.9377999999999999E-2</v>
          </cell>
        </row>
        <row r="4572">
          <cell r="C4572">
            <v>4566</v>
          </cell>
          <cell r="D4572">
            <v>2.8209999999999999E-2</v>
          </cell>
          <cell r="E4572">
            <v>3.8210000000000001E-2</v>
          </cell>
          <cell r="F4572">
            <v>1.8209999999999997E-2</v>
          </cell>
          <cell r="L4572">
            <v>4566</v>
          </cell>
          <cell r="M4572">
            <v>2.9381000000000001E-2</v>
          </cell>
          <cell r="N4572">
            <v>3.9380999999999999E-2</v>
          </cell>
          <cell r="O4572">
            <v>1.9381000000000002E-2</v>
          </cell>
        </row>
        <row r="4573">
          <cell r="C4573">
            <v>4567</v>
          </cell>
          <cell r="D4573">
            <v>2.8212999999999998E-2</v>
          </cell>
          <cell r="E4573">
            <v>3.8212999999999997E-2</v>
          </cell>
          <cell r="F4573">
            <v>1.8213E-2</v>
          </cell>
          <cell r="L4573">
            <v>4567</v>
          </cell>
          <cell r="M4573">
            <v>2.9384E-2</v>
          </cell>
          <cell r="N4573">
            <v>3.9384000000000002E-2</v>
          </cell>
          <cell r="O4573">
            <v>1.9383999999999998E-2</v>
          </cell>
        </row>
        <row r="4574">
          <cell r="C4574">
            <v>4568</v>
          </cell>
          <cell r="D4574">
            <v>2.8216000000000001E-2</v>
          </cell>
          <cell r="E4574">
            <v>3.8216E-2</v>
          </cell>
          <cell r="F4574">
            <v>1.8216000000000003E-2</v>
          </cell>
          <cell r="L4574">
            <v>4568</v>
          </cell>
          <cell r="M4574">
            <v>2.9387E-2</v>
          </cell>
          <cell r="N4574">
            <v>3.9386999999999998E-2</v>
          </cell>
          <cell r="O4574">
            <v>1.9387000000000001E-2</v>
          </cell>
        </row>
        <row r="4575">
          <cell r="C4575">
            <v>4569</v>
          </cell>
          <cell r="D4575">
            <v>2.8218E-2</v>
          </cell>
          <cell r="E4575">
            <v>3.8218000000000002E-2</v>
          </cell>
          <cell r="F4575">
            <v>1.8217999999999998E-2</v>
          </cell>
          <cell r="L4575">
            <v>4569</v>
          </cell>
          <cell r="M4575">
            <v>2.9389999999999999E-2</v>
          </cell>
          <cell r="N4575">
            <v>3.9390000000000001E-2</v>
          </cell>
          <cell r="O4575">
            <v>1.9389999999999998E-2</v>
          </cell>
        </row>
        <row r="4576">
          <cell r="C4576">
            <v>4570</v>
          </cell>
          <cell r="D4576">
            <v>2.8221E-2</v>
          </cell>
          <cell r="E4576">
            <v>3.8220999999999998E-2</v>
          </cell>
          <cell r="F4576">
            <v>1.8221000000000001E-2</v>
          </cell>
          <cell r="L4576">
            <v>4570</v>
          </cell>
          <cell r="M4576">
            <v>2.9392000000000001E-2</v>
          </cell>
          <cell r="N4576">
            <v>3.9392000000000003E-2</v>
          </cell>
          <cell r="O4576">
            <v>1.9392E-2</v>
          </cell>
        </row>
        <row r="4577">
          <cell r="C4577">
            <v>4571</v>
          </cell>
          <cell r="D4577">
            <v>2.8223999999999999E-2</v>
          </cell>
          <cell r="E4577">
            <v>3.8224000000000001E-2</v>
          </cell>
          <cell r="F4577">
            <v>1.8223999999999997E-2</v>
          </cell>
          <cell r="L4577">
            <v>4571</v>
          </cell>
          <cell r="M4577">
            <v>2.9395000000000001E-2</v>
          </cell>
          <cell r="N4577">
            <v>3.9394999999999999E-2</v>
          </cell>
          <cell r="O4577">
            <v>1.9395000000000003E-2</v>
          </cell>
        </row>
        <row r="4578">
          <cell r="C4578">
            <v>4572</v>
          </cell>
          <cell r="D4578">
            <v>2.8226999999999999E-2</v>
          </cell>
          <cell r="E4578">
            <v>3.8226999999999997E-2</v>
          </cell>
          <cell r="F4578">
            <v>1.8227E-2</v>
          </cell>
          <cell r="L4578">
            <v>4572</v>
          </cell>
          <cell r="M4578">
            <v>2.9398000000000001E-2</v>
          </cell>
          <cell r="N4578">
            <v>3.9398000000000002E-2</v>
          </cell>
          <cell r="O4578">
            <v>1.9397999999999999E-2</v>
          </cell>
        </row>
        <row r="4579">
          <cell r="C4579">
            <v>4573</v>
          </cell>
          <cell r="D4579">
            <v>2.8230000000000002E-2</v>
          </cell>
          <cell r="E4579">
            <v>3.823E-2</v>
          </cell>
          <cell r="F4579">
            <v>1.8230000000000003E-2</v>
          </cell>
          <cell r="L4579">
            <v>4573</v>
          </cell>
          <cell r="M4579">
            <v>2.9401E-2</v>
          </cell>
          <cell r="N4579">
            <v>3.9400999999999999E-2</v>
          </cell>
          <cell r="O4579">
            <v>1.9401000000000002E-2</v>
          </cell>
        </row>
        <row r="4580">
          <cell r="C4580">
            <v>4574</v>
          </cell>
          <cell r="D4580">
            <v>2.8233000000000001E-2</v>
          </cell>
          <cell r="E4580">
            <v>3.8233000000000003E-2</v>
          </cell>
          <cell r="F4580">
            <v>1.8232999999999999E-2</v>
          </cell>
          <cell r="L4580">
            <v>4574</v>
          </cell>
          <cell r="M4580">
            <v>2.9404E-2</v>
          </cell>
          <cell r="N4580">
            <v>3.9404000000000002E-2</v>
          </cell>
          <cell r="O4580">
            <v>1.9403999999999998E-2</v>
          </cell>
        </row>
        <row r="4581">
          <cell r="C4581">
            <v>4575</v>
          </cell>
          <cell r="D4581">
            <v>2.8235E-2</v>
          </cell>
          <cell r="E4581">
            <v>3.8234999999999998E-2</v>
          </cell>
          <cell r="F4581">
            <v>1.8235000000000001E-2</v>
          </cell>
          <cell r="L4581">
            <v>4575</v>
          </cell>
          <cell r="M4581">
            <v>2.9406999999999999E-2</v>
          </cell>
          <cell r="N4581">
            <v>3.9406999999999998E-2</v>
          </cell>
          <cell r="O4581">
            <v>1.9407000000000001E-2</v>
          </cell>
        </row>
        <row r="4582">
          <cell r="C4582">
            <v>4576</v>
          </cell>
          <cell r="D4582">
            <v>2.8237999999999999E-2</v>
          </cell>
          <cell r="E4582">
            <v>3.8238000000000001E-2</v>
          </cell>
          <cell r="F4582">
            <v>1.8237999999999997E-2</v>
          </cell>
          <cell r="L4582">
            <v>4576</v>
          </cell>
          <cell r="M4582">
            <v>2.9409999999999999E-2</v>
          </cell>
          <cell r="N4582">
            <v>3.9410000000000001E-2</v>
          </cell>
          <cell r="O4582">
            <v>1.9409999999999997E-2</v>
          </cell>
        </row>
        <row r="4583">
          <cell r="C4583">
            <v>4577</v>
          </cell>
          <cell r="D4583">
            <v>2.8240999999999999E-2</v>
          </cell>
          <cell r="E4583">
            <v>3.8240999999999997E-2</v>
          </cell>
          <cell r="F4583">
            <v>1.8241E-2</v>
          </cell>
          <cell r="L4583">
            <v>4577</v>
          </cell>
          <cell r="M4583">
            <v>2.9413000000000002E-2</v>
          </cell>
          <cell r="N4583">
            <v>3.9413000000000004E-2</v>
          </cell>
          <cell r="O4583">
            <v>1.9413E-2</v>
          </cell>
        </row>
        <row r="4584">
          <cell r="C4584">
            <v>4578</v>
          </cell>
          <cell r="D4584">
            <v>2.8243999999999998E-2</v>
          </cell>
          <cell r="E4584">
            <v>3.8244E-2</v>
          </cell>
          <cell r="F4584">
            <v>1.8243999999999996E-2</v>
          </cell>
          <cell r="L4584">
            <v>4578</v>
          </cell>
          <cell r="M4584">
            <v>2.9415E-2</v>
          </cell>
          <cell r="N4584">
            <v>3.9414999999999999E-2</v>
          </cell>
          <cell r="O4584">
            <v>1.9415000000000002E-2</v>
          </cell>
        </row>
        <row r="4585">
          <cell r="C4585">
            <v>4579</v>
          </cell>
          <cell r="D4585">
            <v>2.8247000000000001E-2</v>
          </cell>
          <cell r="E4585">
            <v>3.8247000000000003E-2</v>
          </cell>
          <cell r="F4585">
            <v>1.8246999999999999E-2</v>
          </cell>
          <cell r="L4585">
            <v>4579</v>
          </cell>
          <cell r="M4585">
            <v>2.9418E-2</v>
          </cell>
          <cell r="N4585">
            <v>3.9418000000000002E-2</v>
          </cell>
          <cell r="O4585">
            <v>1.9417999999999998E-2</v>
          </cell>
        </row>
        <row r="4586">
          <cell r="C4586">
            <v>4580</v>
          </cell>
          <cell r="D4586">
            <v>2.8250000000000001E-2</v>
          </cell>
          <cell r="E4586">
            <v>3.8249999999999999E-2</v>
          </cell>
          <cell r="F4586">
            <v>1.8250000000000002E-2</v>
          </cell>
          <cell r="L4586">
            <v>4580</v>
          </cell>
          <cell r="M4586">
            <v>2.9420999999999999E-2</v>
          </cell>
          <cell r="N4586">
            <v>3.9420999999999998E-2</v>
          </cell>
          <cell r="O4586">
            <v>1.9421000000000001E-2</v>
          </cell>
        </row>
        <row r="4587">
          <cell r="C4587">
            <v>4581</v>
          </cell>
          <cell r="D4587">
            <v>2.8251999999999999E-2</v>
          </cell>
          <cell r="E4587">
            <v>3.8252000000000001E-2</v>
          </cell>
          <cell r="F4587">
            <v>1.8251999999999997E-2</v>
          </cell>
          <cell r="L4587">
            <v>4581</v>
          </cell>
          <cell r="M4587">
            <v>2.9423999999999999E-2</v>
          </cell>
          <cell r="N4587">
            <v>3.9424000000000001E-2</v>
          </cell>
          <cell r="O4587">
            <v>1.9423999999999997E-2</v>
          </cell>
        </row>
        <row r="4588">
          <cell r="C4588">
            <v>4582</v>
          </cell>
          <cell r="D4588">
            <v>2.8254999999999999E-2</v>
          </cell>
          <cell r="E4588">
            <v>3.8254999999999997E-2</v>
          </cell>
          <cell r="F4588">
            <v>1.8255E-2</v>
          </cell>
          <cell r="L4588">
            <v>4582</v>
          </cell>
          <cell r="M4588">
            <v>2.9426999999999998E-2</v>
          </cell>
          <cell r="N4588">
            <v>3.9426999999999997E-2</v>
          </cell>
          <cell r="O4588">
            <v>1.9427E-2</v>
          </cell>
        </row>
        <row r="4589">
          <cell r="C4589">
            <v>4583</v>
          </cell>
          <cell r="D4589">
            <v>2.8257999999999998E-2</v>
          </cell>
          <cell r="E4589">
            <v>3.8258E-2</v>
          </cell>
          <cell r="F4589">
            <v>1.8257999999999996E-2</v>
          </cell>
          <cell r="L4589">
            <v>4583</v>
          </cell>
          <cell r="M4589">
            <v>2.9430000000000001E-2</v>
          </cell>
          <cell r="N4589">
            <v>3.943E-2</v>
          </cell>
          <cell r="O4589">
            <v>1.9430000000000003E-2</v>
          </cell>
        </row>
        <row r="4590">
          <cell r="C4590">
            <v>4584</v>
          </cell>
          <cell r="D4590">
            <v>2.8261000000000001E-2</v>
          </cell>
          <cell r="E4590">
            <v>3.8261000000000003E-2</v>
          </cell>
          <cell r="F4590">
            <v>1.8260999999999999E-2</v>
          </cell>
          <cell r="L4590">
            <v>4584</v>
          </cell>
          <cell r="M4590">
            <v>2.9433000000000001E-2</v>
          </cell>
          <cell r="N4590">
            <v>3.9433000000000003E-2</v>
          </cell>
          <cell r="O4590">
            <v>1.9432999999999999E-2</v>
          </cell>
        </row>
        <row r="4591">
          <cell r="C4591">
            <v>4585</v>
          </cell>
          <cell r="D4591">
            <v>2.8264000000000001E-2</v>
          </cell>
          <cell r="E4591">
            <v>3.8263999999999999E-2</v>
          </cell>
          <cell r="F4591">
            <v>1.8264000000000002E-2</v>
          </cell>
          <cell r="L4591">
            <v>4585</v>
          </cell>
          <cell r="M4591">
            <v>2.9436E-2</v>
          </cell>
          <cell r="N4591">
            <v>3.9435999999999999E-2</v>
          </cell>
          <cell r="O4591">
            <v>1.9436000000000002E-2</v>
          </cell>
        </row>
        <row r="4592">
          <cell r="C4592">
            <v>4586</v>
          </cell>
          <cell r="D4592">
            <v>2.8267E-2</v>
          </cell>
          <cell r="E4592">
            <v>3.8267000000000002E-2</v>
          </cell>
          <cell r="F4592">
            <v>1.8266999999999999E-2</v>
          </cell>
          <cell r="L4592">
            <v>4586</v>
          </cell>
          <cell r="M4592">
            <v>2.9439E-2</v>
          </cell>
          <cell r="N4592">
            <v>3.9439000000000002E-2</v>
          </cell>
          <cell r="O4592">
            <v>1.9438999999999998E-2</v>
          </cell>
        </row>
        <row r="4593">
          <cell r="C4593">
            <v>4587</v>
          </cell>
          <cell r="D4593">
            <v>2.8268999999999999E-2</v>
          </cell>
          <cell r="E4593">
            <v>3.8268999999999997E-2</v>
          </cell>
          <cell r="F4593">
            <v>1.8269000000000001E-2</v>
          </cell>
          <cell r="L4593">
            <v>4587</v>
          </cell>
          <cell r="M4593">
            <v>2.9440999999999998E-2</v>
          </cell>
          <cell r="N4593">
            <v>3.9440999999999997E-2</v>
          </cell>
          <cell r="O4593">
            <v>1.9441E-2</v>
          </cell>
        </row>
        <row r="4594">
          <cell r="C4594">
            <v>4588</v>
          </cell>
          <cell r="D4594">
            <v>2.8271999999999999E-2</v>
          </cell>
          <cell r="E4594">
            <v>3.8272E-2</v>
          </cell>
          <cell r="F4594">
            <v>1.8271999999999997E-2</v>
          </cell>
          <cell r="L4594">
            <v>4588</v>
          </cell>
          <cell r="M4594">
            <v>2.9444000000000001E-2</v>
          </cell>
          <cell r="N4594">
            <v>3.9444E-2</v>
          </cell>
          <cell r="O4594">
            <v>1.9444000000000003E-2</v>
          </cell>
        </row>
        <row r="4595">
          <cell r="C4595">
            <v>4589</v>
          </cell>
          <cell r="D4595">
            <v>2.8275000000000002E-2</v>
          </cell>
          <cell r="E4595">
            <v>3.8275000000000003E-2</v>
          </cell>
          <cell r="F4595">
            <v>1.8275E-2</v>
          </cell>
          <cell r="L4595">
            <v>4589</v>
          </cell>
          <cell r="M4595">
            <v>2.9447000000000001E-2</v>
          </cell>
          <cell r="N4595">
            <v>3.9447000000000003E-2</v>
          </cell>
          <cell r="O4595">
            <v>1.9446999999999999E-2</v>
          </cell>
        </row>
        <row r="4596">
          <cell r="C4596">
            <v>4590</v>
          </cell>
          <cell r="D4596">
            <v>2.8278000000000001E-2</v>
          </cell>
          <cell r="E4596">
            <v>3.8278E-2</v>
          </cell>
          <cell r="F4596">
            <v>1.8278000000000003E-2</v>
          </cell>
          <cell r="L4596">
            <v>4590</v>
          </cell>
          <cell r="M4596">
            <v>2.945E-2</v>
          </cell>
          <cell r="N4596">
            <v>3.9449999999999999E-2</v>
          </cell>
          <cell r="O4596">
            <v>1.9450000000000002E-2</v>
          </cell>
        </row>
        <row r="4597">
          <cell r="C4597">
            <v>4591</v>
          </cell>
          <cell r="D4597">
            <v>2.8281000000000001E-2</v>
          </cell>
          <cell r="E4597">
            <v>3.8281000000000003E-2</v>
          </cell>
          <cell r="F4597">
            <v>1.8280999999999999E-2</v>
          </cell>
          <cell r="L4597">
            <v>4591</v>
          </cell>
          <cell r="M4597">
            <v>2.9453E-2</v>
          </cell>
          <cell r="N4597">
            <v>3.9453000000000002E-2</v>
          </cell>
          <cell r="O4597">
            <v>1.9452999999999998E-2</v>
          </cell>
        </row>
        <row r="4598">
          <cell r="C4598">
            <v>4592</v>
          </cell>
          <cell r="D4598">
            <v>2.8284E-2</v>
          </cell>
          <cell r="E4598">
            <v>3.8283999999999999E-2</v>
          </cell>
          <cell r="F4598">
            <v>1.8284000000000002E-2</v>
          </cell>
          <cell r="L4598">
            <v>4592</v>
          </cell>
          <cell r="M4598">
            <v>2.9456E-2</v>
          </cell>
          <cell r="N4598">
            <v>3.9455999999999998E-2</v>
          </cell>
          <cell r="O4598">
            <v>1.9456000000000001E-2</v>
          </cell>
        </row>
        <row r="4599">
          <cell r="C4599">
            <v>4593</v>
          </cell>
          <cell r="D4599">
            <v>2.8285999999999999E-2</v>
          </cell>
          <cell r="E4599">
            <v>3.8286000000000001E-2</v>
          </cell>
          <cell r="F4599">
            <v>1.8285999999999997E-2</v>
          </cell>
          <cell r="L4599">
            <v>4593</v>
          </cell>
          <cell r="M4599">
            <v>2.9458999999999999E-2</v>
          </cell>
          <cell r="N4599">
            <v>3.9459000000000001E-2</v>
          </cell>
          <cell r="O4599">
            <v>1.9458999999999997E-2</v>
          </cell>
        </row>
        <row r="4600">
          <cell r="C4600">
            <v>4594</v>
          </cell>
          <cell r="D4600">
            <v>2.8289000000000002E-2</v>
          </cell>
          <cell r="E4600">
            <v>3.8289000000000004E-2</v>
          </cell>
          <cell r="F4600">
            <v>1.8289E-2</v>
          </cell>
          <cell r="L4600">
            <v>4594</v>
          </cell>
          <cell r="M4600">
            <v>2.9461999999999999E-2</v>
          </cell>
          <cell r="N4600">
            <v>3.9461999999999997E-2</v>
          </cell>
          <cell r="O4600">
            <v>1.9462E-2</v>
          </cell>
        </row>
        <row r="4601">
          <cell r="C4601">
            <v>4595</v>
          </cell>
          <cell r="D4601">
            <v>2.8292000000000001E-2</v>
          </cell>
          <cell r="E4601">
            <v>3.8292E-2</v>
          </cell>
          <cell r="F4601">
            <v>1.8292000000000003E-2</v>
          </cell>
          <cell r="L4601">
            <v>4595</v>
          </cell>
          <cell r="M4601">
            <v>2.9464000000000001E-2</v>
          </cell>
          <cell r="N4601">
            <v>3.9463999999999999E-2</v>
          </cell>
          <cell r="O4601">
            <v>1.9464000000000002E-2</v>
          </cell>
        </row>
        <row r="4602">
          <cell r="C4602">
            <v>4596</v>
          </cell>
          <cell r="D4602">
            <v>2.8295000000000001E-2</v>
          </cell>
          <cell r="E4602">
            <v>3.8295000000000003E-2</v>
          </cell>
          <cell r="F4602">
            <v>1.8294999999999999E-2</v>
          </cell>
          <cell r="L4602">
            <v>4596</v>
          </cell>
          <cell r="M4602">
            <v>2.9467E-2</v>
          </cell>
          <cell r="N4602">
            <v>3.9467000000000002E-2</v>
          </cell>
          <cell r="O4602">
            <v>1.9466999999999998E-2</v>
          </cell>
        </row>
        <row r="4603">
          <cell r="C4603">
            <v>4597</v>
          </cell>
          <cell r="D4603">
            <v>2.8298E-2</v>
          </cell>
          <cell r="E4603">
            <v>3.8297999999999999E-2</v>
          </cell>
          <cell r="F4603">
            <v>1.8298000000000002E-2</v>
          </cell>
          <cell r="L4603">
            <v>4597</v>
          </cell>
          <cell r="M4603">
            <v>2.947E-2</v>
          </cell>
          <cell r="N4603">
            <v>3.9469999999999998E-2</v>
          </cell>
          <cell r="O4603">
            <v>1.9470000000000001E-2</v>
          </cell>
        </row>
        <row r="4604">
          <cell r="C4604">
            <v>4598</v>
          </cell>
          <cell r="D4604">
            <v>2.8301E-2</v>
          </cell>
          <cell r="E4604">
            <v>3.8301000000000002E-2</v>
          </cell>
          <cell r="F4604">
            <v>1.8300999999999998E-2</v>
          </cell>
          <cell r="L4604">
            <v>4598</v>
          </cell>
          <cell r="M4604">
            <v>2.9472999999999999E-2</v>
          </cell>
          <cell r="N4604">
            <v>3.9473000000000001E-2</v>
          </cell>
          <cell r="O4604">
            <v>1.9472999999999997E-2</v>
          </cell>
        </row>
        <row r="4605">
          <cell r="C4605">
            <v>4599</v>
          </cell>
          <cell r="D4605">
            <v>2.8302999999999998E-2</v>
          </cell>
          <cell r="E4605">
            <v>3.8302999999999997E-2</v>
          </cell>
          <cell r="F4605">
            <v>1.8303E-2</v>
          </cell>
          <cell r="L4605">
            <v>4599</v>
          </cell>
          <cell r="M4605">
            <v>2.9475999999999999E-2</v>
          </cell>
          <cell r="N4605">
            <v>3.9475999999999997E-2</v>
          </cell>
          <cell r="O4605">
            <v>1.9476E-2</v>
          </cell>
        </row>
        <row r="4606">
          <cell r="C4606">
            <v>4600</v>
          </cell>
          <cell r="D4606">
            <v>2.8306000000000001E-2</v>
          </cell>
          <cell r="E4606">
            <v>3.8306E-2</v>
          </cell>
          <cell r="F4606">
            <v>1.8306000000000003E-2</v>
          </cell>
          <cell r="L4606">
            <v>4600</v>
          </cell>
          <cell r="M4606">
            <v>2.9479000000000002E-2</v>
          </cell>
          <cell r="N4606">
            <v>3.9479E-2</v>
          </cell>
          <cell r="O4606">
            <v>1.9479000000000003E-2</v>
          </cell>
        </row>
        <row r="4607">
          <cell r="C4607">
            <v>4601</v>
          </cell>
          <cell r="D4607">
            <v>2.8309000000000001E-2</v>
          </cell>
          <cell r="E4607">
            <v>3.8309000000000003E-2</v>
          </cell>
          <cell r="F4607">
            <v>1.8308999999999999E-2</v>
          </cell>
          <cell r="L4607">
            <v>4601</v>
          </cell>
          <cell r="M4607">
            <v>2.9482000000000001E-2</v>
          </cell>
          <cell r="N4607">
            <v>3.9482000000000003E-2</v>
          </cell>
          <cell r="O4607">
            <v>1.9481999999999999E-2</v>
          </cell>
        </row>
        <row r="4608">
          <cell r="C4608">
            <v>4602</v>
          </cell>
          <cell r="D4608">
            <v>2.8312E-2</v>
          </cell>
          <cell r="E4608">
            <v>3.8311999999999999E-2</v>
          </cell>
          <cell r="F4608">
            <v>1.8312000000000002E-2</v>
          </cell>
          <cell r="L4608">
            <v>4602</v>
          </cell>
          <cell r="M4608">
            <v>2.9485000000000001E-2</v>
          </cell>
          <cell r="N4608">
            <v>3.9484999999999999E-2</v>
          </cell>
          <cell r="O4608">
            <v>1.9485000000000002E-2</v>
          </cell>
        </row>
        <row r="4609">
          <cell r="C4609">
            <v>4603</v>
          </cell>
          <cell r="D4609">
            <v>2.8315E-2</v>
          </cell>
          <cell r="E4609">
            <v>3.8315000000000002E-2</v>
          </cell>
          <cell r="F4609">
            <v>1.8314999999999998E-2</v>
          </cell>
          <cell r="L4609">
            <v>4603</v>
          </cell>
          <cell r="M4609">
            <v>2.9488E-2</v>
          </cell>
          <cell r="N4609">
            <v>3.9488000000000002E-2</v>
          </cell>
          <cell r="O4609">
            <v>1.9487999999999998E-2</v>
          </cell>
        </row>
        <row r="4610">
          <cell r="C4610">
            <v>4604</v>
          </cell>
          <cell r="D4610">
            <v>2.8317999999999999E-2</v>
          </cell>
          <cell r="E4610">
            <v>3.8317999999999998E-2</v>
          </cell>
          <cell r="F4610">
            <v>1.8318000000000001E-2</v>
          </cell>
          <cell r="L4610">
            <v>4604</v>
          </cell>
          <cell r="M4610">
            <v>2.9489999999999999E-2</v>
          </cell>
          <cell r="N4610">
            <v>3.9489999999999997E-2</v>
          </cell>
          <cell r="O4610">
            <v>1.949E-2</v>
          </cell>
        </row>
        <row r="4611">
          <cell r="C4611">
            <v>4605</v>
          </cell>
          <cell r="D4611">
            <v>2.8320000000000001E-2</v>
          </cell>
          <cell r="E4611">
            <v>3.832E-2</v>
          </cell>
          <cell r="F4611">
            <v>1.8320000000000003E-2</v>
          </cell>
          <cell r="L4611">
            <v>4605</v>
          </cell>
          <cell r="M4611">
            <v>2.9492999999999998E-2</v>
          </cell>
          <cell r="N4611">
            <v>3.9493E-2</v>
          </cell>
          <cell r="O4611">
            <v>1.9492999999999996E-2</v>
          </cell>
        </row>
        <row r="4612">
          <cell r="C4612">
            <v>4606</v>
          </cell>
          <cell r="D4612">
            <v>2.8323000000000001E-2</v>
          </cell>
          <cell r="E4612">
            <v>3.8323000000000003E-2</v>
          </cell>
          <cell r="F4612">
            <v>1.8322999999999999E-2</v>
          </cell>
          <cell r="L4612">
            <v>4606</v>
          </cell>
          <cell r="M4612">
            <v>2.9496000000000001E-2</v>
          </cell>
          <cell r="N4612">
            <v>3.9496000000000003E-2</v>
          </cell>
          <cell r="O4612">
            <v>1.9495999999999999E-2</v>
          </cell>
        </row>
        <row r="4613">
          <cell r="C4613">
            <v>4607</v>
          </cell>
          <cell r="D4613">
            <v>2.8326E-2</v>
          </cell>
          <cell r="E4613">
            <v>3.8325999999999999E-2</v>
          </cell>
          <cell r="F4613">
            <v>1.8326000000000002E-2</v>
          </cell>
          <cell r="L4613">
            <v>4607</v>
          </cell>
          <cell r="M4613">
            <v>2.9499000000000001E-2</v>
          </cell>
          <cell r="N4613">
            <v>3.9498999999999999E-2</v>
          </cell>
          <cell r="O4613">
            <v>1.9499000000000002E-2</v>
          </cell>
        </row>
        <row r="4614">
          <cell r="C4614">
            <v>4608</v>
          </cell>
          <cell r="D4614">
            <v>2.8329E-2</v>
          </cell>
          <cell r="E4614">
            <v>3.8329000000000002E-2</v>
          </cell>
          <cell r="F4614">
            <v>1.8328999999999998E-2</v>
          </cell>
          <cell r="L4614">
            <v>4608</v>
          </cell>
          <cell r="M4614">
            <v>2.9502E-2</v>
          </cell>
          <cell r="N4614">
            <v>3.9502000000000002E-2</v>
          </cell>
          <cell r="O4614">
            <v>1.9501999999999999E-2</v>
          </cell>
        </row>
        <row r="4615">
          <cell r="C4615">
            <v>4609</v>
          </cell>
          <cell r="D4615">
            <v>2.8332E-2</v>
          </cell>
          <cell r="E4615">
            <v>3.8331999999999998E-2</v>
          </cell>
          <cell r="F4615">
            <v>1.8332000000000001E-2</v>
          </cell>
          <cell r="L4615">
            <v>4609</v>
          </cell>
          <cell r="M4615">
            <v>2.9505E-2</v>
          </cell>
          <cell r="N4615">
            <v>3.9504999999999998E-2</v>
          </cell>
          <cell r="O4615">
            <v>1.9505000000000002E-2</v>
          </cell>
        </row>
        <row r="4616">
          <cell r="C4616">
            <v>4610</v>
          </cell>
          <cell r="D4616">
            <v>2.8334999999999999E-2</v>
          </cell>
          <cell r="E4616">
            <v>3.8335000000000001E-2</v>
          </cell>
          <cell r="F4616">
            <v>1.8334999999999997E-2</v>
          </cell>
          <cell r="L4616">
            <v>4610</v>
          </cell>
          <cell r="M4616">
            <v>2.9508E-2</v>
          </cell>
          <cell r="N4616">
            <v>3.9508000000000001E-2</v>
          </cell>
          <cell r="O4616">
            <v>1.9507999999999998E-2</v>
          </cell>
        </row>
        <row r="4617">
          <cell r="C4617">
            <v>4611</v>
          </cell>
          <cell r="D4617">
            <v>2.8337000000000001E-2</v>
          </cell>
          <cell r="E4617">
            <v>3.8337000000000003E-2</v>
          </cell>
          <cell r="F4617">
            <v>1.8336999999999999E-2</v>
          </cell>
          <cell r="L4617">
            <v>4611</v>
          </cell>
          <cell r="M4617">
            <v>2.9510999999999999E-2</v>
          </cell>
          <cell r="N4617">
            <v>3.9510999999999998E-2</v>
          </cell>
          <cell r="O4617">
            <v>1.9511000000000001E-2</v>
          </cell>
        </row>
        <row r="4618">
          <cell r="C4618">
            <v>4612</v>
          </cell>
          <cell r="D4618">
            <v>2.8340000000000001E-2</v>
          </cell>
          <cell r="E4618">
            <v>3.8339999999999999E-2</v>
          </cell>
          <cell r="F4618">
            <v>1.8340000000000002E-2</v>
          </cell>
          <cell r="L4618">
            <v>4612</v>
          </cell>
          <cell r="M4618">
            <v>2.9513999999999999E-2</v>
          </cell>
          <cell r="N4618">
            <v>3.9514000000000001E-2</v>
          </cell>
          <cell r="O4618">
            <v>1.9513999999999997E-2</v>
          </cell>
        </row>
        <row r="4619">
          <cell r="C4619">
            <v>4613</v>
          </cell>
          <cell r="D4619">
            <v>2.8343E-2</v>
          </cell>
          <cell r="E4619">
            <v>3.8343000000000002E-2</v>
          </cell>
          <cell r="F4619">
            <v>1.8342999999999998E-2</v>
          </cell>
          <cell r="L4619">
            <v>4613</v>
          </cell>
          <cell r="M4619">
            <v>2.9516000000000001E-2</v>
          </cell>
          <cell r="N4619">
            <v>3.9516000000000003E-2</v>
          </cell>
          <cell r="O4619">
            <v>1.9515999999999999E-2</v>
          </cell>
        </row>
        <row r="4620">
          <cell r="C4620">
            <v>4614</v>
          </cell>
          <cell r="D4620">
            <v>2.8346E-2</v>
          </cell>
          <cell r="E4620">
            <v>3.8345999999999998E-2</v>
          </cell>
          <cell r="F4620">
            <v>1.8346000000000001E-2</v>
          </cell>
          <cell r="L4620">
            <v>4614</v>
          </cell>
          <cell r="M4620">
            <v>2.9519E-2</v>
          </cell>
          <cell r="N4620">
            <v>3.9518999999999999E-2</v>
          </cell>
          <cell r="O4620">
            <v>1.9519000000000002E-2</v>
          </cell>
        </row>
        <row r="4621">
          <cell r="C4621">
            <v>4615</v>
          </cell>
          <cell r="D4621">
            <v>2.8348999999999999E-2</v>
          </cell>
          <cell r="E4621">
            <v>3.8349000000000001E-2</v>
          </cell>
          <cell r="F4621">
            <v>1.8348999999999997E-2</v>
          </cell>
          <cell r="L4621">
            <v>4615</v>
          </cell>
          <cell r="M4621">
            <v>2.9522E-2</v>
          </cell>
          <cell r="N4621">
            <v>3.9522000000000002E-2</v>
          </cell>
          <cell r="O4621">
            <v>1.9521999999999998E-2</v>
          </cell>
        </row>
        <row r="4622">
          <cell r="C4622">
            <v>4616</v>
          </cell>
          <cell r="D4622">
            <v>2.8351999999999999E-2</v>
          </cell>
          <cell r="E4622">
            <v>3.8351999999999997E-2</v>
          </cell>
          <cell r="F4622">
            <v>1.8352E-2</v>
          </cell>
          <cell r="L4622">
            <v>4616</v>
          </cell>
          <cell r="M4622">
            <v>2.9524999999999999E-2</v>
          </cell>
          <cell r="N4622">
            <v>3.9524999999999998E-2</v>
          </cell>
          <cell r="O4622">
            <v>1.9525000000000001E-2</v>
          </cell>
        </row>
        <row r="4623">
          <cell r="C4623">
            <v>4617</v>
          </cell>
          <cell r="D4623">
            <v>2.8354000000000001E-2</v>
          </cell>
          <cell r="E4623">
            <v>3.8353999999999999E-2</v>
          </cell>
          <cell r="F4623">
            <v>1.8354000000000002E-2</v>
          </cell>
          <cell r="L4623">
            <v>4617</v>
          </cell>
          <cell r="M4623">
            <v>2.9527999999999999E-2</v>
          </cell>
          <cell r="N4623">
            <v>3.9528000000000001E-2</v>
          </cell>
          <cell r="O4623">
            <v>1.9527999999999997E-2</v>
          </cell>
        </row>
        <row r="4624">
          <cell r="C4624">
            <v>4618</v>
          </cell>
          <cell r="D4624">
            <v>2.8357E-2</v>
          </cell>
          <cell r="E4624">
            <v>3.8357000000000002E-2</v>
          </cell>
          <cell r="F4624">
            <v>1.8356999999999998E-2</v>
          </cell>
          <cell r="L4624">
            <v>4618</v>
          </cell>
          <cell r="M4624">
            <v>2.9531000000000002E-2</v>
          </cell>
          <cell r="N4624">
            <v>3.9531000000000004E-2</v>
          </cell>
          <cell r="O4624">
            <v>1.9531E-2</v>
          </cell>
        </row>
        <row r="4625">
          <cell r="C4625">
            <v>4619</v>
          </cell>
          <cell r="D4625">
            <v>2.836E-2</v>
          </cell>
          <cell r="E4625">
            <v>3.8359999999999998E-2</v>
          </cell>
          <cell r="F4625">
            <v>1.8360000000000001E-2</v>
          </cell>
          <cell r="L4625">
            <v>4619</v>
          </cell>
          <cell r="M4625">
            <v>2.9534000000000001E-2</v>
          </cell>
          <cell r="N4625">
            <v>3.9534E-2</v>
          </cell>
          <cell r="O4625">
            <v>1.9534000000000003E-2</v>
          </cell>
        </row>
        <row r="4626">
          <cell r="C4626">
            <v>4620</v>
          </cell>
          <cell r="D4626">
            <v>2.8362999999999999E-2</v>
          </cell>
          <cell r="E4626">
            <v>3.8363000000000001E-2</v>
          </cell>
          <cell r="F4626">
            <v>1.8362999999999997E-2</v>
          </cell>
          <cell r="L4626">
            <v>4620</v>
          </cell>
          <cell r="M4626">
            <v>2.9537000000000001E-2</v>
          </cell>
          <cell r="N4626">
            <v>3.9537000000000003E-2</v>
          </cell>
          <cell r="O4626">
            <v>1.9536999999999999E-2</v>
          </cell>
        </row>
        <row r="4627">
          <cell r="C4627">
            <v>4621</v>
          </cell>
          <cell r="D4627">
            <v>2.8365999999999999E-2</v>
          </cell>
          <cell r="E4627">
            <v>3.8365999999999997E-2</v>
          </cell>
          <cell r="F4627">
            <v>1.8366E-2</v>
          </cell>
          <cell r="L4627">
            <v>4621</v>
          </cell>
          <cell r="M4627">
            <v>2.954E-2</v>
          </cell>
          <cell r="N4627">
            <v>3.9539999999999999E-2</v>
          </cell>
          <cell r="O4627">
            <v>1.9540000000000002E-2</v>
          </cell>
        </row>
        <row r="4628">
          <cell r="C4628">
            <v>4622</v>
          </cell>
          <cell r="D4628">
            <v>2.8368999999999998E-2</v>
          </cell>
          <cell r="E4628">
            <v>3.8369E-2</v>
          </cell>
          <cell r="F4628">
            <v>1.8368999999999996E-2</v>
          </cell>
          <cell r="L4628">
            <v>4622</v>
          </cell>
          <cell r="M4628">
            <v>2.9541999999999999E-2</v>
          </cell>
          <cell r="N4628">
            <v>3.9542000000000001E-2</v>
          </cell>
          <cell r="O4628">
            <v>1.9541999999999997E-2</v>
          </cell>
        </row>
        <row r="4629">
          <cell r="C4629">
            <v>4623</v>
          </cell>
          <cell r="D4629">
            <v>2.8372000000000001E-2</v>
          </cell>
          <cell r="E4629">
            <v>3.8372000000000003E-2</v>
          </cell>
          <cell r="F4629">
            <v>1.8371999999999999E-2</v>
          </cell>
          <cell r="L4629">
            <v>4623</v>
          </cell>
          <cell r="M4629">
            <v>2.9544999999999998E-2</v>
          </cell>
          <cell r="N4629">
            <v>3.9544999999999997E-2</v>
          </cell>
          <cell r="O4629">
            <v>1.9545E-2</v>
          </cell>
        </row>
        <row r="4630">
          <cell r="C4630">
            <v>4624</v>
          </cell>
          <cell r="D4630">
            <v>2.8374E-2</v>
          </cell>
          <cell r="E4630">
            <v>3.8373999999999998E-2</v>
          </cell>
          <cell r="F4630">
            <v>1.8374000000000001E-2</v>
          </cell>
          <cell r="L4630">
            <v>4624</v>
          </cell>
          <cell r="M4630">
            <v>2.9548000000000001E-2</v>
          </cell>
          <cell r="N4630">
            <v>3.9548E-2</v>
          </cell>
          <cell r="O4630">
            <v>1.9548000000000003E-2</v>
          </cell>
        </row>
        <row r="4631">
          <cell r="C4631">
            <v>4625</v>
          </cell>
          <cell r="D4631">
            <v>2.8376999999999999E-2</v>
          </cell>
          <cell r="E4631">
            <v>3.8377000000000001E-2</v>
          </cell>
          <cell r="F4631">
            <v>1.8376999999999998E-2</v>
          </cell>
          <cell r="L4631">
            <v>4625</v>
          </cell>
          <cell r="M4631">
            <v>2.9551000000000001E-2</v>
          </cell>
          <cell r="N4631">
            <v>3.9551000000000003E-2</v>
          </cell>
          <cell r="O4631">
            <v>1.9550999999999999E-2</v>
          </cell>
        </row>
        <row r="4632">
          <cell r="C4632">
            <v>4626</v>
          </cell>
          <cell r="D4632">
            <v>2.8379999999999999E-2</v>
          </cell>
          <cell r="E4632">
            <v>3.8379999999999997E-2</v>
          </cell>
          <cell r="F4632">
            <v>1.8380000000000001E-2</v>
          </cell>
          <cell r="L4632">
            <v>4626</v>
          </cell>
          <cell r="M4632">
            <v>2.9554E-2</v>
          </cell>
          <cell r="N4632">
            <v>3.9553999999999999E-2</v>
          </cell>
          <cell r="O4632">
            <v>1.9554000000000002E-2</v>
          </cell>
        </row>
        <row r="4633">
          <cell r="C4633">
            <v>4627</v>
          </cell>
          <cell r="D4633">
            <v>2.8382999999999999E-2</v>
          </cell>
          <cell r="E4633">
            <v>3.8383E-2</v>
          </cell>
          <cell r="F4633">
            <v>1.8382999999999997E-2</v>
          </cell>
          <cell r="L4633">
            <v>4627</v>
          </cell>
          <cell r="M4633">
            <v>2.9557E-2</v>
          </cell>
          <cell r="N4633">
            <v>3.9557000000000002E-2</v>
          </cell>
          <cell r="O4633">
            <v>1.9556999999999998E-2</v>
          </cell>
        </row>
        <row r="4634">
          <cell r="C4634">
            <v>4628</v>
          </cell>
          <cell r="D4634">
            <v>2.8386000000000002E-2</v>
          </cell>
          <cell r="E4634">
            <v>3.8386000000000003E-2</v>
          </cell>
          <cell r="F4634">
            <v>1.8386E-2</v>
          </cell>
          <cell r="L4634">
            <v>4628</v>
          </cell>
          <cell r="M4634">
            <v>2.9559999999999999E-2</v>
          </cell>
          <cell r="N4634">
            <v>3.9559999999999998E-2</v>
          </cell>
          <cell r="O4634">
            <v>1.9560000000000001E-2</v>
          </cell>
        </row>
        <row r="4635">
          <cell r="C4635">
            <v>4629</v>
          </cell>
          <cell r="D4635">
            <v>2.8389000000000001E-2</v>
          </cell>
          <cell r="E4635">
            <v>3.8389E-2</v>
          </cell>
          <cell r="F4635">
            <v>1.8389000000000003E-2</v>
          </cell>
          <cell r="L4635">
            <v>4629</v>
          </cell>
          <cell r="M4635">
            <v>2.9562999999999999E-2</v>
          </cell>
          <cell r="N4635">
            <v>3.9563000000000001E-2</v>
          </cell>
          <cell r="O4635">
            <v>1.9562999999999997E-2</v>
          </cell>
        </row>
        <row r="4636">
          <cell r="C4636">
            <v>4630</v>
          </cell>
          <cell r="D4636">
            <v>2.8391E-2</v>
          </cell>
          <cell r="E4636">
            <v>3.8391000000000002E-2</v>
          </cell>
          <cell r="F4636">
            <v>1.8390999999999998E-2</v>
          </cell>
          <cell r="L4636">
            <v>4630</v>
          </cell>
          <cell r="M4636">
            <v>2.9565999999999999E-2</v>
          </cell>
          <cell r="N4636">
            <v>3.9565999999999997E-2</v>
          </cell>
          <cell r="O4636">
            <v>1.9566E-2</v>
          </cell>
        </row>
        <row r="4637">
          <cell r="C4637">
            <v>4631</v>
          </cell>
          <cell r="D4637">
            <v>2.8393999999999999E-2</v>
          </cell>
          <cell r="E4637">
            <v>3.8393999999999998E-2</v>
          </cell>
          <cell r="F4637">
            <v>1.8394000000000001E-2</v>
          </cell>
          <cell r="L4637">
            <v>4631</v>
          </cell>
          <cell r="M4637">
            <v>2.9569000000000002E-2</v>
          </cell>
          <cell r="N4637">
            <v>3.9569E-2</v>
          </cell>
          <cell r="O4637">
            <v>1.9569000000000003E-2</v>
          </cell>
        </row>
        <row r="4638">
          <cell r="C4638">
            <v>4632</v>
          </cell>
          <cell r="D4638">
            <v>2.8396999999999999E-2</v>
          </cell>
          <cell r="E4638">
            <v>3.8397000000000001E-2</v>
          </cell>
          <cell r="F4638">
            <v>1.8396999999999997E-2</v>
          </cell>
          <cell r="L4638">
            <v>4632</v>
          </cell>
          <cell r="M4638">
            <v>2.9571E-2</v>
          </cell>
          <cell r="N4638">
            <v>3.9571000000000002E-2</v>
          </cell>
          <cell r="O4638">
            <v>1.9570999999999998E-2</v>
          </cell>
        </row>
        <row r="4639">
          <cell r="C4639">
            <v>4633</v>
          </cell>
          <cell r="D4639">
            <v>2.8400000000000002E-2</v>
          </cell>
          <cell r="E4639">
            <v>3.8400000000000004E-2</v>
          </cell>
          <cell r="F4639">
            <v>1.84E-2</v>
          </cell>
          <cell r="L4639">
            <v>4633</v>
          </cell>
          <cell r="M4639">
            <v>2.9574E-2</v>
          </cell>
          <cell r="N4639">
            <v>3.9573999999999998E-2</v>
          </cell>
          <cell r="O4639">
            <v>1.9574000000000001E-2</v>
          </cell>
        </row>
        <row r="4640">
          <cell r="C4640">
            <v>4634</v>
          </cell>
          <cell r="D4640">
            <v>2.8403000000000001E-2</v>
          </cell>
          <cell r="E4640">
            <v>3.8403E-2</v>
          </cell>
          <cell r="F4640">
            <v>1.8403000000000003E-2</v>
          </cell>
          <cell r="L4640">
            <v>4634</v>
          </cell>
          <cell r="M4640">
            <v>2.9576999999999999E-2</v>
          </cell>
          <cell r="N4640">
            <v>3.9577000000000001E-2</v>
          </cell>
          <cell r="O4640">
            <v>1.9576999999999997E-2</v>
          </cell>
        </row>
        <row r="4641">
          <cell r="C4641">
            <v>4635</v>
          </cell>
          <cell r="D4641">
            <v>2.8406000000000001E-2</v>
          </cell>
          <cell r="E4641">
            <v>3.8406000000000003E-2</v>
          </cell>
          <cell r="F4641">
            <v>1.8405999999999999E-2</v>
          </cell>
          <cell r="L4641">
            <v>4635</v>
          </cell>
          <cell r="M4641">
            <v>2.9579999999999999E-2</v>
          </cell>
          <cell r="N4641">
            <v>3.9579999999999997E-2</v>
          </cell>
          <cell r="O4641">
            <v>1.958E-2</v>
          </cell>
        </row>
        <row r="4642">
          <cell r="C4642">
            <v>4636</v>
          </cell>
          <cell r="D4642">
            <v>2.8409E-2</v>
          </cell>
          <cell r="E4642">
            <v>3.8408999999999999E-2</v>
          </cell>
          <cell r="F4642">
            <v>1.8409000000000002E-2</v>
          </cell>
          <cell r="L4642">
            <v>4636</v>
          </cell>
          <cell r="M4642">
            <v>2.9583000000000002E-2</v>
          </cell>
          <cell r="N4642">
            <v>3.9583E-2</v>
          </cell>
          <cell r="O4642">
            <v>1.9583000000000003E-2</v>
          </cell>
        </row>
        <row r="4643">
          <cell r="C4643">
            <v>4637</v>
          </cell>
          <cell r="D4643">
            <v>2.8410999999999999E-2</v>
          </cell>
          <cell r="E4643">
            <v>3.8411000000000001E-2</v>
          </cell>
          <cell r="F4643">
            <v>1.8410999999999997E-2</v>
          </cell>
          <cell r="L4643">
            <v>4637</v>
          </cell>
          <cell r="M4643">
            <v>2.9586000000000001E-2</v>
          </cell>
          <cell r="N4643">
            <v>3.9586000000000003E-2</v>
          </cell>
          <cell r="O4643">
            <v>1.9585999999999999E-2</v>
          </cell>
        </row>
        <row r="4644">
          <cell r="C4644">
            <v>4638</v>
          </cell>
          <cell r="D4644">
            <v>2.8413999999999998E-2</v>
          </cell>
          <cell r="E4644">
            <v>3.8413999999999997E-2</v>
          </cell>
          <cell r="F4644">
            <v>1.8414E-2</v>
          </cell>
          <cell r="L4644">
            <v>4638</v>
          </cell>
          <cell r="M4644">
            <v>2.9589000000000001E-2</v>
          </cell>
          <cell r="N4644">
            <v>3.9588999999999999E-2</v>
          </cell>
          <cell r="O4644">
            <v>1.9589000000000002E-2</v>
          </cell>
        </row>
        <row r="4645">
          <cell r="C4645">
            <v>4639</v>
          </cell>
          <cell r="D4645">
            <v>2.8417000000000001E-2</v>
          </cell>
          <cell r="E4645">
            <v>3.8417E-2</v>
          </cell>
          <cell r="F4645">
            <v>1.8417000000000003E-2</v>
          </cell>
          <cell r="L4645">
            <v>4639</v>
          </cell>
          <cell r="M4645">
            <v>2.9592E-2</v>
          </cell>
          <cell r="N4645">
            <v>3.9592000000000002E-2</v>
          </cell>
          <cell r="O4645">
            <v>1.9591999999999998E-2</v>
          </cell>
        </row>
        <row r="4646">
          <cell r="C4646">
            <v>4640</v>
          </cell>
          <cell r="D4646">
            <v>2.8420000000000001E-2</v>
          </cell>
          <cell r="E4646">
            <v>3.8420000000000003E-2</v>
          </cell>
          <cell r="F4646">
            <v>1.8419999999999999E-2</v>
          </cell>
          <cell r="L4646">
            <v>4640</v>
          </cell>
          <cell r="M4646">
            <v>2.9595E-2</v>
          </cell>
          <cell r="N4646">
            <v>3.9594999999999998E-2</v>
          </cell>
          <cell r="O4646">
            <v>1.9595000000000001E-2</v>
          </cell>
        </row>
        <row r="4647">
          <cell r="C4647">
            <v>4641</v>
          </cell>
          <cell r="D4647">
            <v>2.8423E-2</v>
          </cell>
          <cell r="E4647">
            <v>3.8422999999999999E-2</v>
          </cell>
          <cell r="F4647">
            <v>1.8423000000000002E-2</v>
          </cell>
          <cell r="L4647">
            <v>4641</v>
          </cell>
          <cell r="M4647">
            <v>2.9597999999999999E-2</v>
          </cell>
          <cell r="N4647">
            <v>3.9598000000000001E-2</v>
          </cell>
          <cell r="O4647">
            <v>1.9597999999999997E-2</v>
          </cell>
        </row>
        <row r="4648">
          <cell r="C4648">
            <v>4642</v>
          </cell>
          <cell r="D4648">
            <v>2.8426E-2</v>
          </cell>
          <cell r="E4648">
            <v>3.8426000000000002E-2</v>
          </cell>
          <cell r="F4648">
            <v>1.8425999999999998E-2</v>
          </cell>
          <cell r="L4648">
            <v>4642</v>
          </cell>
          <cell r="M4648">
            <v>2.9600000000000001E-2</v>
          </cell>
          <cell r="N4648">
            <v>3.9600000000000003E-2</v>
          </cell>
          <cell r="O4648">
            <v>1.9599999999999999E-2</v>
          </cell>
        </row>
        <row r="4649">
          <cell r="C4649">
            <v>4643</v>
          </cell>
          <cell r="D4649">
            <v>2.8428999999999999E-2</v>
          </cell>
          <cell r="E4649">
            <v>3.8428999999999998E-2</v>
          </cell>
          <cell r="F4649">
            <v>1.8429000000000001E-2</v>
          </cell>
          <cell r="L4649">
            <v>4643</v>
          </cell>
          <cell r="M4649">
            <v>2.9603000000000001E-2</v>
          </cell>
          <cell r="N4649">
            <v>3.9602999999999999E-2</v>
          </cell>
          <cell r="O4649">
            <v>1.9603000000000002E-2</v>
          </cell>
        </row>
        <row r="4650">
          <cell r="C4650">
            <v>4644</v>
          </cell>
          <cell r="D4650">
            <v>2.8431000000000001E-2</v>
          </cell>
          <cell r="E4650">
            <v>3.8431E-2</v>
          </cell>
          <cell r="F4650">
            <v>1.8431000000000003E-2</v>
          </cell>
          <cell r="L4650">
            <v>4644</v>
          </cell>
          <cell r="M4650">
            <v>2.9606E-2</v>
          </cell>
          <cell r="N4650">
            <v>3.9606000000000002E-2</v>
          </cell>
          <cell r="O4650">
            <v>1.9605999999999998E-2</v>
          </cell>
        </row>
        <row r="4651">
          <cell r="C4651">
            <v>4645</v>
          </cell>
          <cell r="D4651">
            <v>2.8434000000000001E-2</v>
          </cell>
          <cell r="E4651">
            <v>3.8434000000000003E-2</v>
          </cell>
          <cell r="F4651">
            <v>1.8433999999999999E-2</v>
          </cell>
          <cell r="L4651">
            <v>4645</v>
          </cell>
          <cell r="M4651">
            <v>2.9609E-2</v>
          </cell>
          <cell r="N4651">
            <v>3.9608999999999998E-2</v>
          </cell>
          <cell r="O4651">
            <v>1.9609000000000001E-2</v>
          </cell>
        </row>
        <row r="4652">
          <cell r="C4652">
            <v>4646</v>
          </cell>
          <cell r="D4652">
            <v>2.8437E-2</v>
          </cell>
          <cell r="E4652">
            <v>3.8436999999999999E-2</v>
          </cell>
          <cell r="F4652">
            <v>1.8437000000000002E-2</v>
          </cell>
          <cell r="L4652">
            <v>4646</v>
          </cell>
          <cell r="M4652">
            <v>2.9611999999999999E-2</v>
          </cell>
          <cell r="N4652">
            <v>3.9612000000000001E-2</v>
          </cell>
          <cell r="O4652">
            <v>1.9611999999999997E-2</v>
          </cell>
        </row>
        <row r="4653">
          <cell r="C4653">
            <v>4647</v>
          </cell>
          <cell r="D4653">
            <v>2.844E-2</v>
          </cell>
          <cell r="E4653">
            <v>3.8440000000000002E-2</v>
          </cell>
          <cell r="F4653">
            <v>1.8439999999999998E-2</v>
          </cell>
          <cell r="L4653">
            <v>4647</v>
          </cell>
          <cell r="M4653">
            <v>2.9614999999999999E-2</v>
          </cell>
          <cell r="N4653">
            <v>3.9614999999999997E-2</v>
          </cell>
          <cell r="O4653">
            <v>1.9615E-2</v>
          </cell>
        </row>
        <row r="4654">
          <cell r="C4654">
            <v>4648</v>
          </cell>
          <cell r="D4654">
            <v>2.8443E-2</v>
          </cell>
          <cell r="E4654">
            <v>3.8442999999999998E-2</v>
          </cell>
          <cell r="F4654">
            <v>1.8443000000000001E-2</v>
          </cell>
          <cell r="L4654">
            <v>4648</v>
          </cell>
          <cell r="M4654">
            <v>2.9617999999999998E-2</v>
          </cell>
          <cell r="N4654">
            <v>3.9618E-2</v>
          </cell>
          <cell r="O4654">
            <v>1.9617999999999997E-2</v>
          </cell>
        </row>
        <row r="4655">
          <cell r="C4655">
            <v>4649</v>
          </cell>
          <cell r="D4655">
            <v>2.8445999999999999E-2</v>
          </cell>
          <cell r="E4655">
            <v>3.8446000000000001E-2</v>
          </cell>
          <cell r="F4655">
            <v>1.8445999999999997E-2</v>
          </cell>
          <cell r="L4655">
            <v>4649</v>
          </cell>
          <cell r="M4655">
            <v>2.9621000000000001E-2</v>
          </cell>
          <cell r="N4655">
            <v>3.9621000000000003E-2</v>
          </cell>
          <cell r="O4655">
            <v>1.9621E-2</v>
          </cell>
        </row>
        <row r="4656">
          <cell r="C4656">
            <v>4650</v>
          </cell>
          <cell r="D4656">
            <v>2.8448000000000001E-2</v>
          </cell>
          <cell r="E4656">
            <v>3.8448000000000003E-2</v>
          </cell>
          <cell r="F4656">
            <v>1.8447999999999999E-2</v>
          </cell>
          <cell r="L4656">
            <v>4650</v>
          </cell>
          <cell r="M4656">
            <v>2.9624000000000001E-2</v>
          </cell>
          <cell r="N4656">
            <v>3.9623999999999999E-2</v>
          </cell>
          <cell r="O4656">
            <v>1.9624000000000003E-2</v>
          </cell>
        </row>
        <row r="4657">
          <cell r="C4657">
            <v>4651</v>
          </cell>
          <cell r="D4657">
            <v>2.8451000000000001E-2</v>
          </cell>
          <cell r="E4657">
            <v>3.8450999999999999E-2</v>
          </cell>
          <cell r="F4657">
            <v>1.8451000000000002E-2</v>
          </cell>
          <cell r="L4657">
            <v>4651</v>
          </cell>
          <cell r="M4657">
            <v>2.9627000000000001E-2</v>
          </cell>
          <cell r="N4657">
            <v>3.9627000000000002E-2</v>
          </cell>
          <cell r="O4657">
            <v>1.9626999999999999E-2</v>
          </cell>
        </row>
        <row r="4658">
          <cell r="C4658">
            <v>4652</v>
          </cell>
          <cell r="D4658">
            <v>2.8454E-2</v>
          </cell>
          <cell r="E4658">
            <v>3.8454000000000002E-2</v>
          </cell>
          <cell r="F4658">
            <v>1.8453999999999998E-2</v>
          </cell>
          <cell r="L4658">
            <v>4652</v>
          </cell>
          <cell r="M4658">
            <v>2.9628999999999999E-2</v>
          </cell>
          <cell r="N4658">
            <v>3.9628999999999998E-2</v>
          </cell>
          <cell r="O4658">
            <v>1.9629000000000001E-2</v>
          </cell>
        </row>
        <row r="4659">
          <cell r="C4659">
            <v>4653</v>
          </cell>
          <cell r="D4659">
            <v>2.8457E-2</v>
          </cell>
          <cell r="E4659">
            <v>3.8456999999999998E-2</v>
          </cell>
          <cell r="F4659">
            <v>1.8457000000000001E-2</v>
          </cell>
          <cell r="L4659">
            <v>4653</v>
          </cell>
          <cell r="M4659">
            <v>2.9631999999999999E-2</v>
          </cell>
          <cell r="N4659">
            <v>3.9632000000000001E-2</v>
          </cell>
          <cell r="O4659">
            <v>1.9631999999999997E-2</v>
          </cell>
        </row>
        <row r="4660">
          <cell r="C4660">
            <v>4654</v>
          </cell>
          <cell r="D4660">
            <v>2.8459999999999999E-2</v>
          </cell>
          <cell r="E4660">
            <v>3.8460000000000001E-2</v>
          </cell>
          <cell r="F4660">
            <v>1.8459999999999997E-2</v>
          </cell>
          <cell r="L4660">
            <v>4654</v>
          </cell>
          <cell r="M4660">
            <v>2.9635000000000002E-2</v>
          </cell>
          <cell r="N4660">
            <v>3.9635000000000004E-2</v>
          </cell>
          <cell r="O4660">
            <v>1.9635E-2</v>
          </cell>
        </row>
        <row r="4661">
          <cell r="C4661">
            <v>4655</v>
          </cell>
          <cell r="D4661">
            <v>2.8462999999999999E-2</v>
          </cell>
          <cell r="E4661">
            <v>3.8462999999999997E-2</v>
          </cell>
          <cell r="F4661">
            <v>1.8463E-2</v>
          </cell>
          <cell r="L4661">
            <v>4655</v>
          </cell>
          <cell r="M4661">
            <v>2.9638000000000001E-2</v>
          </cell>
          <cell r="N4661">
            <v>3.9638E-2</v>
          </cell>
          <cell r="O4661">
            <v>1.9638000000000003E-2</v>
          </cell>
        </row>
        <row r="4662">
          <cell r="C4662">
            <v>4656</v>
          </cell>
          <cell r="D4662">
            <v>2.8466000000000002E-2</v>
          </cell>
          <cell r="E4662">
            <v>3.8466E-2</v>
          </cell>
          <cell r="F4662">
            <v>1.8466000000000003E-2</v>
          </cell>
          <cell r="L4662">
            <v>4656</v>
          </cell>
          <cell r="M4662">
            <v>2.9641000000000001E-2</v>
          </cell>
          <cell r="N4662">
            <v>3.9641000000000003E-2</v>
          </cell>
          <cell r="O4662">
            <v>1.9640999999999999E-2</v>
          </cell>
        </row>
        <row r="4663">
          <cell r="C4663">
            <v>4657</v>
          </cell>
          <cell r="D4663">
            <v>2.8468E-2</v>
          </cell>
          <cell r="E4663">
            <v>3.8468000000000002E-2</v>
          </cell>
          <cell r="F4663">
            <v>1.8467999999999998E-2</v>
          </cell>
          <cell r="L4663">
            <v>4657</v>
          </cell>
          <cell r="M4663">
            <v>2.9644E-2</v>
          </cell>
          <cell r="N4663">
            <v>3.9643999999999999E-2</v>
          </cell>
          <cell r="O4663">
            <v>1.9644000000000002E-2</v>
          </cell>
        </row>
        <row r="4664">
          <cell r="C4664">
            <v>4658</v>
          </cell>
          <cell r="D4664">
            <v>2.8471E-2</v>
          </cell>
          <cell r="E4664">
            <v>3.8470999999999998E-2</v>
          </cell>
          <cell r="F4664">
            <v>1.8471000000000001E-2</v>
          </cell>
          <cell r="L4664">
            <v>4658</v>
          </cell>
          <cell r="M4664">
            <v>2.9647E-2</v>
          </cell>
          <cell r="N4664">
            <v>3.9647000000000002E-2</v>
          </cell>
          <cell r="O4664">
            <v>1.9646999999999998E-2</v>
          </cell>
        </row>
        <row r="4665">
          <cell r="C4665">
            <v>4659</v>
          </cell>
          <cell r="D4665">
            <v>2.8473999999999999E-2</v>
          </cell>
          <cell r="E4665">
            <v>3.8474000000000001E-2</v>
          </cell>
          <cell r="F4665">
            <v>1.8473999999999997E-2</v>
          </cell>
          <cell r="L4665">
            <v>4659</v>
          </cell>
          <cell r="M4665">
            <v>2.9649999999999999E-2</v>
          </cell>
          <cell r="N4665">
            <v>3.9649999999999998E-2</v>
          </cell>
          <cell r="O4665">
            <v>1.9650000000000001E-2</v>
          </cell>
        </row>
        <row r="4666">
          <cell r="C4666">
            <v>4660</v>
          </cell>
          <cell r="D4666">
            <v>2.8476999999999999E-2</v>
          </cell>
          <cell r="E4666">
            <v>3.8476999999999997E-2</v>
          </cell>
          <cell r="F4666">
            <v>1.8477E-2</v>
          </cell>
          <cell r="L4666">
            <v>4660</v>
          </cell>
          <cell r="M4666">
            <v>2.9652999999999999E-2</v>
          </cell>
          <cell r="N4666">
            <v>3.9653000000000001E-2</v>
          </cell>
          <cell r="O4666">
            <v>1.9652999999999997E-2</v>
          </cell>
        </row>
        <row r="4667">
          <cell r="C4667">
            <v>4661</v>
          </cell>
          <cell r="D4667">
            <v>2.8479999999999998E-2</v>
          </cell>
          <cell r="E4667">
            <v>3.848E-2</v>
          </cell>
          <cell r="F4667">
            <v>1.8479999999999996E-2</v>
          </cell>
          <cell r="L4667">
            <v>4661</v>
          </cell>
          <cell r="M4667">
            <v>2.9655999999999998E-2</v>
          </cell>
          <cell r="N4667">
            <v>3.9655999999999997E-2</v>
          </cell>
          <cell r="O4667">
            <v>1.9656E-2</v>
          </cell>
        </row>
        <row r="4668">
          <cell r="C4668">
            <v>4662</v>
          </cell>
          <cell r="D4668">
            <v>2.8483000000000001E-2</v>
          </cell>
          <cell r="E4668">
            <v>3.8483000000000003E-2</v>
          </cell>
          <cell r="F4668">
            <v>1.8482999999999999E-2</v>
          </cell>
          <cell r="L4668">
            <v>4662</v>
          </cell>
          <cell r="M4668">
            <v>2.9658E-2</v>
          </cell>
          <cell r="N4668">
            <v>3.9657999999999999E-2</v>
          </cell>
          <cell r="O4668">
            <v>1.9658000000000002E-2</v>
          </cell>
        </row>
        <row r="4669">
          <cell r="C4669">
            <v>4663</v>
          </cell>
          <cell r="D4669">
            <v>2.8486000000000001E-2</v>
          </cell>
          <cell r="E4669">
            <v>3.8485999999999999E-2</v>
          </cell>
          <cell r="F4669">
            <v>1.8486000000000002E-2</v>
          </cell>
          <cell r="L4669">
            <v>4663</v>
          </cell>
          <cell r="M4669">
            <v>2.9661E-2</v>
          </cell>
          <cell r="N4669">
            <v>3.9661000000000002E-2</v>
          </cell>
          <cell r="O4669">
            <v>1.9660999999999998E-2</v>
          </cell>
        </row>
        <row r="4670">
          <cell r="C4670">
            <v>4664</v>
          </cell>
          <cell r="D4670">
            <v>2.8487999999999999E-2</v>
          </cell>
          <cell r="E4670">
            <v>3.8488000000000001E-2</v>
          </cell>
          <cell r="F4670">
            <v>1.8487999999999997E-2</v>
          </cell>
          <cell r="L4670">
            <v>4664</v>
          </cell>
          <cell r="M4670">
            <v>2.9663999999999999E-2</v>
          </cell>
          <cell r="N4670">
            <v>3.9663999999999998E-2</v>
          </cell>
          <cell r="O4670">
            <v>1.9664000000000001E-2</v>
          </cell>
        </row>
        <row r="4671">
          <cell r="C4671">
            <v>4665</v>
          </cell>
          <cell r="D4671">
            <v>2.8490999999999999E-2</v>
          </cell>
          <cell r="E4671">
            <v>3.8490999999999997E-2</v>
          </cell>
          <cell r="F4671">
            <v>1.8491E-2</v>
          </cell>
          <cell r="L4671">
            <v>4665</v>
          </cell>
          <cell r="M4671">
            <v>2.9666999999999999E-2</v>
          </cell>
          <cell r="N4671">
            <v>3.9667000000000001E-2</v>
          </cell>
          <cell r="O4671">
            <v>1.9666999999999997E-2</v>
          </cell>
        </row>
        <row r="4672">
          <cell r="C4672">
            <v>4666</v>
          </cell>
          <cell r="D4672">
            <v>2.8493999999999998E-2</v>
          </cell>
          <cell r="E4672">
            <v>3.8494E-2</v>
          </cell>
          <cell r="F4672">
            <v>1.8493999999999997E-2</v>
          </cell>
          <cell r="L4672">
            <v>4666</v>
          </cell>
          <cell r="M4672">
            <v>2.9669999999999998E-2</v>
          </cell>
          <cell r="N4672">
            <v>3.9669999999999997E-2</v>
          </cell>
          <cell r="O4672">
            <v>1.967E-2</v>
          </cell>
        </row>
        <row r="4673">
          <cell r="C4673">
            <v>4667</v>
          </cell>
          <cell r="D4673">
            <v>2.8497000000000001E-2</v>
          </cell>
          <cell r="E4673">
            <v>3.8497000000000003E-2</v>
          </cell>
          <cell r="F4673">
            <v>1.8497E-2</v>
          </cell>
          <cell r="L4673">
            <v>4667</v>
          </cell>
          <cell r="M4673">
            <v>2.9673000000000001E-2</v>
          </cell>
          <cell r="N4673">
            <v>3.9673E-2</v>
          </cell>
          <cell r="O4673">
            <v>1.9673000000000003E-2</v>
          </cell>
        </row>
        <row r="4674">
          <cell r="C4674">
            <v>4668</v>
          </cell>
          <cell r="D4674">
            <v>2.8500000000000001E-2</v>
          </cell>
          <cell r="E4674">
            <v>3.85E-2</v>
          </cell>
          <cell r="F4674">
            <v>1.8500000000000003E-2</v>
          </cell>
          <cell r="L4674">
            <v>4668</v>
          </cell>
          <cell r="M4674">
            <v>2.9676000000000001E-2</v>
          </cell>
          <cell r="N4674">
            <v>3.9676000000000003E-2</v>
          </cell>
          <cell r="O4674">
            <v>1.9675999999999999E-2</v>
          </cell>
        </row>
        <row r="4675">
          <cell r="C4675">
            <v>4669</v>
          </cell>
          <cell r="D4675">
            <v>2.8503000000000001E-2</v>
          </cell>
          <cell r="E4675">
            <v>3.8503000000000003E-2</v>
          </cell>
          <cell r="F4675">
            <v>1.8502999999999999E-2</v>
          </cell>
          <cell r="L4675">
            <v>4669</v>
          </cell>
          <cell r="M4675">
            <v>2.9679000000000001E-2</v>
          </cell>
          <cell r="N4675">
            <v>3.9678999999999999E-2</v>
          </cell>
          <cell r="O4675">
            <v>1.9679000000000002E-2</v>
          </cell>
        </row>
        <row r="4676">
          <cell r="C4676">
            <v>4670</v>
          </cell>
          <cell r="D4676">
            <v>2.8506E-2</v>
          </cell>
          <cell r="E4676">
            <v>3.8505999999999999E-2</v>
          </cell>
          <cell r="F4676">
            <v>1.8506000000000002E-2</v>
          </cell>
          <cell r="L4676">
            <v>4670</v>
          </cell>
          <cell r="M4676">
            <v>2.9682E-2</v>
          </cell>
          <cell r="N4676">
            <v>3.9682000000000002E-2</v>
          </cell>
          <cell r="O4676">
            <v>1.9681999999999998E-2</v>
          </cell>
        </row>
        <row r="4677">
          <cell r="C4677">
            <v>4671</v>
          </cell>
          <cell r="D4677">
            <v>2.8507999999999999E-2</v>
          </cell>
          <cell r="E4677">
            <v>3.8508000000000001E-2</v>
          </cell>
          <cell r="F4677">
            <v>1.8507999999999997E-2</v>
          </cell>
          <cell r="L4677">
            <v>4671</v>
          </cell>
          <cell r="M4677">
            <v>2.9685E-2</v>
          </cell>
          <cell r="N4677">
            <v>3.9684999999999998E-2</v>
          </cell>
          <cell r="O4677">
            <v>1.9685000000000001E-2</v>
          </cell>
        </row>
        <row r="4678">
          <cell r="C4678">
            <v>4672</v>
          </cell>
          <cell r="D4678">
            <v>2.8511000000000002E-2</v>
          </cell>
          <cell r="E4678">
            <v>3.8511000000000004E-2</v>
          </cell>
          <cell r="F4678">
            <v>1.8511E-2</v>
          </cell>
          <cell r="L4678">
            <v>4672</v>
          </cell>
          <cell r="M4678">
            <v>2.9687999999999999E-2</v>
          </cell>
          <cell r="N4678">
            <v>3.9688000000000001E-2</v>
          </cell>
          <cell r="O4678">
            <v>1.9687999999999997E-2</v>
          </cell>
        </row>
        <row r="4679">
          <cell r="C4679">
            <v>4673</v>
          </cell>
          <cell r="D4679">
            <v>2.8514000000000001E-2</v>
          </cell>
          <cell r="E4679">
            <v>3.8514E-2</v>
          </cell>
          <cell r="F4679">
            <v>1.8514000000000003E-2</v>
          </cell>
          <cell r="L4679">
            <v>4673</v>
          </cell>
          <cell r="M4679">
            <v>2.9690000000000001E-2</v>
          </cell>
          <cell r="N4679">
            <v>3.9690000000000003E-2</v>
          </cell>
          <cell r="O4679">
            <v>1.9689999999999999E-2</v>
          </cell>
        </row>
        <row r="4680">
          <cell r="C4680">
            <v>4674</v>
          </cell>
          <cell r="D4680">
            <v>2.8517000000000001E-2</v>
          </cell>
          <cell r="E4680">
            <v>3.8517000000000003E-2</v>
          </cell>
          <cell r="F4680">
            <v>1.8516999999999999E-2</v>
          </cell>
          <cell r="L4680">
            <v>4674</v>
          </cell>
          <cell r="M4680">
            <v>2.9693000000000001E-2</v>
          </cell>
          <cell r="N4680">
            <v>3.9692999999999999E-2</v>
          </cell>
          <cell r="O4680">
            <v>1.9693000000000002E-2</v>
          </cell>
        </row>
        <row r="4681">
          <cell r="C4681">
            <v>4675</v>
          </cell>
          <cell r="D4681">
            <v>2.852E-2</v>
          </cell>
          <cell r="E4681">
            <v>3.8519999999999999E-2</v>
          </cell>
          <cell r="F4681">
            <v>1.8520000000000002E-2</v>
          </cell>
          <cell r="L4681">
            <v>4675</v>
          </cell>
          <cell r="M4681">
            <v>2.9696E-2</v>
          </cell>
          <cell r="N4681">
            <v>3.9696000000000002E-2</v>
          </cell>
          <cell r="O4681">
            <v>1.9695999999999998E-2</v>
          </cell>
        </row>
        <row r="4682">
          <cell r="C4682">
            <v>4676</v>
          </cell>
          <cell r="D4682">
            <v>2.8523E-2</v>
          </cell>
          <cell r="E4682">
            <v>3.8523000000000002E-2</v>
          </cell>
          <cell r="F4682">
            <v>1.8522999999999998E-2</v>
          </cell>
          <cell r="L4682">
            <v>4676</v>
          </cell>
          <cell r="M4682">
            <v>2.9699E-2</v>
          </cell>
          <cell r="N4682">
            <v>3.9698999999999998E-2</v>
          </cell>
          <cell r="O4682">
            <v>1.9699000000000001E-2</v>
          </cell>
        </row>
        <row r="4683">
          <cell r="C4683">
            <v>4677</v>
          </cell>
          <cell r="D4683">
            <v>2.8525999999999999E-2</v>
          </cell>
          <cell r="E4683">
            <v>3.8525999999999998E-2</v>
          </cell>
          <cell r="F4683">
            <v>1.8526000000000001E-2</v>
          </cell>
          <cell r="L4683">
            <v>4677</v>
          </cell>
          <cell r="M4683">
            <v>2.9701999999999999E-2</v>
          </cell>
          <cell r="N4683">
            <v>3.9702000000000001E-2</v>
          </cell>
          <cell r="O4683">
            <v>1.9701999999999997E-2</v>
          </cell>
        </row>
        <row r="4684">
          <cell r="C4684">
            <v>4678</v>
          </cell>
          <cell r="D4684">
            <v>2.8528999999999999E-2</v>
          </cell>
          <cell r="E4684">
            <v>3.8529000000000001E-2</v>
          </cell>
          <cell r="F4684">
            <v>1.8528999999999997E-2</v>
          </cell>
          <cell r="L4684">
            <v>4678</v>
          </cell>
          <cell r="M4684">
            <v>2.9704999999999999E-2</v>
          </cell>
          <cell r="N4684">
            <v>3.9704999999999997E-2</v>
          </cell>
          <cell r="O4684">
            <v>1.9705E-2</v>
          </cell>
        </row>
        <row r="4685">
          <cell r="C4685">
            <v>4679</v>
          </cell>
          <cell r="D4685">
            <v>2.8531000000000001E-2</v>
          </cell>
          <cell r="E4685">
            <v>3.8531000000000003E-2</v>
          </cell>
          <cell r="F4685">
            <v>1.8530999999999999E-2</v>
          </cell>
          <cell r="L4685">
            <v>4679</v>
          </cell>
          <cell r="M4685">
            <v>2.9707999999999998E-2</v>
          </cell>
          <cell r="N4685">
            <v>3.9708E-2</v>
          </cell>
          <cell r="O4685">
            <v>1.9707999999999996E-2</v>
          </cell>
        </row>
        <row r="4686">
          <cell r="C4686">
            <v>4680</v>
          </cell>
          <cell r="D4686">
            <v>2.8534E-2</v>
          </cell>
          <cell r="E4686">
            <v>3.8533999999999999E-2</v>
          </cell>
          <cell r="F4686">
            <v>1.8534000000000002E-2</v>
          </cell>
          <cell r="L4686">
            <v>4680</v>
          </cell>
          <cell r="M4686">
            <v>2.9711000000000001E-2</v>
          </cell>
          <cell r="N4686">
            <v>3.9711000000000003E-2</v>
          </cell>
          <cell r="O4686">
            <v>1.9710999999999999E-2</v>
          </cell>
        </row>
        <row r="4687">
          <cell r="C4687">
            <v>4681</v>
          </cell>
          <cell r="D4687">
            <v>2.8537E-2</v>
          </cell>
          <cell r="E4687">
            <v>3.8537000000000002E-2</v>
          </cell>
          <cell r="F4687">
            <v>1.8536999999999998E-2</v>
          </cell>
          <cell r="L4687">
            <v>4681</v>
          </cell>
          <cell r="M4687">
            <v>2.9714000000000001E-2</v>
          </cell>
          <cell r="N4687">
            <v>3.9713999999999999E-2</v>
          </cell>
          <cell r="O4687">
            <v>1.9714000000000002E-2</v>
          </cell>
        </row>
        <row r="4688">
          <cell r="C4688">
            <v>4682</v>
          </cell>
          <cell r="D4688">
            <v>2.8539999999999999E-2</v>
          </cell>
          <cell r="E4688">
            <v>3.8539999999999998E-2</v>
          </cell>
          <cell r="F4688">
            <v>1.8540000000000001E-2</v>
          </cell>
          <cell r="L4688">
            <v>4682</v>
          </cell>
          <cell r="M4688">
            <v>2.9717E-2</v>
          </cell>
          <cell r="N4688">
            <v>3.9717000000000002E-2</v>
          </cell>
          <cell r="O4688">
            <v>1.9716999999999998E-2</v>
          </cell>
        </row>
        <row r="4689">
          <cell r="C4689">
            <v>4683</v>
          </cell>
          <cell r="D4689">
            <v>2.8542999999999999E-2</v>
          </cell>
          <cell r="E4689">
            <v>3.8543000000000001E-2</v>
          </cell>
          <cell r="F4689">
            <v>1.8542999999999997E-2</v>
          </cell>
          <cell r="L4689">
            <v>4683</v>
          </cell>
          <cell r="M4689">
            <v>2.972E-2</v>
          </cell>
          <cell r="N4689">
            <v>3.9719999999999998E-2</v>
          </cell>
          <cell r="O4689">
            <v>1.9720000000000001E-2</v>
          </cell>
        </row>
        <row r="4690">
          <cell r="C4690">
            <v>4684</v>
          </cell>
          <cell r="D4690">
            <v>2.8545999999999998E-2</v>
          </cell>
          <cell r="E4690">
            <v>3.8545999999999997E-2</v>
          </cell>
          <cell r="F4690">
            <v>1.8546E-2</v>
          </cell>
          <cell r="L4690">
            <v>4684</v>
          </cell>
          <cell r="M4690">
            <v>2.9722999999999999E-2</v>
          </cell>
          <cell r="N4690">
            <v>3.9723000000000001E-2</v>
          </cell>
          <cell r="O4690">
            <v>1.9722999999999997E-2</v>
          </cell>
        </row>
        <row r="4691">
          <cell r="C4691">
            <v>4685</v>
          </cell>
          <cell r="D4691">
            <v>2.8549000000000001E-2</v>
          </cell>
          <cell r="E4691">
            <v>3.8549E-2</v>
          </cell>
          <cell r="F4691">
            <v>1.8549000000000003E-2</v>
          </cell>
          <cell r="L4691">
            <v>4685</v>
          </cell>
          <cell r="M4691">
            <v>2.9725000000000001E-2</v>
          </cell>
          <cell r="N4691">
            <v>3.9725000000000003E-2</v>
          </cell>
          <cell r="O4691">
            <v>1.9724999999999999E-2</v>
          </cell>
        </row>
        <row r="4692">
          <cell r="C4692">
            <v>4686</v>
          </cell>
          <cell r="D4692">
            <v>2.8551E-2</v>
          </cell>
          <cell r="E4692">
            <v>3.8551000000000002E-2</v>
          </cell>
          <cell r="F4692">
            <v>1.8550999999999998E-2</v>
          </cell>
          <cell r="L4692">
            <v>4686</v>
          </cell>
          <cell r="M4692">
            <v>2.9728000000000001E-2</v>
          </cell>
          <cell r="N4692">
            <v>3.9727999999999999E-2</v>
          </cell>
          <cell r="O4692">
            <v>1.9728000000000002E-2</v>
          </cell>
        </row>
        <row r="4693">
          <cell r="C4693">
            <v>4687</v>
          </cell>
          <cell r="D4693">
            <v>2.8554E-2</v>
          </cell>
          <cell r="E4693">
            <v>3.8553999999999998E-2</v>
          </cell>
          <cell r="F4693">
            <v>1.8554000000000001E-2</v>
          </cell>
          <cell r="L4693">
            <v>4687</v>
          </cell>
          <cell r="M4693">
            <v>2.9731E-2</v>
          </cell>
          <cell r="N4693">
            <v>3.9731000000000002E-2</v>
          </cell>
          <cell r="O4693">
            <v>1.9730999999999999E-2</v>
          </cell>
        </row>
        <row r="4694">
          <cell r="C4694">
            <v>4688</v>
          </cell>
          <cell r="D4694">
            <v>2.8556999999999999E-2</v>
          </cell>
          <cell r="E4694">
            <v>3.8557000000000001E-2</v>
          </cell>
          <cell r="F4694">
            <v>1.8556999999999997E-2</v>
          </cell>
          <cell r="L4694">
            <v>4688</v>
          </cell>
          <cell r="M4694">
            <v>2.9734E-2</v>
          </cell>
          <cell r="N4694">
            <v>3.9733999999999998E-2</v>
          </cell>
          <cell r="O4694">
            <v>1.9734000000000002E-2</v>
          </cell>
        </row>
        <row r="4695">
          <cell r="C4695">
            <v>4689</v>
          </cell>
          <cell r="D4695">
            <v>2.8559999999999999E-2</v>
          </cell>
          <cell r="E4695">
            <v>3.8559999999999997E-2</v>
          </cell>
          <cell r="F4695">
            <v>1.856E-2</v>
          </cell>
          <cell r="L4695">
            <v>4689</v>
          </cell>
          <cell r="M4695">
            <v>2.9737E-2</v>
          </cell>
          <cell r="N4695">
            <v>3.9737000000000001E-2</v>
          </cell>
          <cell r="O4695">
            <v>1.9736999999999998E-2</v>
          </cell>
        </row>
        <row r="4696">
          <cell r="C4696">
            <v>4690</v>
          </cell>
          <cell r="D4696">
            <v>2.8563000000000002E-2</v>
          </cell>
          <cell r="E4696">
            <v>3.8563E-2</v>
          </cell>
          <cell r="F4696">
            <v>1.8563000000000003E-2</v>
          </cell>
          <cell r="L4696">
            <v>4690</v>
          </cell>
          <cell r="M4696">
            <v>2.9739999999999999E-2</v>
          </cell>
          <cell r="N4696">
            <v>3.9739999999999998E-2</v>
          </cell>
          <cell r="O4696">
            <v>1.9740000000000001E-2</v>
          </cell>
        </row>
        <row r="4697">
          <cell r="C4697">
            <v>4691</v>
          </cell>
          <cell r="D4697">
            <v>2.8566000000000001E-2</v>
          </cell>
          <cell r="E4697">
            <v>3.8566000000000003E-2</v>
          </cell>
          <cell r="F4697">
            <v>1.8565999999999999E-2</v>
          </cell>
          <cell r="L4697">
            <v>4691</v>
          </cell>
          <cell r="M4697">
            <v>2.9742999999999999E-2</v>
          </cell>
          <cell r="N4697">
            <v>3.9743000000000001E-2</v>
          </cell>
          <cell r="O4697">
            <v>1.9742999999999997E-2</v>
          </cell>
        </row>
        <row r="4698">
          <cell r="C4698">
            <v>4692</v>
          </cell>
          <cell r="D4698">
            <v>2.8569000000000001E-2</v>
          </cell>
          <cell r="E4698">
            <v>3.8568999999999999E-2</v>
          </cell>
          <cell r="F4698">
            <v>1.8569000000000002E-2</v>
          </cell>
          <cell r="L4698">
            <v>4692</v>
          </cell>
          <cell r="M4698">
            <v>2.9746000000000002E-2</v>
          </cell>
          <cell r="N4698">
            <v>3.9746000000000004E-2</v>
          </cell>
          <cell r="O4698">
            <v>1.9746E-2</v>
          </cell>
        </row>
        <row r="4699">
          <cell r="C4699">
            <v>4693</v>
          </cell>
          <cell r="D4699">
            <v>2.8570999999999999E-2</v>
          </cell>
          <cell r="E4699">
            <v>3.8571000000000001E-2</v>
          </cell>
          <cell r="F4699">
            <v>1.8570999999999997E-2</v>
          </cell>
          <cell r="L4699">
            <v>4693</v>
          </cell>
          <cell r="M4699">
            <v>2.9749000000000001E-2</v>
          </cell>
          <cell r="N4699">
            <v>3.9749E-2</v>
          </cell>
          <cell r="O4699">
            <v>1.9749000000000003E-2</v>
          </cell>
        </row>
        <row r="4700">
          <cell r="C4700">
            <v>4694</v>
          </cell>
          <cell r="D4700">
            <v>2.8573999999999999E-2</v>
          </cell>
          <cell r="E4700">
            <v>3.8573999999999997E-2</v>
          </cell>
          <cell r="F4700">
            <v>1.8574E-2</v>
          </cell>
          <cell r="L4700">
            <v>4694</v>
          </cell>
          <cell r="M4700">
            <v>2.9752000000000001E-2</v>
          </cell>
          <cell r="N4700">
            <v>3.9752000000000003E-2</v>
          </cell>
          <cell r="O4700">
            <v>1.9751999999999999E-2</v>
          </cell>
        </row>
        <row r="4701">
          <cell r="C4701">
            <v>4695</v>
          </cell>
          <cell r="D4701">
            <v>2.8577000000000002E-2</v>
          </cell>
          <cell r="E4701">
            <v>3.8577E-2</v>
          </cell>
          <cell r="F4701">
            <v>1.8577000000000003E-2</v>
          </cell>
          <cell r="L4701">
            <v>4695</v>
          </cell>
          <cell r="M4701">
            <v>2.9755E-2</v>
          </cell>
          <cell r="N4701">
            <v>3.9754999999999999E-2</v>
          </cell>
          <cell r="O4701">
            <v>1.9755000000000002E-2</v>
          </cell>
        </row>
        <row r="4702">
          <cell r="C4702">
            <v>4696</v>
          </cell>
          <cell r="D4702">
            <v>2.8580000000000001E-2</v>
          </cell>
          <cell r="E4702">
            <v>3.8580000000000003E-2</v>
          </cell>
          <cell r="F4702">
            <v>1.8579999999999999E-2</v>
          </cell>
          <cell r="L4702">
            <v>4696</v>
          </cell>
          <cell r="M4702">
            <v>2.9758E-2</v>
          </cell>
          <cell r="N4702">
            <v>3.9758000000000002E-2</v>
          </cell>
          <cell r="O4702">
            <v>1.9757999999999998E-2</v>
          </cell>
        </row>
        <row r="4703">
          <cell r="C4703">
            <v>4697</v>
          </cell>
          <cell r="D4703">
            <v>2.8583000000000001E-2</v>
          </cell>
          <cell r="E4703">
            <v>3.8582999999999999E-2</v>
          </cell>
          <cell r="F4703">
            <v>1.8583000000000002E-2</v>
          </cell>
          <cell r="L4703">
            <v>4697</v>
          </cell>
          <cell r="M4703">
            <v>2.9760000000000002E-2</v>
          </cell>
          <cell r="N4703">
            <v>3.9760000000000004E-2</v>
          </cell>
          <cell r="O4703">
            <v>1.976E-2</v>
          </cell>
        </row>
        <row r="4704">
          <cell r="C4704">
            <v>4698</v>
          </cell>
          <cell r="D4704">
            <v>2.8586E-2</v>
          </cell>
          <cell r="E4704">
            <v>3.8586000000000002E-2</v>
          </cell>
          <cell r="F4704">
            <v>1.8585999999999998E-2</v>
          </cell>
          <cell r="L4704">
            <v>4698</v>
          </cell>
          <cell r="M4704">
            <v>2.9763000000000001E-2</v>
          </cell>
          <cell r="N4704">
            <v>3.9763E-2</v>
          </cell>
          <cell r="O4704">
            <v>1.9763000000000003E-2</v>
          </cell>
        </row>
        <row r="4705">
          <cell r="C4705">
            <v>4699</v>
          </cell>
          <cell r="D4705">
            <v>2.8589E-2</v>
          </cell>
          <cell r="E4705">
            <v>3.8588999999999998E-2</v>
          </cell>
          <cell r="F4705">
            <v>1.8589000000000001E-2</v>
          </cell>
          <cell r="L4705">
            <v>4699</v>
          </cell>
          <cell r="M4705">
            <v>2.9766000000000001E-2</v>
          </cell>
          <cell r="N4705">
            <v>3.9766000000000003E-2</v>
          </cell>
          <cell r="O4705">
            <v>1.9765999999999999E-2</v>
          </cell>
        </row>
        <row r="4706">
          <cell r="C4706">
            <v>4700</v>
          </cell>
          <cell r="D4706">
            <v>2.8591999999999999E-2</v>
          </cell>
          <cell r="E4706">
            <v>3.8592000000000001E-2</v>
          </cell>
          <cell r="F4706">
            <v>1.8591999999999997E-2</v>
          </cell>
          <cell r="L4706">
            <v>4700</v>
          </cell>
          <cell r="M4706">
            <v>2.9769E-2</v>
          </cell>
          <cell r="N4706">
            <v>3.9768999999999999E-2</v>
          </cell>
          <cell r="O4706">
            <v>1.9769000000000002E-2</v>
          </cell>
        </row>
        <row r="4707">
          <cell r="C4707">
            <v>4701</v>
          </cell>
          <cell r="D4707">
            <v>2.8594000000000001E-2</v>
          </cell>
          <cell r="E4707">
            <v>3.8594000000000003E-2</v>
          </cell>
          <cell r="F4707">
            <v>1.8593999999999999E-2</v>
          </cell>
          <cell r="L4707">
            <v>4701</v>
          </cell>
          <cell r="M4707">
            <v>2.9772E-2</v>
          </cell>
          <cell r="N4707">
            <v>3.9772000000000002E-2</v>
          </cell>
          <cell r="O4707">
            <v>1.9771999999999998E-2</v>
          </cell>
        </row>
        <row r="4708">
          <cell r="C4708">
            <v>4702</v>
          </cell>
          <cell r="D4708">
            <v>2.8597000000000001E-2</v>
          </cell>
          <cell r="E4708">
            <v>3.8596999999999999E-2</v>
          </cell>
          <cell r="F4708">
            <v>1.8597000000000002E-2</v>
          </cell>
          <cell r="L4708">
            <v>4702</v>
          </cell>
          <cell r="M4708">
            <v>2.9774999999999999E-2</v>
          </cell>
          <cell r="N4708">
            <v>3.9774999999999998E-2</v>
          </cell>
          <cell r="O4708">
            <v>1.9775000000000001E-2</v>
          </cell>
        </row>
        <row r="4709">
          <cell r="C4709">
            <v>4703</v>
          </cell>
          <cell r="D4709">
            <v>2.86E-2</v>
          </cell>
          <cell r="E4709">
            <v>3.8600000000000002E-2</v>
          </cell>
          <cell r="F4709">
            <v>1.8599999999999998E-2</v>
          </cell>
          <cell r="L4709">
            <v>4703</v>
          </cell>
          <cell r="M4709">
            <v>2.9777999999999999E-2</v>
          </cell>
          <cell r="N4709">
            <v>3.9778000000000001E-2</v>
          </cell>
          <cell r="O4709">
            <v>1.9777999999999997E-2</v>
          </cell>
        </row>
        <row r="4710">
          <cell r="C4710">
            <v>4704</v>
          </cell>
          <cell r="D4710">
            <v>2.8603E-2</v>
          </cell>
          <cell r="E4710">
            <v>3.8602999999999998E-2</v>
          </cell>
          <cell r="F4710">
            <v>1.8603000000000001E-2</v>
          </cell>
          <cell r="L4710">
            <v>4704</v>
          </cell>
          <cell r="M4710">
            <v>2.9780999999999998E-2</v>
          </cell>
          <cell r="N4710">
            <v>3.9780999999999997E-2</v>
          </cell>
          <cell r="O4710">
            <v>1.9781E-2</v>
          </cell>
        </row>
        <row r="4711">
          <cell r="C4711">
            <v>4705</v>
          </cell>
          <cell r="D4711">
            <v>2.8605999999999999E-2</v>
          </cell>
          <cell r="E4711">
            <v>3.8606000000000001E-2</v>
          </cell>
          <cell r="F4711">
            <v>1.8605999999999998E-2</v>
          </cell>
          <cell r="L4711">
            <v>4705</v>
          </cell>
          <cell r="M4711">
            <v>2.9784000000000001E-2</v>
          </cell>
          <cell r="N4711">
            <v>3.9784E-2</v>
          </cell>
          <cell r="O4711">
            <v>1.9784000000000003E-2</v>
          </cell>
        </row>
        <row r="4712">
          <cell r="C4712">
            <v>4706</v>
          </cell>
          <cell r="D4712">
            <v>2.8608999999999999E-2</v>
          </cell>
          <cell r="E4712">
            <v>3.8608999999999997E-2</v>
          </cell>
          <cell r="F4712">
            <v>1.8609000000000001E-2</v>
          </cell>
          <cell r="L4712">
            <v>4706</v>
          </cell>
          <cell r="M4712">
            <v>2.9787000000000001E-2</v>
          </cell>
          <cell r="N4712">
            <v>3.9787000000000003E-2</v>
          </cell>
          <cell r="O4712">
            <v>1.9786999999999999E-2</v>
          </cell>
        </row>
        <row r="4713">
          <cell r="C4713">
            <v>4707</v>
          </cell>
          <cell r="D4713">
            <v>2.8611999999999999E-2</v>
          </cell>
          <cell r="E4713">
            <v>3.8612E-2</v>
          </cell>
          <cell r="F4713">
            <v>1.8611999999999997E-2</v>
          </cell>
          <cell r="L4713">
            <v>4707</v>
          </cell>
          <cell r="M4713">
            <v>2.9790000000000001E-2</v>
          </cell>
          <cell r="N4713">
            <v>3.9789999999999999E-2</v>
          </cell>
          <cell r="O4713">
            <v>1.9790000000000002E-2</v>
          </cell>
        </row>
        <row r="4714">
          <cell r="C4714">
            <v>4708</v>
          </cell>
          <cell r="D4714">
            <v>2.8615000000000002E-2</v>
          </cell>
          <cell r="E4714">
            <v>3.8615000000000003E-2</v>
          </cell>
          <cell r="F4714">
            <v>1.8615E-2</v>
          </cell>
          <cell r="L4714">
            <v>4708</v>
          </cell>
          <cell r="M4714">
            <v>2.9793E-2</v>
          </cell>
          <cell r="N4714">
            <v>3.9793000000000002E-2</v>
          </cell>
          <cell r="O4714">
            <v>1.9792999999999998E-2</v>
          </cell>
        </row>
        <row r="4715">
          <cell r="C4715">
            <v>4709</v>
          </cell>
          <cell r="D4715">
            <v>2.8617E-2</v>
          </cell>
          <cell r="E4715">
            <v>3.8616999999999999E-2</v>
          </cell>
          <cell r="F4715">
            <v>1.8617000000000002E-2</v>
          </cell>
          <cell r="L4715">
            <v>4709</v>
          </cell>
          <cell r="M4715">
            <v>2.9794999999999999E-2</v>
          </cell>
          <cell r="N4715">
            <v>3.9794999999999997E-2</v>
          </cell>
          <cell r="O4715">
            <v>1.9795E-2</v>
          </cell>
        </row>
        <row r="4716">
          <cell r="C4716">
            <v>4710</v>
          </cell>
          <cell r="D4716">
            <v>2.862E-2</v>
          </cell>
          <cell r="E4716">
            <v>3.8620000000000002E-2</v>
          </cell>
          <cell r="F4716">
            <v>1.8619999999999998E-2</v>
          </cell>
          <cell r="L4716">
            <v>4710</v>
          </cell>
          <cell r="M4716">
            <v>2.9798000000000002E-2</v>
          </cell>
          <cell r="N4716">
            <v>3.9798E-2</v>
          </cell>
          <cell r="O4716">
            <v>1.9798000000000003E-2</v>
          </cell>
        </row>
        <row r="4717">
          <cell r="C4717">
            <v>4711</v>
          </cell>
          <cell r="D4717">
            <v>2.8622999999999999E-2</v>
          </cell>
          <cell r="E4717">
            <v>3.8622999999999998E-2</v>
          </cell>
          <cell r="F4717">
            <v>1.8623000000000001E-2</v>
          </cell>
          <cell r="L4717">
            <v>4711</v>
          </cell>
          <cell r="M4717">
            <v>2.9801000000000001E-2</v>
          </cell>
          <cell r="N4717">
            <v>3.9801000000000003E-2</v>
          </cell>
          <cell r="O4717">
            <v>1.9800999999999999E-2</v>
          </cell>
        </row>
        <row r="4718">
          <cell r="C4718">
            <v>4712</v>
          </cell>
          <cell r="D4718">
            <v>2.8625999999999999E-2</v>
          </cell>
          <cell r="E4718">
            <v>3.8626000000000001E-2</v>
          </cell>
          <cell r="F4718">
            <v>1.8625999999999997E-2</v>
          </cell>
          <cell r="L4718">
            <v>4712</v>
          </cell>
          <cell r="M4718">
            <v>2.9804000000000001E-2</v>
          </cell>
          <cell r="N4718">
            <v>3.9803999999999999E-2</v>
          </cell>
          <cell r="O4718">
            <v>1.9804000000000002E-2</v>
          </cell>
        </row>
        <row r="4719">
          <cell r="C4719">
            <v>4713</v>
          </cell>
          <cell r="D4719">
            <v>2.8629000000000002E-2</v>
          </cell>
          <cell r="E4719">
            <v>3.8629000000000004E-2</v>
          </cell>
          <cell r="F4719">
            <v>1.8629E-2</v>
          </cell>
          <cell r="L4719">
            <v>4713</v>
          </cell>
          <cell r="M4719">
            <v>2.9807E-2</v>
          </cell>
          <cell r="N4719">
            <v>3.9807000000000002E-2</v>
          </cell>
          <cell r="O4719">
            <v>1.9806999999999998E-2</v>
          </cell>
        </row>
        <row r="4720">
          <cell r="C4720">
            <v>4714</v>
          </cell>
          <cell r="D4720">
            <v>2.8632000000000001E-2</v>
          </cell>
          <cell r="E4720">
            <v>3.8632E-2</v>
          </cell>
          <cell r="F4720">
            <v>1.8632000000000003E-2</v>
          </cell>
          <cell r="L4720">
            <v>4714</v>
          </cell>
          <cell r="M4720">
            <v>2.981E-2</v>
          </cell>
          <cell r="N4720">
            <v>3.9809999999999998E-2</v>
          </cell>
          <cell r="O4720">
            <v>1.9810000000000001E-2</v>
          </cell>
        </row>
        <row r="4721">
          <cell r="C4721">
            <v>4715</v>
          </cell>
          <cell r="D4721">
            <v>2.8635000000000001E-2</v>
          </cell>
          <cell r="E4721">
            <v>3.8635000000000003E-2</v>
          </cell>
          <cell r="F4721">
            <v>1.8634999999999999E-2</v>
          </cell>
          <cell r="L4721">
            <v>4715</v>
          </cell>
          <cell r="M4721">
            <v>2.9812999999999999E-2</v>
          </cell>
          <cell r="N4721">
            <v>3.9813000000000001E-2</v>
          </cell>
          <cell r="O4721">
            <v>1.9812999999999997E-2</v>
          </cell>
        </row>
        <row r="4722">
          <cell r="C4722">
            <v>4716</v>
          </cell>
          <cell r="D4722">
            <v>2.8638E-2</v>
          </cell>
          <cell r="E4722">
            <v>3.8637999999999999E-2</v>
          </cell>
          <cell r="F4722">
            <v>1.8638000000000002E-2</v>
          </cell>
          <cell r="L4722">
            <v>4716</v>
          </cell>
          <cell r="M4722">
            <v>2.9815999999999999E-2</v>
          </cell>
          <cell r="N4722">
            <v>3.9815999999999997E-2</v>
          </cell>
          <cell r="O4722">
            <v>1.9816E-2</v>
          </cell>
        </row>
        <row r="4723">
          <cell r="C4723">
            <v>4717</v>
          </cell>
          <cell r="D4723">
            <v>2.8639999999999999E-2</v>
          </cell>
          <cell r="E4723">
            <v>3.8640000000000001E-2</v>
          </cell>
          <cell r="F4723">
            <v>1.8639999999999997E-2</v>
          </cell>
          <cell r="L4723">
            <v>4717</v>
          </cell>
          <cell r="M4723">
            <v>2.9818999999999998E-2</v>
          </cell>
          <cell r="N4723">
            <v>3.9819E-2</v>
          </cell>
          <cell r="O4723">
            <v>1.9818999999999996E-2</v>
          </cell>
        </row>
        <row r="4724">
          <cell r="C4724">
            <v>4718</v>
          </cell>
          <cell r="D4724">
            <v>2.8642999999999998E-2</v>
          </cell>
          <cell r="E4724">
            <v>3.8642999999999997E-2</v>
          </cell>
          <cell r="F4724">
            <v>1.8643E-2</v>
          </cell>
          <cell r="L4724">
            <v>4718</v>
          </cell>
          <cell r="M4724">
            <v>2.9822000000000001E-2</v>
          </cell>
          <cell r="N4724">
            <v>3.9822000000000003E-2</v>
          </cell>
          <cell r="O4724">
            <v>1.9821999999999999E-2</v>
          </cell>
        </row>
        <row r="4725">
          <cell r="C4725">
            <v>4719</v>
          </cell>
          <cell r="D4725">
            <v>2.8646000000000001E-2</v>
          </cell>
          <cell r="E4725">
            <v>3.8646E-2</v>
          </cell>
          <cell r="F4725">
            <v>1.8646000000000003E-2</v>
          </cell>
          <cell r="L4725">
            <v>4719</v>
          </cell>
          <cell r="M4725">
            <v>2.9825000000000001E-2</v>
          </cell>
          <cell r="N4725">
            <v>3.9824999999999999E-2</v>
          </cell>
          <cell r="O4725">
            <v>1.9825000000000002E-2</v>
          </cell>
        </row>
        <row r="4726">
          <cell r="C4726">
            <v>4720</v>
          </cell>
          <cell r="D4726">
            <v>2.8649000000000001E-2</v>
          </cell>
          <cell r="E4726">
            <v>3.8649000000000003E-2</v>
          </cell>
          <cell r="F4726">
            <v>1.8648999999999999E-2</v>
          </cell>
          <cell r="L4726">
            <v>4720</v>
          </cell>
          <cell r="M4726">
            <v>2.9828E-2</v>
          </cell>
          <cell r="N4726">
            <v>3.9828000000000002E-2</v>
          </cell>
          <cell r="O4726">
            <v>1.9827999999999998E-2</v>
          </cell>
        </row>
        <row r="4727">
          <cell r="C4727">
            <v>4721</v>
          </cell>
          <cell r="D4727">
            <v>2.8652E-2</v>
          </cell>
          <cell r="E4727">
            <v>3.8651999999999999E-2</v>
          </cell>
          <cell r="F4727">
            <v>1.8652000000000002E-2</v>
          </cell>
          <cell r="L4727">
            <v>4721</v>
          </cell>
          <cell r="M4727">
            <v>2.9831E-2</v>
          </cell>
          <cell r="N4727">
            <v>3.9830999999999998E-2</v>
          </cell>
          <cell r="O4727">
            <v>1.9831000000000001E-2</v>
          </cell>
        </row>
        <row r="4728">
          <cell r="C4728">
            <v>4722</v>
          </cell>
          <cell r="D4728">
            <v>2.8655E-2</v>
          </cell>
          <cell r="E4728">
            <v>3.8655000000000002E-2</v>
          </cell>
          <cell r="F4728">
            <v>1.8654999999999998E-2</v>
          </cell>
          <cell r="L4728">
            <v>4722</v>
          </cell>
          <cell r="M4728">
            <v>2.9833999999999999E-2</v>
          </cell>
          <cell r="N4728">
            <v>3.9834000000000001E-2</v>
          </cell>
          <cell r="O4728">
            <v>1.9833999999999997E-2</v>
          </cell>
        </row>
        <row r="4729">
          <cell r="C4729">
            <v>4723</v>
          </cell>
          <cell r="D4729">
            <v>2.8657999999999999E-2</v>
          </cell>
          <cell r="E4729">
            <v>3.8657999999999998E-2</v>
          </cell>
          <cell r="F4729">
            <v>1.8658000000000001E-2</v>
          </cell>
          <cell r="L4729">
            <v>4723</v>
          </cell>
          <cell r="M4729">
            <v>2.9836000000000001E-2</v>
          </cell>
          <cell r="N4729">
            <v>3.9836000000000003E-2</v>
          </cell>
          <cell r="O4729">
            <v>1.9835999999999999E-2</v>
          </cell>
        </row>
        <row r="4730">
          <cell r="C4730">
            <v>4724</v>
          </cell>
          <cell r="D4730">
            <v>2.8660999999999999E-2</v>
          </cell>
          <cell r="E4730">
            <v>3.8661000000000001E-2</v>
          </cell>
          <cell r="F4730">
            <v>1.8660999999999997E-2</v>
          </cell>
          <cell r="L4730">
            <v>4724</v>
          </cell>
          <cell r="M4730">
            <v>2.9839000000000001E-2</v>
          </cell>
          <cell r="N4730">
            <v>3.9838999999999999E-2</v>
          </cell>
          <cell r="O4730">
            <v>1.9839000000000002E-2</v>
          </cell>
        </row>
        <row r="4731">
          <cell r="C4731">
            <v>4725</v>
          </cell>
          <cell r="D4731">
            <v>2.8663000000000001E-2</v>
          </cell>
          <cell r="E4731">
            <v>3.8663000000000003E-2</v>
          </cell>
          <cell r="F4731">
            <v>1.8662999999999999E-2</v>
          </cell>
          <cell r="L4731">
            <v>4725</v>
          </cell>
          <cell r="M4731">
            <v>2.9842E-2</v>
          </cell>
          <cell r="N4731">
            <v>3.9842000000000002E-2</v>
          </cell>
          <cell r="O4731">
            <v>1.9841999999999999E-2</v>
          </cell>
        </row>
        <row r="4732">
          <cell r="C4732">
            <v>4726</v>
          </cell>
          <cell r="D4732">
            <v>2.8666000000000001E-2</v>
          </cell>
          <cell r="E4732">
            <v>3.8665999999999999E-2</v>
          </cell>
          <cell r="F4732">
            <v>1.8666000000000002E-2</v>
          </cell>
          <cell r="L4732">
            <v>4726</v>
          </cell>
          <cell r="M4732">
            <v>2.9845E-2</v>
          </cell>
          <cell r="N4732">
            <v>3.9844999999999998E-2</v>
          </cell>
          <cell r="O4732">
            <v>1.9845000000000002E-2</v>
          </cell>
        </row>
        <row r="4733">
          <cell r="C4733">
            <v>4727</v>
          </cell>
          <cell r="D4733">
            <v>2.8669E-2</v>
          </cell>
          <cell r="E4733">
            <v>3.8669000000000002E-2</v>
          </cell>
          <cell r="F4733">
            <v>1.8668999999999998E-2</v>
          </cell>
          <cell r="L4733">
            <v>4727</v>
          </cell>
          <cell r="M4733">
            <v>2.9848E-2</v>
          </cell>
          <cell r="N4733">
            <v>3.9848000000000001E-2</v>
          </cell>
          <cell r="O4733">
            <v>1.9847999999999998E-2</v>
          </cell>
        </row>
        <row r="4734">
          <cell r="C4734">
            <v>4728</v>
          </cell>
          <cell r="D4734">
            <v>2.8672E-2</v>
          </cell>
          <cell r="E4734">
            <v>3.8671999999999998E-2</v>
          </cell>
          <cell r="F4734">
            <v>1.8672000000000001E-2</v>
          </cell>
          <cell r="L4734">
            <v>4728</v>
          </cell>
          <cell r="M4734">
            <v>2.9850999999999999E-2</v>
          </cell>
          <cell r="N4734">
            <v>3.9850999999999998E-2</v>
          </cell>
          <cell r="O4734">
            <v>1.9851000000000001E-2</v>
          </cell>
        </row>
        <row r="4735">
          <cell r="C4735">
            <v>4729</v>
          </cell>
          <cell r="D4735">
            <v>2.8674999999999999E-2</v>
          </cell>
          <cell r="E4735">
            <v>3.8675000000000001E-2</v>
          </cell>
          <cell r="F4735">
            <v>1.8674999999999997E-2</v>
          </cell>
          <cell r="L4735">
            <v>4729</v>
          </cell>
          <cell r="M4735">
            <v>2.9853999999999999E-2</v>
          </cell>
          <cell r="N4735">
            <v>3.9854000000000001E-2</v>
          </cell>
          <cell r="O4735">
            <v>1.9853999999999997E-2</v>
          </cell>
        </row>
        <row r="4736">
          <cell r="C4736">
            <v>4730</v>
          </cell>
          <cell r="D4736">
            <v>2.8677999999999999E-2</v>
          </cell>
          <cell r="E4736">
            <v>3.8677999999999997E-2</v>
          </cell>
          <cell r="F4736">
            <v>1.8678E-2</v>
          </cell>
          <cell r="L4736">
            <v>4730</v>
          </cell>
          <cell r="M4736">
            <v>2.9857000000000002E-2</v>
          </cell>
          <cell r="N4736">
            <v>3.9857000000000004E-2</v>
          </cell>
          <cell r="O4736">
            <v>1.9857E-2</v>
          </cell>
        </row>
        <row r="4737">
          <cell r="C4737">
            <v>4731</v>
          </cell>
          <cell r="D4737">
            <v>2.8681000000000002E-2</v>
          </cell>
          <cell r="E4737">
            <v>3.8681E-2</v>
          </cell>
          <cell r="F4737">
            <v>1.8681000000000003E-2</v>
          </cell>
          <cell r="L4737">
            <v>4731</v>
          </cell>
          <cell r="M4737">
            <v>2.9860000000000001E-2</v>
          </cell>
          <cell r="N4737">
            <v>3.986E-2</v>
          </cell>
          <cell r="O4737">
            <v>1.9860000000000003E-2</v>
          </cell>
        </row>
        <row r="4738">
          <cell r="C4738">
            <v>4732</v>
          </cell>
          <cell r="D4738">
            <v>2.8684000000000001E-2</v>
          </cell>
          <cell r="E4738">
            <v>3.8684000000000003E-2</v>
          </cell>
          <cell r="F4738">
            <v>1.8683999999999999E-2</v>
          </cell>
          <cell r="L4738">
            <v>4732</v>
          </cell>
          <cell r="M4738">
            <v>2.9863000000000001E-2</v>
          </cell>
          <cell r="N4738">
            <v>3.9863000000000003E-2</v>
          </cell>
          <cell r="O4738">
            <v>1.9862999999999999E-2</v>
          </cell>
        </row>
        <row r="4739">
          <cell r="C4739">
            <v>4733</v>
          </cell>
          <cell r="D4739">
            <v>2.8686E-2</v>
          </cell>
          <cell r="E4739">
            <v>3.8685999999999998E-2</v>
          </cell>
          <cell r="F4739">
            <v>1.8686000000000001E-2</v>
          </cell>
          <cell r="L4739">
            <v>4733</v>
          </cell>
          <cell r="M4739">
            <v>2.9866E-2</v>
          </cell>
          <cell r="N4739">
            <v>3.9865999999999999E-2</v>
          </cell>
          <cell r="O4739">
            <v>1.9866000000000002E-2</v>
          </cell>
        </row>
        <row r="4740">
          <cell r="C4740">
            <v>4734</v>
          </cell>
          <cell r="D4740">
            <v>2.8688999999999999E-2</v>
          </cell>
          <cell r="E4740">
            <v>3.8689000000000001E-2</v>
          </cell>
          <cell r="F4740">
            <v>1.8688999999999997E-2</v>
          </cell>
          <cell r="L4740">
            <v>4734</v>
          </cell>
          <cell r="M4740">
            <v>2.9869E-2</v>
          </cell>
          <cell r="N4740">
            <v>3.9869000000000002E-2</v>
          </cell>
          <cell r="O4740">
            <v>1.9868999999999998E-2</v>
          </cell>
        </row>
        <row r="4741">
          <cell r="C4741">
            <v>4735</v>
          </cell>
          <cell r="D4741">
            <v>2.8691999999999999E-2</v>
          </cell>
          <cell r="E4741">
            <v>3.8691999999999997E-2</v>
          </cell>
          <cell r="F4741">
            <v>1.8692E-2</v>
          </cell>
          <cell r="L4741">
            <v>4735</v>
          </cell>
          <cell r="M4741">
            <v>2.9871999999999999E-2</v>
          </cell>
          <cell r="N4741">
            <v>3.9871999999999998E-2</v>
          </cell>
          <cell r="O4741">
            <v>1.9872000000000001E-2</v>
          </cell>
        </row>
        <row r="4742">
          <cell r="C4742">
            <v>4736</v>
          </cell>
          <cell r="D4742">
            <v>2.8694999999999998E-2</v>
          </cell>
          <cell r="E4742">
            <v>3.8695E-2</v>
          </cell>
          <cell r="F4742">
            <v>1.8694999999999996E-2</v>
          </cell>
          <cell r="L4742">
            <v>4736</v>
          </cell>
          <cell r="M4742">
            <v>2.9874999999999999E-2</v>
          </cell>
          <cell r="N4742">
            <v>3.9875000000000001E-2</v>
          </cell>
          <cell r="O4742">
            <v>1.9874999999999997E-2</v>
          </cell>
        </row>
        <row r="4743">
          <cell r="C4743">
            <v>4737</v>
          </cell>
          <cell r="D4743">
            <v>2.8698000000000001E-2</v>
          </cell>
          <cell r="E4743">
            <v>3.8698000000000003E-2</v>
          </cell>
          <cell r="F4743">
            <v>1.8697999999999999E-2</v>
          </cell>
          <cell r="L4743">
            <v>4737</v>
          </cell>
          <cell r="M4743">
            <v>2.9877000000000001E-2</v>
          </cell>
          <cell r="N4743">
            <v>3.9877000000000003E-2</v>
          </cell>
          <cell r="O4743">
            <v>1.9876999999999999E-2</v>
          </cell>
        </row>
        <row r="4744">
          <cell r="C4744">
            <v>4738</v>
          </cell>
          <cell r="D4744">
            <v>2.8701000000000001E-2</v>
          </cell>
          <cell r="E4744">
            <v>3.8700999999999999E-2</v>
          </cell>
          <cell r="F4744">
            <v>1.8701000000000002E-2</v>
          </cell>
          <cell r="L4744">
            <v>4738</v>
          </cell>
          <cell r="M4744">
            <v>2.988E-2</v>
          </cell>
          <cell r="N4744">
            <v>3.9879999999999999E-2</v>
          </cell>
          <cell r="O4744">
            <v>1.9880000000000002E-2</v>
          </cell>
        </row>
        <row r="4745">
          <cell r="C4745">
            <v>4739</v>
          </cell>
          <cell r="D4745">
            <v>2.8704E-2</v>
          </cell>
          <cell r="E4745">
            <v>3.8704000000000002E-2</v>
          </cell>
          <cell r="F4745">
            <v>1.8703999999999998E-2</v>
          </cell>
          <cell r="L4745">
            <v>4739</v>
          </cell>
          <cell r="M4745">
            <v>2.9883E-2</v>
          </cell>
          <cell r="N4745">
            <v>3.9883000000000002E-2</v>
          </cell>
          <cell r="O4745">
            <v>1.9882999999999998E-2</v>
          </cell>
        </row>
        <row r="4746">
          <cell r="C4746">
            <v>4740</v>
          </cell>
          <cell r="D4746">
            <v>2.8707E-2</v>
          </cell>
          <cell r="E4746">
            <v>3.8706999999999998E-2</v>
          </cell>
          <cell r="F4746">
            <v>1.8707000000000001E-2</v>
          </cell>
          <cell r="L4746">
            <v>4740</v>
          </cell>
          <cell r="M4746">
            <v>2.9885999999999999E-2</v>
          </cell>
          <cell r="N4746">
            <v>3.9885999999999998E-2</v>
          </cell>
          <cell r="O4746">
            <v>1.9886000000000001E-2</v>
          </cell>
        </row>
        <row r="4747">
          <cell r="C4747">
            <v>4741</v>
          </cell>
          <cell r="D4747">
            <v>2.8709999999999999E-2</v>
          </cell>
          <cell r="E4747">
            <v>3.8710000000000001E-2</v>
          </cell>
          <cell r="F4747">
            <v>1.8709999999999997E-2</v>
          </cell>
          <cell r="L4747">
            <v>4741</v>
          </cell>
          <cell r="M4747">
            <v>2.9888999999999999E-2</v>
          </cell>
          <cell r="N4747">
            <v>3.9889000000000001E-2</v>
          </cell>
          <cell r="O4747">
            <v>1.9888999999999997E-2</v>
          </cell>
        </row>
        <row r="4748">
          <cell r="C4748">
            <v>4742</v>
          </cell>
          <cell r="D4748">
            <v>2.8712000000000001E-2</v>
          </cell>
          <cell r="E4748">
            <v>3.8712000000000003E-2</v>
          </cell>
          <cell r="F4748">
            <v>1.8711999999999999E-2</v>
          </cell>
          <cell r="L4748">
            <v>4742</v>
          </cell>
          <cell r="M4748">
            <v>2.9891999999999998E-2</v>
          </cell>
          <cell r="N4748">
            <v>3.9891999999999997E-2</v>
          </cell>
          <cell r="O4748">
            <v>1.9892E-2</v>
          </cell>
        </row>
        <row r="4749">
          <cell r="C4749">
            <v>4743</v>
          </cell>
          <cell r="D4749">
            <v>2.8715000000000001E-2</v>
          </cell>
          <cell r="E4749">
            <v>3.8714999999999999E-2</v>
          </cell>
          <cell r="F4749">
            <v>1.8715000000000002E-2</v>
          </cell>
          <cell r="L4749">
            <v>4743</v>
          </cell>
          <cell r="M4749">
            <v>2.9895000000000001E-2</v>
          </cell>
          <cell r="N4749">
            <v>3.9895E-2</v>
          </cell>
          <cell r="O4749">
            <v>1.9895000000000003E-2</v>
          </cell>
        </row>
        <row r="4750">
          <cell r="C4750">
            <v>4744</v>
          </cell>
          <cell r="D4750">
            <v>2.8718E-2</v>
          </cell>
          <cell r="E4750">
            <v>3.8718000000000002E-2</v>
          </cell>
          <cell r="F4750">
            <v>1.8717999999999999E-2</v>
          </cell>
          <cell r="L4750">
            <v>4744</v>
          </cell>
          <cell r="M4750">
            <v>2.9898000000000001E-2</v>
          </cell>
          <cell r="N4750">
            <v>3.9898000000000003E-2</v>
          </cell>
          <cell r="O4750">
            <v>1.9897999999999999E-2</v>
          </cell>
        </row>
        <row r="4751">
          <cell r="C4751">
            <v>4745</v>
          </cell>
          <cell r="D4751">
            <v>2.8721E-2</v>
          </cell>
          <cell r="E4751">
            <v>3.8720999999999998E-2</v>
          </cell>
          <cell r="F4751">
            <v>1.8721000000000002E-2</v>
          </cell>
          <cell r="L4751">
            <v>4745</v>
          </cell>
          <cell r="M4751">
            <v>2.9901E-2</v>
          </cell>
          <cell r="N4751">
            <v>3.9900999999999999E-2</v>
          </cell>
          <cell r="O4751">
            <v>1.9901000000000002E-2</v>
          </cell>
        </row>
        <row r="4752">
          <cell r="C4752">
            <v>4746</v>
          </cell>
          <cell r="D4752">
            <v>2.8724E-2</v>
          </cell>
          <cell r="E4752">
            <v>3.8724000000000001E-2</v>
          </cell>
          <cell r="F4752">
            <v>1.8723999999999998E-2</v>
          </cell>
          <cell r="L4752">
            <v>4746</v>
          </cell>
          <cell r="M4752">
            <v>2.9904E-2</v>
          </cell>
          <cell r="N4752">
            <v>3.9904000000000002E-2</v>
          </cell>
          <cell r="O4752">
            <v>1.9903999999999998E-2</v>
          </cell>
        </row>
        <row r="4753">
          <cell r="C4753">
            <v>4747</v>
          </cell>
          <cell r="D4753">
            <v>2.8726999999999999E-2</v>
          </cell>
          <cell r="E4753">
            <v>3.8726999999999998E-2</v>
          </cell>
          <cell r="F4753">
            <v>1.8727000000000001E-2</v>
          </cell>
          <cell r="L4753">
            <v>4747</v>
          </cell>
          <cell r="M4753">
            <v>2.9907E-2</v>
          </cell>
          <cell r="N4753">
            <v>3.9906999999999998E-2</v>
          </cell>
          <cell r="O4753">
            <v>1.9907000000000001E-2</v>
          </cell>
        </row>
        <row r="4754">
          <cell r="C4754">
            <v>4748</v>
          </cell>
          <cell r="D4754">
            <v>2.8729999999999999E-2</v>
          </cell>
          <cell r="E4754">
            <v>3.8730000000000001E-2</v>
          </cell>
          <cell r="F4754">
            <v>1.8729999999999997E-2</v>
          </cell>
          <cell r="L4754">
            <v>4748</v>
          </cell>
          <cell r="M4754">
            <v>2.9909999999999999E-2</v>
          </cell>
          <cell r="N4754">
            <v>3.9910000000000001E-2</v>
          </cell>
          <cell r="O4754">
            <v>1.9909999999999997E-2</v>
          </cell>
        </row>
        <row r="4755">
          <cell r="C4755">
            <v>4749</v>
          </cell>
          <cell r="D4755">
            <v>2.8733000000000002E-2</v>
          </cell>
          <cell r="E4755">
            <v>3.8733000000000004E-2</v>
          </cell>
          <cell r="F4755">
            <v>1.8733E-2</v>
          </cell>
          <cell r="L4755">
            <v>4749</v>
          </cell>
          <cell r="M4755">
            <v>2.9912999999999999E-2</v>
          </cell>
          <cell r="N4755">
            <v>3.9912999999999997E-2</v>
          </cell>
          <cell r="O4755">
            <v>1.9913E-2</v>
          </cell>
        </row>
        <row r="4756">
          <cell r="C4756">
            <v>4750</v>
          </cell>
          <cell r="D4756">
            <v>2.8735E-2</v>
          </cell>
          <cell r="E4756">
            <v>3.8734999999999999E-2</v>
          </cell>
          <cell r="F4756">
            <v>1.8735000000000002E-2</v>
          </cell>
          <cell r="L4756">
            <v>4750</v>
          </cell>
          <cell r="M4756">
            <v>2.9916000000000002E-2</v>
          </cell>
          <cell r="N4756">
            <v>3.9916E-2</v>
          </cell>
          <cell r="O4756">
            <v>1.9916000000000003E-2</v>
          </cell>
        </row>
        <row r="4757">
          <cell r="C4757">
            <v>4751</v>
          </cell>
          <cell r="D4757">
            <v>2.8738E-2</v>
          </cell>
          <cell r="E4757">
            <v>3.8738000000000002E-2</v>
          </cell>
          <cell r="F4757">
            <v>1.8737999999999998E-2</v>
          </cell>
          <cell r="L4757">
            <v>4751</v>
          </cell>
          <cell r="M4757">
            <v>2.9919000000000001E-2</v>
          </cell>
          <cell r="N4757">
            <v>3.9919000000000003E-2</v>
          </cell>
          <cell r="O4757">
            <v>1.9918999999999999E-2</v>
          </cell>
        </row>
        <row r="4758">
          <cell r="C4758">
            <v>4752</v>
          </cell>
          <cell r="D4758">
            <v>2.8740999999999999E-2</v>
          </cell>
          <cell r="E4758">
            <v>3.8740999999999998E-2</v>
          </cell>
          <cell r="F4758">
            <v>1.8741000000000001E-2</v>
          </cell>
          <cell r="L4758">
            <v>4752</v>
          </cell>
          <cell r="M4758">
            <v>2.9921E-2</v>
          </cell>
          <cell r="N4758">
            <v>3.9920999999999998E-2</v>
          </cell>
          <cell r="O4758">
            <v>1.9921000000000001E-2</v>
          </cell>
        </row>
        <row r="4759">
          <cell r="C4759">
            <v>4753</v>
          </cell>
          <cell r="D4759">
            <v>2.8743999999999999E-2</v>
          </cell>
          <cell r="E4759">
            <v>3.8744000000000001E-2</v>
          </cell>
          <cell r="F4759">
            <v>1.8743999999999997E-2</v>
          </cell>
          <cell r="L4759">
            <v>4753</v>
          </cell>
          <cell r="M4759">
            <v>2.9923999999999999E-2</v>
          </cell>
          <cell r="N4759">
            <v>3.9924000000000001E-2</v>
          </cell>
          <cell r="O4759">
            <v>1.9923999999999997E-2</v>
          </cell>
        </row>
        <row r="4760">
          <cell r="C4760">
            <v>4754</v>
          </cell>
          <cell r="D4760">
            <v>2.8747000000000002E-2</v>
          </cell>
          <cell r="E4760">
            <v>3.8747000000000004E-2</v>
          </cell>
          <cell r="F4760">
            <v>1.8747E-2</v>
          </cell>
          <cell r="L4760">
            <v>4754</v>
          </cell>
          <cell r="M4760">
            <v>2.9926999999999999E-2</v>
          </cell>
          <cell r="N4760">
            <v>3.9926999999999997E-2</v>
          </cell>
          <cell r="O4760">
            <v>1.9927E-2</v>
          </cell>
        </row>
        <row r="4761">
          <cell r="C4761">
            <v>4755</v>
          </cell>
          <cell r="D4761">
            <v>2.8750000000000001E-2</v>
          </cell>
          <cell r="E4761">
            <v>3.875E-2</v>
          </cell>
          <cell r="F4761">
            <v>1.8750000000000003E-2</v>
          </cell>
          <cell r="L4761">
            <v>4755</v>
          </cell>
          <cell r="M4761">
            <v>2.9929999999999998E-2</v>
          </cell>
          <cell r="N4761">
            <v>3.993E-2</v>
          </cell>
          <cell r="O4761">
            <v>1.9929999999999996E-2</v>
          </cell>
        </row>
        <row r="4762">
          <cell r="C4762">
            <v>4756</v>
          </cell>
          <cell r="D4762">
            <v>2.8753000000000001E-2</v>
          </cell>
          <cell r="E4762">
            <v>3.8753000000000003E-2</v>
          </cell>
          <cell r="F4762">
            <v>1.8752999999999999E-2</v>
          </cell>
          <cell r="L4762">
            <v>4756</v>
          </cell>
          <cell r="M4762">
            <v>2.9933000000000001E-2</v>
          </cell>
          <cell r="N4762">
            <v>3.9933000000000003E-2</v>
          </cell>
          <cell r="O4762">
            <v>1.9932999999999999E-2</v>
          </cell>
        </row>
        <row r="4763">
          <cell r="C4763">
            <v>4757</v>
          </cell>
          <cell r="D4763">
            <v>2.8756E-2</v>
          </cell>
          <cell r="E4763">
            <v>3.8755999999999999E-2</v>
          </cell>
          <cell r="F4763">
            <v>1.8756000000000002E-2</v>
          </cell>
          <cell r="L4763">
            <v>4757</v>
          </cell>
          <cell r="M4763">
            <v>2.9936000000000001E-2</v>
          </cell>
          <cell r="N4763">
            <v>3.9935999999999999E-2</v>
          </cell>
          <cell r="O4763">
            <v>1.9936000000000002E-2</v>
          </cell>
        </row>
        <row r="4764">
          <cell r="C4764">
            <v>4758</v>
          </cell>
          <cell r="D4764">
            <v>2.8759E-2</v>
          </cell>
          <cell r="E4764">
            <v>3.8759000000000002E-2</v>
          </cell>
          <cell r="F4764">
            <v>1.8758999999999998E-2</v>
          </cell>
          <cell r="L4764">
            <v>4758</v>
          </cell>
          <cell r="M4764">
            <v>2.9939E-2</v>
          </cell>
          <cell r="N4764">
            <v>3.9939000000000002E-2</v>
          </cell>
          <cell r="O4764">
            <v>1.9938999999999998E-2</v>
          </cell>
        </row>
        <row r="4765">
          <cell r="C4765">
            <v>4759</v>
          </cell>
          <cell r="D4765">
            <v>2.8760999999999998E-2</v>
          </cell>
          <cell r="E4765">
            <v>3.8760999999999997E-2</v>
          </cell>
          <cell r="F4765">
            <v>1.8761E-2</v>
          </cell>
          <cell r="L4765">
            <v>4759</v>
          </cell>
          <cell r="M4765">
            <v>2.9942E-2</v>
          </cell>
          <cell r="N4765">
            <v>3.9941999999999998E-2</v>
          </cell>
          <cell r="O4765">
            <v>1.9942000000000001E-2</v>
          </cell>
        </row>
        <row r="4766">
          <cell r="C4766">
            <v>4760</v>
          </cell>
          <cell r="D4766">
            <v>2.8764000000000001E-2</v>
          </cell>
          <cell r="E4766">
            <v>3.8764E-2</v>
          </cell>
          <cell r="F4766">
            <v>1.8764000000000003E-2</v>
          </cell>
          <cell r="L4766">
            <v>4760</v>
          </cell>
          <cell r="M4766">
            <v>2.9944999999999999E-2</v>
          </cell>
          <cell r="N4766">
            <v>3.9945000000000001E-2</v>
          </cell>
          <cell r="O4766">
            <v>1.9944999999999997E-2</v>
          </cell>
        </row>
        <row r="4767">
          <cell r="C4767">
            <v>4761</v>
          </cell>
          <cell r="D4767">
            <v>2.8767000000000001E-2</v>
          </cell>
          <cell r="E4767">
            <v>3.8767000000000003E-2</v>
          </cell>
          <cell r="F4767">
            <v>1.8766999999999999E-2</v>
          </cell>
          <cell r="L4767">
            <v>4761</v>
          </cell>
          <cell r="M4767">
            <v>2.9947999999999999E-2</v>
          </cell>
          <cell r="N4767">
            <v>3.9947999999999997E-2</v>
          </cell>
          <cell r="O4767">
            <v>1.9948E-2</v>
          </cell>
        </row>
        <row r="4768">
          <cell r="C4768">
            <v>4762</v>
          </cell>
          <cell r="D4768">
            <v>2.877E-2</v>
          </cell>
          <cell r="E4768">
            <v>3.8769999999999999E-2</v>
          </cell>
          <cell r="F4768">
            <v>1.8770000000000002E-2</v>
          </cell>
          <cell r="L4768">
            <v>4762</v>
          </cell>
          <cell r="M4768">
            <v>2.9950999999999998E-2</v>
          </cell>
          <cell r="N4768">
            <v>3.9951E-2</v>
          </cell>
          <cell r="O4768">
            <v>1.9950999999999997E-2</v>
          </cell>
        </row>
        <row r="4769">
          <cell r="C4769">
            <v>4763</v>
          </cell>
          <cell r="D4769">
            <v>2.8773E-2</v>
          </cell>
          <cell r="E4769">
            <v>3.8773000000000002E-2</v>
          </cell>
          <cell r="F4769">
            <v>1.8772999999999998E-2</v>
          </cell>
          <cell r="L4769">
            <v>4763</v>
          </cell>
          <cell r="M4769">
            <v>2.9954000000000001E-2</v>
          </cell>
          <cell r="N4769">
            <v>3.9954000000000003E-2</v>
          </cell>
          <cell r="O4769">
            <v>1.9954E-2</v>
          </cell>
        </row>
        <row r="4770">
          <cell r="C4770">
            <v>4764</v>
          </cell>
          <cell r="D4770">
            <v>2.8775999999999999E-2</v>
          </cell>
          <cell r="E4770">
            <v>3.8775999999999998E-2</v>
          </cell>
          <cell r="F4770">
            <v>1.8776000000000001E-2</v>
          </cell>
          <cell r="L4770">
            <v>4764</v>
          </cell>
          <cell r="M4770">
            <v>2.9957000000000001E-2</v>
          </cell>
          <cell r="N4770">
            <v>3.9956999999999999E-2</v>
          </cell>
          <cell r="O4770">
            <v>1.9957000000000003E-2</v>
          </cell>
        </row>
        <row r="4771">
          <cell r="C4771">
            <v>4765</v>
          </cell>
          <cell r="D4771">
            <v>2.8778999999999999E-2</v>
          </cell>
          <cell r="E4771">
            <v>3.8779000000000001E-2</v>
          </cell>
          <cell r="F4771">
            <v>1.8778999999999997E-2</v>
          </cell>
          <cell r="L4771">
            <v>4765</v>
          </cell>
          <cell r="M4771">
            <v>2.9960000000000001E-2</v>
          </cell>
          <cell r="N4771">
            <v>3.9960000000000002E-2</v>
          </cell>
          <cell r="O4771">
            <v>1.9959999999999999E-2</v>
          </cell>
        </row>
        <row r="4772">
          <cell r="C4772">
            <v>4766</v>
          </cell>
          <cell r="D4772">
            <v>2.8781999999999999E-2</v>
          </cell>
          <cell r="E4772">
            <v>3.8781999999999997E-2</v>
          </cell>
          <cell r="F4772">
            <v>1.8782E-2</v>
          </cell>
          <cell r="L4772">
            <v>4766</v>
          </cell>
          <cell r="M4772">
            <v>2.9963E-2</v>
          </cell>
          <cell r="N4772">
            <v>3.9962999999999999E-2</v>
          </cell>
          <cell r="O4772">
            <v>1.9963000000000002E-2</v>
          </cell>
        </row>
        <row r="4773">
          <cell r="C4773">
            <v>4767</v>
          </cell>
          <cell r="D4773">
            <v>2.8785000000000002E-2</v>
          </cell>
          <cell r="E4773">
            <v>3.8785E-2</v>
          </cell>
          <cell r="F4773">
            <v>1.8785000000000003E-2</v>
          </cell>
          <cell r="L4773">
            <v>4767</v>
          </cell>
          <cell r="M4773">
            <v>2.9966E-2</v>
          </cell>
          <cell r="N4773">
            <v>3.9966000000000002E-2</v>
          </cell>
          <cell r="O4773">
            <v>1.9965999999999998E-2</v>
          </cell>
        </row>
        <row r="4774">
          <cell r="C4774">
            <v>4768</v>
          </cell>
          <cell r="D4774">
            <v>2.8787E-2</v>
          </cell>
          <cell r="E4774">
            <v>3.8787000000000002E-2</v>
          </cell>
          <cell r="F4774">
            <v>1.8786999999999998E-2</v>
          </cell>
          <cell r="L4774">
            <v>4768</v>
          </cell>
          <cell r="M4774">
            <v>2.9968999999999999E-2</v>
          </cell>
          <cell r="N4774">
            <v>3.9968999999999998E-2</v>
          </cell>
          <cell r="O4774">
            <v>1.9969000000000001E-2</v>
          </cell>
        </row>
        <row r="4775">
          <cell r="C4775">
            <v>4769</v>
          </cell>
          <cell r="D4775">
            <v>2.879E-2</v>
          </cell>
          <cell r="E4775">
            <v>3.8789999999999998E-2</v>
          </cell>
          <cell r="F4775">
            <v>1.8790000000000001E-2</v>
          </cell>
          <cell r="L4775">
            <v>4769</v>
          </cell>
          <cell r="M4775">
            <v>2.9971000000000001E-2</v>
          </cell>
          <cell r="N4775">
            <v>3.9971E-2</v>
          </cell>
          <cell r="O4775">
            <v>1.9971000000000003E-2</v>
          </cell>
        </row>
        <row r="4776">
          <cell r="C4776">
            <v>4770</v>
          </cell>
          <cell r="D4776">
            <v>2.8792999999999999E-2</v>
          </cell>
          <cell r="E4776">
            <v>3.8793000000000001E-2</v>
          </cell>
          <cell r="F4776">
            <v>1.8792999999999997E-2</v>
          </cell>
          <cell r="L4776">
            <v>4770</v>
          </cell>
          <cell r="M4776">
            <v>2.9974000000000001E-2</v>
          </cell>
          <cell r="N4776">
            <v>3.9974000000000003E-2</v>
          </cell>
          <cell r="O4776">
            <v>1.9973999999999999E-2</v>
          </cell>
        </row>
        <row r="4777">
          <cell r="C4777">
            <v>4771</v>
          </cell>
          <cell r="D4777">
            <v>2.8795999999999999E-2</v>
          </cell>
          <cell r="E4777">
            <v>3.8795999999999997E-2</v>
          </cell>
          <cell r="F4777">
            <v>1.8796E-2</v>
          </cell>
          <cell r="L4777">
            <v>4771</v>
          </cell>
          <cell r="M4777">
            <v>2.9977E-2</v>
          </cell>
          <cell r="N4777">
            <v>3.9976999999999999E-2</v>
          </cell>
          <cell r="O4777">
            <v>1.9977000000000002E-2</v>
          </cell>
        </row>
        <row r="4778">
          <cell r="C4778">
            <v>4772</v>
          </cell>
          <cell r="D4778">
            <v>2.8799000000000002E-2</v>
          </cell>
          <cell r="E4778">
            <v>3.8799E-2</v>
          </cell>
          <cell r="F4778">
            <v>1.8799000000000003E-2</v>
          </cell>
          <cell r="L4778">
            <v>4772</v>
          </cell>
          <cell r="M4778">
            <v>2.998E-2</v>
          </cell>
          <cell r="N4778">
            <v>3.9980000000000002E-2</v>
          </cell>
          <cell r="O4778">
            <v>1.9979999999999998E-2</v>
          </cell>
        </row>
        <row r="4779">
          <cell r="C4779">
            <v>4773</v>
          </cell>
          <cell r="D4779">
            <v>2.8802000000000001E-2</v>
          </cell>
          <cell r="E4779">
            <v>3.8802000000000003E-2</v>
          </cell>
          <cell r="F4779">
            <v>1.8801999999999999E-2</v>
          </cell>
          <cell r="L4779">
            <v>4773</v>
          </cell>
          <cell r="M4779">
            <v>2.9982999999999999E-2</v>
          </cell>
          <cell r="N4779">
            <v>3.9982999999999998E-2</v>
          </cell>
          <cell r="O4779">
            <v>1.9983000000000001E-2</v>
          </cell>
        </row>
        <row r="4780">
          <cell r="C4780">
            <v>4774</v>
          </cell>
          <cell r="D4780">
            <v>2.8805000000000001E-2</v>
          </cell>
          <cell r="E4780">
            <v>3.8804999999999999E-2</v>
          </cell>
          <cell r="F4780">
            <v>1.8805000000000002E-2</v>
          </cell>
          <cell r="L4780">
            <v>4774</v>
          </cell>
          <cell r="M4780">
            <v>2.9985999999999999E-2</v>
          </cell>
          <cell r="N4780">
            <v>3.9986000000000001E-2</v>
          </cell>
          <cell r="O4780">
            <v>1.9985999999999997E-2</v>
          </cell>
        </row>
        <row r="4781">
          <cell r="C4781">
            <v>4775</v>
          </cell>
          <cell r="D4781">
            <v>2.8808E-2</v>
          </cell>
          <cell r="E4781">
            <v>3.8808000000000002E-2</v>
          </cell>
          <cell r="F4781">
            <v>1.8807999999999998E-2</v>
          </cell>
          <cell r="L4781">
            <v>4775</v>
          </cell>
          <cell r="M4781">
            <v>2.9988999999999998E-2</v>
          </cell>
          <cell r="N4781">
            <v>3.9988999999999997E-2</v>
          </cell>
          <cell r="O4781">
            <v>1.9989E-2</v>
          </cell>
        </row>
        <row r="4782">
          <cell r="C4782">
            <v>4776</v>
          </cell>
          <cell r="D4782">
            <v>2.8811E-2</v>
          </cell>
          <cell r="E4782">
            <v>3.8810999999999998E-2</v>
          </cell>
          <cell r="F4782">
            <v>1.8811000000000001E-2</v>
          </cell>
          <cell r="L4782">
            <v>4776</v>
          </cell>
          <cell r="M4782">
            <v>2.9992000000000001E-2</v>
          </cell>
          <cell r="N4782">
            <v>3.9992E-2</v>
          </cell>
          <cell r="O4782">
            <v>1.9992000000000003E-2</v>
          </cell>
        </row>
        <row r="4783">
          <cell r="C4783">
            <v>4777</v>
          </cell>
          <cell r="D4783">
            <v>2.8813999999999999E-2</v>
          </cell>
          <cell r="E4783">
            <v>3.8814000000000001E-2</v>
          </cell>
          <cell r="F4783">
            <v>1.8813999999999997E-2</v>
          </cell>
          <cell r="L4783">
            <v>4777</v>
          </cell>
          <cell r="M4783">
            <v>2.9995000000000001E-2</v>
          </cell>
          <cell r="N4783">
            <v>3.9995000000000003E-2</v>
          </cell>
          <cell r="O4783">
            <v>1.9994999999999999E-2</v>
          </cell>
        </row>
        <row r="4784">
          <cell r="C4784">
            <v>4778</v>
          </cell>
          <cell r="D4784">
            <v>2.8816000000000001E-2</v>
          </cell>
          <cell r="E4784">
            <v>3.8816000000000003E-2</v>
          </cell>
          <cell r="F4784">
            <v>1.8815999999999999E-2</v>
          </cell>
          <cell r="L4784">
            <v>4778</v>
          </cell>
          <cell r="M4784">
            <v>2.9998E-2</v>
          </cell>
          <cell r="N4784">
            <v>3.9997999999999999E-2</v>
          </cell>
          <cell r="O4784">
            <v>1.9998000000000002E-2</v>
          </cell>
        </row>
        <row r="4785">
          <cell r="C4785">
            <v>4779</v>
          </cell>
          <cell r="D4785">
            <v>2.8819000000000001E-2</v>
          </cell>
          <cell r="E4785">
            <v>3.8818999999999999E-2</v>
          </cell>
          <cell r="F4785">
            <v>1.8819000000000002E-2</v>
          </cell>
          <cell r="L4785">
            <v>4779</v>
          </cell>
          <cell r="M4785">
            <v>3.0001E-2</v>
          </cell>
          <cell r="N4785">
            <v>4.0001000000000002E-2</v>
          </cell>
          <cell r="O4785">
            <v>2.0000999999999998E-2</v>
          </cell>
        </row>
        <row r="4786">
          <cell r="C4786">
            <v>4780</v>
          </cell>
          <cell r="D4786">
            <v>2.8822E-2</v>
          </cell>
          <cell r="E4786">
            <v>3.8822000000000002E-2</v>
          </cell>
          <cell r="F4786">
            <v>1.8821999999999998E-2</v>
          </cell>
          <cell r="L4786">
            <v>4780</v>
          </cell>
          <cell r="M4786">
            <v>3.0003999999999999E-2</v>
          </cell>
          <cell r="N4786">
            <v>4.0003999999999998E-2</v>
          </cell>
          <cell r="O4786">
            <v>2.0004000000000001E-2</v>
          </cell>
        </row>
        <row r="4787">
          <cell r="C4787">
            <v>4781</v>
          </cell>
          <cell r="D4787">
            <v>2.8825E-2</v>
          </cell>
          <cell r="E4787">
            <v>3.8824999999999998E-2</v>
          </cell>
          <cell r="F4787">
            <v>1.8825000000000001E-2</v>
          </cell>
          <cell r="L4787">
            <v>4781</v>
          </cell>
          <cell r="M4787">
            <v>3.0006999999999999E-2</v>
          </cell>
          <cell r="N4787">
            <v>4.0007000000000001E-2</v>
          </cell>
          <cell r="O4787">
            <v>2.0006999999999997E-2</v>
          </cell>
        </row>
        <row r="4788">
          <cell r="C4788">
            <v>4782</v>
          </cell>
          <cell r="D4788">
            <v>2.8827999999999999E-2</v>
          </cell>
          <cell r="E4788">
            <v>3.8828000000000001E-2</v>
          </cell>
          <cell r="F4788">
            <v>1.8827999999999998E-2</v>
          </cell>
          <cell r="L4788">
            <v>4782</v>
          </cell>
          <cell r="M4788">
            <v>3.0009999999999998E-2</v>
          </cell>
          <cell r="N4788">
            <v>4.0009999999999997E-2</v>
          </cell>
          <cell r="O4788">
            <v>2.001E-2</v>
          </cell>
        </row>
        <row r="4789">
          <cell r="C4789">
            <v>4783</v>
          </cell>
          <cell r="D4789">
            <v>2.8830999999999999E-2</v>
          </cell>
          <cell r="E4789">
            <v>3.8830999999999997E-2</v>
          </cell>
          <cell r="F4789">
            <v>1.8831000000000001E-2</v>
          </cell>
          <cell r="L4789">
            <v>4783</v>
          </cell>
          <cell r="M4789">
            <v>3.0013000000000001E-2</v>
          </cell>
          <cell r="N4789">
            <v>4.0013E-2</v>
          </cell>
          <cell r="O4789">
            <v>2.0013000000000003E-2</v>
          </cell>
        </row>
        <row r="4790">
          <cell r="C4790">
            <v>4784</v>
          </cell>
          <cell r="D4790">
            <v>2.8833999999999999E-2</v>
          </cell>
          <cell r="E4790">
            <v>3.8834E-2</v>
          </cell>
          <cell r="F4790">
            <v>1.8833999999999997E-2</v>
          </cell>
          <cell r="L4790">
            <v>4784</v>
          </cell>
          <cell r="M4790">
            <v>3.0016000000000001E-2</v>
          </cell>
          <cell r="N4790">
            <v>4.0016000000000003E-2</v>
          </cell>
          <cell r="O4790">
            <v>2.0015999999999999E-2</v>
          </cell>
        </row>
        <row r="4791">
          <cell r="C4791">
            <v>4785</v>
          </cell>
          <cell r="D4791">
            <v>2.8837000000000002E-2</v>
          </cell>
          <cell r="E4791">
            <v>3.8837000000000003E-2</v>
          </cell>
          <cell r="F4791">
            <v>1.8837E-2</v>
          </cell>
          <cell r="L4791">
            <v>4785</v>
          </cell>
          <cell r="M4791">
            <v>3.0019000000000001E-2</v>
          </cell>
          <cell r="N4791">
            <v>4.0018999999999999E-2</v>
          </cell>
          <cell r="O4791">
            <v>2.0019000000000002E-2</v>
          </cell>
        </row>
        <row r="4792">
          <cell r="C4792">
            <v>4786</v>
          </cell>
          <cell r="D4792">
            <v>2.8840000000000001E-2</v>
          </cell>
          <cell r="E4792">
            <v>3.884E-2</v>
          </cell>
          <cell r="F4792">
            <v>1.8840000000000003E-2</v>
          </cell>
          <cell r="L4792">
            <v>4786</v>
          </cell>
          <cell r="M4792">
            <v>3.0022E-2</v>
          </cell>
          <cell r="N4792">
            <v>4.0022000000000002E-2</v>
          </cell>
          <cell r="O4792">
            <v>2.0021999999999998E-2</v>
          </cell>
        </row>
        <row r="4793">
          <cell r="C4793">
            <v>4787</v>
          </cell>
          <cell r="D4793">
            <v>2.8842E-2</v>
          </cell>
          <cell r="E4793">
            <v>3.8842000000000002E-2</v>
          </cell>
          <cell r="F4793">
            <v>1.8841999999999998E-2</v>
          </cell>
          <cell r="L4793">
            <v>4787</v>
          </cell>
          <cell r="M4793">
            <v>3.0025E-2</v>
          </cell>
          <cell r="N4793">
            <v>4.0024999999999998E-2</v>
          </cell>
          <cell r="O4793">
            <v>2.0025000000000001E-2</v>
          </cell>
        </row>
        <row r="4794">
          <cell r="C4794">
            <v>4788</v>
          </cell>
          <cell r="D4794">
            <v>2.8844999999999999E-2</v>
          </cell>
          <cell r="E4794">
            <v>3.8844999999999998E-2</v>
          </cell>
          <cell r="F4794">
            <v>1.8845000000000001E-2</v>
          </cell>
          <cell r="L4794">
            <v>4788</v>
          </cell>
          <cell r="M4794">
            <v>3.0027000000000002E-2</v>
          </cell>
          <cell r="N4794">
            <v>4.0027E-2</v>
          </cell>
          <cell r="O4794">
            <v>2.0027000000000003E-2</v>
          </cell>
        </row>
        <row r="4795">
          <cell r="C4795">
            <v>4789</v>
          </cell>
          <cell r="D4795">
            <v>2.8847999999999999E-2</v>
          </cell>
          <cell r="E4795">
            <v>3.8848000000000001E-2</v>
          </cell>
          <cell r="F4795">
            <v>1.8847999999999997E-2</v>
          </cell>
          <cell r="L4795">
            <v>4789</v>
          </cell>
          <cell r="M4795">
            <v>3.0030000000000001E-2</v>
          </cell>
          <cell r="N4795">
            <v>4.0030000000000003E-2</v>
          </cell>
          <cell r="O4795">
            <v>2.0029999999999999E-2</v>
          </cell>
        </row>
        <row r="4796">
          <cell r="C4796">
            <v>4790</v>
          </cell>
          <cell r="D4796">
            <v>2.8851000000000002E-2</v>
          </cell>
          <cell r="E4796">
            <v>3.8851000000000004E-2</v>
          </cell>
          <cell r="F4796">
            <v>1.8851E-2</v>
          </cell>
          <cell r="L4796">
            <v>4790</v>
          </cell>
          <cell r="M4796">
            <v>3.0033000000000001E-2</v>
          </cell>
          <cell r="N4796">
            <v>4.0032999999999999E-2</v>
          </cell>
          <cell r="O4796">
            <v>2.0033000000000002E-2</v>
          </cell>
        </row>
        <row r="4797">
          <cell r="C4797">
            <v>4791</v>
          </cell>
          <cell r="D4797">
            <v>2.8854000000000001E-2</v>
          </cell>
          <cell r="E4797">
            <v>3.8854E-2</v>
          </cell>
          <cell r="F4797">
            <v>1.8854000000000003E-2</v>
          </cell>
          <cell r="L4797">
            <v>4791</v>
          </cell>
          <cell r="M4797">
            <v>3.0036E-2</v>
          </cell>
          <cell r="N4797">
            <v>4.0036000000000002E-2</v>
          </cell>
          <cell r="O4797">
            <v>2.0035999999999998E-2</v>
          </cell>
        </row>
        <row r="4798">
          <cell r="C4798">
            <v>4792</v>
          </cell>
          <cell r="D4798">
            <v>2.8857000000000001E-2</v>
          </cell>
          <cell r="E4798">
            <v>3.8857000000000003E-2</v>
          </cell>
          <cell r="F4798">
            <v>1.8856999999999999E-2</v>
          </cell>
          <cell r="L4798">
            <v>4792</v>
          </cell>
          <cell r="M4798">
            <v>3.0039E-2</v>
          </cell>
          <cell r="N4798">
            <v>4.0038999999999998E-2</v>
          </cell>
          <cell r="O4798">
            <v>2.0039000000000001E-2</v>
          </cell>
        </row>
        <row r="4799">
          <cell r="C4799">
            <v>4793</v>
          </cell>
          <cell r="D4799">
            <v>2.886E-2</v>
          </cell>
          <cell r="E4799">
            <v>3.8859999999999999E-2</v>
          </cell>
          <cell r="F4799">
            <v>1.8860000000000002E-2</v>
          </cell>
          <cell r="L4799">
            <v>4793</v>
          </cell>
          <cell r="M4799">
            <v>3.0041999999999999E-2</v>
          </cell>
          <cell r="N4799">
            <v>4.0042000000000001E-2</v>
          </cell>
          <cell r="O4799">
            <v>2.0041999999999997E-2</v>
          </cell>
        </row>
        <row r="4800">
          <cell r="C4800">
            <v>4794</v>
          </cell>
          <cell r="D4800">
            <v>2.8863E-2</v>
          </cell>
          <cell r="E4800">
            <v>3.8863000000000002E-2</v>
          </cell>
          <cell r="F4800">
            <v>1.8862999999999998E-2</v>
          </cell>
          <cell r="L4800">
            <v>4794</v>
          </cell>
          <cell r="M4800">
            <v>3.0044999999999999E-2</v>
          </cell>
          <cell r="N4800">
            <v>4.0044999999999997E-2</v>
          </cell>
          <cell r="O4800">
            <v>2.0045E-2</v>
          </cell>
        </row>
        <row r="4801">
          <cell r="C4801">
            <v>4795</v>
          </cell>
          <cell r="D4801">
            <v>2.8865999999999999E-2</v>
          </cell>
          <cell r="E4801">
            <v>3.8865999999999998E-2</v>
          </cell>
          <cell r="F4801">
            <v>1.8866000000000001E-2</v>
          </cell>
          <cell r="L4801">
            <v>4795</v>
          </cell>
          <cell r="M4801">
            <v>3.0047999999999998E-2</v>
          </cell>
          <cell r="N4801">
            <v>4.0048E-2</v>
          </cell>
          <cell r="O4801">
            <v>2.0047999999999996E-2</v>
          </cell>
        </row>
        <row r="4802">
          <cell r="C4802">
            <v>4796</v>
          </cell>
          <cell r="D4802">
            <v>2.8868999999999999E-2</v>
          </cell>
          <cell r="E4802">
            <v>3.8869000000000001E-2</v>
          </cell>
          <cell r="F4802">
            <v>1.8868999999999997E-2</v>
          </cell>
          <cell r="L4802">
            <v>4796</v>
          </cell>
          <cell r="M4802">
            <v>3.0051000000000001E-2</v>
          </cell>
          <cell r="N4802">
            <v>4.0051000000000003E-2</v>
          </cell>
          <cell r="O4802">
            <v>2.0050999999999999E-2</v>
          </cell>
        </row>
        <row r="4803">
          <cell r="C4803">
            <v>4797</v>
          </cell>
          <cell r="D4803">
            <v>2.8871000000000001E-2</v>
          </cell>
          <cell r="E4803">
            <v>3.8871000000000003E-2</v>
          </cell>
          <cell r="F4803">
            <v>1.8870999999999999E-2</v>
          </cell>
          <cell r="L4803">
            <v>4797</v>
          </cell>
          <cell r="M4803">
            <v>3.0054000000000001E-2</v>
          </cell>
          <cell r="N4803">
            <v>4.0053999999999999E-2</v>
          </cell>
          <cell r="O4803">
            <v>2.0054000000000002E-2</v>
          </cell>
        </row>
        <row r="4804">
          <cell r="C4804">
            <v>4798</v>
          </cell>
          <cell r="D4804">
            <v>2.8874E-2</v>
          </cell>
          <cell r="E4804">
            <v>3.8873999999999999E-2</v>
          </cell>
          <cell r="F4804">
            <v>1.8874000000000002E-2</v>
          </cell>
          <cell r="L4804">
            <v>4798</v>
          </cell>
          <cell r="M4804">
            <v>3.0057E-2</v>
          </cell>
          <cell r="N4804">
            <v>4.0057000000000002E-2</v>
          </cell>
          <cell r="O4804">
            <v>2.0056999999999998E-2</v>
          </cell>
        </row>
        <row r="4805">
          <cell r="C4805">
            <v>4799</v>
          </cell>
          <cell r="D4805">
            <v>2.8877E-2</v>
          </cell>
          <cell r="E4805">
            <v>3.8877000000000002E-2</v>
          </cell>
          <cell r="F4805">
            <v>1.8876999999999998E-2</v>
          </cell>
          <cell r="L4805">
            <v>4799</v>
          </cell>
          <cell r="M4805">
            <v>3.006E-2</v>
          </cell>
          <cell r="N4805">
            <v>4.0059999999999998E-2</v>
          </cell>
          <cell r="O4805">
            <v>2.0060000000000001E-2</v>
          </cell>
        </row>
        <row r="4806">
          <cell r="C4806">
            <v>4800</v>
          </cell>
          <cell r="D4806">
            <v>2.8879999999999999E-2</v>
          </cell>
          <cell r="E4806">
            <v>3.8879999999999998E-2</v>
          </cell>
          <cell r="F4806">
            <v>1.8880000000000001E-2</v>
          </cell>
          <cell r="L4806">
            <v>4800</v>
          </cell>
          <cell r="M4806">
            <v>3.0062999999999999E-2</v>
          </cell>
          <cell r="N4806">
            <v>4.0063000000000001E-2</v>
          </cell>
          <cell r="O4806">
            <v>2.0062999999999998E-2</v>
          </cell>
        </row>
        <row r="4807">
          <cell r="C4807">
            <v>4801</v>
          </cell>
          <cell r="D4807">
            <v>2.8882999999999999E-2</v>
          </cell>
          <cell r="E4807">
            <v>3.8883000000000001E-2</v>
          </cell>
          <cell r="F4807">
            <v>1.8882999999999997E-2</v>
          </cell>
          <cell r="L4807">
            <v>4801</v>
          </cell>
          <cell r="M4807">
            <v>3.0065999999999999E-2</v>
          </cell>
          <cell r="N4807">
            <v>4.0065999999999997E-2</v>
          </cell>
          <cell r="O4807">
            <v>2.0066000000000001E-2</v>
          </cell>
        </row>
        <row r="4808">
          <cell r="C4808">
            <v>4802</v>
          </cell>
          <cell r="D4808">
            <v>2.8885999999999998E-2</v>
          </cell>
          <cell r="E4808">
            <v>3.8885999999999997E-2</v>
          </cell>
          <cell r="F4808">
            <v>1.8886E-2</v>
          </cell>
          <cell r="L4808">
            <v>4802</v>
          </cell>
          <cell r="M4808">
            <v>3.0068999999999999E-2</v>
          </cell>
          <cell r="N4808">
            <v>4.0069E-2</v>
          </cell>
          <cell r="O4808">
            <v>2.0068999999999997E-2</v>
          </cell>
        </row>
        <row r="4809">
          <cell r="C4809">
            <v>4803</v>
          </cell>
          <cell r="D4809">
            <v>2.8889000000000001E-2</v>
          </cell>
          <cell r="E4809">
            <v>3.8889E-2</v>
          </cell>
          <cell r="F4809">
            <v>1.8889000000000003E-2</v>
          </cell>
          <cell r="L4809">
            <v>4803</v>
          </cell>
          <cell r="M4809">
            <v>3.0072000000000002E-2</v>
          </cell>
          <cell r="N4809">
            <v>4.0072000000000003E-2</v>
          </cell>
          <cell r="O4809">
            <v>2.0072E-2</v>
          </cell>
        </row>
        <row r="4810">
          <cell r="C4810">
            <v>4804</v>
          </cell>
          <cell r="D4810">
            <v>2.8892000000000001E-2</v>
          </cell>
          <cell r="E4810">
            <v>3.8892000000000003E-2</v>
          </cell>
          <cell r="F4810">
            <v>1.8891999999999999E-2</v>
          </cell>
          <cell r="L4810">
            <v>4804</v>
          </cell>
          <cell r="M4810">
            <v>3.0075000000000001E-2</v>
          </cell>
          <cell r="N4810">
            <v>4.0075E-2</v>
          </cell>
          <cell r="O4810">
            <v>2.0075000000000003E-2</v>
          </cell>
        </row>
        <row r="4811">
          <cell r="C4811">
            <v>4805</v>
          </cell>
          <cell r="D4811">
            <v>2.8895000000000001E-2</v>
          </cell>
          <cell r="E4811">
            <v>3.8894999999999999E-2</v>
          </cell>
          <cell r="F4811">
            <v>1.8895000000000002E-2</v>
          </cell>
          <cell r="L4811">
            <v>4805</v>
          </cell>
          <cell r="M4811">
            <v>3.0078000000000001E-2</v>
          </cell>
          <cell r="N4811">
            <v>4.0078000000000003E-2</v>
          </cell>
          <cell r="O4811">
            <v>2.0077999999999999E-2</v>
          </cell>
        </row>
        <row r="4812">
          <cell r="C4812">
            <v>4806</v>
          </cell>
          <cell r="D4812">
            <v>2.8898E-2</v>
          </cell>
          <cell r="E4812">
            <v>3.8898000000000002E-2</v>
          </cell>
          <cell r="F4812">
            <v>1.8897999999999998E-2</v>
          </cell>
          <cell r="L4812">
            <v>4806</v>
          </cell>
          <cell r="M4812">
            <v>3.0081E-2</v>
          </cell>
          <cell r="N4812">
            <v>4.0080999999999999E-2</v>
          </cell>
          <cell r="O4812">
            <v>2.0081000000000002E-2</v>
          </cell>
        </row>
        <row r="4813">
          <cell r="C4813">
            <v>4807</v>
          </cell>
          <cell r="D4813">
            <v>2.8901E-2</v>
          </cell>
          <cell r="E4813">
            <v>3.8900999999999998E-2</v>
          </cell>
          <cell r="F4813">
            <v>1.8901000000000001E-2</v>
          </cell>
          <cell r="L4813">
            <v>4807</v>
          </cell>
          <cell r="M4813">
            <v>3.0084E-2</v>
          </cell>
          <cell r="N4813">
            <v>4.0084000000000002E-2</v>
          </cell>
          <cell r="O4813">
            <v>2.0083999999999998E-2</v>
          </cell>
        </row>
        <row r="4814">
          <cell r="C4814">
            <v>4808</v>
          </cell>
          <cell r="D4814">
            <v>2.8903000000000002E-2</v>
          </cell>
          <cell r="E4814">
            <v>3.8903E-2</v>
          </cell>
          <cell r="F4814">
            <v>1.8903000000000003E-2</v>
          </cell>
          <cell r="L4814">
            <v>4808</v>
          </cell>
          <cell r="M4814">
            <v>3.0086999999999999E-2</v>
          </cell>
          <cell r="N4814">
            <v>4.0086999999999998E-2</v>
          </cell>
          <cell r="O4814">
            <v>2.0087000000000001E-2</v>
          </cell>
        </row>
        <row r="4815">
          <cell r="C4815">
            <v>4809</v>
          </cell>
          <cell r="D4815">
            <v>2.8906000000000001E-2</v>
          </cell>
          <cell r="E4815">
            <v>3.8906000000000003E-2</v>
          </cell>
          <cell r="F4815">
            <v>1.8905999999999999E-2</v>
          </cell>
          <cell r="L4815">
            <v>4809</v>
          </cell>
          <cell r="M4815">
            <v>3.0089000000000001E-2</v>
          </cell>
          <cell r="N4815">
            <v>4.0089E-2</v>
          </cell>
          <cell r="O4815">
            <v>2.0089000000000003E-2</v>
          </cell>
        </row>
        <row r="4816">
          <cell r="C4816">
            <v>4810</v>
          </cell>
          <cell r="D4816">
            <v>2.8909000000000001E-2</v>
          </cell>
          <cell r="E4816">
            <v>3.8908999999999999E-2</v>
          </cell>
          <cell r="F4816">
            <v>1.8909000000000002E-2</v>
          </cell>
          <cell r="L4816">
            <v>4810</v>
          </cell>
          <cell r="M4816">
            <v>3.0092000000000001E-2</v>
          </cell>
          <cell r="N4816">
            <v>4.0092000000000003E-2</v>
          </cell>
          <cell r="O4816">
            <v>2.0091999999999999E-2</v>
          </cell>
        </row>
        <row r="4817">
          <cell r="C4817">
            <v>4811</v>
          </cell>
          <cell r="D4817">
            <v>2.8912E-2</v>
          </cell>
          <cell r="E4817">
            <v>3.8912000000000002E-2</v>
          </cell>
          <cell r="F4817">
            <v>1.8911999999999998E-2</v>
          </cell>
          <cell r="L4817">
            <v>4811</v>
          </cell>
          <cell r="M4817">
            <v>3.0095E-2</v>
          </cell>
          <cell r="N4817">
            <v>4.0094999999999999E-2</v>
          </cell>
          <cell r="O4817">
            <v>2.0095000000000002E-2</v>
          </cell>
        </row>
        <row r="4818">
          <cell r="C4818">
            <v>4812</v>
          </cell>
          <cell r="D4818">
            <v>2.8915E-2</v>
          </cell>
          <cell r="E4818">
            <v>3.8914999999999998E-2</v>
          </cell>
          <cell r="F4818">
            <v>1.8915000000000001E-2</v>
          </cell>
          <cell r="L4818">
            <v>4812</v>
          </cell>
          <cell r="M4818">
            <v>3.0098E-2</v>
          </cell>
          <cell r="N4818">
            <v>4.0098000000000002E-2</v>
          </cell>
          <cell r="O4818">
            <v>2.0097999999999998E-2</v>
          </cell>
        </row>
        <row r="4819">
          <cell r="C4819">
            <v>4813</v>
          </cell>
          <cell r="D4819">
            <v>2.8917999999999999E-2</v>
          </cell>
          <cell r="E4819">
            <v>3.8918000000000001E-2</v>
          </cell>
          <cell r="F4819">
            <v>1.8917999999999997E-2</v>
          </cell>
          <cell r="L4819">
            <v>4813</v>
          </cell>
          <cell r="M4819">
            <v>3.0100999999999999E-2</v>
          </cell>
          <cell r="N4819">
            <v>4.0100999999999998E-2</v>
          </cell>
          <cell r="O4819">
            <v>2.0101000000000001E-2</v>
          </cell>
        </row>
        <row r="4820">
          <cell r="C4820">
            <v>4814</v>
          </cell>
          <cell r="D4820">
            <v>2.8920999999999999E-2</v>
          </cell>
          <cell r="E4820">
            <v>3.8920999999999997E-2</v>
          </cell>
          <cell r="F4820">
            <v>1.8921E-2</v>
          </cell>
          <cell r="L4820">
            <v>4814</v>
          </cell>
          <cell r="M4820">
            <v>3.0103999999999999E-2</v>
          </cell>
          <cell r="N4820">
            <v>4.0104000000000001E-2</v>
          </cell>
          <cell r="O4820">
            <v>2.0103999999999997E-2</v>
          </cell>
        </row>
        <row r="4821">
          <cell r="C4821">
            <v>4815</v>
          </cell>
          <cell r="D4821">
            <v>2.8923999999999998E-2</v>
          </cell>
          <cell r="E4821">
            <v>3.8924E-2</v>
          </cell>
          <cell r="F4821">
            <v>1.8923999999999996E-2</v>
          </cell>
          <cell r="L4821">
            <v>4815</v>
          </cell>
          <cell r="M4821">
            <v>3.0106999999999998E-2</v>
          </cell>
          <cell r="N4821">
            <v>4.0106999999999997E-2</v>
          </cell>
          <cell r="O4821">
            <v>2.0107E-2</v>
          </cell>
        </row>
        <row r="4822">
          <cell r="C4822">
            <v>4816</v>
          </cell>
          <cell r="D4822">
            <v>2.8927000000000001E-2</v>
          </cell>
          <cell r="E4822">
            <v>3.8927000000000003E-2</v>
          </cell>
          <cell r="F4822">
            <v>1.8926999999999999E-2</v>
          </cell>
          <cell r="L4822">
            <v>4816</v>
          </cell>
          <cell r="M4822">
            <v>3.0110000000000001E-2</v>
          </cell>
          <cell r="N4822">
            <v>4.011E-2</v>
          </cell>
          <cell r="O4822">
            <v>2.0110000000000003E-2</v>
          </cell>
        </row>
        <row r="4823">
          <cell r="C4823">
            <v>4817</v>
          </cell>
          <cell r="D4823">
            <v>2.8930000000000001E-2</v>
          </cell>
          <cell r="E4823">
            <v>3.8929999999999999E-2</v>
          </cell>
          <cell r="F4823">
            <v>1.8930000000000002E-2</v>
          </cell>
          <cell r="L4823">
            <v>4817</v>
          </cell>
          <cell r="M4823">
            <v>3.0113000000000001E-2</v>
          </cell>
          <cell r="N4823">
            <v>4.0113000000000003E-2</v>
          </cell>
          <cell r="O4823">
            <v>2.0112999999999999E-2</v>
          </cell>
        </row>
        <row r="4824">
          <cell r="C4824">
            <v>4818</v>
          </cell>
          <cell r="D4824">
            <v>2.8933E-2</v>
          </cell>
          <cell r="E4824">
            <v>3.8933000000000002E-2</v>
          </cell>
          <cell r="F4824">
            <v>1.8932999999999998E-2</v>
          </cell>
          <cell r="L4824">
            <v>4818</v>
          </cell>
          <cell r="M4824">
            <v>3.0116E-2</v>
          </cell>
          <cell r="N4824">
            <v>4.0115999999999999E-2</v>
          </cell>
          <cell r="O4824">
            <v>2.0116000000000002E-2</v>
          </cell>
        </row>
        <row r="4825">
          <cell r="C4825">
            <v>4819</v>
          </cell>
          <cell r="D4825">
            <v>2.8934999999999999E-2</v>
          </cell>
          <cell r="E4825">
            <v>3.8934999999999997E-2</v>
          </cell>
          <cell r="F4825">
            <v>1.8935E-2</v>
          </cell>
          <cell r="L4825">
            <v>4819</v>
          </cell>
          <cell r="M4825">
            <v>3.0119E-2</v>
          </cell>
          <cell r="N4825">
            <v>4.0119000000000002E-2</v>
          </cell>
          <cell r="O4825">
            <v>2.0118999999999998E-2</v>
          </cell>
        </row>
        <row r="4826">
          <cell r="C4826">
            <v>4820</v>
          </cell>
          <cell r="D4826">
            <v>2.8937999999999998E-2</v>
          </cell>
          <cell r="E4826">
            <v>3.8938E-2</v>
          </cell>
          <cell r="F4826">
            <v>1.8937999999999997E-2</v>
          </cell>
          <cell r="L4826">
            <v>4820</v>
          </cell>
          <cell r="M4826">
            <v>3.0121999999999999E-2</v>
          </cell>
          <cell r="N4826">
            <v>4.0121999999999998E-2</v>
          </cell>
          <cell r="O4826">
            <v>2.0122000000000001E-2</v>
          </cell>
        </row>
        <row r="4827">
          <cell r="C4827">
            <v>4821</v>
          </cell>
          <cell r="D4827">
            <v>2.8941000000000001E-2</v>
          </cell>
          <cell r="E4827">
            <v>3.8941000000000003E-2</v>
          </cell>
          <cell r="F4827">
            <v>1.8941E-2</v>
          </cell>
          <cell r="L4827">
            <v>4821</v>
          </cell>
          <cell r="M4827">
            <v>3.0124999999999999E-2</v>
          </cell>
          <cell r="N4827">
            <v>4.0125000000000001E-2</v>
          </cell>
          <cell r="O4827">
            <v>2.0124999999999997E-2</v>
          </cell>
        </row>
        <row r="4828">
          <cell r="C4828">
            <v>4822</v>
          </cell>
          <cell r="D4828">
            <v>2.8944000000000001E-2</v>
          </cell>
          <cell r="E4828">
            <v>3.8943999999999999E-2</v>
          </cell>
          <cell r="F4828">
            <v>1.8944000000000003E-2</v>
          </cell>
          <cell r="L4828">
            <v>4822</v>
          </cell>
          <cell r="M4828">
            <v>3.0127999999999999E-2</v>
          </cell>
          <cell r="N4828">
            <v>4.0127999999999997E-2</v>
          </cell>
          <cell r="O4828">
            <v>2.0128E-2</v>
          </cell>
        </row>
        <row r="4829">
          <cell r="C4829">
            <v>4823</v>
          </cell>
          <cell r="D4829">
            <v>2.8947000000000001E-2</v>
          </cell>
          <cell r="E4829">
            <v>3.8947000000000002E-2</v>
          </cell>
          <cell r="F4829">
            <v>1.8946999999999999E-2</v>
          </cell>
          <cell r="L4829">
            <v>4823</v>
          </cell>
          <cell r="M4829">
            <v>3.0131000000000002E-2</v>
          </cell>
          <cell r="N4829">
            <v>4.0131E-2</v>
          </cell>
          <cell r="O4829">
            <v>2.0131000000000003E-2</v>
          </cell>
        </row>
        <row r="4830">
          <cell r="C4830">
            <v>4824</v>
          </cell>
          <cell r="D4830">
            <v>2.895E-2</v>
          </cell>
          <cell r="E4830">
            <v>3.8949999999999999E-2</v>
          </cell>
          <cell r="F4830">
            <v>1.8950000000000002E-2</v>
          </cell>
          <cell r="L4830">
            <v>4824</v>
          </cell>
          <cell r="M4830">
            <v>3.0134000000000001E-2</v>
          </cell>
          <cell r="N4830">
            <v>4.0134000000000003E-2</v>
          </cell>
          <cell r="O4830">
            <v>2.0133999999999999E-2</v>
          </cell>
        </row>
        <row r="4831">
          <cell r="C4831">
            <v>4825</v>
          </cell>
          <cell r="D4831">
            <v>2.8953E-2</v>
          </cell>
          <cell r="E4831">
            <v>3.8953000000000002E-2</v>
          </cell>
          <cell r="F4831">
            <v>1.8952999999999998E-2</v>
          </cell>
          <cell r="L4831">
            <v>4825</v>
          </cell>
          <cell r="M4831">
            <v>3.0137000000000001E-2</v>
          </cell>
          <cell r="N4831">
            <v>4.0136999999999999E-2</v>
          </cell>
          <cell r="O4831">
            <v>2.0137000000000002E-2</v>
          </cell>
        </row>
        <row r="4832">
          <cell r="C4832">
            <v>4826</v>
          </cell>
          <cell r="D4832">
            <v>2.8955999999999999E-2</v>
          </cell>
          <cell r="E4832">
            <v>3.8955999999999998E-2</v>
          </cell>
          <cell r="F4832">
            <v>1.8956000000000001E-2</v>
          </cell>
          <cell r="L4832">
            <v>4826</v>
          </cell>
          <cell r="M4832">
            <v>3.014E-2</v>
          </cell>
          <cell r="N4832">
            <v>4.0140000000000002E-2</v>
          </cell>
          <cell r="O4832">
            <v>2.0139999999999998E-2</v>
          </cell>
        </row>
        <row r="4833">
          <cell r="C4833">
            <v>4827</v>
          </cell>
          <cell r="D4833">
            <v>2.8958999999999999E-2</v>
          </cell>
          <cell r="E4833">
            <v>3.8959000000000001E-2</v>
          </cell>
          <cell r="F4833">
            <v>1.8958999999999997E-2</v>
          </cell>
          <cell r="L4833">
            <v>4827</v>
          </cell>
          <cell r="M4833">
            <v>3.0143E-2</v>
          </cell>
          <cell r="N4833">
            <v>4.0142999999999998E-2</v>
          </cell>
          <cell r="O4833">
            <v>2.0143000000000001E-2</v>
          </cell>
        </row>
        <row r="4834">
          <cell r="C4834">
            <v>4828</v>
          </cell>
          <cell r="D4834">
            <v>2.8962000000000002E-2</v>
          </cell>
          <cell r="E4834">
            <v>3.8962000000000004E-2</v>
          </cell>
          <cell r="F4834">
            <v>1.8962E-2</v>
          </cell>
          <cell r="L4834">
            <v>4828</v>
          </cell>
          <cell r="M4834">
            <v>3.0145999999999999E-2</v>
          </cell>
          <cell r="N4834">
            <v>4.0146000000000001E-2</v>
          </cell>
          <cell r="O4834">
            <v>2.0145999999999997E-2</v>
          </cell>
        </row>
        <row r="4835">
          <cell r="C4835">
            <v>4829</v>
          </cell>
          <cell r="D4835">
            <v>2.8965000000000001E-2</v>
          </cell>
          <cell r="E4835">
            <v>3.8965E-2</v>
          </cell>
          <cell r="F4835">
            <v>1.8965000000000003E-2</v>
          </cell>
          <cell r="L4835">
            <v>4829</v>
          </cell>
          <cell r="M4835">
            <v>3.0148999999999999E-2</v>
          </cell>
          <cell r="N4835">
            <v>4.0148999999999997E-2</v>
          </cell>
          <cell r="O4835">
            <v>2.0149E-2</v>
          </cell>
        </row>
        <row r="4836">
          <cell r="C4836">
            <v>4830</v>
          </cell>
          <cell r="D4836">
            <v>2.8967E-2</v>
          </cell>
          <cell r="E4836">
            <v>3.8967000000000002E-2</v>
          </cell>
          <cell r="F4836">
            <v>1.8966999999999998E-2</v>
          </cell>
          <cell r="L4836">
            <v>4830</v>
          </cell>
          <cell r="M4836">
            <v>3.0152000000000002E-2</v>
          </cell>
          <cell r="N4836">
            <v>4.0152E-2</v>
          </cell>
          <cell r="O4836">
            <v>2.0152000000000003E-2</v>
          </cell>
        </row>
        <row r="4837">
          <cell r="C4837">
            <v>4831</v>
          </cell>
          <cell r="D4837">
            <v>2.8969999999999999E-2</v>
          </cell>
          <cell r="E4837">
            <v>3.8969999999999998E-2</v>
          </cell>
          <cell r="F4837">
            <v>1.8970000000000001E-2</v>
          </cell>
          <cell r="L4837">
            <v>4831</v>
          </cell>
          <cell r="M4837">
            <v>3.0155000000000001E-2</v>
          </cell>
          <cell r="N4837">
            <v>4.0155000000000003E-2</v>
          </cell>
          <cell r="O4837">
            <v>2.0154999999999999E-2</v>
          </cell>
        </row>
        <row r="4838">
          <cell r="C4838">
            <v>4832</v>
          </cell>
          <cell r="D4838">
            <v>2.8972999999999999E-2</v>
          </cell>
          <cell r="E4838">
            <v>3.8973000000000001E-2</v>
          </cell>
          <cell r="F4838">
            <v>1.8972999999999997E-2</v>
          </cell>
          <cell r="L4838">
            <v>4832</v>
          </cell>
          <cell r="M4838">
            <v>3.0158000000000001E-2</v>
          </cell>
          <cell r="N4838">
            <v>4.0157999999999999E-2</v>
          </cell>
          <cell r="O4838">
            <v>2.0158000000000002E-2</v>
          </cell>
        </row>
        <row r="4839">
          <cell r="C4839">
            <v>4833</v>
          </cell>
          <cell r="D4839">
            <v>2.8975999999999998E-2</v>
          </cell>
          <cell r="E4839">
            <v>3.8975999999999997E-2</v>
          </cell>
          <cell r="F4839">
            <v>1.8976E-2</v>
          </cell>
          <cell r="L4839">
            <v>4833</v>
          </cell>
          <cell r="M4839">
            <v>3.0161E-2</v>
          </cell>
          <cell r="N4839">
            <v>4.0161000000000002E-2</v>
          </cell>
          <cell r="O4839">
            <v>2.0160999999999998E-2</v>
          </cell>
        </row>
        <row r="4840">
          <cell r="C4840">
            <v>4834</v>
          </cell>
          <cell r="D4840">
            <v>2.8979000000000001E-2</v>
          </cell>
          <cell r="E4840">
            <v>3.8979E-2</v>
          </cell>
          <cell r="F4840">
            <v>1.8979000000000003E-2</v>
          </cell>
          <cell r="L4840">
            <v>4834</v>
          </cell>
          <cell r="M4840">
            <v>3.0162999999999999E-2</v>
          </cell>
          <cell r="N4840">
            <v>4.0162999999999997E-2</v>
          </cell>
          <cell r="O4840">
            <v>2.0163E-2</v>
          </cell>
        </row>
        <row r="4841">
          <cell r="C4841">
            <v>4835</v>
          </cell>
          <cell r="D4841">
            <v>2.8982000000000001E-2</v>
          </cell>
          <cell r="E4841">
            <v>3.8982000000000003E-2</v>
          </cell>
          <cell r="F4841">
            <v>1.8981999999999999E-2</v>
          </cell>
          <cell r="L4841">
            <v>4835</v>
          </cell>
          <cell r="M4841">
            <v>3.0165999999999998E-2</v>
          </cell>
          <cell r="N4841">
            <v>4.0166E-2</v>
          </cell>
          <cell r="O4841">
            <v>2.0165999999999996E-2</v>
          </cell>
        </row>
        <row r="4842">
          <cell r="C4842">
            <v>4836</v>
          </cell>
          <cell r="D4842">
            <v>2.8985E-2</v>
          </cell>
          <cell r="E4842">
            <v>3.8984999999999999E-2</v>
          </cell>
          <cell r="F4842">
            <v>1.8985000000000002E-2</v>
          </cell>
          <cell r="L4842">
            <v>4836</v>
          </cell>
          <cell r="M4842">
            <v>3.0169000000000001E-2</v>
          </cell>
          <cell r="N4842">
            <v>4.0169000000000003E-2</v>
          </cell>
          <cell r="O4842">
            <v>2.0168999999999999E-2</v>
          </cell>
        </row>
        <row r="4843">
          <cell r="C4843">
            <v>4837</v>
          </cell>
          <cell r="D4843">
            <v>2.8988E-2</v>
          </cell>
          <cell r="E4843">
            <v>3.8988000000000002E-2</v>
          </cell>
          <cell r="F4843">
            <v>1.8987999999999998E-2</v>
          </cell>
          <cell r="L4843">
            <v>4837</v>
          </cell>
          <cell r="M4843">
            <v>3.0172000000000001E-2</v>
          </cell>
          <cell r="N4843">
            <v>4.0171999999999999E-2</v>
          </cell>
          <cell r="O4843">
            <v>2.0172000000000002E-2</v>
          </cell>
        </row>
        <row r="4844">
          <cell r="C4844">
            <v>4838</v>
          </cell>
          <cell r="D4844">
            <v>2.8990999999999999E-2</v>
          </cell>
          <cell r="E4844">
            <v>3.8990999999999998E-2</v>
          </cell>
          <cell r="F4844">
            <v>1.8991000000000001E-2</v>
          </cell>
          <cell r="L4844">
            <v>4838</v>
          </cell>
          <cell r="M4844">
            <v>3.0175E-2</v>
          </cell>
          <cell r="N4844">
            <v>4.0175000000000002E-2</v>
          </cell>
          <cell r="O4844">
            <v>2.0174999999999998E-2</v>
          </cell>
        </row>
        <row r="4845">
          <cell r="C4845">
            <v>4839</v>
          </cell>
          <cell r="D4845">
            <v>2.8993999999999999E-2</v>
          </cell>
          <cell r="E4845">
            <v>3.8994000000000001E-2</v>
          </cell>
          <cell r="F4845">
            <v>1.8993999999999997E-2</v>
          </cell>
          <cell r="L4845">
            <v>4839</v>
          </cell>
          <cell r="M4845">
            <v>3.0178E-2</v>
          </cell>
          <cell r="N4845">
            <v>4.0177999999999998E-2</v>
          </cell>
          <cell r="O4845">
            <v>2.0178000000000001E-2</v>
          </cell>
        </row>
        <row r="4846">
          <cell r="C4846">
            <v>4840</v>
          </cell>
          <cell r="D4846">
            <v>2.8996999999999998E-2</v>
          </cell>
          <cell r="E4846">
            <v>3.8996999999999997E-2</v>
          </cell>
          <cell r="F4846">
            <v>1.8997E-2</v>
          </cell>
          <cell r="L4846">
            <v>4840</v>
          </cell>
          <cell r="M4846">
            <v>3.0180999999999999E-2</v>
          </cell>
          <cell r="N4846">
            <v>4.0181000000000001E-2</v>
          </cell>
          <cell r="O4846">
            <v>2.0180999999999998E-2</v>
          </cell>
        </row>
        <row r="4847">
          <cell r="C4847">
            <v>4841</v>
          </cell>
          <cell r="D4847">
            <v>2.9000000000000001E-2</v>
          </cell>
          <cell r="E4847">
            <v>3.9E-2</v>
          </cell>
          <cell r="F4847">
            <v>1.9000000000000003E-2</v>
          </cell>
          <cell r="L4847">
            <v>4841</v>
          </cell>
          <cell r="M4847">
            <v>3.0183999999999999E-2</v>
          </cell>
          <cell r="N4847">
            <v>4.0183999999999997E-2</v>
          </cell>
          <cell r="O4847">
            <v>2.0184000000000001E-2</v>
          </cell>
        </row>
        <row r="4848">
          <cell r="C4848">
            <v>4842</v>
          </cell>
          <cell r="D4848">
            <v>2.9002E-2</v>
          </cell>
          <cell r="E4848">
            <v>3.9002000000000002E-2</v>
          </cell>
          <cell r="F4848">
            <v>1.9001999999999998E-2</v>
          </cell>
          <cell r="L4848">
            <v>4842</v>
          </cell>
          <cell r="M4848">
            <v>3.0186999999999999E-2</v>
          </cell>
          <cell r="N4848">
            <v>4.0187E-2</v>
          </cell>
          <cell r="O4848">
            <v>2.0186999999999997E-2</v>
          </cell>
        </row>
        <row r="4849">
          <cell r="C4849">
            <v>4843</v>
          </cell>
          <cell r="D4849">
            <v>2.9005E-2</v>
          </cell>
          <cell r="E4849">
            <v>3.9004999999999998E-2</v>
          </cell>
          <cell r="F4849">
            <v>1.9005000000000001E-2</v>
          </cell>
          <cell r="L4849">
            <v>4843</v>
          </cell>
          <cell r="M4849">
            <v>3.0190000000000002E-2</v>
          </cell>
          <cell r="N4849">
            <v>4.0190000000000003E-2</v>
          </cell>
          <cell r="O4849">
            <v>2.019E-2</v>
          </cell>
        </row>
        <row r="4850">
          <cell r="C4850">
            <v>4844</v>
          </cell>
          <cell r="D4850">
            <v>2.9007999999999999E-2</v>
          </cell>
          <cell r="E4850">
            <v>3.9008000000000001E-2</v>
          </cell>
          <cell r="F4850">
            <v>1.9007999999999997E-2</v>
          </cell>
          <cell r="L4850">
            <v>4844</v>
          </cell>
          <cell r="M4850">
            <v>3.0193000000000001E-2</v>
          </cell>
          <cell r="N4850">
            <v>4.0193E-2</v>
          </cell>
          <cell r="O4850">
            <v>2.0193000000000003E-2</v>
          </cell>
        </row>
        <row r="4851">
          <cell r="C4851">
            <v>4845</v>
          </cell>
          <cell r="D4851">
            <v>2.9010999999999999E-2</v>
          </cell>
          <cell r="E4851">
            <v>3.9010999999999997E-2</v>
          </cell>
          <cell r="F4851">
            <v>1.9011E-2</v>
          </cell>
          <cell r="L4851">
            <v>4845</v>
          </cell>
          <cell r="M4851">
            <v>3.0196000000000001E-2</v>
          </cell>
          <cell r="N4851">
            <v>4.0196000000000003E-2</v>
          </cell>
          <cell r="O4851">
            <v>2.0195999999999999E-2</v>
          </cell>
        </row>
        <row r="4852">
          <cell r="C4852">
            <v>4846</v>
          </cell>
          <cell r="D4852">
            <v>2.9014000000000002E-2</v>
          </cell>
          <cell r="E4852">
            <v>3.9014E-2</v>
          </cell>
          <cell r="F4852">
            <v>1.9014000000000003E-2</v>
          </cell>
          <cell r="L4852">
            <v>4846</v>
          </cell>
          <cell r="M4852">
            <v>3.0199E-2</v>
          </cell>
          <cell r="N4852">
            <v>4.0198999999999999E-2</v>
          </cell>
          <cell r="O4852">
            <v>2.0199000000000002E-2</v>
          </cell>
        </row>
        <row r="4853">
          <cell r="C4853">
            <v>4847</v>
          </cell>
          <cell r="D4853">
            <v>2.9017000000000001E-2</v>
          </cell>
          <cell r="E4853">
            <v>3.9017000000000003E-2</v>
          </cell>
          <cell r="F4853">
            <v>1.9016999999999999E-2</v>
          </cell>
          <cell r="L4853">
            <v>4847</v>
          </cell>
          <cell r="M4853">
            <v>3.0202E-2</v>
          </cell>
          <cell r="N4853">
            <v>4.0202000000000002E-2</v>
          </cell>
          <cell r="O4853">
            <v>2.0201999999999998E-2</v>
          </cell>
        </row>
        <row r="4854">
          <cell r="C4854">
            <v>4848</v>
          </cell>
          <cell r="D4854">
            <v>2.9020000000000001E-2</v>
          </cell>
          <cell r="E4854">
            <v>3.9019999999999999E-2</v>
          </cell>
          <cell r="F4854">
            <v>1.9020000000000002E-2</v>
          </cell>
          <cell r="L4854">
            <v>4848</v>
          </cell>
          <cell r="M4854">
            <v>3.0204999999999999E-2</v>
          </cell>
          <cell r="N4854">
            <v>4.0204999999999998E-2</v>
          </cell>
          <cell r="O4854">
            <v>2.0205000000000001E-2</v>
          </cell>
        </row>
        <row r="4855">
          <cell r="C4855">
            <v>4849</v>
          </cell>
          <cell r="D4855">
            <v>2.9023E-2</v>
          </cell>
          <cell r="E4855">
            <v>3.9023000000000002E-2</v>
          </cell>
          <cell r="F4855">
            <v>1.9022999999999998E-2</v>
          </cell>
          <cell r="L4855">
            <v>4849</v>
          </cell>
          <cell r="M4855">
            <v>3.0207999999999999E-2</v>
          </cell>
          <cell r="N4855">
            <v>4.0208000000000001E-2</v>
          </cell>
          <cell r="O4855">
            <v>2.0207999999999997E-2</v>
          </cell>
        </row>
        <row r="4856">
          <cell r="C4856">
            <v>4850</v>
          </cell>
          <cell r="D4856">
            <v>2.9026E-2</v>
          </cell>
          <cell r="E4856">
            <v>3.9025999999999998E-2</v>
          </cell>
          <cell r="F4856">
            <v>1.9026000000000001E-2</v>
          </cell>
          <cell r="L4856">
            <v>4850</v>
          </cell>
          <cell r="M4856">
            <v>3.0210999999999998E-2</v>
          </cell>
          <cell r="N4856">
            <v>4.0210999999999997E-2</v>
          </cell>
          <cell r="O4856">
            <v>2.0211E-2</v>
          </cell>
        </row>
        <row r="4857">
          <cell r="C4857">
            <v>4851</v>
          </cell>
          <cell r="D4857">
            <v>2.9028999999999999E-2</v>
          </cell>
          <cell r="E4857">
            <v>3.9029000000000001E-2</v>
          </cell>
          <cell r="F4857">
            <v>1.9028999999999997E-2</v>
          </cell>
          <cell r="L4857">
            <v>4851</v>
          </cell>
          <cell r="M4857">
            <v>3.0214000000000001E-2</v>
          </cell>
          <cell r="N4857">
            <v>4.0214E-2</v>
          </cell>
          <cell r="O4857">
            <v>2.0214000000000003E-2</v>
          </cell>
        </row>
        <row r="4858">
          <cell r="C4858">
            <v>4852</v>
          </cell>
          <cell r="D4858">
            <v>2.9031999999999999E-2</v>
          </cell>
          <cell r="E4858">
            <v>3.9031999999999997E-2</v>
          </cell>
          <cell r="F4858">
            <v>1.9032E-2</v>
          </cell>
          <cell r="L4858">
            <v>4852</v>
          </cell>
          <cell r="M4858">
            <v>3.0217000000000001E-2</v>
          </cell>
          <cell r="N4858">
            <v>4.0217000000000003E-2</v>
          </cell>
          <cell r="O4858">
            <v>2.0216999999999999E-2</v>
          </cell>
        </row>
        <row r="4859">
          <cell r="C4859">
            <v>4853</v>
          </cell>
          <cell r="D4859">
            <v>2.9034999999999998E-2</v>
          </cell>
          <cell r="E4859">
            <v>3.9035E-2</v>
          </cell>
          <cell r="F4859">
            <v>1.9034999999999996E-2</v>
          </cell>
          <cell r="L4859">
            <v>4853</v>
          </cell>
          <cell r="M4859">
            <v>3.022E-2</v>
          </cell>
          <cell r="N4859">
            <v>4.0219999999999999E-2</v>
          </cell>
          <cell r="O4859">
            <v>2.0220000000000002E-2</v>
          </cell>
        </row>
        <row r="4860">
          <cell r="C4860">
            <v>4854</v>
          </cell>
          <cell r="D4860">
            <v>2.9037E-2</v>
          </cell>
          <cell r="E4860">
            <v>3.9037000000000002E-2</v>
          </cell>
          <cell r="F4860">
            <v>1.9036999999999998E-2</v>
          </cell>
          <cell r="L4860">
            <v>4854</v>
          </cell>
          <cell r="M4860">
            <v>3.0223E-2</v>
          </cell>
          <cell r="N4860">
            <v>4.0223000000000002E-2</v>
          </cell>
          <cell r="O4860">
            <v>2.0222999999999998E-2</v>
          </cell>
        </row>
        <row r="4861">
          <cell r="C4861">
            <v>4855</v>
          </cell>
          <cell r="D4861">
            <v>2.904E-2</v>
          </cell>
          <cell r="E4861">
            <v>3.9039999999999998E-2</v>
          </cell>
          <cell r="F4861">
            <v>1.9040000000000001E-2</v>
          </cell>
          <cell r="L4861">
            <v>4855</v>
          </cell>
          <cell r="M4861">
            <v>3.0225999999999999E-2</v>
          </cell>
          <cell r="N4861">
            <v>4.0225999999999998E-2</v>
          </cell>
          <cell r="O4861">
            <v>2.0226000000000001E-2</v>
          </cell>
        </row>
        <row r="4862">
          <cell r="C4862">
            <v>4856</v>
          </cell>
          <cell r="D4862">
            <v>2.9042999999999999E-2</v>
          </cell>
          <cell r="E4862">
            <v>3.9043000000000001E-2</v>
          </cell>
          <cell r="F4862">
            <v>1.9042999999999997E-2</v>
          </cell>
          <cell r="L4862">
            <v>4856</v>
          </cell>
          <cell r="M4862">
            <v>3.0228999999999999E-2</v>
          </cell>
          <cell r="N4862">
            <v>4.0229000000000001E-2</v>
          </cell>
          <cell r="O4862">
            <v>2.0228999999999997E-2</v>
          </cell>
        </row>
        <row r="4863">
          <cell r="C4863">
            <v>4857</v>
          </cell>
          <cell r="D4863">
            <v>2.9045999999999999E-2</v>
          </cell>
          <cell r="E4863">
            <v>3.9045999999999997E-2</v>
          </cell>
          <cell r="F4863">
            <v>1.9046E-2</v>
          </cell>
          <cell r="L4863">
            <v>4857</v>
          </cell>
          <cell r="M4863">
            <v>3.0231999999999998E-2</v>
          </cell>
          <cell r="N4863">
            <v>4.0231999999999997E-2</v>
          </cell>
          <cell r="O4863">
            <v>2.0232E-2</v>
          </cell>
        </row>
        <row r="4864">
          <cell r="C4864">
            <v>4858</v>
          </cell>
          <cell r="D4864">
            <v>2.9048999999999998E-2</v>
          </cell>
          <cell r="E4864">
            <v>3.9049E-2</v>
          </cell>
          <cell r="F4864">
            <v>1.9048999999999996E-2</v>
          </cell>
          <cell r="L4864">
            <v>4858</v>
          </cell>
          <cell r="M4864">
            <v>3.0235000000000001E-2</v>
          </cell>
          <cell r="N4864">
            <v>4.0235E-2</v>
          </cell>
          <cell r="O4864">
            <v>2.0235000000000003E-2</v>
          </cell>
        </row>
        <row r="4865">
          <cell r="C4865">
            <v>4859</v>
          </cell>
          <cell r="D4865">
            <v>2.9052000000000001E-2</v>
          </cell>
          <cell r="E4865">
            <v>3.9052000000000003E-2</v>
          </cell>
          <cell r="F4865">
            <v>1.9051999999999999E-2</v>
          </cell>
          <cell r="L4865">
            <v>4859</v>
          </cell>
          <cell r="M4865">
            <v>3.0238000000000001E-2</v>
          </cell>
          <cell r="N4865">
            <v>4.0238000000000003E-2</v>
          </cell>
          <cell r="O4865">
            <v>2.0237999999999999E-2</v>
          </cell>
        </row>
        <row r="4866">
          <cell r="C4866">
            <v>4860</v>
          </cell>
          <cell r="D4866">
            <v>2.9055000000000001E-2</v>
          </cell>
          <cell r="E4866">
            <v>3.9054999999999999E-2</v>
          </cell>
          <cell r="F4866">
            <v>1.9055000000000002E-2</v>
          </cell>
          <cell r="L4866">
            <v>4860</v>
          </cell>
          <cell r="M4866">
            <v>3.0241000000000001E-2</v>
          </cell>
          <cell r="N4866">
            <v>4.0240999999999999E-2</v>
          </cell>
          <cell r="O4866">
            <v>2.0241000000000002E-2</v>
          </cell>
        </row>
        <row r="4867">
          <cell r="C4867">
            <v>4861</v>
          </cell>
          <cell r="D4867">
            <v>2.9058E-2</v>
          </cell>
          <cell r="E4867">
            <v>3.9058000000000002E-2</v>
          </cell>
          <cell r="F4867">
            <v>1.9057999999999999E-2</v>
          </cell>
          <cell r="L4867">
            <v>4861</v>
          </cell>
          <cell r="M4867">
            <v>3.0244E-2</v>
          </cell>
          <cell r="N4867">
            <v>4.0244000000000002E-2</v>
          </cell>
          <cell r="O4867">
            <v>2.0243999999999998E-2</v>
          </cell>
        </row>
        <row r="4868">
          <cell r="C4868">
            <v>4862</v>
          </cell>
          <cell r="D4868">
            <v>2.9061E-2</v>
          </cell>
          <cell r="E4868">
            <v>3.9060999999999998E-2</v>
          </cell>
          <cell r="F4868">
            <v>1.9061000000000002E-2</v>
          </cell>
          <cell r="L4868">
            <v>4862</v>
          </cell>
          <cell r="M4868">
            <v>3.0247E-2</v>
          </cell>
          <cell r="N4868">
            <v>4.0246999999999998E-2</v>
          </cell>
          <cell r="O4868">
            <v>2.0247000000000001E-2</v>
          </cell>
        </row>
        <row r="4869">
          <cell r="C4869">
            <v>4863</v>
          </cell>
          <cell r="D4869">
            <v>2.9064E-2</v>
          </cell>
          <cell r="E4869">
            <v>3.9064000000000002E-2</v>
          </cell>
          <cell r="F4869">
            <v>1.9063999999999998E-2</v>
          </cell>
          <cell r="L4869">
            <v>4863</v>
          </cell>
          <cell r="M4869">
            <v>3.0249999999999999E-2</v>
          </cell>
          <cell r="N4869">
            <v>4.0250000000000001E-2</v>
          </cell>
          <cell r="O4869">
            <v>2.0249999999999997E-2</v>
          </cell>
        </row>
        <row r="4870">
          <cell r="C4870">
            <v>4864</v>
          </cell>
          <cell r="D4870">
            <v>2.9066999999999999E-2</v>
          </cell>
          <cell r="E4870">
            <v>3.9066999999999998E-2</v>
          </cell>
          <cell r="F4870">
            <v>1.9067000000000001E-2</v>
          </cell>
          <cell r="L4870">
            <v>4864</v>
          </cell>
          <cell r="M4870">
            <v>3.0252999999999999E-2</v>
          </cell>
          <cell r="N4870">
            <v>4.0252999999999997E-2</v>
          </cell>
          <cell r="O4870">
            <v>2.0253E-2</v>
          </cell>
        </row>
        <row r="4871">
          <cell r="C4871">
            <v>4865</v>
          </cell>
          <cell r="D4871">
            <v>2.9069999999999999E-2</v>
          </cell>
          <cell r="E4871">
            <v>3.9070000000000001E-2</v>
          </cell>
          <cell r="F4871">
            <v>1.9069999999999997E-2</v>
          </cell>
          <cell r="L4871">
            <v>4865</v>
          </cell>
          <cell r="M4871">
            <v>3.0256000000000002E-2</v>
          </cell>
          <cell r="N4871">
            <v>4.0256E-2</v>
          </cell>
          <cell r="O4871">
            <v>2.0256000000000003E-2</v>
          </cell>
        </row>
        <row r="4872">
          <cell r="C4872">
            <v>4866</v>
          </cell>
          <cell r="D4872">
            <v>2.9073000000000002E-2</v>
          </cell>
          <cell r="E4872">
            <v>3.9073000000000004E-2</v>
          </cell>
          <cell r="F4872">
            <v>1.9073E-2</v>
          </cell>
          <cell r="L4872">
            <v>4866</v>
          </cell>
          <cell r="M4872">
            <v>3.0259000000000001E-2</v>
          </cell>
          <cell r="N4872">
            <v>4.0259000000000003E-2</v>
          </cell>
          <cell r="O4872">
            <v>2.0258999999999999E-2</v>
          </cell>
        </row>
        <row r="4873">
          <cell r="C4873">
            <v>4867</v>
          </cell>
          <cell r="D4873">
            <v>2.9075E-2</v>
          </cell>
          <cell r="E4873">
            <v>3.9074999999999999E-2</v>
          </cell>
          <cell r="F4873">
            <v>1.9075000000000002E-2</v>
          </cell>
          <cell r="L4873">
            <v>4867</v>
          </cell>
          <cell r="M4873">
            <v>3.0262000000000001E-2</v>
          </cell>
          <cell r="N4873">
            <v>4.0261999999999999E-2</v>
          </cell>
          <cell r="O4873">
            <v>2.0262000000000002E-2</v>
          </cell>
        </row>
        <row r="4874">
          <cell r="C4874">
            <v>4868</v>
          </cell>
          <cell r="D4874">
            <v>2.9078E-2</v>
          </cell>
          <cell r="E4874">
            <v>3.9078000000000002E-2</v>
          </cell>
          <cell r="F4874">
            <v>1.9077999999999998E-2</v>
          </cell>
          <cell r="L4874">
            <v>4868</v>
          </cell>
          <cell r="M4874">
            <v>3.0265E-2</v>
          </cell>
          <cell r="N4874">
            <v>4.0265000000000002E-2</v>
          </cell>
          <cell r="O4874">
            <v>2.0264999999999998E-2</v>
          </cell>
        </row>
        <row r="4875">
          <cell r="C4875">
            <v>4869</v>
          </cell>
          <cell r="D4875">
            <v>2.9080999999999999E-2</v>
          </cell>
          <cell r="E4875">
            <v>3.9080999999999998E-2</v>
          </cell>
          <cell r="F4875">
            <v>1.9081000000000001E-2</v>
          </cell>
          <cell r="L4875">
            <v>4869</v>
          </cell>
          <cell r="M4875">
            <v>3.0266999999999999E-2</v>
          </cell>
          <cell r="N4875">
            <v>4.0266999999999997E-2</v>
          </cell>
          <cell r="O4875">
            <v>2.0267E-2</v>
          </cell>
        </row>
        <row r="4876">
          <cell r="C4876">
            <v>4870</v>
          </cell>
          <cell r="D4876">
            <v>2.9083999999999999E-2</v>
          </cell>
          <cell r="E4876">
            <v>3.9084000000000001E-2</v>
          </cell>
          <cell r="F4876">
            <v>1.9083999999999997E-2</v>
          </cell>
          <cell r="L4876">
            <v>4870</v>
          </cell>
          <cell r="M4876">
            <v>3.0269999999999998E-2</v>
          </cell>
          <cell r="N4876">
            <v>4.027E-2</v>
          </cell>
          <cell r="O4876">
            <v>2.0269999999999996E-2</v>
          </cell>
        </row>
        <row r="4877">
          <cell r="C4877">
            <v>4871</v>
          </cell>
          <cell r="D4877">
            <v>2.9086999999999998E-2</v>
          </cell>
          <cell r="E4877">
            <v>3.9086999999999997E-2</v>
          </cell>
          <cell r="F4877">
            <v>1.9087E-2</v>
          </cell>
          <cell r="L4877">
            <v>4871</v>
          </cell>
          <cell r="M4877">
            <v>3.0273000000000001E-2</v>
          </cell>
          <cell r="N4877">
            <v>4.0273000000000003E-2</v>
          </cell>
          <cell r="O4877">
            <v>2.0272999999999999E-2</v>
          </cell>
        </row>
        <row r="4878">
          <cell r="C4878">
            <v>4872</v>
          </cell>
          <cell r="D4878">
            <v>2.9090000000000001E-2</v>
          </cell>
          <cell r="E4878">
            <v>3.909E-2</v>
          </cell>
          <cell r="F4878">
            <v>1.9090000000000003E-2</v>
          </cell>
          <cell r="L4878">
            <v>4872</v>
          </cell>
          <cell r="M4878">
            <v>3.0276000000000001E-2</v>
          </cell>
          <cell r="N4878">
            <v>4.0275999999999999E-2</v>
          </cell>
          <cell r="O4878">
            <v>2.0276000000000002E-2</v>
          </cell>
        </row>
        <row r="4879">
          <cell r="C4879">
            <v>4873</v>
          </cell>
          <cell r="D4879">
            <v>2.9093000000000001E-2</v>
          </cell>
          <cell r="E4879">
            <v>3.9093000000000003E-2</v>
          </cell>
          <cell r="F4879">
            <v>1.9092999999999999E-2</v>
          </cell>
          <cell r="L4879">
            <v>4873</v>
          </cell>
          <cell r="M4879">
            <v>3.0279E-2</v>
          </cell>
          <cell r="N4879">
            <v>4.0279000000000002E-2</v>
          </cell>
          <cell r="O4879">
            <v>2.0278999999999998E-2</v>
          </cell>
        </row>
        <row r="4880">
          <cell r="C4880">
            <v>4874</v>
          </cell>
          <cell r="D4880">
            <v>2.9096E-2</v>
          </cell>
          <cell r="E4880">
            <v>3.9095999999999999E-2</v>
          </cell>
          <cell r="F4880">
            <v>1.9096000000000002E-2</v>
          </cell>
          <cell r="L4880">
            <v>4874</v>
          </cell>
          <cell r="M4880">
            <v>3.0282E-2</v>
          </cell>
          <cell r="N4880">
            <v>4.0281999999999998E-2</v>
          </cell>
          <cell r="O4880">
            <v>2.0282000000000001E-2</v>
          </cell>
        </row>
        <row r="4881">
          <cell r="C4881">
            <v>4875</v>
          </cell>
          <cell r="D4881">
            <v>2.9099E-2</v>
          </cell>
          <cell r="E4881">
            <v>3.9099000000000002E-2</v>
          </cell>
          <cell r="F4881">
            <v>1.9098999999999998E-2</v>
          </cell>
          <cell r="L4881">
            <v>4875</v>
          </cell>
          <cell r="M4881">
            <v>3.0284999999999999E-2</v>
          </cell>
          <cell r="N4881">
            <v>4.0285000000000001E-2</v>
          </cell>
          <cell r="O4881">
            <v>2.0284999999999997E-2</v>
          </cell>
        </row>
        <row r="4882">
          <cell r="C4882">
            <v>4876</v>
          </cell>
          <cell r="D4882">
            <v>2.9101999999999999E-2</v>
          </cell>
          <cell r="E4882">
            <v>3.9101999999999998E-2</v>
          </cell>
          <cell r="F4882">
            <v>1.9102000000000001E-2</v>
          </cell>
          <cell r="L4882">
            <v>4876</v>
          </cell>
          <cell r="M4882">
            <v>3.0287999999999999E-2</v>
          </cell>
          <cell r="N4882">
            <v>4.0287999999999997E-2</v>
          </cell>
          <cell r="O4882">
            <v>2.0288E-2</v>
          </cell>
        </row>
        <row r="4883">
          <cell r="C4883">
            <v>4877</v>
          </cell>
          <cell r="D4883">
            <v>2.9104999999999999E-2</v>
          </cell>
          <cell r="E4883">
            <v>3.9105000000000001E-2</v>
          </cell>
          <cell r="F4883">
            <v>1.9104999999999997E-2</v>
          </cell>
          <cell r="L4883">
            <v>4877</v>
          </cell>
          <cell r="M4883">
            <v>3.0290999999999998E-2</v>
          </cell>
          <cell r="N4883">
            <v>4.0291E-2</v>
          </cell>
          <cell r="O4883">
            <v>2.0290999999999997E-2</v>
          </cell>
        </row>
        <row r="4884">
          <cell r="C4884">
            <v>4878</v>
          </cell>
          <cell r="D4884">
            <v>2.9107999999999998E-2</v>
          </cell>
          <cell r="E4884">
            <v>3.9107999999999997E-2</v>
          </cell>
          <cell r="F4884">
            <v>1.9108E-2</v>
          </cell>
          <cell r="L4884">
            <v>4878</v>
          </cell>
          <cell r="M4884">
            <v>3.0294000000000001E-2</v>
          </cell>
          <cell r="N4884">
            <v>4.0294000000000003E-2</v>
          </cell>
          <cell r="O4884">
            <v>2.0294E-2</v>
          </cell>
        </row>
        <row r="4885">
          <cell r="C4885">
            <v>4879</v>
          </cell>
          <cell r="D4885">
            <v>2.9111000000000001E-2</v>
          </cell>
          <cell r="E4885">
            <v>3.9111E-2</v>
          </cell>
          <cell r="F4885">
            <v>1.9111000000000003E-2</v>
          </cell>
          <cell r="L4885">
            <v>4879</v>
          </cell>
          <cell r="M4885">
            <v>3.0297000000000001E-2</v>
          </cell>
          <cell r="N4885">
            <v>4.0296999999999999E-2</v>
          </cell>
          <cell r="O4885">
            <v>2.0297000000000003E-2</v>
          </cell>
        </row>
        <row r="4886">
          <cell r="C4886">
            <v>4880</v>
          </cell>
          <cell r="D4886">
            <v>2.9114000000000001E-2</v>
          </cell>
          <cell r="E4886">
            <v>3.9114000000000003E-2</v>
          </cell>
          <cell r="F4886">
            <v>1.9113999999999999E-2</v>
          </cell>
          <cell r="L4886">
            <v>4880</v>
          </cell>
          <cell r="M4886">
            <v>3.0300000000000001E-2</v>
          </cell>
          <cell r="N4886">
            <v>4.0300000000000002E-2</v>
          </cell>
          <cell r="O4886">
            <v>2.0299999999999999E-2</v>
          </cell>
        </row>
        <row r="4887">
          <cell r="C4887">
            <v>4881</v>
          </cell>
          <cell r="D4887">
            <v>2.9116E-2</v>
          </cell>
          <cell r="E4887">
            <v>3.9115999999999998E-2</v>
          </cell>
          <cell r="F4887">
            <v>1.9116000000000001E-2</v>
          </cell>
          <cell r="L4887">
            <v>4881</v>
          </cell>
          <cell r="M4887">
            <v>3.0303E-2</v>
          </cell>
          <cell r="N4887">
            <v>4.0302999999999999E-2</v>
          </cell>
          <cell r="O4887">
            <v>2.0303000000000002E-2</v>
          </cell>
        </row>
        <row r="4888">
          <cell r="C4888">
            <v>4882</v>
          </cell>
          <cell r="D4888">
            <v>2.9118999999999999E-2</v>
          </cell>
          <cell r="E4888">
            <v>3.9119000000000001E-2</v>
          </cell>
          <cell r="F4888">
            <v>1.9118999999999997E-2</v>
          </cell>
          <cell r="L4888">
            <v>4882</v>
          </cell>
          <cell r="M4888">
            <v>3.0306E-2</v>
          </cell>
          <cell r="N4888">
            <v>4.0306000000000002E-2</v>
          </cell>
          <cell r="O4888">
            <v>2.0305999999999998E-2</v>
          </cell>
        </row>
        <row r="4889">
          <cell r="C4889">
            <v>4883</v>
          </cell>
          <cell r="D4889">
            <v>2.9121999999999999E-2</v>
          </cell>
          <cell r="E4889">
            <v>3.9121999999999997E-2</v>
          </cell>
          <cell r="F4889">
            <v>1.9122E-2</v>
          </cell>
          <cell r="L4889">
            <v>4883</v>
          </cell>
          <cell r="M4889">
            <v>3.0308999999999999E-2</v>
          </cell>
          <cell r="N4889">
            <v>4.0308999999999998E-2</v>
          </cell>
          <cell r="O4889">
            <v>2.0309000000000001E-2</v>
          </cell>
        </row>
        <row r="4890">
          <cell r="C4890">
            <v>4884</v>
          </cell>
          <cell r="D4890">
            <v>2.9125000000000002E-2</v>
          </cell>
          <cell r="E4890">
            <v>3.9125E-2</v>
          </cell>
          <cell r="F4890">
            <v>1.9125000000000003E-2</v>
          </cell>
          <cell r="L4890">
            <v>4884</v>
          </cell>
          <cell r="M4890">
            <v>3.0311999999999999E-2</v>
          </cell>
          <cell r="N4890">
            <v>4.0312000000000001E-2</v>
          </cell>
          <cell r="O4890">
            <v>2.0311999999999997E-2</v>
          </cell>
        </row>
        <row r="4891">
          <cell r="C4891">
            <v>4885</v>
          </cell>
          <cell r="D4891">
            <v>2.9128000000000001E-2</v>
          </cell>
          <cell r="E4891">
            <v>3.9128000000000003E-2</v>
          </cell>
          <cell r="F4891">
            <v>1.9127999999999999E-2</v>
          </cell>
          <cell r="L4891">
            <v>4885</v>
          </cell>
          <cell r="M4891">
            <v>3.0315000000000002E-2</v>
          </cell>
          <cell r="N4891">
            <v>4.0315000000000004E-2</v>
          </cell>
          <cell r="O4891">
            <v>2.0315E-2</v>
          </cell>
        </row>
        <row r="4892">
          <cell r="C4892">
            <v>4886</v>
          </cell>
          <cell r="D4892">
            <v>2.9131000000000001E-2</v>
          </cell>
          <cell r="E4892">
            <v>3.9130999999999999E-2</v>
          </cell>
          <cell r="F4892">
            <v>1.9131000000000002E-2</v>
          </cell>
          <cell r="L4892">
            <v>4886</v>
          </cell>
          <cell r="M4892">
            <v>3.0318000000000001E-2</v>
          </cell>
          <cell r="N4892">
            <v>4.0318E-2</v>
          </cell>
          <cell r="O4892">
            <v>2.0318000000000003E-2</v>
          </cell>
        </row>
        <row r="4893">
          <cell r="C4893">
            <v>4887</v>
          </cell>
          <cell r="D4893">
            <v>2.9134E-2</v>
          </cell>
          <cell r="E4893">
            <v>3.9134000000000002E-2</v>
          </cell>
          <cell r="F4893">
            <v>1.9133999999999998E-2</v>
          </cell>
          <cell r="L4893">
            <v>4887</v>
          </cell>
          <cell r="M4893">
            <v>3.0321000000000001E-2</v>
          </cell>
          <cell r="N4893">
            <v>4.0321000000000003E-2</v>
          </cell>
          <cell r="O4893">
            <v>2.0320999999999999E-2</v>
          </cell>
        </row>
        <row r="4894">
          <cell r="C4894">
            <v>4888</v>
          </cell>
          <cell r="D4894">
            <v>2.9137E-2</v>
          </cell>
          <cell r="E4894">
            <v>3.9136999999999998E-2</v>
          </cell>
          <cell r="F4894">
            <v>1.9137000000000001E-2</v>
          </cell>
          <cell r="L4894">
            <v>4888</v>
          </cell>
          <cell r="M4894">
            <v>3.0324E-2</v>
          </cell>
          <cell r="N4894">
            <v>4.0323999999999999E-2</v>
          </cell>
          <cell r="O4894">
            <v>2.0324000000000002E-2</v>
          </cell>
        </row>
        <row r="4895">
          <cell r="C4895">
            <v>4889</v>
          </cell>
          <cell r="D4895">
            <v>2.9139999999999999E-2</v>
          </cell>
          <cell r="E4895">
            <v>3.9140000000000001E-2</v>
          </cell>
          <cell r="F4895">
            <v>1.9139999999999997E-2</v>
          </cell>
          <cell r="L4895">
            <v>4889</v>
          </cell>
          <cell r="M4895">
            <v>3.0327E-2</v>
          </cell>
          <cell r="N4895">
            <v>4.0327000000000002E-2</v>
          </cell>
          <cell r="O4895">
            <v>2.0326999999999998E-2</v>
          </cell>
        </row>
        <row r="4896">
          <cell r="C4896">
            <v>4890</v>
          </cell>
          <cell r="D4896">
            <v>2.9142999999999999E-2</v>
          </cell>
          <cell r="E4896">
            <v>3.9142999999999997E-2</v>
          </cell>
          <cell r="F4896">
            <v>1.9143E-2</v>
          </cell>
          <cell r="L4896">
            <v>4890</v>
          </cell>
          <cell r="M4896">
            <v>3.0329999999999999E-2</v>
          </cell>
          <cell r="N4896">
            <v>4.0329999999999998E-2</v>
          </cell>
          <cell r="O4896">
            <v>2.0330000000000001E-2</v>
          </cell>
        </row>
        <row r="4897">
          <cell r="C4897">
            <v>4891</v>
          </cell>
          <cell r="D4897">
            <v>2.9145999999999998E-2</v>
          </cell>
          <cell r="E4897">
            <v>3.9146E-2</v>
          </cell>
          <cell r="F4897">
            <v>1.9145999999999996E-2</v>
          </cell>
          <cell r="L4897">
            <v>4891</v>
          </cell>
          <cell r="M4897">
            <v>3.0332999999999999E-2</v>
          </cell>
          <cell r="N4897">
            <v>4.0333000000000001E-2</v>
          </cell>
          <cell r="O4897">
            <v>2.0332999999999997E-2</v>
          </cell>
        </row>
        <row r="4898">
          <cell r="C4898">
            <v>4892</v>
          </cell>
          <cell r="D4898">
            <v>2.9149000000000001E-2</v>
          </cell>
          <cell r="E4898">
            <v>3.9149000000000003E-2</v>
          </cell>
          <cell r="F4898">
            <v>1.9148999999999999E-2</v>
          </cell>
          <cell r="L4898">
            <v>4892</v>
          </cell>
          <cell r="M4898">
            <v>3.0335999999999998E-2</v>
          </cell>
          <cell r="N4898">
            <v>4.0335999999999997E-2</v>
          </cell>
          <cell r="O4898">
            <v>2.0336E-2</v>
          </cell>
        </row>
        <row r="4899">
          <cell r="C4899">
            <v>4893</v>
          </cell>
          <cell r="D4899">
            <v>2.9152000000000001E-2</v>
          </cell>
          <cell r="E4899">
            <v>3.9151999999999999E-2</v>
          </cell>
          <cell r="F4899">
            <v>1.9152000000000002E-2</v>
          </cell>
          <cell r="L4899">
            <v>4893</v>
          </cell>
          <cell r="M4899">
            <v>3.0339000000000001E-2</v>
          </cell>
          <cell r="N4899">
            <v>4.0339E-2</v>
          </cell>
          <cell r="O4899">
            <v>2.0339000000000003E-2</v>
          </cell>
        </row>
        <row r="4900">
          <cell r="C4900">
            <v>4894</v>
          </cell>
          <cell r="D4900">
            <v>2.9155E-2</v>
          </cell>
          <cell r="E4900">
            <v>3.9155000000000002E-2</v>
          </cell>
          <cell r="F4900">
            <v>1.9154999999999998E-2</v>
          </cell>
          <cell r="L4900">
            <v>4894</v>
          </cell>
          <cell r="M4900">
            <v>3.0342000000000001E-2</v>
          </cell>
          <cell r="N4900">
            <v>4.0342000000000003E-2</v>
          </cell>
          <cell r="O4900">
            <v>2.0341999999999999E-2</v>
          </cell>
        </row>
        <row r="4901">
          <cell r="C4901">
            <v>4895</v>
          </cell>
          <cell r="D4901">
            <v>2.9156999999999999E-2</v>
          </cell>
          <cell r="E4901">
            <v>3.9156999999999997E-2</v>
          </cell>
          <cell r="F4901">
            <v>1.9157E-2</v>
          </cell>
          <cell r="L4901">
            <v>4895</v>
          </cell>
          <cell r="M4901">
            <v>3.0345E-2</v>
          </cell>
          <cell r="N4901">
            <v>4.0344999999999999E-2</v>
          </cell>
          <cell r="O4901">
            <v>2.0345000000000002E-2</v>
          </cell>
        </row>
        <row r="4902">
          <cell r="C4902">
            <v>4896</v>
          </cell>
          <cell r="D4902">
            <v>2.9159999999999998E-2</v>
          </cell>
          <cell r="E4902">
            <v>3.916E-2</v>
          </cell>
          <cell r="F4902">
            <v>1.9159999999999996E-2</v>
          </cell>
          <cell r="L4902">
            <v>4896</v>
          </cell>
          <cell r="M4902">
            <v>3.0348E-2</v>
          </cell>
          <cell r="N4902">
            <v>4.0348000000000002E-2</v>
          </cell>
          <cell r="O4902">
            <v>2.0347999999999998E-2</v>
          </cell>
        </row>
        <row r="4903">
          <cell r="C4903">
            <v>4897</v>
          </cell>
          <cell r="D4903">
            <v>2.9163000000000001E-2</v>
          </cell>
          <cell r="E4903">
            <v>3.9163000000000003E-2</v>
          </cell>
          <cell r="F4903">
            <v>1.9162999999999999E-2</v>
          </cell>
          <cell r="L4903">
            <v>4897</v>
          </cell>
          <cell r="M4903">
            <v>3.0351E-2</v>
          </cell>
          <cell r="N4903">
            <v>4.0350999999999998E-2</v>
          </cell>
          <cell r="O4903">
            <v>2.0351000000000001E-2</v>
          </cell>
        </row>
        <row r="4904">
          <cell r="C4904">
            <v>4898</v>
          </cell>
          <cell r="D4904">
            <v>2.9166000000000001E-2</v>
          </cell>
          <cell r="E4904">
            <v>3.9165999999999999E-2</v>
          </cell>
          <cell r="F4904">
            <v>1.9166000000000002E-2</v>
          </cell>
          <cell r="L4904">
            <v>4898</v>
          </cell>
          <cell r="M4904">
            <v>3.0353999999999999E-2</v>
          </cell>
          <cell r="N4904">
            <v>4.0354000000000001E-2</v>
          </cell>
          <cell r="O4904">
            <v>2.0353999999999997E-2</v>
          </cell>
        </row>
        <row r="4905">
          <cell r="C4905">
            <v>4899</v>
          </cell>
          <cell r="D4905">
            <v>2.9169E-2</v>
          </cell>
          <cell r="E4905">
            <v>3.9169000000000002E-2</v>
          </cell>
          <cell r="F4905">
            <v>1.9168999999999999E-2</v>
          </cell>
          <cell r="L4905">
            <v>4899</v>
          </cell>
          <cell r="M4905">
            <v>3.0356999999999999E-2</v>
          </cell>
          <cell r="N4905">
            <v>4.0356999999999997E-2</v>
          </cell>
          <cell r="O4905">
            <v>2.0357E-2</v>
          </cell>
        </row>
        <row r="4906">
          <cell r="C4906">
            <v>4900</v>
          </cell>
          <cell r="D4906">
            <v>2.9172E-2</v>
          </cell>
          <cell r="E4906">
            <v>3.9171999999999998E-2</v>
          </cell>
          <cell r="F4906">
            <v>1.9172000000000002E-2</v>
          </cell>
          <cell r="L4906">
            <v>4900</v>
          </cell>
          <cell r="M4906">
            <v>3.0360000000000002E-2</v>
          </cell>
          <cell r="N4906">
            <v>4.036E-2</v>
          </cell>
          <cell r="O4906">
            <v>2.0360000000000003E-2</v>
          </cell>
        </row>
        <row r="4907">
          <cell r="C4907">
            <v>4901</v>
          </cell>
          <cell r="D4907">
            <v>2.9175E-2</v>
          </cell>
          <cell r="E4907">
            <v>3.9175000000000001E-2</v>
          </cell>
          <cell r="F4907">
            <v>1.9174999999999998E-2</v>
          </cell>
          <cell r="L4907">
            <v>4901</v>
          </cell>
          <cell r="M4907">
            <v>3.0363000000000001E-2</v>
          </cell>
          <cell r="N4907">
            <v>4.0363000000000003E-2</v>
          </cell>
          <cell r="O4907">
            <v>2.0362999999999999E-2</v>
          </cell>
        </row>
        <row r="4908">
          <cell r="C4908">
            <v>4902</v>
          </cell>
          <cell r="D4908">
            <v>2.9177999999999999E-2</v>
          </cell>
          <cell r="E4908">
            <v>3.9177999999999998E-2</v>
          </cell>
          <cell r="F4908">
            <v>1.9178000000000001E-2</v>
          </cell>
          <cell r="L4908">
            <v>4902</v>
          </cell>
          <cell r="M4908">
            <v>3.0366000000000001E-2</v>
          </cell>
          <cell r="N4908">
            <v>4.0365999999999999E-2</v>
          </cell>
          <cell r="O4908">
            <v>2.0366000000000002E-2</v>
          </cell>
        </row>
        <row r="4909">
          <cell r="C4909">
            <v>4903</v>
          </cell>
          <cell r="D4909">
            <v>2.9180999999999999E-2</v>
          </cell>
          <cell r="E4909">
            <v>3.9181000000000001E-2</v>
          </cell>
          <cell r="F4909">
            <v>1.9180999999999997E-2</v>
          </cell>
          <cell r="L4909">
            <v>4903</v>
          </cell>
          <cell r="M4909">
            <v>3.0369E-2</v>
          </cell>
          <cell r="N4909">
            <v>4.0369000000000002E-2</v>
          </cell>
          <cell r="O4909">
            <v>2.0368999999999998E-2</v>
          </cell>
        </row>
        <row r="4910">
          <cell r="C4910">
            <v>4904</v>
          </cell>
          <cell r="D4910">
            <v>2.9184000000000002E-2</v>
          </cell>
          <cell r="E4910">
            <v>3.9184000000000004E-2</v>
          </cell>
          <cell r="F4910">
            <v>1.9184E-2</v>
          </cell>
          <cell r="L4910">
            <v>4904</v>
          </cell>
          <cell r="M4910">
            <v>3.0372E-2</v>
          </cell>
          <cell r="N4910">
            <v>4.0371999999999998E-2</v>
          </cell>
          <cell r="O4910">
            <v>2.0372000000000001E-2</v>
          </cell>
        </row>
        <row r="4911">
          <cell r="C4911">
            <v>4905</v>
          </cell>
          <cell r="D4911">
            <v>2.9187000000000001E-2</v>
          </cell>
          <cell r="E4911">
            <v>3.9187E-2</v>
          </cell>
          <cell r="F4911">
            <v>1.9187000000000003E-2</v>
          </cell>
          <cell r="L4911">
            <v>4905</v>
          </cell>
          <cell r="M4911">
            <v>3.0374999999999999E-2</v>
          </cell>
          <cell r="N4911">
            <v>4.0375000000000001E-2</v>
          </cell>
          <cell r="O4911">
            <v>2.0374999999999997E-2</v>
          </cell>
        </row>
        <row r="4912">
          <cell r="C4912">
            <v>4906</v>
          </cell>
          <cell r="D4912">
            <v>2.9190000000000001E-2</v>
          </cell>
          <cell r="E4912">
            <v>3.9190000000000003E-2</v>
          </cell>
          <cell r="F4912">
            <v>1.9189999999999999E-2</v>
          </cell>
          <cell r="L4912">
            <v>4906</v>
          </cell>
          <cell r="M4912">
            <v>3.0377999999999999E-2</v>
          </cell>
          <cell r="N4912">
            <v>4.0377999999999997E-2</v>
          </cell>
          <cell r="O4912">
            <v>2.0378E-2</v>
          </cell>
        </row>
        <row r="4913">
          <cell r="C4913">
            <v>4907</v>
          </cell>
          <cell r="D4913">
            <v>2.9193E-2</v>
          </cell>
          <cell r="E4913">
            <v>3.9192999999999999E-2</v>
          </cell>
          <cell r="F4913">
            <v>1.9193000000000002E-2</v>
          </cell>
          <cell r="L4913">
            <v>4907</v>
          </cell>
          <cell r="M4913">
            <v>3.0380999999999998E-2</v>
          </cell>
          <cell r="N4913">
            <v>4.0381E-2</v>
          </cell>
          <cell r="O4913">
            <v>2.0380999999999996E-2</v>
          </cell>
        </row>
        <row r="4914">
          <cell r="C4914">
            <v>4908</v>
          </cell>
          <cell r="D4914">
            <v>2.9196E-2</v>
          </cell>
          <cell r="E4914">
            <v>3.9196000000000002E-2</v>
          </cell>
          <cell r="F4914">
            <v>1.9195999999999998E-2</v>
          </cell>
          <cell r="L4914">
            <v>4908</v>
          </cell>
          <cell r="M4914">
            <v>3.0384000000000001E-2</v>
          </cell>
          <cell r="N4914">
            <v>4.0384000000000003E-2</v>
          </cell>
          <cell r="O4914">
            <v>2.0383999999999999E-2</v>
          </cell>
        </row>
        <row r="4915">
          <cell r="C4915">
            <v>4909</v>
          </cell>
          <cell r="D4915">
            <v>2.9198999999999999E-2</v>
          </cell>
          <cell r="E4915">
            <v>3.9198999999999998E-2</v>
          </cell>
          <cell r="F4915">
            <v>1.9199000000000001E-2</v>
          </cell>
          <cell r="L4915">
            <v>4909</v>
          </cell>
          <cell r="M4915">
            <v>3.0387000000000001E-2</v>
          </cell>
          <cell r="N4915">
            <v>4.0386999999999999E-2</v>
          </cell>
          <cell r="O4915">
            <v>2.0387000000000002E-2</v>
          </cell>
        </row>
        <row r="4916">
          <cell r="C4916">
            <v>4910</v>
          </cell>
          <cell r="D4916">
            <v>2.9201999999999999E-2</v>
          </cell>
          <cell r="E4916">
            <v>3.9202000000000001E-2</v>
          </cell>
          <cell r="F4916">
            <v>1.9201999999999997E-2</v>
          </cell>
          <cell r="L4916">
            <v>4910</v>
          </cell>
          <cell r="M4916">
            <v>3.039E-2</v>
          </cell>
          <cell r="N4916">
            <v>4.0390000000000002E-2</v>
          </cell>
          <cell r="O4916">
            <v>2.0389999999999998E-2</v>
          </cell>
        </row>
        <row r="4917">
          <cell r="C4917">
            <v>4911</v>
          </cell>
          <cell r="D4917">
            <v>2.9204000000000001E-2</v>
          </cell>
          <cell r="E4917">
            <v>3.9204000000000003E-2</v>
          </cell>
          <cell r="F4917">
            <v>1.9203999999999999E-2</v>
          </cell>
          <cell r="L4917">
            <v>4911</v>
          </cell>
          <cell r="M4917">
            <v>3.0393E-2</v>
          </cell>
          <cell r="N4917">
            <v>4.0392999999999998E-2</v>
          </cell>
          <cell r="O4917">
            <v>2.0393000000000001E-2</v>
          </cell>
        </row>
        <row r="4918">
          <cell r="C4918">
            <v>4912</v>
          </cell>
          <cell r="D4918">
            <v>2.9207E-2</v>
          </cell>
          <cell r="E4918">
            <v>3.9206999999999999E-2</v>
          </cell>
          <cell r="F4918">
            <v>1.9207000000000002E-2</v>
          </cell>
          <cell r="L4918">
            <v>4912</v>
          </cell>
          <cell r="M4918">
            <v>3.0395999999999999E-2</v>
          </cell>
          <cell r="N4918">
            <v>4.0396000000000001E-2</v>
          </cell>
          <cell r="O4918">
            <v>2.0395999999999997E-2</v>
          </cell>
        </row>
        <row r="4919">
          <cell r="C4919">
            <v>4913</v>
          </cell>
          <cell r="D4919">
            <v>2.921E-2</v>
          </cell>
          <cell r="E4919">
            <v>3.9210000000000002E-2</v>
          </cell>
          <cell r="F4919">
            <v>1.9209999999999998E-2</v>
          </cell>
          <cell r="L4919">
            <v>4913</v>
          </cell>
          <cell r="M4919">
            <v>3.0398999999999999E-2</v>
          </cell>
          <cell r="N4919">
            <v>4.0398999999999997E-2</v>
          </cell>
          <cell r="O4919">
            <v>2.0399E-2</v>
          </cell>
        </row>
        <row r="4920">
          <cell r="C4920">
            <v>4914</v>
          </cell>
          <cell r="D4920">
            <v>2.9212999999999999E-2</v>
          </cell>
          <cell r="E4920">
            <v>3.9212999999999998E-2</v>
          </cell>
          <cell r="F4920">
            <v>1.9213000000000001E-2</v>
          </cell>
          <cell r="L4920">
            <v>4914</v>
          </cell>
          <cell r="M4920">
            <v>3.0401999999999998E-2</v>
          </cell>
          <cell r="N4920">
            <v>4.0402E-2</v>
          </cell>
          <cell r="O4920">
            <v>2.0401999999999997E-2</v>
          </cell>
        </row>
        <row r="4921">
          <cell r="C4921">
            <v>4915</v>
          </cell>
          <cell r="D4921">
            <v>2.9215999999999999E-2</v>
          </cell>
          <cell r="E4921">
            <v>3.9216000000000001E-2</v>
          </cell>
          <cell r="F4921">
            <v>1.9215999999999997E-2</v>
          </cell>
          <cell r="L4921">
            <v>4915</v>
          </cell>
          <cell r="M4921">
            <v>3.0405000000000001E-2</v>
          </cell>
          <cell r="N4921">
            <v>4.0405000000000003E-2</v>
          </cell>
          <cell r="O4921">
            <v>2.0405E-2</v>
          </cell>
        </row>
        <row r="4922">
          <cell r="C4922">
            <v>4916</v>
          </cell>
          <cell r="D4922">
            <v>2.9218999999999998E-2</v>
          </cell>
          <cell r="E4922">
            <v>3.9218999999999997E-2</v>
          </cell>
          <cell r="F4922">
            <v>1.9219E-2</v>
          </cell>
          <cell r="L4922">
            <v>4916</v>
          </cell>
          <cell r="M4922">
            <v>3.0408000000000001E-2</v>
          </cell>
          <cell r="N4922">
            <v>4.0407999999999999E-2</v>
          </cell>
          <cell r="O4922">
            <v>2.0408000000000003E-2</v>
          </cell>
        </row>
        <row r="4923">
          <cell r="C4923">
            <v>4917</v>
          </cell>
          <cell r="D4923">
            <v>2.9222000000000001E-2</v>
          </cell>
          <cell r="E4923">
            <v>3.9222E-2</v>
          </cell>
          <cell r="F4923">
            <v>1.9222000000000003E-2</v>
          </cell>
          <cell r="L4923">
            <v>4917</v>
          </cell>
          <cell r="M4923">
            <v>3.0411000000000001E-2</v>
          </cell>
          <cell r="N4923">
            <v>4.0411000000000002E-2</v>
          </cell>
          <cell r="O4923">
            <v>2.0410999999999999E-2</v>
          </cell>
        </row>
        <row r="4924">
          <cell r="C4924">
            <v>4918</v>
          </cell>
          <cell r="D4924">
            <v>2.9225000000000001E-2</v>
          </cell>
          <cell r="E4924">
            <v>3.9225000000000003E-2</v>
          </cell>
          <cell r="F4924">
            <v>1.9224999999999999E-2</v>
          </cell>
          <cell r="L4924">
            <v>4918</v>
          </cell>
          <cell r="M4924">
            <v>3.0414E-2</v>
          </cell>
          <cell r="N4924">
            <v>4.0413999999999999E-2</v>
          </cell>
          <cell r="O4924">
            <v>2.0414000000000002E-2</v>
          </cell>
        </row>
        <row r="4925">
          <cell r="C4925">
            <v>4919</v>
          </cell>
          <cell r="D4925">
            <v>2.9228000000000001E-2</v>
          </cell>
          <cell r="E4925">
            <v>3.9227999999999999E-2</v>
          </cell>
          <cell r="F4925">
            <v>1.9228000000000002E-2</v>
          </cell>
          <cell r="L4925">
            <v>4919</v>
          </cell>
          <cell r="M4925">
            <v>3.0417E-2</v>
          </cell>
          <cell r="N4925">
            <v>4.0417000000000002E-2</v>
          </cell>
          <cell r="O4925">
            <v>2.0416999999999998E-2</v>
          </cell>
        </row>
        <row r="4926">
          <cell r="C4926">
            <v>4920</v>
          </cell>
          <cell r="D4926">
            <v>2.9231E-2</v>
          </cell>
          <cell r="E4926">
            <v>3.9231000000000002E-2</v>
          </cell>
          <cell r="F4926">
            <v>1.9230999999999998E-2</v>
          </cell>
          <cell r="L4926">
            <v>4920</v>
          </cell>
          <cell r="M4926">
            <v>3.0419999999999999E-2</v>
          </cell>
          <cell r="N4926">
            <v>4.0419999999999998E-2</v>
          </cell>
          <cell r="O4926">
            <v>2.0420000000000001E-2</v>
          </cell>
        </row>
        <row r="4927">
          <cell r="C4927">
            <v>4921</v>
          </cell>
          <cell r="D4927">
            <v>2.9234E-2</v>
          </cell>
          <cell r="E4927">
            <v>3.9233999999999998E-2</v>
          </cell>
          <cell r="F4927">
            <v>1.9234000000000001E-2</v>
          </cell>
          <cell r="L4927">
            <v>4921</v>
          </cell>
          <cell r="M4927">
            <v>3.0422999999999999E-2</v>
          </cell>
          <cell r="N4927">
            <v>4.0423000000000001E-2</v>
          </cell>
          <cell r="O4927">
            <v>2.0422999999999997E-2</v>
          </cell>
        </row>
        <row r="4928">
          <cell r="C4928">
            <v>4922</v>
          </cell>
          <cell r="D4928">
            <v>2.9236999999999999E-2</v>
          </cell>
          <cell r="E4928">
            <v>3.9237000000000001E-2</v>
          </cell>
          <cell r="F4928">
            <v>1.9236999999999997E-2</v>
          </cell>
          <cell r="L4928">
            <v>4922</v>
          </cell>
          <cell r="M4928">
            <v>3.0426000000000002E-2</v>
          </cell>
          <cell r="N4928">
            <v>4.0426000000000004E-2</v>
          </cell>
          <cell r="O4928">
            <v>2.0426E-2</v>
          </cell>
        </row>
        <row r="4929">
          <cell r="C4929">
            <v>4923</v>
          </cell>
          <cell r="D4929">
            <v>2.9239999999999999E-2</v>
          </cell>
          <cell r="E4929">
            <v>3.9239999999999997E-2</v>
          </cell>
          <cell r="F4929">
            <v>1.924E-2</v>
          </cell>
          <cell r="L4929">
            <v>4923</v>
          </cell>
          <cell r="M4929">
            <v>3.0429000000000001E-2</v>
          </cell>
          <cell r="N4929">
            <v>4.0429E-2</v>
          </cell>
          <cell r="O4929">
            <v>2.0429000000000003E-2</v>
          </cell>
        </row>
        <row r="4930">
          <cell r="C4930">
            <v>4924</v>
          </cell>
          <cell r="D4930">
            <v>2.9243000000000002E-2</v>
          </cell>
          <cell r="E4930">
            <v>3.9243E-2</v>
          </cell>
          <cell r="F4930">
            <v>1.9243000000000003E-2</v>
          </cell>
          <cell r="L4930">
            <v>4924</v>
          </cell>
          <cell r="M4930">
            <v>3.0432000000000001E-2</v>
          </cell>
          <cell r="N4930">
            <v>4.0432000000000003E-2</v>
          </cell>
          <cell r="O4930">
            <v>2.0431999999999999E-2</v>
          </cell>
        </row>
        <row r="4931">
          <cell r="C4931">
            <v>4925</v>
          </cell>
          <cell r="D4931">
            <v>2.9246000000000001E-2</v>
          </cell>
          <cell r="E4931">
            <v>3.9246000000000003E-2</v>
          </cell>
          <cell r="F4931">
            <v>1.9245999999999999E-2</v>
          </cell>
          <cell r="L4931">
            <v>4925</v>
          </cell>
          <cell r="M4931">
            <v>3.0435E-2</v>
          </cell>
          <cell r="N4931">
            <v>4.0434999999999999E-2</v>
          </cell>
          <cell r="O4931">
            <v>2.0435000000000002E-2</v>
          </cell>
        </row>
        <row r="4932">
          <cell r="C4932">
            <v>4926</v>
          </cell>
          <cell r="D4932">
            <v>2.9249000000000001E-2</v>
          </cell>
          <cell r="E4932">
            <v>3.9248999999999999E-2</v>
          </cell>
          <cell r="F4932">
            <v>1.9249000000000002E-2</v>
          </cell>
          <cell r="L4932">
            <v>4926</v>
          </cell>
          <cell r="M4932">
            <v>3.0438E-2</v>
          </cell>
          <cell r="N4932">
            <v>4.0438000000000002E-2</v>
          </cell>
          <cell r="O4932">
            <v>2.0437999999999998E-2</v>
          </cell>
        </row>
        <row r="4933">
          <cell r="C4933">
            <v>4927</v>
          </cell>
          <cell r="D4933">
            <v>2.9252E-2</v>
          </cell>
          <cell r="E4933">
            <v>3.9252000000000002E-2</v>
          </cell>
          <cell r="F4933">
            <v>1.9251999999999998E-2</v>
          </cell>
          <cell r="L4933">
            <v>4927</v>
          </cell>
          <cell r="M4933">
            <v>3.0440999999999999E-2</v>
          </cell>
          <cell r="N4933">
            <v>4.0440999999999998E-2</v>
          </cell>
          <cell r="O4933">
            <v>2.0441000000000001E-2</v>
          </cell>
        </row>
        <row r="4934">
          <cell r="C4934">
            <v>4928</v>
          </cell>
          <cell r="D4934">
            <v>2.9255E-2</v>
          </cell>
          <cell r="E4934">
            <v>3.9254999999999998E-2</v>
          </cell>
          <cell r="F4934">
            <v>1.9255000000000001E-2</v>
          </cell>
          <cell r="L4934">
            <v>4928</v>
          </cell>
          <cell r="M4934">
            <v>3.0443999999999999E-2</v>
          </cell>
          <cell r="N4934">
            <v>4.0444000000000001E-2</v>
          </cell>
          <cell r="O4934">
            <v>2.0443999999999997E-2</v>
          </cell>
        </row>
        <row r="4935">
          <cell r="C4935">
            <v>4929</v>
          </cell>
          <cell r="D4935">
            <v>2.9256999999999998E-2</v>
          </cell>
          <cell r="E4935">
            <v>3.9257E-2</v>
          </cell>
          <cell r="F4935">
            <v>1.9256999999999996E-2</v>
          </cell>
          <cell r="L4935">
            <v>4929</v>
          </cell>
          <cell r="M4935">
            <v>3.0446999999999998E-2</v>
          </cell>
          <cell r="N4935">
            <v>4.0446999999999997E-2</v>
          </cell>
          <cell r="O4935">
            <v>2.0447E-2</v>
          </cell>
        </row>
        <row r="4936">
          <cell r="C4936">
            <v>4930</v>
          </cell>
          <cell r="D4936">
            <v>2.9260000000000001E-2</v>
          </cell>
          <cell r="E4936">
            <v>3.9260000000000003E-2</v>
          </cell>
          <cell r="F4936">
            <v>1.9259999999999999E-2</v>
          </cell>
          <cell r="L4936">
            <v>4930</v>
          </cell>
          <cell r="M4936">
            <v>3.0450000000000001E-2</v>
          </cell>
          <cell r="N4936">
            <v>4.045E-2</v>
          </cell>
          <cell r="O4936">
            <v>2.0450000000000003E-2</v>
          </cell>
        </row>
        <row r="4937">
          <cell r="C4937">
            <v>4931</v>
          </cell>
          <cell r="D4937">
            <v>2.9263000000000001E-2</v>
          </cell>
          <cell r="E4937">
            <v>3.9262999999999999E-2</v>
          </cell>
          <cell r="F4937">
            <v>1.9263000000000002E-2</v>
          </cell>
          <cell r="L4937">
            <v>4931</v>
          </cell>
          <cell r="M4937">
            <v>3.0453000000000001E-2</v>
          </cell>
          <cell r="N4937">
            <v>4.0453000000000003E-2</v>
          </cell>
          <cell r="O4937">
            <v>2.0452999999999999E-2</v>
          </cell>
        </row>
        <row r="4938">
          <cell r="C4938">
            <v>4932</v>
          </cell>
          <cell r="D4938">
            <v>2.9266E-2</v>
          </cell>
          <cell r="E4938">
            <v>3.9266000000000002E-2</v>
          </cell>
          <cell r="F4938">
            <v>1.9265999999999998E-2</v>
          </cell>
          <cell r="L4938">
            <v>4932</v>
          </cell>
          <cell r="M4938">
            <v>3.0456E-2</v>
          </cell>
          <cell r="N4938">
            <v>4.0455999999999999E-2</v>
          </cell>
          <cell r="O4938">
            <v>2.0456000000000002E-2</v>
          </cell>
        </row>
        <row r="4939">
          <cell r="C4939">
            <v>4933</v>
          </cell>
          <cell r="D4939">
            <v>2.9269E-2</v>
          </cell>
          <cell r="E4939">
            <v>3.9268999999999998E-2</v>
          </cell>
          <cell r="F4939">
            <v>1.9269000000000001E-2</v>
          </cell>
          <cell r="L4939">
            <v>4933</v>
          </cell>
          <cell r="M4939">
            <v>3.0459E-2</v>
          </cell>
          <cell r="N4939">
            <v>4.0459000000000002E-2</v>
          </cell>
          <cell r="O4939">
            <v>2.0458999999999998E-2</v>
          </cell>
        </row>
        <row r="4940">
          <cell r="C4940">
            <v>4934</v>
          </cell>
          <cell r="D4940">
            <v>2.9271999999999999E-2</v>
          </cell>
          <cell r="E4940">
            <v>3.9272000000000001E-2</v>
          </cell>
          <cell r="F4940">
            <v>1.9271999999999997E-2</v>
          </cell>
          <cell r="L4940">
            <v>4934</v>
          </cell>
          <cell r="M4940">
            <v>3.0461999999999999E-2</v>
          </cell>
          <cell r="N4940">
            <v>4.0461999999999998E-2</v>
          </cell>
          <cell r="O4940">
            <v>2.0462000000000001E-2</v>
          </cell>
        </row>
        <row r="4941">
          <cell r="C4941">
            <v>4935</v>
          </cell>
          <cell r="D4941">
            <v>2.9274999999999999E-2</v>
          </cell>
          <cell r="E4941">
            <v>3.9274999999999997E-2</v>
          </cell>
          <cell r="F4941">
            <v>1.9275E-2</v>
          </cell>
          <cell r="L4941">
            <v>4935</v>
          </cell>
          <cell r="M4941">
            <v>3.0464999999999999E-2</v>
          </cell>
          <cell r="N4941">
            <v>4.0465000000000001E-2</v>
          </cell>
          <cell r="O4941">
            <v>2.0464999999999997E-2</v>
          </cell>
        </row>
        <row r="4942">
          <cell r="C4942">
            <v>4936</v>
          </cell>
          <cell r="D4942">
            <v>2.9277999999999998E-2</v>
          </cell>
          <cell r="E4942">
            <v>3.9278E-2</v>
          </cell>
          <cell r="F4942">
            <v>1.9277999999999997E-2</v>
          </cell>
          <cell r="L4942">
            <v>4936</v>
          </cell>
          <cell r="M4942">
            <v>3.0467999999999999E-2</v>
          </cell>
          <cell r="N4942">
            <v>4.0467999999999997E-2</v>
          </cell>
          <cell r="O4942">
            <v>2.0468E-2</v>
          </cell>
        </row>
        <row r="4943">
          <cell r="C4943">
            <v>4937</v>
          </cell>
          <cell r="D4943">
            <v>2.9281000000000001E-2</v>
          </cell>
          <cell r="E4943">
            <v>3.9281000000000003E-2</v>
          </cell>
          <cell r="F4943">
            <v>1.9281E-2</v>
          </cell>
          <cell r="L4943">
            <v>4937</v>
          </cell>
          <cell r="M4943">
            <v>3.0471000000000002E-2</v>
          </cell>
          <cell r="N4943">
            <v>4.0471E-2</v>
          </cell>
          <cell r="O4943">
            <v>2.0471000000000003E-2</v>
          </cell>
        </row>
        <row r="4944">
          <cell r="C4944">
            <v>4938</v>
          </cell>
          <cell r="D4944">
            <v>2.9284000000000001E-2</v>
          </cell>
          <cell r="E4944">
            <v>3.9283999999999999E-2</v>
          </cell>
          <cell r="F4944">
            <v>1.9284000000000003E-2</v>
          </cell>
          <cell r="L4944">
            <v>4938</v>
          </cell>
          <cell r="M4944">
            <v>3.0474000000000001E-2</v>
          </cell>
          <cell r="N4944">
            <v>4.0474000000000003E-2</v>
          </cell>
          <cell r="O4944">
            <v>2.0473999999999999E-2</v>
          </cell>
        </row>
        <row r="4945">
          <cell r="C4945">
            <v>4939</v>
          </cell>
          <cell r="D4945">
            <v>2.9287000000000001E-2</v>
          </cell>
          <cell r="E4945">
            <v>3.9287000000000002E-2</v>
          </cell>
          <cell r="F4945">
            <v>1.9286999999999999E-2</v>
          </cell>
          <cell r="L4945">
            <v>4939</v>
          </cell>
          <cell r="M4945">
            <v>3.0477000000000001E-2</v>
          </cell>
          <cell r="N4945">
            <v>4.0476999999999999E-2</v>
          </cell>
          <cell r="O4945">
            <v>2.0477000000000002E-2</v>
          </cell>
        </row>
        <row r="4946">
          <cell r="C4946">
            <v>4940</v>
          </cell>
          <cell r="D4946">
            <v>2.929E-2</v>
          </cell>
          <cell r="E4946">
            <v>3.9289999999999999E-2</v>
          </cell>
          <cell r="F4946">
            <v>1.9290000000000002E-2</v>
          </cell>
          <cell r="L4946">
            <v>4940</v>
          </cell>
          <cell r="M4946">
            <v>3.048E-2</v>
          </cell>
          <cell r="N4946">
            <v>4.0480000000000002E-2</v>
          </cell>
          <cell r="O4946">
            <v>2.0479999999999998E-2</v>
          </cell>
        </row>
        <row r="4947">
          <cell r="C4947">
            <v>4941</v>
          </cell>
          <cell r="D4947">
            <v>2.9293E-2</v>
          </cell>
          <cell r="E4947">
            <v>3.9293000000000002E-2</v>
          </cell>
          <cell r="F4947">
            <v>1.9292999999999998E-2</v>
          </cell>
          <cell r="L4947">
            <v>4941</v>
          </cell>
          <cell r="M4947">
            <v>3.0483E-2</v>
          </cell>
          <cell r="N4947">
            <v>4.0482999999999998E-2</v>
          </cell>
          <cell r="O4947">
            <v>2.0483000000000001E-2</v>
          </cell>
        </row>
        <row r="4948">
          <cell r="C4948">
            <v>4942</v>
          </cell>
          <cell r="D4948">
            <v>2.9295999999999999E-2</v>
          </cell>
          <cell r="E4948">
            <v>3.9295999999999998E-2</v>
          </cell>
          <cell r="F4948">
            <v>1.9296000000000001E-2</v>
          </cell>
          <cell r="L4948">
            <v>4942</v>
          </cell>
          <cell r="M4948">
            <v>3.0485999999999999E-2</v>
          </cell>
          <cell r="N4948">
            <v>4.0486000000000001E-2</v>
          </cell>
          <cell r="O4948">
            <v>2.0485999999999997E-2</v>
          </cell>
        </row>
        <row r="4949">
          <cell r="C4949">
            <v>4943</v>
          </cell>
          <cell r="D4949">
            <v>2.9298999999999999E-2</v>
          </cell>
          <cell r="E4949">
            <v>3.9299000000000001E-2</v>
          </cell>
          <cell r="F4949">
            <v>1.9298999999999997E-2</v>
          </cell>
          <cell r="L4949">
            <v>4943</v>
          </cell>
          <cell r="M4949">
            <v>3.0488999999999999E-2</v>
          </cell>
          <cell r="N4949">
            <v>4.0488999999999997E-2</v>
          </cell>
          <cell r="O4949">
            <v>2.0489E-2</v>
          </cell>
        </row>
        <row r="4950">
          <cell r="C4950">
            <v>4944</v>
          </cell>
          <cell r="D4950">
            <v>2.9302000000000002E-2</v>
          </cell>
          <cell r="E4950">
            <v>3.9302000000000004E-2</v>
          </cell>
          <cell r="F4950">
            <v>1.9302E-2</v>
          </cell>
          <cell r="L4950">
            <v>4944</v>
          </cell>
          <cell r="M4950">
            <v>3.0491999999999998E-2</v>
          </cell>
          <cell r="N4950">
            <v>4.0492E-2</v>
          </cell>
          <cell r="O4950">
            <v>2.0491999999999996E-2</v>
          </cell>
        </row>
        <row r="4951">
          <cell r="C4951">
            <v>4945</v>
          </cell>
          <cell r="D4951">
            <v>2.9305000000000001E-2</v>
          </cell>
          <cell r="E4951">
            <v>3.9305E-2</v>
          </cell>
          <cell r="F4951">
            <v>1.9305000000000003E-2</v>
          </cell>
          <cell r="L4951">
            <v>4945</v>
          </cell>
          <cell r="M4951">
            <v>3.0495000000000001E-2</v>
          </cell>
          <cell r="N4951">
            <v>4.0495000000000003E-2</v>
          </cell>
          <cell r="O4951">
            <v>2.0494999999999999E-2</v>
          </cell>
        </row>
        <row r="4952">
          <cell r="C4952">
            <v>4946</v>
          </cell>
          <cell r="D4952">
            <v>2.9308000000000001E-2</v>
          </cell>
          <cell r="E4952">
            <v>3.9308000000000003E-2</v>
          </cell>
          <cell r="F4952">
            <v>1.9307999999999999E-2</v>
          </cell>
          <cell r="L4952">
            <v>4946</v>
          </cell>
          <cell r="M4952">
            <v>3.0498000000000001E-2</v>
          </cell>
          <cell r="N4952">
            <v>4.0497999999999999E-2</v>
          </cell>
          <cell r="O4952">
            <v>2.0498000000000002E-2</v>
          </cell>
        </row>
        <row r="4953">
          <cell r="C4953">
            <v>4947</v>
          </cell>
          <cell r="D4953">
            <v>2.9311E-2</v>
          </cell>
          <cell r="E4953">
            <v>3.9310999999999999E-2</v>
          </cell>
          <cell r="F4953">
            <v>1.9311000000000002E-2</v>
          </cell>
          <cell r="L4953">
            <v>4947</v>
          </cell>
          <cell r="M4953">
            <v>3.0501E-2</v>
          </cell>
          <cell r="N4953">
            <v>4.0501000000000002E-2</v>
          </cell>
          <cell r="O4953">
            <v>2.0500999999999998E-2</v>
          </cell>
        </row>
        <row r="4954">
          <cell r="C4954">
            <v>4948</v>
          </cell>
          <cell r="D4954">
            <v>2.9314E-2</v>
          </cell>
          <cell r="E4954">
            <v>3.9314000000000002E-2</v>
          </cell>
          <cell r="F4954">
            <v>1.9313999999999998E-2</v>
          </cell>
          <cell r="L4954">
            <v>4948</v>
          </cell>
          <cell r="M4954">
            <v>3.0504E-2</v>
          </cell>
          <cell r="N4954">
            <v>4.0503999999999998E-2</v>
          </cell>
          <cell r="O4954">
            <v>2.0504000000000001E-2</v>
          </cell>
        </row>
        <row r="4955">
          <cell r="C4955">
            <v>4949</v>
          </cell>
          <cell r="D4955">
            <v>2.9315999999999998E-2</v>
          </cell>
          <cell r="E4955">
            <v>3.9315999999999997E-2</v>
          </cell>
          <cell r="F4955">
            <v>1.9316E-2</v>
          </cell>
          <cell r="L4955">
            <v>4949</v>
          </cell>
          <cell r="M4955">
            <v>3.0506999999999999E-2</v>
          </cell>
          <cell r="N4955">
            <v>4.0507000000000001E-2</v>
          </cell>
          <cell r="O4955">
            <v>2.0506999999999997E-2</v>
          </cell>
        </row>
        <row r="4956">
          <cell r="C4956">
            <v>4950</v>
          </cell>
          <cell r="D4956">
            <v>2.9319000000000001E-2</v>
          </cell>
          <cell r="E4956">
            <v>3.9319E-2</v>
          </cell>
          <cell r="F4956">
            <v>1.9319000000000003E-2</v>
          </cell>
          <cell r="L4956">
            <v>4950</v>
          </cell>
          <cell r="M4956">
            <v>3.0509999999999999E-2</v>
          </cell>
          <cell r="N4956">
            <v>4.0509999999999997E-2</v>
          </cell>
          <cell r="O4956">
            <v>2.051E-2</v>
          </cell>
        </row>
        <row r="4957">
          <cell r="C4957">
            <v>4951</v>
          </cell>
          <cell r="D4957">
            <v>2.9322000000000001E-2</v>
          </cell>
          <cell r="E4957">
            <v>3.9322000000000003E-2</v>
          </cell>
          <cell r="F4957">
            <v>1.9321999999999999E-2</v>
          </cell>
          <cell r="L4957">
            <v>4951</v>
          </cell>
          <cell r="M4957">
            <v>3.0512999999999998E-2</v>
          </cell>
          <cell r="N4957">
            <v>4.0513E-2</v>
          </cell>
          <cell r="O4957">
            <v>2.0512999999999997E-2</v>
          </cell>
        </row>
        <row r="4958">
          <cell r="C4958">
            <v>4952</v>
          </cell>
          <cell r="D4958">
            <v>2.9325E-2</v>
          </cell>
          <cell r="E4958">
            <v>3.9324999999999999E-2</v>
          </cell>
          <cell r="F4958">
            <v>1.9325000000000002E-2</v>
          </cell>
          <cell r="L4958">
            <v>4952</v>
          </cell>
          <cell r="M4958">
            <v>3.0516000000000001E-2</v>
          </cell>
          <cell r="N4958">
            <v>4.0516000000000003E-2</v>
          </cell>
          <cell r="O4958">
            <v>2.0516E-2</v>
          </cell>
        </row>
        <row r="4959">
          <cell r="C4959">
            <v>4953</v>
          </cell>
          <cell r="D4959">
            <v>2.9328E-2</v>
          </cell>
          <cell r="E4959">
            <v>3.9328000000000002E-2</v>
          </cell>
          <cell r="F4959">
            <v>1.9327999999999998E-2</v>
          </cell>
          <cell r="L4959">
            <v>4953</v>
          </cell>
          <cell r="M4959">
            <v>3.0519000000000001E-2</v>
          </cell>
          <cell r="N4959">
            <v>4.0518999999999999E-2</v>
          </cell>
          <cell r="O4959">
            <v>2.0519000000000003E-2</v>
          </cell>
        </row>
        <row r="4960">
          <cell r="C4960">
            <v>4954</v>
          </cell>
          <cell r="D4960">
            <v>2.9330999999999999E-2</v>
          </cell>
          <cell r="E4960">
            <v>3.9330999999999998E-2</v>
          </cell>
          <cell r="F4960">
            <v>1.9331000000000001E-2</v>
          </cell>
          <cell r="L4960">
            <v>4954</v>
          </cell>
          <cell r="M4960">
            <v>3.0522000000000001E-2</v>
          </cell>
          <cell r="N4960">
            <v>4.0522000000000002E-2</v>
          </cell>
          <cell r="O4960">
            <v>2.0521999999999999E-2</v>
          </cell>
        </row>
        <row r="4961">
          <cell r="C4961">
            <v>4955</v>
          </cell>
          <cell r="D4961">
            <v>2.9333999999999999E-2</v>
          </cell>
          <cell r="E4961">
            <v>3.9334000000000001E-2</v>
          </cell>
          <cell r="F4961">
            <v>1.9333999999999997E-2</v>
          </cell>
          <cell r="L4961">
            <v>4955</v>
          </cell>
          <cell r="M4961">
            <v>3.0525E-2</v>
          </cell>
          <cell r="N4961">
            <v>4.0524999999999999E-2</v>
          </cell>
          <cell r="O4961">
            <v>2.0525000000000002E-2</v>
          </cell>
        </row>
        <row r="4962">
          <cell r="C4962">
            <v>4956</v>
          </cell>
          <cell r="D4962">
            <v>2.9336999999999998E-2</v>
          </cell>
          <cell r="E4962">
            <v>3.9336999999999997E-2</v>
          </cell>
          <cell r="F4962">
            <v>1.9337E-2</v>
          </cell>
          <cell r="L4962">
            <v>4956</v>
          </cell>
          <cell r="M4962">
            <v>3.0528E-2</v>
          </cell>
          <cell r="N4962">
            <v>4.0528000000000002E-2</v>
          </cell>
          <cell r="O4962">
            <v>2.0527999999999998E-2</v>
          </cell>
        </row>
        <row r="4963">
          <cell r="C4963">
            <v>4957</v>
          </cell>
          <cell r="D4963">
            <v>2.9340000000000001E-2</v>
          </cell>
          <cell r="E4963">
            <v>3.934E-2</v>
          </cell>
          <cell r="F4963">
            <v>1.9340000000000003E-2</v>
          </cell>
          <cell r="L4963">
            <v>4957</v>
          </cell>
          <cell r="M4963">
            <v>3.0530999999999999E-2</v>
          </cell>
          <cell r="N4963">
            <v>4.0530999999999998E-2</v>
          </cell>
          <cell r="O4963">
            <v>2.0531000000000001E-2</v>
          </cell>
        </row>
        <row r="4964">
          <cell r="C4964">
            <v>4958</v>
          </cell>
          <cell r="D4964">
            <v>2.9343000000000001E-2</v>
          </cell>
          <cell r="E4964">
            <v>3.9343000000000003E-2</v>
          </cell>
          <cell r="F4964">
            <v>1.9342999999999999E-2</v>
          </cell>
          <cell r="L4964">
            <v>4958</v>
          </cell>
          <cell r="M4964">
            <v>3.0533999999999999E-2</v>
          </cell>
          <cell r="N4964">
            <v>4.0534000000000001E-2</v>
          </cell>
          <cell r="O4964">
            <v>2.0533999999999997E-2</v>
          </cell>
        </row>
        <row r="4965">
          <cell r="C4965">
            <v>4959</v>
          </cell>
          <cell r="D4965">
            <v>2.9346000000000001E-2</v>
          </cell>
          <cell r="E4965">
            <v>3.9345999999999999E-2</v>
          </cell>
          <cell r="F4965">
            <v>1.9346000000000002E-2</v>
          </cell>
          <cell r="L4965">
            <v>4959</v>
          </cell>
          <cell r="M4965">
            <v>3.0537000000000002E-2</v>
          </cell>
          <cell r="N4965">
            <v>4.0537000000000004E-2</v>
          </cell>
          <cell r="O4965">
            <v>2.0537E-2</v>
          </cell>
        </row>
        <row r="4966">
          <cell r="C4966">
            <v>4960</v>
          </cell>
          <cell r="D4966">
            <v>2.9349E-2</v>
          </cell>
          <cell r="E4966">
            <v>3.9349000000000002E-2</v>
          </cell>
          <cell r="F4966">
            <v>1.9348999999999998E-2</v>
          </cell>
          <cell r="L4966">
            <v>4960</v>
          </cell>
          <cell r="M4966">
            <v>3.0540000000000001E-2</v>
          </cell>
          <cell r="N4966">
            <v>4.054E-2</v>
          </cell>
          <cell r="O4966">
            <v>2.0540000000000003E-2</v>
          </cell>
        </row>
        <row r="4967">
          <cell r="C4967">
            <v>4961</v>
          </cell>
          <cell r="D4967">
            <v>2.9352E-2</v>
          </cell>
          <cell r="E4967">
            <v>3.9351999999999998E-2</v>
          </cell>
          <cell r="F4967">
            <v>1.9352000000000001E-2</v>
          </cell>
          <cell r="L4967">
            <v>4961</v>
          </cell>
          <cell r="M4967">
            <v>3.0543000000000001E-2</v>
          </cell>
          <cell r="N4967">
            <v>4.0543000000000003E-2</v>
          </cell>
          <cell r="O4967">
            <v>2.0542999999999999E-2</v>
          </cell>
        </row>
        <row r="4968">
          <cell r="C4968">
            <v>4962</v>
          </cell>
          <cell r="D4968">
            <v>2.9354999999999999E-2</v>
          </cell>
          <cell r="E4968">
            <v>3.9355000000000001E-2</v>
          </cell>
          <cell r="F4968">
            <v>1.9354999999999997E-2</v>
          </cell>
          <cell r="L4968">
            <v>4962</v>
          </cell>
          <cell r="M4968">
            <v>3.0546E-2</v>
          </cell>
          <cell r="N4968">
            <v>4.0545999999999999E-2</v>
          </cell>
          <cell r="O4968">
            <v>2.0546000000000002E-2</v>
          </cell>
        </row>
        <row r="4969">
          <cell r="C4969">
            <v>4963</v>
          </cell>
          <cell r="D4969">
            <v>2.9357999999999999E-2</v>
          </cell>
          <cell r="E4969">
            <v>3.9357999999999997E-2</v>
          </cell>
          <cell r="F4969">
            <v>1.9358E-2</v>
          </cell>
          <cell r="L4969">
            <v>4963</v>
          </cell>
          <cell r="M4969">
            <v>3.0549E-2</v>
          </cell>
          <cell r="N4969">
            <v>4.0549000000000002E-2</v>
          </cell>
          <cell r="O4969">
            <v>2.0548999999999998E-2</v>
          </cell>
        </row>
        <row r="4970">
          <cell r="C4970">
            <v>4964</v>
          </cell>
          <cell r="D4970">
            <v>2.9361000000000002E-2</v>
          </cell>
          <cell r="E4970">
            <v>3.9361E-2</v>
          </cell>
          <cell r="F4970">
            <v>1.9361000000000003E-2</v>
          </cell>
          <cell r="L4970">
            <v>4964</v>
          </cell>
          <cell r="M4970">
            <v>3.0551999999999999E-2</v>
          </cell>
          <cell r="N4970">
            <v>4.0551999999999998E-2</v>
          </cell>
          <cell r="O4970">
            <v>2.0552000000000001E-2</v>
          </cell>
        </row>
        <row r="4971">
          <cell r="C4971">
            <v>4965</v>
          </cell>
          <cell r="D4971">
            <v>2.9364000000000001E-2</v>
          </cell>
          <cell r="E4971">
            <v>3.9364000000000003E-2</v>
          </cell>
          <cell r="F4971">
            <v>1.9363999999999999E-2</v>
          </cell>
          <cell r="L4971">
            <v>4965</v>
          </cell>
          <cell r="M4971">
            <v>3.0554999999999999E-2</v>
          </cell>
          <cell r="N4971">
            <v>4.0555000000000001E-2</v>
          </cell>
          <cell r="O4971">
            <v>2.0554999999999997E-2</v>
          </cell>
        </row>
        <row r="4972">
          <cell r="C4972">
            <v>4966</v>
          </cell>
          <cell r="D4972">
            <v>2.9367000000000001E-2</v>
          </cell>
          <cell r="E4972">
            <v>3.9366999999999999E-2</v>
          </cell>
          <cell r="F4972">
            <v>1.9367000000000002E-2</v>
          </cell>
          <cell r="L4972">
            <v>4966</v>
          </cell>
          <cell r="M4972">
            <v>3.0557999999999998E-2</v>
          </cell>
          <cell r="N4972">
            <v>4.0557999999999997E-2</v>
          </cell>
          <cell r="O4972">
            <v>2.0558E-2</v>
          </cell>
        </row>
        <row r="4973">
          <cell r="C4973">
            <v>4967</v>
          </cell>
          <cell r="D4973">
            <v>2.937E-2</v>
          </cell>
          <cell r="E4973">
            <v>3.9370000000000002E-2</v>
          </cell>
          <cell r="F4973">
            <v>1.9369999999999998E-2</v>
          </cell>
          <cell r="L4973">
            <v>4967</v>
          </cell>
          <cell r="M4973">
            <v>3.0561000000000001E-2</v>
          </cell>
          <cell r="N4973">
            <v>4.0561E-2</v>
          </cell>
          <cell r="O4973">
            <v>2.0561000000000003E-2</v>
          </cell>
        </row>
        <row r="4974">
          <cell r="C4974">
            <v>4968</v>
          </cell>
          <cell r="D4974">
            <v>2.9373E-2</v>
          </cell>
          <cell r="E4974">
            <v>3.9372999999999998E-2</v>
          </cell>
          <cell r="F4974">
            <v>1.9373000000000001E-2</v>
          </cell>
          <cell r="L4974">
            <v>4968</v>
          </cell>
          <cell r="M4974">
            <v>3.0564000000000001E-2</v>
          </cell>
          <cell r="N4974">
            <v>4.0564000000000003E-2</v>
          </cell>
          <cell r="O4974">
            <v>2.0563999999999999E-2</v>
          </cell>
        </row>
        <row r="4975">
          <cell r="C4975">
            <v>4969</v>
          </cell>
          <cell r="D4975">
            <v>2.9375999999999999E-2</v>
          </cell>
          <cell r="E4975">
            <v>3.9376000000000001E-2</v>
          </cell>
          <cell r="F4975">
            <v>1.9375999999999997E-2</v>
          </cell>
          <cell r="L4975">
            <v>4969</v>
          </cell>
          <cell r="M4975">
            <v>3.0567E-2</v>
          </cell>
          <cell r="N4975">
            <v>4.0566999999999999E-2</v>
          </cell>
          <cell r="O4975">
            <v>2.0567000000000002E-2</v>
          </cell>
        </row>
        <row r="4976">
          <cell r="C4976">
            <v>4970</v>
          </cell>
          <cell r="D4976">
            <v>2.9378999999999999E-2</v>
          </cell>
          <cell r="E4976">
            <v>3.9378999999999997E-2</v>
          </cell>
          <cell r="F4976">
            <v>1.9379E-2</v>
          </cell>
          <cell r="L4976">
            <v>4970</v>
          </cell>
          <cell r="M4976">
            <v>3.057E-2</v>
          </cell>
          <cell r="N4976">
            <v>4.0570000000000002E-2</v>
          </cell>
          <cell r="O4976">
            <v>2.0569999999999998E-2</v>
          </cell>
        </row>
        <row r="4977">
          <cell r="C4977">
            <v>4971</v>
          </cell>
          <cell r="D4977">
            <v>2.9381999999999998E-2</v>
          </cell>
          <cell r="E4977">
            <v>3.9382E-2</v>
          </cell>
          <cell r="F4977">
            <v>1.9381999999999996E-2</v>
          </cell>
          <cell r="L4977">
            <v>4971</v>
          </cell>
          <cell r="M4977">
            <v>3.0572999999999999E-2</v>
          </cell>
          <cell r="N4977">
            <v>4.0572999999999998E-2</v>
          </cell>
          <cell r="O4977">
            <v>2.0573000000000001E-2</v>
          </cell>
        </row>
        <row r="4978">
          <cell r="C4978">
            <v>4972</v>
          </cell>
          <cell r="D4978">
            <v>2.9384E-2</v>
          </cell>
          <cell r="E4978">
            <v>3.9384000000000002E-2</v>
          </cell>
          <cell r="F4978">
            <v>1.9383999999999998E-2</v>
          </cell>
          <cell r="L4978">
            <v>4972</v>
          </cell>
          <cell r="M4978">
            <v>3.0575999999999999E-2</v>
          </cell>
          <cell r="N4978">
            <v>4.0576000000000001E-2</v>
          </cell>
          <cell r="O4978">
            <v>2.0575999999999997E-2</v>
          </cell>
        </row>
        <row r="4979">
          <cell r="C4979">
            <v>4973</v>
          </cell>
          <cell r="D4979">
            <v>2.9387E-2</v>
          </cell>
          <cell r="E4979">
            <v>3.9386999999999998E-2</v>
          </cell>
          <cell r="F4979">
            <v>1.9387000000000001E-2</v>
          </cell>
          <cell r="L4979">
            <v>4973</v>
          </cell>
          <cell r="M4979">
            <v>3.0578999999999999E-2</v>
          </cell>
          <cell r="N4979">
            <v>4.0578999999999997E-2</v>
          </cell>
          <cell r="O4979">
            <v>2.0579E-2</v>
          </cell>
        </row>
        <row r="4980">
          <cell r="C4980">
            <v>4974</v>
          </cell>
          <cell r="D4980">
            <v>2.9389999999999999E-2</v>
          </cell>
          <cell r="E4980">
            <v>3.9390000000000001E-2</v>
          </cell>
          <cell r="F4980">
            <v>1.9389999999999998E-2</v>
          </cell>
          <cell r="L4980">
            <v>4974</v>
          </cell>
          <cell r="M4980">
            <v>3.0582000000000002E-2</v>
          </cell>
          <cell r="N4980">
            <v>4.0582E-2</v>
          </cell>
          <cell r="O4980">
            <v>2.0582000000000003E-2</v>
          </cell>
        </row>
        <row r="4981">
          <cell r="C4981">
            <v>4975</v>
          </cell>
          <cell r="D4981">
            <v>2.9392999999999999E-2</v>
          </cell>
          <cell r="E4981">
            <v>3.9392999999999997E-2</v>
          </cell>
          <cell r="F4981">
            <v>1.9393000000000001E-2</v>
          </cell>
          <cell r="L4981">
            <v>4975</v>
          </cell>
          <cell r="M4981">
            <v>3.0585000000000001E-2</v>
          </cell>
          <cell r="N4981">
            <v>4.0585000000000003E-2</v>
          </cell>
          <cell r="O4981">
            <v>2.0584999999999999E-2</v>
          </cell>
        </row>
        <row r="4982">
          <cell r="C4982">
            <v>4976</v>
          </cell>
          <cell r="D4982">
            <v>2.9395999999999999E-2</v>
          </cell>
          <cell r="E4982">
            <v>3.9396E-2</v>
          </cell>
          <cell r="F4982">
            <v>1.9395999999999997E-2</v>
          </cell>
          <cell r="L4982">
            <v>4976</v>
          </cell>
          <cell r="M4982">
            <v>3.0588000000000001E-2</v>
          </cell>
          <cell r="N4982">
            <v>4.0587999999999999E-2</v>
          </cell>
          <cell r="O4982">
            <v>2.0588000000000002E-2</v>
          </cell>
        </row>
        <row r="4983">
          <cell r="C4983">
            <v>4977</v>
          </cell>
          <cell r="D4983">
            <v>2.9399000000000002E-2</v>
          </cell>
          <cell r="E4983">
            <v>3.9399000000000003E-2</v>
          </cell>
          <cell r="F4983">
            <v>1.9399E-2</v>
          </cell>
          <cell r="L4983">
            <v>4977</v>
          </cell>
          <cell r="M4983">
            <v>3.0591E-2</v>
          </cell>
          <cell r="N4983">
            <v>4.0591000000000002E-2</v>
          </cell>
          <cell r="O4983">
            <v>2.0590999999999998E-2</v>
          </cell>
        </row>
        <row r="4984">
          <cell r="C4984">
            <v>4978</v>
          </cell>
          <cell r="D4984">
            <v>2.9402000000000001E-2</v>
          </cell>
          <cell r="E4984">
            <v>3.9402E-2</v>
          </cell>
          <cell r="F4984">
            <v>1.9402000000000003E-2</v>
          </cell>
          <cell r="L4984">
            <v>4978</v>
          </cell>
          <cell r="M4984">
            <v>3.0594E-2</v>
          </cell>
          <cell r="N4984">
            <v>4.0593999999999998E-2</v>
          </cell>
          <cell r="O4984">
            <v>2.0594000000000001E-2</v>
          </cell>
        </row>
        <row r="4985">
          <cell r="C4985">
            <v>4979</v>
          </cell>
          <cell r="D4985">
            <v>2.9405000000000001E-2</v>
          </cell>
          <cell r="E4985">
            <v>3.9405000000000003E-2</v>
          </cell>
          <cell r="F4985">
            <v>1.9404999999999999E-2</v>
          </cell>
          <cell r="L4985">
            <v>4979</v>
          </cell>
          <cell r="M4985">
            <v>3.0596999999999999E-2</v>
          </cell>
          <cell r="N4985">
            <v>4.0597000000000001E-2</v>
          </cell>
          <cell r="O4985">
            <v>2.0596999999999997E-2</v>
          </cell>
        </row>
        <row r="4986">
          <cell r="C4986">
            <v>4980</v>
          </cell>
          <cell r="D4986">
            <v>2.9408E-2</v>
          </cell>
          <cell r="E4986">
            <v>3.9407999999999999E-2</v>
          </cell>
          <cell r="F4986">
            <v>1.9408000000000002E-2</v>
          </cell>
          <cell r="L4986">
            <v>4980</v>
          </cell>
          <cell r="M4986">
            <v>3.0599999999999999E-2</v>
          </cell>
          <cell r="N4986">
            <v>4.0599999999999997E-2</v>
          </cell>
          <cell r="O4986">
            <v>2.06E-2</v>
          </cell>
        </row>
        <row r="4987">
          <cell r="C4987">
            <v>4981</v>
          </cell>
          <cell r="D4987">
            <v>2.9411E-2</v>
          </cell>
          <cell r="E4987">
            <v>3.9411000000000002E-2</v>
          </cell>
          <cell r="F4987">
            <v>1.9410999999999998E-2</v>
          </cell>
          <cell r="L4987">
            <v>4981</v>
          </cell>
          <cell r="M4987">
            <v>3.0603000000000002E-2</v>
          </cell>
          <cell r="N4987">
            <v>4.0603E-2</v>
          </cell>
          <cell r="O4987">
            <v>2.0603000000000003E-2</v>
          </cell>
        </row>
        <row r="4988">
          <cell r="C4988">
            <v>4982</v>
          </cell>
          <cell r="D4988">
            <v>2.9413999999999999E-2</v>
          </cell>
          <cell r="E4988">
            <v>3.9413999999999998E-2</v>
          </cell>
          <cell r="F4988">
            <v>1.9414000000000001E-2</v>
          </cell>
          <cell r="L4988">
            <v>4982</v>
          </cell>
          <cell r="M4988">
            <v>3.0606000000000001E-2</v>
          </cell>
          <cell r="N4988">
            <v>4.0606000000000003E-2</v>
          </cell>
          <cell r="O4988">
            <v>2.0605999999999999E-2</v>
          </cell>
        </row>
        <row r="4989">
          <cell r="C4989">
            <v>4983</v>
          </cell>
          <cell r="D4989">
            <v>2.9416999999999999E-2</v>
          </cell>
          <cell r="E4989">
            <v>3.9417000000000001E-2</v>
          </cell>
          <cell r="F4989">
            <v>1.9416999999999997E-2</v>
          </cell>
          <cell r="L4989">
            <v>4983</v>
          </cell>
          <cell r="M4989">
            <v>3.0609000000000001E-2</v>
          </cell>
          <cell r="N4989">
            <v>4.0608999999999999E-2</v>
          </cell>
          <cell r="O4989">
            <v>2.0609000000000002E-2</v>
          </cell>
        </row>
        <row r="4990">
          <cell r="C4990">
            <v>4984</v>
          </cell>
          <cell r="D4990">
            <v>2.9420000000000002E-2</v>
          </cell>
          <cell r="E4990">
            <v>3.9420000000000004E-2</v>
          </cell>
          <cell r="F4990">
            <v>1.942E-2</v>
          </cell>
          <cell r="L4990">
            <v>4984</v>
          </cell>
          <cell r="M4990">
            <v>3.0612E-2</v>
          </cell>
          <cell r="N4990">
            <v>4.0612000000000002E-2</v>
          </cell>
          <cell r="O4990">
            <v>2.0611999999999998E-2</v>
          </cell>
        </row>
        <row r="4991">
          <cell r="C4991">
            <v>4985</v>
          </cell>
          <cell r="D4991">
            <v>2.9423000000000001E-2</v>
          </cell>
          <cell r="E4991">
            <v>3.9423E-2</v>
          </cell>
          <cell r="F4991">
            <v>1.9423000000000003E-2</v>
          </cell>
          <cell r="L4991">
            <v>4985</v>
          </cell>
          <cell r="M4991">
            <v>3.0615E-2</v>
          </cell>
          <cell r="N4991">
            <v>4.0614999999999998E-2</v>
          </cell>
          <cell r="O4991">
            <v>2.0615000000000001E-2</v>
          </cell>
        </row>
        <row r="4992">
          <cell r="C4992">
            <v>4986</v>
          </cell>
          <cell r="D4992">
            <v>2.9426000000000001E-2</v>
          </cell>
          <cell r="E4992">
            <v>3.9426000000000003E-2</v>
          </cell>
          <cell r="F4992">
            <v>1.9425999999999999E-2</v>
          </cell>
          <cell r="L4992">
            <v>4986</v>
          </cell>
          <cell r="M4992">
            <v>3.0617999999999999E-2</v>
          </cell>
          <cell r="N4992">
            <v>4.0618000000000001E-2</v>
          </cell>
          <cell r="O4992">
            <v>2.0617999999999997E-2</v>
          </cell>
        </row>
        <row r="4993">
          <cell r="C4993">
            <v>4987</v>
          </cell>
          <cell r="D4993">
            <v>2.9429E-2</v>
          </cell>
          <cell r="E4993">
            <v>3.9428999999999999E-2</v>
          </cell>
          <cell r="F4993">
            <v>1.9429000000000002E-2</v>
          </cell>
          <cell r="L4993">
            <v>4987</v>
          </cell>
          <cell r="M4993">
            <v>3.0620999999999999E-2</v>
          </cell>
          <cell r="N4993">
            <v>4.0620999999999997E-2</v>
          </cell>
          <cell r="O4993">
            <v>2.0621E-2</v>
          </cell>
        </row>
        <row r="4994">
          <cell r="C4994">
            <v>4988</v>
          </cell>
          <cell r="D4994">
            <v>2.9432E-2</v>
          </cell>
          <cell r="E4994">
            <v>3.9432000000000002E-2</v>
          </cell>
          <cell r="F4994">
            <v>1.9431999999999998E-2</v>
          </cell>
          <cell r="L4994">
            <v>4988</v>
          </cell>
          <cell r="M4994">
            <v>3.0623999999999998E-2</v>
          </cell>
          <cell r="N4994">
            <v>4.0624E-2</v>
          </cell>
          <cell r="O4994">
            <v>2.0623999999999997E-2</v>
          </cell>
        </row>
        <row r="4995">
          <cell r="C4995">
            <v>4989</v>
          </cell>
          <cell r="D4995">
            <v>2.9434999999999999E-2</v>
          </cell>
          <cell r="E4995">
            <v>3.9434999999999998E-2</v>
          </cell>
          <cell r="F4995">
            <v>1.9435000000000001E-2</v>
          </cell>
          <cell r="L4995">
            <v>4989</v>
          </cell>
          <cell r="M4995">
            <v>3.0627000000000001E-2</v>
          </cell>
          <cell r="N4995">
            <v>4.0627000000000003E-2</v>
          </cell>
          <cell r="O4995">
            <v>2.0627E-2</v>
          </cell>
        </row>
        <row r="4996">
          <cell r="C4996">
            <v>4990</v>
          </cell>
          <cell r="D4996">
            <v>2.9437999999999999E-2</v>
          </cell>
          <cell r="E4996">
            <v>3.9438000000000001E-2</v>
          </cell>
          <cell r="F4996">
            <v>1.9437999999999997E-2</v>
          </cell>
          <cell r="L4996">
            <v>4990</v>
          </cell>
          <cell r="M4996">
            <v>3.0630000000000001E-2</v>
          </cell>
          <cell r="N4996">
            <v>4.0629999999999999E-2</v>
          </cell>
          <cell r="O4996">
            <v>2.0630000000000003E-2</v>
          </cell>
        </row>
        <row r="4997">
          <cell r="C4997">
            <v>4991</v>
          </cell>
          <cell r="D4997">
            <v>2.9440999999999998E-2</v>
          </cell>
          <cell r="E4997">
            <v>3.9440999999999997E-2</v>
          </cell>
          <cell r="F4997">
            <v>1.9441E-2</v>
          </cell>
          <cell r="L4997">
            <v>4991</v>
          </cell>
          <cell r="M4997">
            <v>3.0633000000000001E-2</v>
          </cell>
          <cell r="N4997">
            <v>4.0633000000000002E-2</v>
          </cell>
          <cell r="O4997">
            <v>2.0632999999999999E-2</v>
          </cell>
        </row>
        <row r="4998">
          <cell r="C4998">
            <v>4992</v>
          </cell>
          <cell r="D4998">
            <v>2.9444000000000001E-2</v>
          </cell>
          <cell r="E4998">
            <v>3.9444E-2</v>
          </cell>
          <cell r="F4998">
            <v>1.9444000000000003E-2</v>
          </cell>
          <cell r="L4998">
            <v>4992</v>
          </cell>
          <cell r="M4998">
            <v>3.0636E-2</v>
          </cell>
          <cell r="N4998">
            <v>4.0635999999999999E-2</v>
          </cell>
          <cell r="O4998">
            <v>2.0636000000000002E-2</v>
          </cell>
        </row>
        <row r="4999">
          <cell r="C4999">
            <v>4993</v>
          </cell>
          <cell r="D4999">
            <v>2.9447000000000001E-2</v>
          </cell>
          <cell r="E4999">
            <v>3.9447000000000003E-2</v>
          </cell>
          <cell r="F4999">
            <v>1.9446999999999999E-2</v>
          </cell>
          <cell r="L4999">
            <v>4993</v>
          </cell>
          <cell r="M4999">
            <v>3.0639E-2</v>
          </cell>
          <cell r="N4999">
            <v>4.0639000000000002E-2</v>
          </cell>
          <cell r="O4999">
            <v>2.0638999999999998E-2</v>
          </cell>
        </row>
        <row r="5000">
          <cell r="C5000">
            <v>4994</v>
          </cell>
          <cell r="D5000">
            <v>2.945E-2</v>
          </cell>
          <cell r="E5000">
            <v>3.9449999999999999E-2</v>
          </cell>
          <cell r="F5000">
            <v>1.9450000000000002E-2</v>
          </cell>
          <cell r="L5000">
            <v>4994</v>
          </cell>
          <cell r="M5000">
            <v>3.0641999999999999E-2</v>
          </cell>
          <cell r="N5000">
            <v>4.0641999999999998E-2</v>
          </cell>
          <cell r="O5000">
            <v>2.0642000000000001E-2</v>
          </cell>
        </row>
        <row r="5001">
          <cell r="C5001">
            <v>4995</v>
          </cell>
          <cell r="D5001">
            <v>2.9453E-2</v>
          </cell>
          <cell r="E5001">
            <v>3.9453000000000002E-2</v>
          </cell>
          <cell r="F5001">
            <v>1.9452999999999998E-2</v>
          </cell>
          <cell r="L5001">
            <v>4995</v>
          </cell>
          <cell r="M5001">
            <v>3.0644999999999999E-2</v>
          </cell>
          <cell r="N5001">
            <v>4.0645000000000001E-2</v>
          </cell>
          <cell r="O5001">
            <v>2.0644999999999997E-2</v>
          </cell>
        </row>
        <row r="5002">
          <cell r="C5002">
            <v>4996</v>
          </cell>
          <cell r="D5002">
            <v>2.9456E-2</v>
          </cell>
          <cell r="E5002">
            <v>3.9455999999999998E-2</v>
          </cell>
          <cell r="F5002">
            <v>1.9456000000000001E-2</v>
          </cell>
          <cell r="L5002">
            <v>4996</v>
          </cell>
          <cell r="M5002">
            <v>3.0648000000000002E-2</v>
          </cell>
          <cell r="N5002">
            <v>4.0648000000000004E-2</v>
          </cell>
          <cell r="O5002">
            <v>2.0648E-2</v>
          </cell>
        </row>
        <row r="5003">
          <cell r="C5003">
            <v>4997</v>
          </cell>
          <cell r="D5003">
            <v>2.9458999999999999E-2</v>
          </cell>
          <cell r="E5003">
            <v>3.9459000000000001E-2</v>
          </cell>
          <cell r="F5003">
            <v>1.9458999999999997E-2</v>
          </cell>
          <cell r="L5003">
            <v>4997</v>
          </cell>
          <cell r="M5003">
            <v>3.0651000000000001E-2</v>
          </cell>
          <cell r="N5003">
            <v>4.0651E-2</v>
          </cell>
          <cell r="O5003">
            <v>2.0651000000000003E-2</v>
          </cell>
        </row>
        <row r="5004">
          <cell r="C5004">
            <v>4998</v>
          </cell>
          <cell r="D5004">
            <v>2.9461999999999999E-2</v>
          </cell>
          <cell r="E5004">
            <v>3.9461999999999997E-2</v>
          </cell>
          <cell r="F5004">
            <v>1.9462E-2</v>
          </cell>
          <cell r="L5004">
            <v>4998</v>
          </cell>
          <cell r="M5004">
            <v>3.0654000000000001E-2</v>
          </cell>
          <cell r="N5004">
            <v>4.0654000000000003E-2</v>
          </cell>
          <cell r="O5004">
            <v>2.0653999999999999E-2</v>
          </cell>
        </row>
        <row r="5005">
          <cell r="C5005">
            <v>4999</v>
          </cell>
          <cell r="D5005">
            <v>2.9465000000000002E-2</v>
          </cell>
          <cell r="E5005">
            <v>3.9465E-2</v>
          </cell>
          <cell r="F5005">
            <v>1.9465000000000003E-2</v>
          </cell>
          <cell r="L5005">
            <v>4999</v>
          </cell>
          <cell r="M5005">
            <v>3.0658000000000001E-2</v>
          </cell>
          <cell r="N5005">
            <v>4.0658E-2</v>
          </cell>
          <cell r="O5005">
            <v>2.0658000000000003E-2</v>
          </cell>
        </row>
        <row r="5006">
          <cell r="C5006">
            <v>5000</v>
          </cell>
          <cell r="D5006">
            <v>2.9468000000000001E-2</v>
          </cell>
          <cell r="E5006">
            <v>3.9468000000000003E-2</v>
          </cell>
          <cell r="F5006">
            <v>1.9467999999999999E-2</v>
          </cell>
          <cell r="L5006">
            <v>5000</v>
          </cell>
          <cell r="M5006">
            <v>3.0661000000000001E-2</v>
          </cell>
          <cell r="N5006">
            <v>4.0661000000000003E-2</v>
          </cell>
          <cell r="O5006">
            <v>2.0660999999999999E-2</v>
          </cell>
        </row>
        <row r="5007">
          <cell r="C5007">
            <v>5001</v>
          </cell>
          <cell r="D5007">
            <v>2.947E-2</v>
          </cell>
          <cell r="E5007">
            <v>3.9469999999999998E-2</v>
          </cell>
          <cell r="F5007">
            <v>1.9470000000000001E-2</v>
          </cell>
          <cell r="L5007">
            <v>5001</v>
          </cell>
          <cell r="M5007">
            <v>3.0664E-2</v>
          </cell>
          <cell r="N5007">
            <v>4.0663999999999999E-2</v>
          </cell>
          <cell r="O5007">
            <v>2.0664000000000002E-2</v>
          </cell>
        </row>
        <row r="5008">
          <cell r="C5008">
            <v>5002</v>
          </cell>
          <cell r="D5008">
            <v>2.9472999999999999E-2</v>
          </cell>
          <cell r="E5008">
            <v>3.9473000000000001E-2</v>
          </cell>
          <cell r="F5008">
            <v>1.9472999999999997E-2</v>
          </cell>
          <cell r="L5008">
            <v>5002</v>
          </cell>
          <cell r="M5008">
            <v>3.0667E-2</v>
          </cell>
          <cell r="N5008">
            <v>4.0667000000000002E-2</v>
          </cell>
          <cell r="O5008">
            <v>2.0666999999999998E-2</v>
          </cell>
        </row>
        <row r="5009">
          <cell r="C5009">
            <v>5003</v>
          </cell>
          <cell r="D5009">
            <v>2.9475999999999999E-2</v>
          </cell>
          <cell r="E5009">
            <v>3.9475999999999997E-2</v>
          </cell>
          <cell r="F5009">
            <v>1.9476E-2</v>
          </cell>
          <cell r="L5009">
            <v>5003</v>
          </cell>
          <cell r="M5009">
            <v>3.0669999999999999E-2</v>
          </cell>
          <cell r="N5009">
            <v>4.0669999999999998E-2</v>
          </cell>
          <cell r="O5009">
            <v>2.0670000000000001E-2</v>
          </cell>
        </row>
        <row r="5010">
          <cell r="C5010">
            <v>5004</v>
          </cell>
          <cell r="D5010">
            <v>2.9479000000000002E-2</v>
          </cell>
          <cell r="E5010">
            <v>3.9479E-2</v>
          </cell>
          <cell r="F5010">
            <v>1.9479000000000003E-2</v>
          </cell>
          <cell r="L5010">
            <v>5004</v>
          </cell>
          <cell r="M5010">
            <v>3.0672999999999999E-2</v>
          </cell>
          <cell r="N5010">
            <v>4.0673000000000001E-2</v>
          </cell>
          <cell r="O5010">
            <v>2.0672999999999997E-2</v>
          </cell>
        </row>
        <row r="5011">
          <cell r="C5011">
            <v>5005</v>
          </cell>
          <cell r="D5011">
            <v>2.9482000000000001E-2</v>
          </cell>
          <cell r="E5011">
            <v>3.9482000000000003E-2</v>
          </cell>
          <cell r="F5011">
            <v>1.9481999999999999E-2</v>
          </cell>
          <cell r="L5011">
            <v>5005</v>
          </cell>
          <cell r="M5011">
            <v>3.0675999999999998E-2</v>
          </cell>
          <cell r="N5011">
            <v>4.0675999999999997E-2</v>
          </cell>
          <cell r="O5011">
            <v>2.0676E-2</v>
          </cell>
        </row>
        <row r="5012">
          <cell r="C5012">
            <v>5006</v>
          </cell>
          <cell r="D5012">
            <v>2.9485000000000001E-2</v>
          </cell>
          <cell r="E5012">
            <v>3.9484999999999999E-2</v>
          </cell>
          <cell r="F5012">
            <v>1.9485000000000002E-2</v>
          </cell>
          <cell r="L5012">
            <v>5006</v>
          </cell>
          <cell r="M5012">
            <v>3.0679000000000001E-2</v>
          </cell>
          <cell r="N5012">
            <v>4.0679E-2</v>
          </cell>
          <cell r="O5012">
            <v>2.0679000000000003E-2</v>
          </cell>
        </row>
        <row r="5013">
          <cell r="C5013">
            <v>5007</v>
          </cell>
          <cell r="D5013">
            <v>2.9488E-2</v>
          </cell>
          <cell r="E5013">
            <v>3.9488000000000002E-2</v>
          </cell>
          <cell r="F5013">
            <v>1.9487999999999998E-2</v>
          </cell>
          <cell r="L5013">
            <v>5007</v>
          </cell>
          <cell r="M5013">
            <v>3.0682000000000001E-2</v>
          </cell>
          <cell r="N5013">
            <v>4.0682000000000003E-2</v>
          </cell>
          <cell r="O5013">
            <v>2.0681999999999999E-2</v>
          </cell>
        </row>
        <row r="5014">
          <cell r="C5014">
            <v>5008</v>
          </cell>
          <cell r="D5014">
            <v>2.9491E-2</v>
          </cell>
          <cell r="E5014">
            <v>3.9490999999999998E-2</v>
          </cell>
          <cell r="F5014">
            <v>1.9491000000000001E-2</v>
          </cell>
          <cell r="L5014">
            <v>5008</v>
          </cell>
          <cell r="M5014">
            <v>3.0685E-2</v>
          </cell>
          <cell r="N5014">
            <v>4.0684999999999999E-2</v>
          </cell>
          <cell r="O5014">
            <v>2.0685000000000002E-2</v>
          </cell>
        </row>
        <row r="5015">
          <cell r="C5015">
            <v>5009</v>
          </cell>
          <cell r="D5015">
            <v>2.9493999999999999E-2</v>
          </cell>
          <cell r="E5015">
            <v>3.9494000000000001E-2</v>
          </cell>
          <cell r="F5015">
            <v>1.9493999999999997E-2</v>
          </cell>
          <cell r="L5015">
            <v>5009</v>
          </cell>
          <cell r="M5015">
            <v>3.0688E-2</v>
          </cell>
          <cell r="N5015">
            <v>4.0688000000000002E-2</v>
          </cell>
          <cell r="O5015">
            <v>2.0687999999999998E-2</v>
          </cell>
        </row>
        <row r="5016">
          <cell r="C5016">
            <v>5010</v>
          </cell>
          <cell r="D5016">
            <v>2.9496999999999999E-2</v>
          </cell>
          <cell r="E5016">
            <v>3.9496999999999997E-2</v>
          </cell>
          <cell r="F5016">
            <v>1.9497E-2</v>
          </cell>
          <cell r="L5016">
            <v>5010</v>
          </cell>
          <cell r="M5016">
            <v>3.0691E-2</v>
          </cell>
          <cell r="N5016">
            <v>4.0690999999999998E-2</v>
          </cell>
          <cell r="O5016">
            <v>2.0691000000000001E-2</v>
          </cell>
        </row>
        <row r="5017">
          <cell r="C5017">
            <v>5011</v>
          </cell>
          <cell r="D5017">
            <v>2.9499999999999998E-2</v>
          </cell>
          <cell r="E5017">
            <v>3.95E-2</v>
          </cell>
          <cell r="F5017">
            <v>1.9499999999999997E-2</v>
          </cell>
          <cell r="L5017">
            <v>5011</v>
          </cell>
          <cell r="M5017">
            <v>3.0693999999999999E-2</v>
          </cell>
          <cell r="N5017">
            <v>4.0694000000000001E-2</v>
          </cell>
          <cell r="O5017">
            <v>2.0693999999999997E-2</v>
          </cell>
        </row>
        <row r="5018">
          <cell r="C5018">
            <v>5012</v>
          </cell>
          <cell r="D5018">
            <v>2.9503000000000001E-2</v>
          </cell>
          <cell r="E5018">
            <v>3.9503000000000003E-2</v>
          </cell>
          <cell r="F5018">
            <v>1.9503E-2</v>
          </cell>
          <cell r="L5018">
            <v>5012</v>
          </cell>
          <cell r="M5018">
            <v>3.0696999999999999E-2</v>
          </cell>
          <cell r="N5018">
            <v>4.0696999999999997E-2</v>
          </cell>
          <cell r="O5018">
            <v>2.0697E-2</v>
          </cell>
        </row>
        <row r="5019">
          <cell r="C5019">
            <v>5013</v>
          </cell>
          <cell r="D5019">
            <v>2.9506000000000001E-2</v>
          </cell>
          <cell r="E5019">
            <v>3.9505999999999999E-2</v>
          </cell>
          <cell r="F5019">
            <v>1.9506000000000003E-2</v>
          </cell>
          <cell r="L5019">
            <v>5013</v>
          </cell>
          <cell r="M5019">
            <v>3.0700000000000002E-2</v>
          </cell>
          <cell r="N5019">
            <v>4.07E-2</v>
          </cell>
          <cell r="O5019">
            <v>2.0700000000000003E-2</v>
          </cell>
        </row>
        <row r="5020">
          <cell r="C5020">
            <v>5014</v>
          </cell>
          <cell r="D5020">
            <v>2.9509000000000001E-2</v>
          </cell>
          <cell r="E5020">
            <v>3.9509000000000002E-2</v>
          </cell>
          <cell r="F5020">
            <v>1.9508999999999999E-2</v>
          </cell>
          <cell r="L5020">
            <v>5014</v>
          </cell>
          <cell r="M5020">
            <v>3.0703000000000001E-2</v>
          </cell>
          <cell r="N5020">
            <v>4.0703000000000003E-2</v>
          </cell>
          <cell r="O5020">
            <v>2.0702999999999999E-2</v>
          </cell>
        </row>
        <row r="5021">
          <cell r="C5021">
            <v>5015</v>
          </cell>
          <cell r="D5021">
            <v>2.9512E-2</v>
          </cell>
          <cell r="E5021">
            <v>3.9511999999999999E-2</v>
          </cell>
          <cell r="F5021">
            <v>1.9512000000000002E-2</v>
          </cell>
          <cell r="L5021">
            <v>5015</v>
          </cell>
          <cell r="M5021">
            <v>3.0706000000000001E-2</v>
          </cell>
          <cell r="N5021">
            <v>4.0705999999999999E-2</v>
          </cell>
          <cell r="O5021">
            <v>2.0706000000000002E-2</v>
          </cell>
        </row>
        <row r="5022">
          <cell r="C5022">
            <v>5016</v>
          </cell>
          <cell r="D5022">
            <v>2.9515E-2</v>
          </cell>
          <cell r="E5022">
            <v>3.9515000000000002E-2</v>
          </cell>
          <cell r="F5022">
            <v>1.9514999999999998E-2</v>
          </cell>
          <cell r="L5022">
            <v>5016</v>
          </cell>
          <cell r="M5022">
            <v>3.0709E-2</v>
          </cell>
          <cell r="N5022">
            <v>4.0709000000000002E-2</v>
          </cell>
          <cell r="O5022">
            <v>2.0708999999999998E-2</v>
          </cell>
        </row>
        <row r="5023">
          <cell r="C5023">
            <v>5017</v>
          </cell>
          <cell r="D5023">
            <v>2.9517999999999999E-2</v>
          </cell>
          <cell r="E5023">
            <v>3.9517999999999998E-2</v>
          </cell>
          <cell r="F5023">
            <v>1.9518000000000001E-2</v>
          </cell>
          <cell r="L5023">
            <v>5017</v>
          </cell>
          <cell r="M5023">
            <v>3.0712E-2</v>
          </cell>
          <cell r="N5023">
            <v>4.0711999999999998E-2</v>
          </cell>
          <cell r="O5023">
            <v>2.0712000000000001E-2</v>
          </cell>
        </row>
        <row r="5024">
          <cell r="C5024">
            <v>5018</v>
          </cell>
          <cell r="D5024">
            <v>2.9520999999999999E-2</v>
          </cell>
          <cell r="E5024">
            <v>3.9521000000000001E-2</v>
          </cell>
          <cell r="F5024">
            <v>1.9520999999999997E-2</v>
          </cell>
          <cell r="L5024">
            <v>5018</v>
          </cell>
          <cell r="M5024">
            <v>3.0714999999999999E-2</v>
          </cell>
          <cell r="N5024">
            <v>4.0715000000000001E-2</v>
          </cell>
          <cell r="O5024">
            <v>2.0714999999999997E-2</v>
          </cell>
        </row>
        <row r="5025">
          <cell r="C5025">
            <v>5019</v>
          </cell>
          <cell r="D5025">
            <v>2.9524000000000002E-2</v>
          </cell>
          <cell r="E5025">
            <v>3.9524000000000004E-2</v>
          </cell>
          <cell r="F5025">
            <v>1.9524E-2</v>
          </cell>
          <cell r="L5025">
            <v>5019</v>
          </cell>
          <cell r="M5025">
            <v>3.0717999999999999E-2</v>
          </cell>
          <cell r="N5025">
            <v>4.0717999999999997E-2</v>
          </cell>
          <cell r="O5025">
            <v>2.0718E-2</v>
          </cell>
        </row>
        <row r="5026">
          <cell r="C5026">
            <v>5020</v>
          </cell>
          <cell r="D5026">
            <v>2.9527000000000001E-2</v>
          </cell>
          <cell r="E5026">
            <v>3.9527E-2</v>
          </cell>
          <cell r="F5026">
            <v>1.9527000000000003E-2</v>
          </cell>
          <cell r="L5026">
            <v>5020</v>
          </cell>
          <cell r="M5026">
            <v>3.0720999999999998E-2</v>
          </cell>
          <cell r="N5026">
            <v>4.0721E-2</v>
          </cell>
          <cell r="O5026">
            <v>2.0720999999999996E-2</v>
          </cell>
        </row>
        <row r="5027">
          <cell r="C5027">
            <v>5021</v>
          </cell>
          <cell r="D5027">
            <v>2.9530000000000001E-2</v>
          </cell>
          <cell r="E5027">
            <v>3.9530000000000003E-2</v>
          </cell>
          <cell r="F5027">
            <v>1.9529999999999999E-2</v>
          </cell>
          <cell r="L5027">
            <v>5021</v>
          </cell>
          <cell r="M5027">
            <v>3.0724000000000001E-2</v>
          </cell>
          <cell r="N5027">
            <v>4.0724000000000003E-2</v>
          </cell>
          <cell r="O5027">
            <v>2.0723999999999999E-2</v>
          </cell>
        </row>
        <row r="5028">
          <cell r="C5028">
            <v>5022</v>
          </cell>
          <cell r="D5028">
            <v>2.9533E-2</v>
          </cell>
          <cell r="E5028">
            <v>3.9532999999999999E-2</v>
          </cell>
          <cell r="F5028">
            <v>1.9533000000000002E-2</v>
          </cell>
          <cell r="L5028">
            <v>5022</v>
          </cell>
          <cell r="M5028">
            <v>3.0727000000000001E-2</v>
          </cell>
          <cell r="N5028">
            <v>4.0726999999999999E-2</v>
          </cell>
          <cell r="O5028">
            <v>2.0727000000000002E-2</v>
          </cell>
        </row>
        <row r="5029">
          <cell r="C5029">
            <v>5023</v>
          </cell>
          <cell r="D5029">
            <v>2.9536E-2</v>
          </cell>
          <cell r="E5029">
            <v>3.9536000000000002E-2</v>
          </cell>
          <cell r="F5029">
            <v>1.9535999999999998E-2</v>
          </cell>
          <cell r="L5029">
            <v>5023</v>
          </cell>
          <cell r="M5029">
            <v>3.073E-2</v>
          </cell>
          <cell r="N5029">
            <v>4.0730000000000002E-2</v>
          </cell>
          <cell r="O5029">
            <v>2.0729999999999998E-2</v>
          </cell>
        </row>
        <row r="5030">
          <cell r="C5030">
            <v>5024</v>
          </cell>
          <cell r="D5030">
            <v>2.9538999999999999E-2</v>
          </cell>
          <cell r="E5030">
            <v>3.9538999999999998E-2</v>
          </cell>
          <cell r="F5030">
            <v>1.9539000000000001E-2</v>
          </cell>
          <cell r="L5030">
            <v>5024</v>
          </cell>
          <cell r="M5030">
            <v>3.0733E-2</v>
          </cell>
          <cell r="N5030">
            <v>4.0732999999999998E-2</v>
          </cell>
          <cell r="O5030">
            <v>2.0733000000000001E-2</v>
          </cell>
        </row>
        <row r="5031">
          <cell r="C5031">
            <v>5025</v>
          </cell>
          <cell r="D5031">
            <v>2.9541999999999999E-2</v>
          </cell>
          <cell r="E5031">
            <v>3.9542000000000001E-2</v>
          </cell>
          <cell r="F5031">
            <v>1.9541999999999997E-2</v>
          </cell>
          <cell r="L5031">
            <v>5025</v>
          </cell>
          <cell r="M5031">
            <v>3.0735999999999999E-2</v>
          </cell>
          <cell r="N5031">
            <v>4.0736000000000001E-2</v>
          </cell>
          <cell r="O5031">
            <v>2.0735999999999997E-2</v>
          </cell>
        </row>
        <row r="5032">
          <cell r="C5032">
            <v>5026</v>
          </cell>
          <cell r="D5032">
            <v>2.9544999999999998E-2</v>
          </cell>
          <cell r="E5032">
            <v>3.9544999999999997E-2</v>
          </cell>
          <cell r="F5032">
            <v>1.9545E-2</v>
          </cell>
          <cell r="L5032">
            <v>5026</v>
          </cell>
          <cell r="M5032">
            <v>3.0738999999999999E-2</v>
          </cell>
          <cell r="N5032">
            <v>4.0738999999999997E-2</v>
          </cell>
          <cell r="O5032">
            <v>2.0739E-2</v>
          </cell>
        </row>
        <row r="5033">
          <cell r="C5033">
            <v>5027</v>
          </cell>
          <cell r="D5033">
            <v>2.9548000000000001E-2</v>
          </cell>
          <cell r="E5033">
            <v>3.9548E-2</v>
          </cell>
          <cell r="F5033">
            <v>1.9548000000000003E-2</v>
          </cell>
          <cell r="L5033">
            <v>5027</v>
          </cell>
          <cell r="M5033">
            <v>3.0741999999999998E-2</v>
          </cell>
          <cell r="N5033">
            <v>4.0742E-2</v>
          </cell>
          <cell r="O5033">
            <v>2.0741999999999997E-2</v>
          </cell>
        </row>
        <row r="5034">
          <cell r="C5034">
            <v>5028</v>
          </cell>
          <cell r="D5034">
            <v>2.9551000000000001E-2</v>
          </cell>
          <cell r="E5034">
            <v>3.9551000000000003E-2</v>
          </cell>
          <cell r="F5034">
            <v>1.9550999999999999E-2</v>
          </cell>
          <cell r="L5034">
            <v>5028</v>
          </cell>
          <cell r="M5034">
            <v>3.0745000000000001E-2</v>
          </cell>
          <cell r="N5034">
            <v>4.0745000000000003E-2</v>
          </cell>
          <cell r="O5034">
            <v>2.0745E-2</v>
          </cell>
        </row>
        <row r="5035">
          <cell r="C5035">
            <v>5029</v>
          </cell>
          <cell r="D5035">
            <v>2.9554E-2</v>
          </cell>
          <cell r="E5035">
            <v>3.9553999999999999E-2</v>
          </cell>
          <cell r="F5035">
            <v>1.9554000000000002E-2</v>
          </cell>
          <cell r="L5035">
            <v>5029</v>
          </cell>
          <cell r="M5035">
            <v>3.0748000000000001E-2</v>
          </cell>
          <cell r="N5035">
            <v>4.0747999999999999E-2</v>
          </cell>
          <cell r="O5035">
            <v>2.0748000000000003E-2</v>
          </cell>
        </row>
        <row r="5036">
          <cell r="C5036">
            <v>5030</v>
          </cell>
          <cell r="D5036">
            <v>2.9557E-2</v>
          </cell>
          <cell r="E5036">
            <v>3.9557000000000002E-2</v>
          </cell>
          <cell r="F5036">
            <v>1.9556999999999998E-2</v>
          </cell>
          <cell r="L5036">
            <v>5030</v>
          </cell>
          <cell r="M5036">
            <v>3.0751000000000001E-2</v>
          </cell>
          <cell r="N5036">
            <v>4.0751000000000002E-2</v>
          </cell>
          <cell r="O5036">
            <v>2.0750999999999999E-2</v>
          </cell>
        </row>
        <row r="5037">
          <cell r="C5037">
            <v>5031</v>
          </cell>
          <cell r="D5037">
            <v>2.9559999999999999E-2</v>
          </cell>
          <cell r="E5037">
            <v>3.9559999999999998E-2</v>
          </cell>
          <cell r="F5037">
            <v>1.9560000000000001E-2</v>
          </cell>
          <cell r="L5037">
            <v>5031</v>
          </cell>
          <cell r="M5037">
            <v>3.0754E-2</v>
          </cell>
          <cell r="N5037">
            <v>4.0753999999999999E-2</v>
          </cell>
          <cell r="O5037">
            <v>2.0754000000000002E-2</v>
          </cell>
        </row>
        <row r="5038">
          <cell r="C5038">
            <v>5032</v>
          </cell>
          <cell r="D5038">
            <v>2.9562999999999999E-2</v>
          </cell>
          <cell r="E5038">
            <v>3.9563000000000001E-2</v>
          </cell>
          <cell r="F5038">
            <v>1.9562999999999997E-2</v>
          </cell>
          <cell r="L5038">
            <v>5032</v>
          </cell>
          <cell r="M5038">
            <v>3.0757E-2</v>
          </cell>
          <cell r="N5038">
            <v>4.0757000000000002E-2</v>
          </cell>
          <cell r="O5038">
            <v>2.0756999999999998E-2</v>
          </cell>
        </row>
        <row r="5039">
          <cell r="C5039">
            <v>5033</v>
          </cell>
          <cell r="D5039">
            <v>2.9565999999999999E-2</v>
          </cell>
          <cell r="E5039">
            <v>3.9565999999999997E-2</v>
          </cell>
          <cell r="F5039">
            <v>1.9566E-2</v>
          </cell>
          <cell r="L5039">
            <v>5033</v>
          </cell>
          <cell r="M5039">
            <v>3.0759999999999999E-2</v>
          </cell>
          <cell r="N5039">
            <v>4.0759999999999998E-2</v>
          </cell>
          <cell r="O5039">
            <v>2.0760000000000001E-2</v>
          </cell>
        </row>
        <row r="5040">
          <cell r="C5040">
            <v>5034</v>
          </cell>
          <cell r="D5040">
            <v>2.9569000000000002E-2</v>
          </cell>
          <cell r="E5040">
            <v>3.9569E-2</v>
          </cell>
          <cell r="F5040">
            <v>1.9569000000000003E-2</v>
          </cell>
          <cell r="L5040">
            <v>5034</v>
          </cell>
          <cell r="M5040">
            <v>3.0764E-2</v>
          </cell>
          <cell r="N5040">
            <v>4.0764000000000002E-2</v>
          </cell>
          <cell r="O5040">
            <v>2.0763999999999998E-2</v>
          </cell>
        </row>
        <row r="5041">
          <cell r="C5041">
            <v>5035</v>
          </cell>
          <cell r="D5041">
            <v>2.9572000000000001E-2</v>
          </cell>
          <cell r="E5041">
            <v>3.9572000000000003E-2</v>
          </cell>
          <cell r="F5041">
            <v>1.9571999999999999E-2</v>
          </cell>
          <cell r="L5041">
            <v>5035</v>
          </cell>
          <cell r="M5041">
            <v>3.0766999999999999E-2</v>
          </cell>
          <cell r="N5041">
            <v>4.0766999999999998E-2</v>
          </cell>
          <cell r="O5041">
            <v>2.0767000000000001E-2</v>
          </cell>
        </row>
        <row r="5042">
          <cell r="C5042">
            <v>5036</v>
          </cell>
          <cell r="D5042">
            <v>2.9575000000000001E-2</v>
          </cell>
          <cell r="E5042">
            <v>3.9574999999999999E-2</v>
          </cell>
          <cell r="F5042">
            <v>1.9575000000000002E-2</v>
          </cell>
          <cell r="L5042">
            <v>5036</v>
          </cell>
          <cell r="M5042">
            <v>3.0769999999999999E-2</v>
          </cell>
          <cell r="N5042">
            <v>4.0770000000000001E-2</v>
          </cell>
          <cell r="O5042">
            <v>2.0769999999999997E-2</v>
          </cell>
        </row>
        <row r="5043">
          <cell r="C5043">
            <v>5037</v>
          </cell>
          <cell r="D5043">
            <v>2.9578E-2</v>
          </cell>
          <cell r="E5043">
            <v>3.9578000000000002E-2</v>
          </cell>
          <cell r="F5043">
            <v>1.9577999999999998E-2</v>
          </cell>
          <cell r="L5043">
            <v>5037</v>
          </cell>
          <cell r="M5043">
            <v>3.0772999999999998E-2</v>
          </cell>
          <cell r="N5043">
            <v>4.0772999999999997E-2</v>
          </cell>
          <cell r="O5043">
            <v>2.0773E-2</v>
          </cell>
        </row>
        <row r="5044">
          <cell r="C5044">
            <v>5038</v>
          </cell>
          <cell r="D5044">
            <v>2.9581E-2</v>
          </cell>
          <cell r="E5044">
            <v>3.9580999999999998E-2</v>
          </cell>
          <cell r="F5044">
            <v>1.9581000000000001E-2</v>
          </cell>
          <cell r="L5044">
            <v>5038</v>
          </cell>
          <cell r="M5044">
            <v>3.0776000000000001E-2</v>
          </cell>
          <cell r="N5044">
            <v>4.0776E-2</v>
          </cell>
          <cell r="O5044">
            <v>2.0776000000000003E-2</v>
          </cell>
        </row>
        <row r="5045">
          <cell r="C5045">
            <v>5039</v>
          </cell>
          <cell r="D5045">
            <v>2.9583999999999999E-2</v>
          </cell>
          <cell r="E5045">
            <v>3.9584000000000001E-2</v>
          </cell>
          <cell r="F5045">
            <v>1.9583999999999997E-2</v>
          </cell>
          <cell r="L5045">
            <v>5039</v>
          </cell>
          <cell r="M5045">
            <v>3.0779000000000001E-2</v>
          </cell>
          <cell r="N5045">
            <v>4.0779000000000003E-2</v>
          </cell>
          <cell r="O5045">
            <v>2.0778999999999999E-2</v>
          </cell>
        </row>
        <row r="5046">
          <cell r="C5046">
            <v>5040</v>
          </cell>
          <cell r="D5046">
            <v>2.9586999999999999E-2</v>
          </cell>
          <cell r="E5046">
            <v>3.9586999999999997E-2</v>
          </cell>
          <cell r="F5046">
            <v>1.9587E-2</v>
          </cell>
          <cell r="L5046">
            <v>5040</v>
          </cell>
          <cell r="M5046">
            <v>3.0782E-2</v>
          </cell>
          <cell r="N5046">
            <v>4.0781999999999999E-2</v>
          </cell>
          <cell r="O5046">
            <v>2.0782000000000002E-2</v>
          </cell>
        </row>
        <row r="5047">
          <cell r="C5047">
            <v>5041</v>
          </cell>
          <cell r="D5047">
            <v>2.9590000000000002E-2</v>
          </cell>
          <cell r="E5047">
            <v>3.959E-2</v>
          </cell>
          <cell r="F5047">
            <v>1.9590000000000003E-2</v>
          </cell>
          <cell r="L5047">
            <v>5041</v>
          </cell>
          <cell r="M5047">
            <v>3.0785E-2</v>
          </cell>
          <cell r="N5047">
            <v>4.0785000000000002E-2</v>
          </cell>
          <cell r="O5047">
            <v>2.0784999999999998E-2</v>
          </cell>
        </row>
        <row r="5048">
          <cell r="C5048">
            <v>5042</v>
          </cell>
          <cell r="D5048">
            <v>2.9593000000000001E-2</v>
          </cell>
          <cell r="E5048">
            <v>3.9593000000000003E-2</v>
          </cell>
          <cell r="F5048">
            <v>1.9592999999999999E-2</v>
          </cell>
          <cell r="L5048">
            <v>5042</v>
          </cell>
          <cell r="M5048">
            <v>3.0787999999999999E-2</v>
          </cell>
          <cell r="N5048">
            <v>4.0787999999999998E-2</v>
          </cell>
          <cell r="O5048">
            <v>2.0788000000000001E-2</v>
          </cell>
        </row>
        <row r="5049">
          <cell r="C5049">
            <v>5043</v>
          </cell>
          <cell r="D5049">
            <v>2.9596000000000001E-2</v>
          </cell>
          <cell r="E5049">
            <v>3.9595999999999999E-2</v>
          </cell>
          <cell r="F5049">
            <v>1.9596000000000002E-2</v>
          </cell>
          <cell r="L5049">
            <v>5043</v>
          </cell>
          <cell r="M5049">
            <v>3.0790999999999999E-2</v>
          </cell>
          <cell r="N5049">
            <v>4.0791000000000001E-2</v>
          </cell>
          <cell r="O5049">
            <v>2.0790999999999997E-2</v>
          </cell>
        </row>
        <row r="5050">
          <cell r="C5050">
            <v>5044</v>
          </cell>
          <cell r="D5050">
            <v>2.9599E-2</v>
          </cell>
          <cell r="E5050">
            <v>3.9599000000000002E-2</v>
          </cell>
          <cell r="F5050">
            <v>1.9598999999999998E-2</v>
          </cell>
          <cell r="L5050">
            <v>5044</v>
          </cell>
          <cell r="M5050">
            <v>3.0793999999999998E-2</v>
          </cell>
          <cell r="N5050">
            <v>4.0793999999999997E-2</v>
          </cell>
          <cell r="O5050">
            <v>2.0794E-2</v>
          </cell>
        </row>
        <row r="5051">
          <cell r="C5051">
            <v>5045</v>
          </cell>
          <cell r="D5051">
            <v>2.9602E-2</v>
          </cell>
          <cell r="E5051">
            <v>3.9601999999999998E-2</v>
          </cell>
          <cell r="F5051">
            <v>1.9602000000000001E-2</v>
          </cell>
          <cell r="L5051">
            <v>5045</v>
          </cell>
          <cell r="M5051">
            <v>3.0797000000000001E-2</v>
          </cell>
          <cell r="N5051">
            <v>4.0797E-2</v>
          </cell>
          <cell r="O5051">
            <v>2.0797000000000003E-2</v>
          </cell>
        </row>
        <row r="5052">
          <cell r="C5052">
            <v>5046</v>
          </cell>
          <cell r="D5052">
            <v>2.9604999999999999E-2</v>
          </cell>
          <cell r="E5052">
            <v>3.9605000000000001E-2</v>
          </cell>
          <cell r="F5052">
            <v>1.9604999999999997E-2</v>
          </cell>
          <cell r="L5052">
            <v>5046</v>
          </cell>
          <cell r="M5052">
            <v>3.0800000000000001E-2</v>
          </cell>
          <cell r="N5052">
            <v>4.0800000000000003E-2</v>
          </cell>
          <cell r="O5052">
            <v>2.0799999999999999E-2</v>
          </cell>
        </row>
        <row r="5053">
          <cell r="C5053">
            <v>5047</v>
          </cell>
          <cell r="D5053">
            <v>2.9607999999999999E-2</v>
          </cell>
          <cell r="E5053">
            <v>3.9607999999999997E-2</v>
          </cell>
          <cell r="F5053">
            <v>1.9608E-2</v>
          </cell>
          <cell r="L5053">
            <v>5047</v>
          </cell>
          <cell r="M5053">
            <v>3.0803000000000001E-2</v>
          </cell>
          <cell r="N5053">
            <v>4.0802999999999999E-2</v>
          </cell>
          <cell r="O5053">
            <v>2.0803000000000002E-2</v>
          </cell>
        </row>
        <row r="5054">
          <cell r="C5054">
            <v>5048</v>
          </cell>
          <cell r="D5054">
            <v>2.9610000000000001E-2</v>
          </cell>
          <cell r="E5054">
            <v>3.9609999999999999E-2</v>
          </cell>
          <cell r="F5054">
            <v>1.9610000000000002E-2</v>
          </cell>
          <cell r="L5054">
            <v>5048</v>
          </cell>
          <cell r="M5054">
            <v>3.0806E-2</v>
          </cell>
          <cell r="N5054">
            <v>4.0806000000000002E-2</v>
          </cell>
          <cell r="O5054">
            <v>2.0805999999999998E-2</v>
          </cell>
        </row>
        <row r="5055">
          <cell r="C5055">
            <v>5049</v>
          </cell>
          <cell r="D5055">
            <v>2.9613E-2</v>
          </cell>
          <cell r="E5055">
            <v>3.9613000000000002E-2</v>
          </cell>
          <cell r="F5055">
            <v>1.9612999999999998E-2</v>
          </cell>
          <cell r="L5055">
            <v>5049</v>
          </cell>
          <cell r="M5055">
            <v>3.0809E-2</v>
          </cell>
          <cell r="N5055">
            <v>4.0808999999999998E-2</v>
          </cell>
          <cell r="O5055">
            <v>2.0809000000000001E-2</v>
          </cell>
        </row>
        <row r="5056">
          <cell r="C5056">
            <v>5050</v>
          </cell>
          <cell r="D5056">
            <v>2.9616E-2</v>
          </cell>
          <cell r="E5056">
            <v>3.9615999999999998E-2</v>
          </cell>
          <cell r="F5056">
            <v>1.9616000000000001E-2</v>
          </cell>
          <cell r="L5056">
            <v>5050</v>
          </cell>
          <cell r="M5056">
            <v>3.0811999999999999E-2</v>
          </cell>
          <cell r="N5056">
            <v>4.0812000000000001E-2</v>
          </cell>
          <cell r="O5056">
            <v>2.0811999999999997E-2</v>
          </cell>
        </row>
        <row r="5057">
          <cell r="C5057">
            <v>5051</v>
          </cell>
          <cell r="D5057">
            <v>2.9618999999999999E-2</v>
          </cell>
          <cell r="E5057">
            <v>3.9619000000000001E-2</v>
          </cell>
          <cell r="F5057">
            <v>1.9618999999999998E-2</v>
          </cell>
          <cell r="L5057">
            <v>5051</v>
          </cell>
          <cell r="M5057">
            <v>3.0814999999999999E-2</v>
          </cell>
          <cell r="N5057">
            <v>4.0814999999999997E-2</v>
          </cell>
          <cell r="O5057">
            <v>2.0815E-2</v>
          </cell>
        </row>
        <row r="5058">
          <cell r="C5058">
            <v>5052</v>
          </cell>
          <cell r="D5058">
            <v>2.9621999999999999E-2</v>
          </cell>
          <cell r="E5058">
            <v>3.9621999999999997E-2</v>
          </cell>
          <cell r="F5058">
            <v>1.9622000000000001E-2</v>
          </cell>
          <cell r="L5058">
            <v>5052</v>
          </cell>
          <cell r="M5058">
            <v>3.0818000000000002E-2</v>
          </cell>
          <cell r="N5058">
            <v>4.0818E-2</v>
          </cell>
          <cell r="O5058">
            <v>2.0818000000000003E-2</v>
          </cell>
        </row>
        <row r="5059">
          <cell r="C5059">
            <v>5053</v>
          </cell>
          <cell r="D5059">
            <v>2.9624999999999999E-2</v>
          </cell>
          <cell r="E5059">
            <v>3.9625E-2</v>
          </cell>
          <cell r="F5059">
            <v>1.9624999999999997E-2</v>
          </cell>
          <cell r="L5059">
            <v>5053</v>
          </cell>
          <cell r="M5059">
            <v>3.0821000000000001E-2</v>
          </cell>
          <cell r="N5059">
            <v>4.0821000000000003E-2</v>
          </cell>
          <cell r="O5059">
            <v>2.0820999999999999E-2</v>
          </cell>
        </row>
        <row r="5060">
          <cell r="C5060">
            <v>5054</v>
          </cell>
          <cell r="D5060">
            <v>2.9628000000000002E-2</v>
          </cell>
          <cell r="E5060">
            <v>3.9628000000000003E-2</v>
          </cell>
          <cell r="F5060">
            <v>1.9628E-2</v>
          </cell>
          <cell r="L5060">
            <v>5054</v>
          </cell>
          <cell r="M5060">
            <v>3.0824000000000001E-2</v>
          </cell>
          <cell r="N5060">
            <v>4.0823999999999999E-2</v>
          </cell>
          <cell r="O5060">
            <v>2.0824000000000002E-2</v>
          </cell>
        </row>
        <row r="5061">
          <cell r="C5061">
            <v>5055</v>
          </cell>
          <cell r="D5061">
            <v>2.9631000000000001E-2</v>
          </cell>
          <cell r="E5061">
            <v>3.9631E-2</v>
          </cell>
          <cell r="F5061">
            <v>1.9631000000000003E-2</v>
          </cell>
          <cell r="L5061">
            <v>5055</v>
          </cell>
          <cell r="M5061">
            <v>3.0827E-2</v>
          </cell>
          <cell r="N5061">
            <v>4.0827000000000002E-2</v>
          </cell>
          <cell r="O5061">
            <v>2.0826999999999998E-2</v>
          </cell>
        </row>
        <row r="5062">
          <cell r="C5062">
            <v>5056</v>
          </cell>
          <cell r="D5062">
            <v>2.9634000000000001E-2</v>
          </cell>
          <cell r="E5062">
            <v>3.9634000000000003E-2</v>
          </cell>
          <cell r="F5062">
            <v>1.9633999999999999E-2</v>
          </cell>
          <cell r="L5062">
            <v>5056</v>
          </cell>
          <cell r="M5062">
            <v>3.083E-2</v>
          </cell>
          <cell r="N5062">
            <v>4.0829999999999998E-2</v>
          </cell>
          <cell r="O5062">
            <v>2.0830000000000001E-2</v>
          </cell>
        </row>
        <row r="5063">
          <cell r="C5063">
            <v>5057</v>
          </cell>
          <cell r="D5063">
            <v>2.9637E-2</v>
          </cell>
          <cell r="E5063">
            <v>3.9636999999999999E-2</v>
          </cell>
          <cell r="F5063">
            <v>1.9637000000000002E-2</v>
          </cell>
          <cell r="L5063">
            <v>5057</v>
          </cell>
          <cell r="M5063">
            <v>3.0832999999999999E-2</v>
          </cell>
          <cell r="N5063">
            <v>4.0833000000000001E-2</v>
          </cell>
          <cell r="O5063">
            <v>2.0832999999999997E-2</v>
          </cell>
        </row>
        <row r="5064">
          <cell r="C5064">
            <v>5058</v>
          </cell>
          <cell r="D5064">
            <v>2.964E-2</v>
          </cell>
          <cell r="E5064">
            <v>3.9640000000000002E-2</v>
          </cell>
          <cell r="F5064">
            <v>1.9639999999999998E-2</v>
          </cell>
          <cell r="L5064">
            <v>5058</v>
          </cell>
          <cell r="M5064">
            <v>3.0835999999999999E-2</v>
          </cell>
          <cell r="N5064">
            <v>4.0835999999999997E-2</v>
          </cell>
          <cell r="O5064">
            <v>2.0836E-2</v>
          </cell>
        </row>
        <row r="5065">
          <cell r="C5065">
            <v>5059</v>
          </cell>
          <cell r="D5065">
            <v>2.9642999999999999E-2</v>
          </cell>
          <cell r="E5065">
            <v>3.9642999999999998E-2</v>
          </cell>
          <cell r="F5065">
            <v>1.9643000000000001E-2</v>
          </cell>
          <cell r="L5065">
            <v>5059</v>
          </cell>
          <cell r="M5065">
            <v>3.0839999999999999E-2</v>
          </cell>
          <cell r="N5065">
            <v>4.0840000000000001E-2</v>
          </cell>
          <cell r="O5065">
            <v>2.0839999999999997E-2</v>
          </cell>
        </row>
        <row r="5066">
          <cell r="C5066">
            <v>5060</v>
          </cell>
          <cell r="D5066">
            <v>2.9645999999999999E-2</v>
          </cell>
          <cell r="E5066">
            <v>3.9646000000000001E-2</v>
          </cell>
          <cell r="F5066">
            <v>1.9645999999999997E-2</v>
          </cell>
          <cell r="L5066">
            <v>5060</v>
          </cell>
          <cell r="M5066">
            <v>3.0842999999999999E-2</v>
          </cell>
          <cell r="N5066">
            <v>4.0842999999999997E-2</v>
          </cell>
          <cell r="O5066">
            <v>2.0843E-2</v>
          </cell>
        </row>
        <row r="5067">
          <cell r="C5067">
            <v>5061</v>
          </cell>
          <cell r="D5067">
            <v>2.9648999999999998E-2</v>
          </cell>
          <cell r="E5067">
            <v>3.9648999999999997E-2</v>
          </cell>
          <cell r="F5067">
            <v>1.9649E-2</v>
          </cell>
          <cell r="L5067">
            <v>5061</v>
          </cell>
          <cell r="M5067">
            <v>3.0845999999999998E-2</v>
          </cell>
          <cell r="N5067">
            <v>4.0846E-2</v>
          </cell>
          <cell r="O5067">
            <v>2.0845999999999996E-2</v>
          </cell>
        </row>
        <row r="5068">
          <cell r="C5068">
            <v>5062</v>
          </cell>
          <cell r="D5068">
            <v>2.9652000000000001E-2</v>
          </cell>
          <cell r="E5068">
            <v>3.9652E-2</v>
          </cell>
          <cell r="F5068">
            <v>1.9652000000000003E-2</v>
          </cell>
          <cell r="L5068">
            <v>5062</v>
          </cell>
          <cell r="M5068">
            <v>3.0849000000000001E-2</v>
          </cell>
          <cell r="N5068">
            <v>4.0849000000000003E-2</v>
          </cell>
          <cell r="O5068">
            <v>2.0848999999999999E-2</v>
          </cell>
        </row>
        <row r="5069">
          <cell r="C5069">
            <v>5063</v>
          </cell>
          <cell r="D5069">
            <v>2.9655000000000001E-2</v>
          </cell>
          <cell r="E5069">
            <v>3.9655000000000003E-2</v>
          </cell>
          <cell r="F5069">
            <v>1.9654999999999999E-2</v>
          </cell>
          <cell r="L5069">
            <v>5063</v>
          </cell>
          <cell r="M5069">
            <v>3.0852000000000001E-2</v>
          </cell>
          <cell r="N5069">
            <v>4.0851999999999999E-2</v>
          </cell>
          <cell r="O5069">
            <v>2.0852000000000002E-2</v>
          </cell>
        </row>
        <row r="5070">
          <cell r="C5070">
            <v>5064</v>
          </cell>
          <cell r="D5070">
            <v>2.9658E-2</v>
          </cell>
          <cell r="E5070">
            <v>3.9657999999999999E-2</v>
          </cell>
          <cell r="F5070">
            <v>1.9658000000000002E-2</v>
          </cell>
          <cell r="L5070">
            <v>5064</v>
          </cell>
          <cell r="M5070">
            <v>3.0855E-2</v>
          </cell>
          <cell r="N5070">
            <v>4.0855000000000002E-2</v>
          </cell>
          <cell r="O5070">
            <v>2.0854999999999999E-2</v>
          </cell>
        </row>
        <row r="5071">
          <cell r="C5071">
            <v>5065</v>
          </cell>
          <cell r="D5071">
            <v>2.9661E-2</v>
          </cell>
          <cell r="E5071">
            <v>3.9661000000000002E-2</v>
          </cell>
          <cell r="F5071">
            <v>1.9660999999999998E-2</v>
          </cell>
          <cell r="L5071">
            <v>5065</v>
          </cell>
          <cell r="M5071">
            <v>3.0858E-2</v>
          </cell>
          <cell r="N5071">
            <v>4.0857999999999998E-2</v>
          </cell>
          <cell r="O5071">
            <v>2.0858000000000002E-2</v>
          </cell>
        </row>
        <row r="5072">
          <cell r="C5072">
            <v>5066</v>
          </cell>
          <cell r="D5072">
            <v>2.9663999999999999E-2</v>
          </cell>
          <cell r="E5072">
            <v>3.9663999999999998E-2</v>
          </cell>
          <cell r="F5072">
            <v>1.9664000000000001E-2</v>
          </cell>
          <cell r="L5072">
            <v>5066</v>
          </cell>
          <cell r="M5072">
            <v>3.0861E-2</v>
          </cell>
          <cell r="N5072">
            <v>4.0861000000000001E-2</v>
          </cell>
          <cell r="O5072">
            <v>2.0860999999999998E-2</v>
          </cell>
        </row>
        <row r="5073">
          <cell r="C5073">
            <v>5067</v>
          </cell>
          <cell r="D5073">
            <v>2.9666999999999999E-2</v>
          </cell>
          <cell r="E5073">
            <v>3.9667000000000001E-2</v>
          </cell>
          <cell r="F5073">
            <v>1.9666999999999997E-2</v>
          </cell>
          <cell r="L5073">
            <v>5067</v>
          </cell>
          <cell r="M5073">
            <v>3.0863999999999999E-2</v>
          </cell>
          <cell r="N5073">
            <v>4.0863999999999998E-2</v>
          </cell>
          <cell r="O5073">
            <v>2.0864000000000001E-2</v>
          </cell>
        </row>
        <row r="5074">
          <cell r="C5074">
            <v>5068</v>
          </cell>
          <cell r="D5074">
            <v>2.9669999999999998E-2</v>
          </cell>
          <cell r="E5074">
            <v>3.9669999999999997E-2</v>
          </cell>
          <cell r="F5074">
            <v>1.967E-2</v>
          </cell>
          <cell r="L5074">
            <v>5068</v>
          </cell>
          <cell r="M5074">
            <v>3.0866999999999999E-2</v>
          </cell>
          <cell r="N5074">
            <v>4.0867000000000001E-2</v>
          </cell>
          <cell r="O5074">
            <v>2.0866999999999997E-2</v>
          </cell>
        </row>
        <row r="5075">
          <cell r="C5075">
            <v>5069</v>
          </cell>
          <cell r="D5075">
            <v>2.9673000000000001E-2</v>
          </cell>
          <cell r="E5075">
            <v>3.9673E-2</v>
          </cell>
          <cell r="F5075">
            <v>1.9673000000000003E-2</v>
          </cell>
          <cell r="L5075">
            <v>5069</v>
          </cell>
          <cell r="M5075">
            <v>3.0870000000000002E-2</v>
          </cell>
          <cell r="N5075">
            <v>4.0870000000000004E-2</v>
          </cell>
          <cell r="O5075">
            <v>2.087E-2</v>
          </cell>
        </row>
        <row r="5076">
          <cell r="C5076">
            <v>5070</v>
          </cell>
          <cell r="D5076">
            <v>2.9676000000000001E-2</v>
          </cell>
          <cell r="E5076">
            <v>3.9676000000000003E-2</v>
          </cell>
          <cell r="F5076">
            <v>1.9675999999999999E-2</v>
          </cell>
          <cell r="L5076">
            <v>5070</v>
          </cell>
          <cell r="M5076">
            <v>3.0873000000000001E-2</v>
          </cell>
          <cell r="N5076">
            <v>4.0873E-2</v>
          </cell>
          <cell r="O5076">
            <v>2.0873000000000003E-2</v>
          </cell>
        </row>
        <row r="5077">
          <cell r="C5077">
            <v>5071</v>
          </cell>
          <cell r="D5077">
            <v>2.9679000000000001E-2</v>
          </cell>
          <cell r="E5077">
            <v>3.9678999999999999E-2</v>
          </cell>
          <cell r="F5077">
            <v>1.9679000000000002E-2</v>
          </cell>
          <cell r="L5077">
            <v>5071</v>
          </cell>
          <cell r="M5077">
            <v>3.0876000000000001E-2</v>
          </cell>
          <cell r="N5077">
            <v>4.0876000000000003E-2</v>
          </cell>
          <cell r="O5077">
            <v>2.0875999999999999E-2</v>
          </cell>
        </row>
        <row r="5078">
          <cell r="C5078">
            <v>5072</v>
          </cell>
          <cell r="D5078">
            <v>2.9682E-2</v>
          </cell>
          <cell r="E5078">
            <v>3.9682000000000002E-2</v>
          </cell>
          <cell r="F5078">
            <v>1.9681999999999998E-2</v>
          </cell>
          <cell r="L5078">
            <v>5072</v>
          </cell>
          <cell r="M5078">
            <v>3.0879E-2</v>
          </cell>
          <cell r="N5078">
            <v>4.0878999999999999E-2</v>
          </cell>
          <cell r="O5078">
            <v>2.0879000000000002E-2</v>
          </cell>
        </row>
        <row r="5079">
          <cell r="C5079">
            <v>5073</v>
          </cell>
          <cell r="D5079">
            <v>2.9685E-2</v>
          </cell>
          <cell r="E5079">
            <v>3.9684999999999998E-2</v>
          </cell>
          <cell r="F5079">
            <v>1.9685000000000001E-2</v>
          </cell>
          <cell r="L5079">
            <v>5073</v>
          </cell>
          <cell r="M5079">
            <v>3.0882E-2</v>
          </cell>
          <cell r="N5079">
            <v>4.0882000000000002E-2</v>
          </cell>
          <cell r="O5079">
            <v>2.0881999999999998E-2</v>
          </cell>
        </row>
        <row r="5080">
          <cell r="C5080">
            <v>5074</v>
          </cell>
          <cell r="D5080">
            <v>2.9687999999999999E-2</v>
          </cell>
          <cell r="E5080">
            <v>3.9688000000000001E-2</v>
          </cell>
          <cell r="F5080">
            <v>1.9687999999999997E-2</v>
          </cell>
          <cell r="L5080">
            <v>5074</v>
          </cell>
          <cell r="M5080">
            <v>3.0884999999999999E-2</v>
          </cell>
          <cell r="N5080">
            <v>4.0884999999999998E-2</v>
          </cell>
          <cell r="O5080">
            <v>2.0885000000000001E-2</v>
          </cell>
        </row>
        <row r="5081">
          <cell r="C5081">
            <v>5075</v>
          </cell>
          <cell r="D5081">
            <v>2.9690999999999999E-2</v>
          </cell>
          <cell r="E5081">
            <v>3.9690999999999997E-2</v>
          </cell>
          <cell r="F5081">
            <v>1.9691E-2</v>
          </cell>
          <cell r="L5081">
            <v>5075</v>
          </cell>
          <cell r="M5081">
            <v>3.0887999999999999E-2</v>
          </cell>
          <cell r="N5081">
            <v>4.0888000000000001E-2</v>
          </cell>
          <cell r="O5081">
            <v>2.0887999999999997E-2</v>
          </cell>
        </row>
        <row r="5082">
          <cell r="C5082">
            <v>5076</v>
          </cell>
          <cell r="D5082">
            <v>2.9694000000000002E-2</v>
          </cell>
          <cell r="E5082">
            <v>3.9694E-2</v>
          </cell>
          <cell r="F5082">
            <v>1.9694000000000003E-2</v>
          </cell>
          <cell r="L5082">
            <v>5076</v>
          </cell>
          <cell r="M5082">
            <v>3.0890999999999998E-2</v>
          </cell>
          <cell r="N5082">
            <v>4.0890999999999997E-2</v>
          </cell>
          <cell r="O5082">
            <v>2.0891E-2</v>
          </cell>
        </row>
        <row r="5083">
          <cell r="C5083">
            <v>5077</v>
          </cell>
          <cell r="D5083">
            <v>2.9697000000000001E-2</v>
          </cell>
          <cell r="E5083">
            <v>3.9697000000000003E-2</v>
          </cell>
          <cell r="F5083">
            <v>1.9696999999999999E-2</v>
          </cell>
          <cell r="L5083">
            <v>5077</v>
          </cell>
          <cell r="M5083">
            <v>3.0894000000000001E-2</v>
          </cell>
          <cell r="N5083">
            <v>4.0894E-2</v>
          </cell>
          <cell r="O5083">
            <v>2.0894000000000003E-2</v>
          </cell>
        </row>
        <row r="5084">
          <cell r="C5084">
            <v>5078</v>
          </cell>
          <cell r="D5084">
            <v>2.9700000000000001E-2</v>
          </cell>
          <cell r="E5084">
            <v>3.9699999999999999E-2</v>
          </cell>
          <cell r="F5084">
            <v>1.9700000000000002E-2</v>
          </cell>
          <cell r="L5084">
            <v>5078</v>
          </cell>
          <cell r="M5084">
            <v>3.0897000000000001E-2</v>
          </cell>
          <cell r="N5084">
            <v>4.0897000000000003E-2</v>
          </cell>
          <cell r="O5084">
            <v>2.0896999999999999E-2</v>
          </cell>
        </row>
        <row r="5085">
          <cell r="C5085">
            <v>5079</v>
          </cell>
          <cell r="D5085">
            <v>2.9703E-2</v>
          </cell>
          <cell r="E5085">
            <v>3.9703000000000002E-2</v>
          </cell>
          <cell r="F5085">
            <v>1.9702999999999998E-2</v>
          </cell>
          <cell r="L5085">
            <v>5079</v>
          </cell>
          <cell r="M5085">
            <v>3.09E-2</v>
          </cell>
          <cell r="N5085">
            <v>4.0899999999999999E-2</v>
          </cell>
          <cell r="O5085">
            <v>2.0900000000000002E-2</v>
          </cell>
        </row>
        <row r="5086">
          <cell r="C5086">
            <v>5080</v>
          </cell>
          <cell r="D5086">
            <v>2.9706E-2</v>
          </cell>
          <cell r="E5086">
            <v>3.9705999999999998E-2</v>
          </cell>
          <cell r="F5086">
            <v>1.9706000000000001E-2</v>
          </cell>
          <cell r="L5086">
            <v>5080</v>
          </cell>
          <cell r="M5086">
            <v>3.0904000000000001E-2</v>
          </cell>
          <cell r="N5086">
            <v>4.0904000000000003E-2</v>
          </cell>
          <cell r="O5086">
            <v>2.0903999999999999E-2</v>
          </cell>
        </row>
        <row r="5087">
          <cell r="C5087">
            <v>5081</v>
          </cell>
          <cell r="D5087">
            <v>2.9708999999999999E-2</v>
          </cell>
          <cell r="E5087">
            <v>3.9709000000000001E-2</v>
          </cell>
          <cell r="F5087">
            <v>1.9708999999999997E-2</v>
          </cell>
          <cell r="L5087">
            <v>5081</v>
          </cell>
          <cell r="M5087">
            <v>3.0907E-2</v>
          </cell>
          <cell r="N5087">
            <v>4.0906999999999999E-2</v>
          </cell>
          <cell r="O5087">
            <v>2.0907000000000002E-2</v>
          </cell>
        </row>
        <row r="5088">
          <cell r="C5088">
            <v>5082</v>
          </cell>
          <cell r="D5088">
            <v>2.9711999999999999E-2</v>
          </cell>
          <cell r="E5088">
            <v>3.9711999999999997E-2</v>
          </cell>
          <cell r="F5088">
            <v>1.9712E-2</v>
          </cell>
          <cell r="L5088">
            <v>5082</v>
          </cell>
          <cell r="M5088">
            <v>3.091E-2</v>
          </cell>
          <cell r="N5088">
            <v>4.0910000000000002E-2</v>
          </cell>
          <cell r="O5088">
            <v>2.0909999999999998E-2</v>
          </cell>
        </row>
        <row r="5089">
          <cell r="C5089">
            <v>5083</v>
          </cell>
          <cell r="D5089">
            <v>2.9714999999999998E-2</v>
          </cell>
          <cell r="E5089">
            <v>3.9715E-2</v>
          </cell>
          <cell r="F5089">
            <v>1.9714999999999996E-2</v>
          </cell>
          <cell r="L5089">
            <v>5083</v>
          </cell>
          <cell r="M5089">
            <v>3.0913E-2</v>
          </cell>
          <cell r="N5089">
            <v>4.0912999999999998E-2</v>
          </cell>
          <cell r="O5089">
            <v>2.0913000000000001E-2</v>
          </cell>
        </row>
        <row r="5090">
          <cell r="C5090">
            <v>5084</v>
          </cell>
          <cell r="D5090">
            <v>2.9718000000000001E-2</v>
          </cell>
          <cell r="E5090">
            <v>3.9718000000000003E-2</v>
          </cell>
          <cell r="F5090">
            <v>1.9717999999999999E-2</v>
          </cell>
          <cell r="L5090">
            <v>5084</v>
          </cell>
          <cell r="M5090">
            <v>3.0915999999999999E-2</v>
          </cell>
          <cell r="N5090">
            <v>4.0916000000000001E-2</v>
          </cell>
          <cell r="O5090">
            <v>2.0915999999999997E-2</v>
          </cell>
        </row>
        <row r="5091">
          <cell r="C5091">
            <v>5085</v>
          </cell>
          <cell r="D5091">
            <v>2.9721000000000001E-2</v>
          </cell>
          <cell r="E5091">
            <v>3.9720999999999999E-2</v>
          </cell>
          <cell r="F5091">
            <v>1.9721000000000002E-2</v>
          </cell>
          <cell r="L5091">
            <v>5085</v>
          </cell>
          <cell r="M5091">
            <v>3.0918999999999999E-2</v>
          </cell>
          <cell r="N5091">
            <v>4.0918999999999997E-2</v>
          </cell>
          <cell r="O5091">
            <v>2.0919E-2</v>
          </cell>
        </row>
        <row r="5092">
          <cell r="C5092">
            <v>5086</v>
          </cell>
          <cell r="D5092">
            <v>2.9724E-2</v>
          </cell>
          <cell r="E5092">
            <v>3.9724000000000002E-2</v>
          </cell>
          <cell r="F5092">
            <v>1.9723999999999998E-2</v>
          </cell>
          <cell r="L5092">
            <v>5086</v>
          </cell>
          <cell r="M5092">
            <v>3.0922000000000002E-2</v>
          </cell>
          <cell r="N5092">
            <v>4.0922E-2</v>
          </cell>
          <cell r="O5092">
            <v>2.0922000000000003E-2</v>
          </cell>
        </row>
        <row r="5093">
          <cell r="C5093">
            <v>5087</v>
          </cell>
          <cell r="D5093">
            <v>2.9727E-2</v>
          </cell>
          <cell r="E5093">
            <v>3.9726999999999998E-2</v>
          </cell>
          <cell r="F5093">
            <v>1.9727000000000001E-2</v>
          </cell>
          <cell r="L5093">
            <v>5087</v>
          </cell>
          <cell r="M5093">
            <v>3.0925000000000001E-2</v>
          </cell>
          <cell r="N5093">
            <v>4.0925000000000003E-2</v>
          </cell>
          <cell r="O5093">
            <v>2.0924999999999999E-2</v>
          </cell>
        </row>
        <row r="5094">
          <cell r="C5094">
            <v>5088</v>
          </cell>
          <cell r="D5094">
            <v>2.9729999999999999E-2</v>
          </cell>
          <cell r="E5094">
            <v>3.9730000000000001E-2</v>
          </cell>
          <cell r="F5094">
            <v>1.9729999999999998E-2</v>
          </cell>
          <cell r="L5094">
            <v>5088</v>
          </cell>
          <cell r="M5094">
            <v>3.0928000000000001E-2</v>
          </cell>
          <cell r="N5094">
            <v>4.0927999999999999E-2</v>
          </cell>
          <cell r="O5094">
            <v>2.0928000000000002E-2</v>
          </cell>
        </row>
        <row r="5095">
          <cell r="C5095">
            <v>5089</v>
          </cell>
          <cell r="D5095">
            <v>2.9732999999999999E-2</v>
          </cell>
          <cell r="E5095">
            <v>3.9732999999999997E-2</v>
          </cell>
          <cell r="F5095">
            <v>1.9733000000000001E-2</v>
          </cell>
          <cell r="L5095">
            <v>5089</v>
          </cell>
          <cell r="M5095">
            <v>3.0931E-2</v>
          </cell>
          <cell r="N5095">
            <v>4.0931000000000002E-2</v>
          </cell>
          <cell r="O5095">
            <v>2.0930999999999998E-2</v>
          </cell>
        </row>
        <row r="5096">
          <cell r="C5096">
            <v>5090</v>
          </cell>
          <cell r="D5096">
            <v>2.9735999999999999E-2</v>
          </cell>
          <cell r="E5096">
            <v>3.9736E-2</v>
          </cell>
          <cell r="F5096">
            <v>1.9735999999999997E-2</v>
          </cell>
          <cell r="L5096">
            <v>5090</v>
          </cell>
          <cell r="M5096">
            <v>3.0934E-2</v>
          </cell>
          <cell r="N5096">
            <v>4.0933999999999998E-2</v>
          </cell>
          <cell r="O5096">
            <v>2.0934000000000001E-2</v>
          </cell>
        </row>
        <row r="5097">
          <cell r="C5097">
            <v>5091</v>
          </cell>
          <cell r="D5097">
            <v>2.9739000000000002E-2</v>
          </cell>
          <cell r="E5097">
            <v>3.9739000000000003E-2</v>
          </cell>
          <cell r="F5097">
            <v>1.9739E-2</v>
          </cell>
          <cell r="L5097">
            <v>5091</v>
          </cell>
          <cell r="M5097">
            <v>3.0936999999999999E-2</v>
          </cell>
          <cell r="N5097">
            <v>4.0937000000000001E-2</v>
          </cell>
          <cell r="O5097">
            <v>2.0936999999999997E-2</v>
          </cell>
        </row>
        <row r="5098">
          <cell r="C5098">
            <v>5092</v>
          </cell>
          <cell r="D5098">
            <v>2.9742000000000001E-2</v>
          </cell>
          <cell r="E5098">
            <v>3.9742E-2</v>
          </cell>
          <cell r="F5098">
            <v>1.9742000000000003E-2</v>
          </cell>
          <cell r="L5098">
            <v>5092</v>
          </cell>
          <cell r="M5098">
            <v>3.0939999999999999E-2</v>
          </cell>
          <cell r="N5098">
            <v>4.0939999999999997E-2</v>
          </cell>
          <cell r="O5098">
            <v>2.094E-2</v>
          </cell>
        </row>
        <row r="5099">
          <cell r="C5099">
            <v>5093</v>
          </cell>
          <cell r="D5099">
            <v>2.9745000000000001E-2</v>
          </cell>
          <cell r="E5099">
            <v>3.9745000000000003E-2</v>
          </cell>
          <cell r="F5099">
            <v>1.9744999999999999E-2</v>
          </cell>
          <cell r="L5099">
            <v>5093</v>
          </cell>
          <cell r="M5099">
            <v>3.0942999999999998E-2</v>
          </cell>
          <cell r="N5099">
            <v>4.0943E-2</v>
          </cell>
          <cell r="O5099">
            <v>2.0942999999999996E-2</v>
          </cell>
        </row>
        <row r="5100">
          <cell r="C5100">
            <v>5094</v>
          </cell>
          <cell r="D5100">
            <v>2.9748E-2</v>
          </cell>
          <cell r="E5100">
            <v>3.9747999999999999E-2</v>
          </cell>
          <cell r="F5100">
            <v>1.9748000000000002E-2</v>
          </cell>
          <cell r="L5100">
            <v>5094</v>
          </cell>
          <cell r="M5100">
            <v>3.0946000000000001E-2</v>
          </cell>
          <cell r="N5100">
            <v>4.0946000000000003E-2</v>
          </cell>
          <cell r="O5100">
            <v>2.0945999999999999E-2</v>
          </cell>
        </row>
        <row r="5101">
          <cell r="C5101">
            <v>5095</v>
          </cell>
          <cell r="D5101">
            <v>2.9751E-2</v>
          </cell>
          <cell r="E5101">
            <v>3.9751000000000002E-2</v>
          </cell>
          <cell r="F5101">
            <v>1.9750999999999998E-2</v>
          </cell>
          <cell r="L5101">
            <v>5095</v>
          </cell>
          <cell r="M5101">
            <v>3.0949000000000001E-2</v>
          </cell>
          <cell r="N5101">
            <v>4.0948999999999999E-2</v>
          </cell>
          <cell r="O5101">
            <v>2.0949000000000002E-2</v>
          </cell>
        </row>
        <row r="5102">
          <cell r="C5102">
            <v>5096</v>
          </cell>
          <cell r="D5102">
            <v>2.9753999999999999E-2</v>
          </cell>
          <cell r="E5102">
            <v>3.9753999999999998E-2</v>
          </cell>
          <cell r="F5102">
            <v>1.9754000000000001E-2</v>
          </cell>
          <cell r="L5102">
            <v>5096</v>
          </cell>
          <cell r="M5102">
            <v>3.0952E-2</v>
          </cell>
          <cell r="N5102">
            <v>4.0952000000000002E-2</v>
          </cell>
          <cell r="O5102">
            <v>2.0951999999999998E-2</v>
          </cell>
        </row>
        <row r="5103">
          <cell r="C5103">
            <v>5097</v>
          </cell>
          <cell r="D5103">
            <v>2.9756999999999999E-2</v>
          </cell>
          <cell r="E5103">
            <v>3.9757000000000001E-2</v>
          </cell>
          <cell r="F5103">
            <v>1.9756999999999997E-2</v>
          </cell>
          <cell r="L5103">
            <v>5097</v>
          </cell>
          <cell r="M5103">
            <v>3.0955E-2</v>
          </cell>
          <cell r="N5103">
            <v>4.0954999999999998E-2</v>
          </cell>
          <cell r="O5103">
            <v>2.0955000000000001E-2</v>
          </cell>
        </row>
        <row r="5104">
          <cell r="C5104">
            <v>5098</v>
          </cell>
          <cell r="D5104">
            <v>2.9760000000000002E-2</v>
          </cell>
          <cell r="E5104">
            <v>3.9760000000000004E-2</v>
          </cell>
          <cell r="F5104">
            <v>1.976E-2</v>
          </cell>
          <cell r="L5104">
            <v>5098</v>
          </cell>
          <cell r="M5104">
            <v>3.0959E-2</v>
          </cell>
          <cell r="N5104">
            <v>4.0959000000000002E-2</v>
          </cell>
          <cell r="O5104">
            <v>2.0958999999999998E-2</v>
          </cell>
        </row>
        <row r="5105">
          <cell r="C5105">
            <v>5099</v>
          </cell>
          <cell r="D5105">
            <v>2.9763000000000001E-2</v>
          </cell>
          <cell r="E5105">
            <v>3.9763E-2</v>
          </cell>
          <cell r="F5105">
            <v>1.9763000000000003E-2</v>
          </cell>
          <cell r="L5105">
            <v>5099</v>
          </cell>
          <cell r="M5105">
            <v>3.0962E-2</v>
          </cell>
          <cell r="N5105">
            <v>4.0961999999999998E-2</v>
          </cell>
          <cell r="O5105">
            <v>2.0962000000000001E-2</v>
          </cell>
        </row>
        <row r="5106">
          <cell r="C5106">
            <v>5100</v>
          </cell>
          <cell r="D5106">
            <v>2.9766000000000001E-2</v>
          </cell>
          <cell r="E5106">
            <v>3.9766000000000003E-2</v>
          </cell>
          <cell r="F5106">
            <v>1.9765999999999999E-2</v>
          </cell>
          <cell r="L5106">
            <v>5100</v>
          </cell>
          <cell r="M5106">
            <v>3.0964999999999999E-2</v>
          </cell>
          <cell r="N5106">
            <v>4.0965000000000001E-2</v>
          </cell>
          <cell r="O5106">
            <v>2.0964999999999998E-2</v>
          </cell>
        </row>
        <row r="5107">
          <cell r="C5107">
            <v>5101</v>
          </cell>
          <cell r="D5107">
            <v>2.9769E-2</v>
          </cell>
          <cell r="E5107">
            <v>3.9768999999999999E-2</v>
          </cell>
          <cell r="F5107">
            <v>1.9769000000000002E-2</v>
          </cell>
          <cell r="L5107">
            <v>5101</v>
          </cell>
          <cell r="M5107">
            <v>3.0967999999999999E-2</v>
          </cell>
          <cell r="N5107">
            <v>4.0967999999999997E-2</v>
          </cell>
          <cell r="O5107">
            <v>2.0968000000000001E-2</v>
          </cell>
        </row>
        <row r="5108">
          <cell r="C5108">
            <v>5102</v>
          </cell>
          <cell r="D5108">
            <v>2.9772E-2</v>
          </cell>
          <cell r="E5108">
            <v>3.9772000000000002E-2</v>
          </cell>
          <cell r="F5108">
            <v>1.9771999999999998E-2</v>
          </cell>
          <cell r="L5108">
            <v>5102</v>
          </cell>
          <cell r="M5108">
            <v>3.0970999999999999E-2</v>
          </cell>
          <cell r="N5108">
            <v>4.0971E-2</v>
          </cell>
          <cell r="O5108">
            <v>2.0970999999999997E-2</v>
          </cell>
        </row>
        <row r="5109">
          <cell r="C5109">
            <v>5103</v>
          </cell>
          <cell r="D5109">
            <v>2.9774999999999999E-2</v>
          </cell>
          <cell r="E5109">
            <v>3.9774999999999998E-2</v>
          </cell>
          <cell r="F5109">
            <v>1.9775000000000001E-2</v>
          </cell>
          <cell r="L5109">
            <v>5103</v>
          </cell>
          <cell r="M5109">
            <v>3.0974000000000002E-2</v>
          </cell>
          <cell r="N5109">
            <v>4.0974000000000003E-2</v>
          </cell>
          <cell r="O5109">
            <v>2.0974E-2</v>
          </cell>
        </row>
        <row r="5110">
          <cell r="C5110">
            <v>5104</v>
          </cell>
          <cell r="D5110">
            <v>2.9777999999999999E-2</v>
          </cell>
          <cell r="E5110">
            <v>3.9778000000000001E-2</v>
          </cell>
          <cell r="F5110">
            <v>1.9777999999999997E-2</v>
          </cell>
          <cell r="L5110">
            <v>5104</v>
          </cell>
          <cell r="M5110">
            <v>3.0977000000000001E-2</v>
          </cell>
          <cell r="N5110">
            <v>4.0977E-2</v>
          </cell>
          <cell r="O5110">
            <v>2.0977000000000003E-2</v>
          </cell>
        </row>
        <row r="5111">
          <cell r="C5111">
            <v>5105</v>
          </cell>
          <cell r="D5111">
            <v>2.9780999999999998E-2</v>
          </cell>
          <cell r="E5111">
            <v>3.9780999999999997E-2</v>
          </cell>
          <cell r="F5111">
            <v>1.9781E-2</v>
          </cell>
          <cell r="L5111">
            <v>5105</v>
          </cell>
          <cell r="M5111">
            <v>3.0980000000000001E-2</v>
          </cell>
          <cell r="N5111">
            <v>4.0980000000000003E-2</v>
          </cell>
          <cell r="O5111">
            <v>2.0979999999999999E-2</v>
          </cell>
        </row>
        <row r="5112">
          <cell r="C5112">
            <v>5106</v>
          </cell>
          <cell r="D5112">
            <v>2.9784000000000001E-2</v>
          </cell>
          <cell r="E5112">
            <v>3.9784E-2</v>
          </cell>
          <cell r="F5112">
            <v>1.9784000000000003E-2</v>
          </cell>
          <cell r="L5112">
            <v>5106</v>
          </cell>
          <cell r="M5112">
            <v>3.0983E-2</v>
          </cell>
          <cell r="N5112">
            <v>4.0982999999999999E-2</v>
          </cell>
          <cell r="O5112">
            <v>2.0983000000000002E-2</v>
          </cell>
        </row>
        <row r="5113">
          <cell r="C5113">
            <v>5107</v>
          </cell>
          <cell r="D5113">
            <v>2.9787000000000001E-2</v>
          </cell>
          <cell r="E5113">
            <v>3.9787000000000003E-2</v>
          </cell>
          <cell r="F5113">
            <v>1.9786999999999999E-2</v>
          </cell>
          <cell r="L5113">
            <v>5107</v>
          </cell>
          <cell r="M5113">
            <v>3.0986E-2</v>
          </cell>
          <cell r="N5113">
            <v>4.0986000000000002E-2</v>
          </cell>
          <cell r="O5113">
            <v>2.0985999999999998E-2</v>
          </cell>
        </row>
        <row r="5114">
          <cell r="C5114">
            <v>5108</v>
          </cell>
          <cell r="D5114">
            <v>2.9790000000000001E-2</v>
          </cell>
          <cell r="E5114">
            <v>3.9789999999999999E-2</v>
          </cell>
          <cell r="F5114">
            <v>1.9790000000000002E-2</v>
          </cell>
          <cell r="L5114">
            <v>5108</v>
          </cell>
          <cell r="M5114">
            <v>3.0988999999999999E-2</v>
          </cell>
          <cell r="N5114">
            <v>4.0988999999999998E-2</v>
          </cell>
          <cell r="O5114">
            <v>2.0989000000000001E-2</v>
          </cell>
        </row>
        <row r="5115">
          <cell r="C5115">
            <v>5109</v>
          </cell>
          <cell r="D5115">
            <v>2.9793E-2</v>
          </cell>
          <cell r="E5115">
            <v>3.9793000000000002E-2</v>
          </cell>
          <cell r="F5115">
            <v>1.9792999999999998E-2</v>
          </cell>
          <cell r="L5115">
            <v>5109</v>
          </cell>
          <cell r="M5115">
            <v>3.0991999999999999E-2</v>
          </cell>
          <cell r="N5115">
            <v>4.0992000000000001E-2</v>
          </cell>
          <cell r="O5115">
            <v>2.0991999999999997E-2</v>
          </cell>
        </row>
        <row r="5116">
          <cell r="C5116">
            <v>5110</v>
          </cell>
          <cell r="D5116">
            <v>2.9796E-2</v>
          </cell>
          <cell r="E5116">
            <v>3.9795999999999998E-2</v>
          </cell>
          <cell r="F5116">
            <v>1.9796000000000001E-2</v>
          </cell>
          <cell r="L5116">
            <v>5110</v>
          </cell>
          <cell r="M5116">
            <v>3.0995000000000002E-2</v>
          </cell>
          <cell r="N5116">
            <v>4.0995000000000004E-2</v>
          </cell>
          <cell r="O5116">
            <v>2.0995E-2</v>
          </cell>
        </row>
        <row r="5117">
          <cell r="C5117">
            <v>5111</v>
          </cell>
          <cell r="D5117">
            <v>2.9798999999999999E-2</v>
          </cell>
          <cell r="E5117">
            <v>3.9799000000000001E-2</v>
          </cell>
          <cell r="F5117">
            <v>1.9798999999999997E-2</v>
          </cell>
          <cell r="L5117">
            <v>5111</v>
          </cell>
          <cell r="M5117">
            <v>3.0998000000000001E-2</v>
          </cell>
          <cell r="N5117">
            <v>4.0998E-2</v>
          </cell>
          <cell r="O5117">
            <v>2.0998000000000003E-2</v>
          </cell>
        </row>
        <row r="5118">
          <cell r="C5118">
            <v>5112</v>
          </cell>
          <cell r="D5118">
            <v>2.9801999999999999E-2</v>
          </cell>
          <cell r="E5118">
            <v>3.9801999999999997E-2</v>
          </cell>
          <cell r="F5118">
            <v>1.9802E-2</v>
          </cell>
          <cell r="L5118">
            <v>5112</v>
          </cell>
          <cell r="M5118">
            <v>3.1001000000000001E-2</v>
          </cell>
          <cell r="N5118">
            <v>4.1001000000000003E-2</v>
          </cell>
          <cell r="O5118">
            <v>2.1000999999999999E-2</v>
          </cell>
        </row>
        <row r="5119">
          <cell r="C5119">
            <v>5113</v>
          </cell>
          <cell r="D5119">
            <v>2.9805000000000002E-2</v>
          </cell>
          <cell r="E5119">
            <v>3.9805E-2</v>
          </cell>
          <cell r="F5119">
            <v>1.9805000000000003E-2</v>
          </cell>
          <cell r="L5119">
            <v>5113</v>
          </cell>
          <cell r="M5119">
            <v>3.1004E-2</v>
          </cell>
          <cell r="N5119">
            <v>4.1003999999999999E-2</v>
          </cell>
          <cell r="O5119">
            <v>2.1004000000000002E-2</v>
          </cell>
        </row>
        <row r="5120">
          <cell r="C5120">
            <v>5114</v>
          </cell>
          <cell r="D5120">
            <v>2.9808000000000001E-2</v>
          </cell>
          <cell r="E5120">
            <v>3.9808000000000003E-2</v>
          </cell>
          <cell r="F5120">
            <v>1.9807999999999999E-2</v>
          </cell>
          <cell r="L5120">
            <v>5114</v>
          </cell>
          <cell r="M5120">
            <v>3.1007E-2</v>
          </cell>
          <cell r="N5120">
            <v>4.1007000000000002E-2</v>
          </cell>
          <cell r="O5120">
            <v>2.1006999999999998E-2</v>
          </cell>
        </row>
        <row r="5121">
          <cell r="C5121">
            <v>5115</v>
          </cell>
          <cell r="D5121">
            <v>2.9811000000000001E-2</v>
          </cell>
          <cell r="E5121">
            <v>3.9810999999999999E-2</v>
          </cell>
          <cell r="F5121">
            <v>1.9811000000000002E-2</v>
          </cell>
          <cell r="L5121">
            <v>5115</v>
          </cell>
          <cell r="M5121">
            <v>3.1011E-2</v>
          </cell>
          <cell r="N5121">
            <v>4.1010999999999999E-2</v>
          </cell>
          <cell r="O5121">
            <v>2.1011000000000002E-2</v>
          </cell>
        </row>
        <row r="5122">
          <cell r="C5122">
            <v>5116</v>
          </cell>
          <cell r="D5122">
            <v>2.9814E-2</v>
          </cell>
          <cell r="E5122">
            <v>3.9814000000000002E-2</v>
          </cell>
          <cell r="F5122">
            <v>1.9813999999999998E-2</v>
          </cell>
          <cell r="L5122">
            <v>5116</v>
          </cell>
          <cell r="M5122">
            <v>3.1014E-2</v>
          </cell>
          <cell r="N5122">
            <v>4.1014000000000002E-2</v>
          </cell>
          <cell r="O5122">
            <v>2.1013999999999998E-2</v>
          </cell>
        </row>
        <row r="5123">
          <cell r="C5123">
            <v>5117</v>
          </cell>
          <cell r="D5123">
            <v>2.9817E-2</v>
          </cell>
          <cell r="E5123">
            <v>3.9816999999999998E-2</v>
          </cell>
          <cell r="F5123">
            <v>1.9817000000000001E-2</v>
          </cell>
          <cell r="L5123">
            <v>5117</v>
          </cell>
          <cell r="M5123">
            <v>3.1016999999999999E-2</v>
          </cell>
          <cell r="N5123">
            <v>4.1016999999999998E-2</v>
          </cell>
          <cell r="O5123">
            <v>2.1017000000000001E-2</v>
          </cell>
        </row>
        <row r="5124">
          <cell r="C5124">
            <v>5118</v>
          </cell>
          <cell r="D5124">
            <v>2.9819999999999999E-2</v>
          </cell>
          <cell r="E5124">
            <v>3.9820000000000001E-2</v>
          </cell>
          <cell r="F5124">
            <v>1.9819999999999997E-2</v>
          </cell>
          <cell r="L5124">
            <v>5118</v>
          </cell>
          <cell r="M5124">
            <v>3.1019999999999999E-2</v>
          </cell>
          <cell r="N5124">
            <v>4.1020000000000001E-2</v>
          </cell>
          <cell r="O5124">
            <v>2.1019999999999997E-2</v>
          </cell>
        </row>
        <row r="5125">
          <cell r="C5125">
            <v>5119</v>
          </cell>
          <cell r="D5125">
            <v>2.9822999999999999E-2</v>
          </cell>
          <cell r="E5125">
            <v>3.9822999999999997E-2</v>
          </cell>
          <cell r="F5125">
            <v>1.9823E-2</v>
          </cell>
          <cell r="L5125">
            <v>5119</v>
          </cell>
          <cell r="M5125">
            <v>3.1022999999999998E-2</v>
          </cell>
          <cell r="N5125">
            <v>4.1022999999999997E-2</v>
          </cell>
          <cell r="O5125">
            <v>2.1023E-2</v>
          </cell>
        </row>
        <row r="5126">
          <cell r="C5126">
            <v>5120</v>
          </cell>
          <cell r="D5126">
            <v>2.9825999999999998E-2</v>
          </cell>
          <cell r="E5126">
            <v>3.9826E-2</v>
          </cell>
          <cell r="F5126">
            <v>1.9825999999999996E-2</v>
          </cell>
          <cell r="L5126">
            <v>5120</v>
          </cell>
          <cell r="M5126">
            <v>3.1026000000000001E-2</v>
          </cell>
          <cell r="N5126">
            <v>4.1026E-2</v>
          </cell>
          <cell r="O5126">
            <v>2.1026000000000003E-2</v>
          </cell>
        </row>
        <row r="5127">
          <cell r="C5127">
            <v>5121</v>
          </cell>
          <cell r="D5127">
            <v>2.9829000000000001E-2</v>
          </cell>
          <cell r="E5127">
            <v>3.9829000000000003E-2</v>
          </cell>
          <cell r="F5127">
            <v>1.9828999999999999E-2</v>
          </cell>
          <cell r="L5127">
            <v>5121</v>
          </cell>
          <cell r="M5127">
            <v>3.1029000000000001E-2</v>
          </cell>
          <cell r="N5127">
            <v>4.1029000000000003E-2</v>
          </cell>
          <cell r="O5127">
            <v>2.1028999999999999E-2</v>
          </cell>
        </row>
        <row r="5128">
          <cell r="C5128">
            <v>5122</v>
          </cell>
          <cell r="D5128">
            <v>2.9832000000000001E-2</v>
          </cell>
          <cell r="E5128">
            <v>3.9831999999999999E-2</v>
          </cell>
          <cell r="F5128">
            <v>1.9832000000000002E-2</v>
          </cell>
          <cell r="L5128">
            <v>5122</v>
          </cell>
          <cell r="M5128">
            <v>3.1032000000000001E-2</v>
          </cell>
          <cell r="N5128">
            <v>4.1031999999999999E-2</v>
          </cell>
          <cell r="O5128">
            <v>2.1032000000000002E-2</v>
          </cell>
        </row>
        <row r="5129">
          <cell r="C5129">
            <v>5123</v>
          </cell>
          <cell r="D5129">
            <v>2.9836000000000001E-2</v>
          </cell>
          <cell r="E5129">
            <v>3.9836000000000003E-2</v>
          </cell>
          <cell r="F5129">
            <v>1.9835999999999999E-2</v>
          </cell>
          <cell r="L5129">
            <v>5123</v>
          </cell>
          <cell r="M5129">
            <v>3.1035E-2</v>
          </cell>
          <cell r="N5129">
            <v>4.1035000000000002E-2</v>
          </cell>
          <cell r="O5129">
            <v>2.1034999999999998E-2</v>
          </cell>
        </row>
        <row r="5130">
          <cell r="C5130">
            <v>5124</v>
          </cell>
          <cell r="D5130">
            <v>2.9839000000000001E-2</v>
          </cell>
          <cell r="E5130">
            <v>3.9838999999999999E-2</v>
          </cell>
          <cell r="F5130">
            <v>1.9839000000000002E-2</v>
          </cell>
          <cell r="L5130">
            <v>5124</v>
          </cell>
          <cell r="M5130">
            <v>3.1038E-2</v>
          </cell>
          <cell r="N5130">
            <v>4.1037999999999998E-2</v>
          </cell>
          <cell r="O5130">
            <v>2.1038000000000001E-2</v>
          </cell>
        </row>
        <row r="5131">
          <cell r="C5131">
            <v>5125</v>
          </cell>
          <cell r="D5131">
            <v>2.9842E-2</v>
          </cell>
          <cell r="E5131">
            <v>3.9842000000000002E-2</v>
          </cell>
          <cell r="F5131">
            <v>1.9841999999999999E-2</v>
          </cell>
          <cell r="L5131">
            <v>5125</v>
          </cell>
          <cell r="M5131">
            <v>3.1040999999999999E-2</v>
          </cell>
          <cell r="N5131">
            <v>4.1041000000000001E-2</v>
          </cell>
          <cell r="O5131">
            <v>2.1040999999999997E-2</v>
          </cell>
        </row>
        <row r="5132">
          <cell r="C5132">
            <v>5126</v>
          </cell>
          <cell r="D5132">
            <v>2.9845E-2</v>
          </cell>
          <cell r="E5132">
            <v>3.9844999999999998E-2</v>
          </cell>
          <cell r="F5132">
            <v>1.9845000000000002E-2</v>
          </cell>
          <cell r="L5132">
            <v>5126</v>
          </cell>
          <cell r="M5132">
            <v>3.1043999999999999E-2</v>
          </cell>
          <cell r="N5132">
            <v>4.1043999999999997E-2</v>
          </cell>
          <cell r="O5132">
            <v>2.1044E-2</v>
          </cell>
        </row>
        <row r="5133">
          <cell r="C5133">
            <v>5127</v>
          </cell>
          <cell r="D5133">
            <v>2.9848E-2</v>
          </cell>
          <cell r="E5133">
            <v>3.9848000000000001E-2</v>
          </cell>
          <cell r="F5133">
            <v>1.9847999999999998E-2</v>
          </cell>
          <cell r="L5133">
            <v>5127</v>
          </cell>
          <cell r="M5133">
            <v>3.1047000000000002E-2</v>
          </cell>
          <cell r="N5133">
            <v>4.1047E-2</v>
          </cell>
          <cell r="O5133">
            <v>2.1047000000000003E-2</v>
          </cell>
        </row>
        <row r="5134">
          <cell r="C5134">
            <v>5128</v>
          </cell>
          <cell r="D5134">
            <v>2.9850999999999999E-2</v>
          </cell>
          <cell r="E5134">
            <v>3.9850999999999998E-2</v>
          </cell>
          <cell r="F5134">
            <v>1.9851000000000001E-2</v>
          </cell>
          <cell r="L5134">
            <v>5128</v>
          </cell>
          <cell r="M5134">
            <v>3.1050000000000001E-2</v>
          </cell>
          <cell r="N5134">
            <v>4.1050000000000003E-2</v>
          </cell>
          <cell r="O5134">
            <v>2.1049999999999999E-2</v>
          </cell>
        </row>
        <row r="5135">
          <cell r="C5135">
            <v>5129</v>
          </cell>
          <cell r="D5135">
            <v>2.9853999999999999E-2</v>
          </cell>
          <cell r="E5135">
            <v>3.9854000000000001E-2</v>
          </cell>
          <cell r="F5135">
            <v>1.9853999999999997E-2</v>
          </cell>
          <cell r="L5135">
            <v>5129</v>
          </cell>
          <cell r="M5135">
            <v>3.1053000000000001E-2</v>
          </cell>
          <cell r="N5135">
            <v>4.1052999999999999E-2</v>
          </cell>
          <cell r="O5135">
            <v>2.1053000000000002E-2</v>
          </cell>
        </row>
        <row r="5136">
          <cell r="C5136">
            <v>5130</v>
          </cell>
          <cell r="D5136">
            <v>2.9857000000000002E-2</v>
          </cell>
          <cell r="E5136">
            <v>3.9857000000000004E-2</v>
          </cell>
          <cell r="F5136">
            <v>1.9857E-2</v>
          </cell>
          <cell r="L5136">
            <v>5130</v>
          </cell>
          <cell r="M5136">
            <v>3.1057000000000001E-2</v>
          </cell>
          <cell r="N5136">
            <v>4.1057000000000003E-2</v>
          </cell>
          <cell r="O5136">
            <v>2.1056999999999999E-2</v>
          </cell>
        </row>
        <row r="5137">
          <cell r="C5137">
            <v>5131</v>
          </cell>
          <cell r="D5137">
            <v>2.9860000000000001E-2</v>
          </cell>
          <cell r="E5137">
            <v>3.986E-2</v>
          </cell>
          <cell r="F5137">
            <v>1.9860000000000003E-2</v>
          </cell>
          <cell r="L5137">
            <v>5131</v>
          </cell>
          <cell r="M5137">
            <v>3.1060000000000001E-2</v>
          </cell>
          <cell r="N5137">
            <v>4.1059999999999999E-2</v>
          </cell>
          <cell r="O5137">
            <v>2.1060000000000002E-2</v>
          </cell>
        </row>
        <row r="5138">
          <cell r="C5138">
            <v>5132</v>
          </cell>
          <cell r="D5138">
            <v>2.9863000000000001E-2</v>
          </cell>
          <cell r="E5138">
            <v>3.9863000000000003E-2</v>
          </cell>
          <cell r="F5138">
            <v>1.9862999999999999E-2</v>
          </cell>
          <cell r="L5138">
            <v>5132</v>
          </cell>
          <cell r="M5138">
            <v>3.1063E-2</v>
          </cell>
          <cell r="N5138">
            <v>4.1063000000000002E-2</v>
          </cell>
          <cell r="O5138">
            <v>2.1062999999999998E-2</v>
          </cell>
        </row>
        <row r="5139">
          <cell r="C5139">
            <v>5133</v>
          </cell>
          <cell r="D5139">
            <v>2.9866E-2</v>
          </cell>
          <cell r="E5139">
            <v>3.9865999999999999E-2</v>
          </cell>
          <cell r="F5139">
            <v>1.9866000000000002E-2</v>
          </cell>
          <cell r="L5139">
            <v>5133</v>
          </cell>
          <cell r="M5139">
            <v>3.1066E-2</v>
          </cell>
          <cell r="N5139">
            <v>4.1065999999999998E-2</v>
          </cell>
          <cell r="O5139">
            <v>2.1066000000000001E-2</v>
          </cell>
        </row>
        <row r="5140">
          <cell r="C5140">
            <v>5134</v>
          </cell>
          <cell r="D5140">
            <v>2.9869E-2</v>
          </cell>
          <cell r="E5140">
            <v>3.9869000000000002E-2</v>
          </cell>
          <cell r="F5140">
            <v>1.9868999999999998E-2</v>
          </cell>
          <cell r="L5140">
            <v>5134</v>
          </cell>
          <cell r="M5140">
            <v>3.1068999999999999E-2</v>
          </cell>
          <cell r="N5140">
            <v>4.1069000000000001E-2</v>
          </cell>
          <cell r="O5140">
            <v>2.1068999999999997E-2</v>
          </cell>
        </row>
        <row r="5141">
          <cell r="C5141">
            <v>5135</v>
          </cell>
          <cell r="D5141">
            <v>2.9871999999999999E-2</v>
          </cell>
          <cell r="E5141">
            <v>3.9871999999999998E-2</v>
          </cell>
          <cell r="F5141">
            <v>1.9872000000000001E-2</v>
          </cell>
          <cell r="L5141">
            <v>5135</v>
          </cell>
          <cell r="M5141">
            <v>3.1071999999999999E-2</v>
          </cell>
          <cell r="N5141">
            <v>4.1071999999999997E-2</v>
          </cell>
          <cell r="O5141">
            <v>2.1072E-2</v>
          </cell>
        </row>
        <row r="5142">
          <cell r="C5142">
            <v>5136</v>
          </cell>
          <cell r="D5142">
            <v>2.9874999999999999E-2</v>
          </cell>
          <cell r="E5142">
            <v>3.9875000000000001E-2</v>
          </cell>
          <cell r="F5142">
            <v>1.9874999999999997E-2</v>
          </cell>
          <cell r="L5142">
            <v>5136</v>
          </cell>
          <cell r="M5142">
            <v>3.1074999999999998E-2</v>
          </cell>
          <cell r="N5142">
            <v>4.1075E-2</v>
          </cell>
          <cell r="O5142">
            <v>2.1074999999999997E-2</v>
          </cell>
        </row>
        <row r="5143">
          <cell r="C5143">
            <v>5137</v>
          </cell>
          <cell r="D5143">
            <v>2.9877999999999998E-2</v>
          </cell>
          <cell r="E5143">
            <v>3.9877999999999997E-2</v>
          </cell>
          <cell r="F5143">
            <v>1.9878E-2</v>
          </cell>
          <cell r="L5143">
            <v>5137</v>
          </cell>
          <cell r="M5143">
            <v>3.1078000000000001E-2</v>
          </cell>
          <cell r="N5143">
            <v>4.1078000000000003E-2</v>
          </cell>
          <cell r="O5143">
            <v>2.1078E-2</v>
          </cell>
        </row>
        <row r="5144">
          <cell r="C5144">
            <v>5138</v>
          </cell>
          <cell r="D5144">
            <v>2.9881000000000001E-2</v>
          </cell>
          <cell r="E5144">
            <v>3.9881E-2</v>
          </cell>
          <cell r="F5144">
            <v>1.9881000000000003E-2</v>
          </cell>
          <cell r="L5144">
            <v>5138</v>
          </cell>
          <cell r="M5144">
            <v>3.1081000000000001E-2</v>
          </cell>
          <cell r="N5144">
            <v>4.1080999999999999E-2</v>
          </cell>
          <cell r="O5144">
            <v>2.1081000000000003E-2</v>
          </cell>
        </row>
        <row r="5145">
          <cell r="C5145">
            <v>5139</v>
          </cell>
          <cell r="D5145">
            <v>2.9884000000000001E-2</v>
          </cell>
          <cell r="E5145">
            <v>3.9884000000000003E-2</v>
          </cell>
          <cell r="F5145">
            <v>1.9883999999999999E-2</v>
          </cell>
          <cell r="L5145">
            <v>5139</v>
          </cell>
          <cell r="M5145">
            <v>3.1084000000000001E-2</v>
          </cell>
          <cell r="N5145">
            <v>4.1084000000000002E-2</v>
          </cell>
          <cell r="O5145">
            <v>2.1083999999999999E-2</v>
          </cell>
        </row>
        <row r="5146">
          <cell r="C5146">
            <v>5140</v>
          </cell>
          <cell r="D5146">
            <v>2.9887E-2</v>
          </cell>
          <cell r="E5146">
            <v>3.9886999999999999E-2</v>
          </cell>
          <cell r="F5146">
            <v>1.9887000000000002E-2</v>
          </cell>
          <cell r="L5146">
            <v>5140</v>
          </cell>
          <cell r="M5146">
            <v>3.1087E-2</v>
          </cell>
          <cell r="N5146">
            <v>4.1086999999999999E-2</v>
          </cell>
          <cell r="O5146">
            <v>2.1087000000000002E-2</v>
          </cell>
        </row>
        <row r="5147">
          <cell r="C5147">
            <v>5141</v>
          </cell>
          <cell r="D5147">
            <v>2.989E-2</v>
          </cell>
          <cell r="E5147">
            <v>3.9890000000000002E-2</v>
          </cell>
          <cell r="F5147">
            <v>1.9889999999999998E-2</v>
          </cell>
          <cell r="L5147">
            <v>5141</v>
          </cell>
          <cell r="M5147">
            <v>3.109E-2</v>
          </cell>
          <cell r="N5147">
            <v>4.1090000000000002E-2</v>
          </cell>
          <cell r="O5147">
            <v>2.1089999999999998E-2</v>
          </cell>
        </row>
        <row r="5148">
          <cell r="C5148">
            <v>5142</v>
          </cell>
          <cell r="D5148">
            <v>2.9892999999999999E-2</v>
          </cell>
          <cell r="E5148">
            <v>3.9892999999999998E-2</v>
          </cell>
          <cell r="F5148">
            <v>1.9893000000000001E-2</v>
          </cell>
          <cell r="L5148">
            <v>5142</v>
          </cell>
          <cell r="M5148">
            <v>3.1092999999999999E-2</v>
          </cell>
          <cell r="N5148">
            <v>4.1092999999999998E-2</v>
          </cell>
          <cell r="O5148">
            <v>2.1093000000000001E-2</v>
          </cell>
        </row>
        <row r="5149">
          <cell r="C5149">
            <v>5143</v>
          </cell>
          <cell r="D5149">
            <v>2.9895999999999999E-2</v>
          </cell>
          <cell r="E5149">
            <v>3.9896000000000001E-2</v>
          </cell>
          <cell r="F5149">
            <v>1.9895999999999997E-2</v>
          </cell>
          <cell r="L5149">
            <v>5143</v>
          </cell>
          <cell r="M5149">
            <v>3.1095999999999999E-2</v>
          </cell>
          <cell r="N5149">
            <v>4.1096000000000001E-2</v>
          </cell>
          <cell r="O5149">
            <v>2.1095999999999997E-2</v>
          </cell>
        </row>
        <row r="5150">
          <cell r="C5150">
            <v>5144</v>
          </cell>
          <cell r="D5150">
            <v>2.9898999999999998E-2</v>
          </cell>
          <cell r="E5150">
            <v>3.9898999999999997E-2</v>
          </cell>
          <cell r="F5150">
            <v>1.9899E-2</v>
          </cell>
          <cell r="L5150">
            <v>5144</v>
          </cell>
          <cell r="M5150">
            <v>3.1099999999999999E-2</v>
          </cell>
          <cell r="N5150">
            <v>4.1099999999999998E-2</v>
          </cell>
          <cell r="O5150">
            <v>2.1100000000000001E-2</v>
          </cell>
        </row>
        <row r="5151">
          <cell r="C5151">
            <v>5145</v>
          </cell>
          <cell r="D5151">
            <v>2.9902000000000001E-2</v>
          </cell>
          <cell r="E5151">
            <v>3.9902E-2</v>
          </cell>
          <cell r="F5151">
            <v>1.9902000000000003E-2</v>
          </cell>
          <cell r="L5151">
            <v>5145</v>
          </cell>
          <cell r="M5151">
            <v>3.1102999999999999E-2</v>
          </cell>
          <cell r="N5151">
            <v>4.1103000000000001E-2</v>
          </cell>
          <cell r="O5151">
            <v>2.1102999999999997E-2</v>
          </cell>
        </row>
        <row r="5152">
          <cell r="C5152">
            <v>5146</v>
          </cell>
          <cell r="D5152">
            <v>2.9905000000000001E-2</v>
          </cell>
          <cell r="E5152">
            <v>3.9905000000000003E-2</v>
          </cell>
          <cell r="F5152">
            <v>1.9904999999999999E-2</v>
          </cell>
          <cell r="L5152">
            <v>5146</v>
          </cell>
          <cell r="M5152">
            <v>3.1106000000000002E-2</v>
          </cell>
          <cell r="N5152">
            <v>4.1106000000000004E-2</v>
          </cell>
          <cell r="O5152">
            <v>2.1106E-2</v>
          </cell>
        </row>
        <row r="5153">
          <cell r="C5153">
            <v>5147</v>
          </cell>
          <cell r="D5153">
            <v>2.9908000000000001E-2</v>
          </cell>
          <cell r="E5153">
            <v>3.9907999999999999E-2</v>
          </cell>
          <cell r="F5153">
            <v>1.9908000000000002E-2</v>
          </cell>
          <cell r="L5153">
            <v>5147</v>
          </cell>
          <cell r="M5153">
            <v>3.1109000000000001E-2</v>
          </cell>
          <cell r="N5153">
            <v>4.1109E-2</v>
          </cell>
          <cell r="O5153">
            <v>2.1109000000000003E-2</v>
          </cell>
        </row>
        <row r="5154">
          <cell r="C5154">
            <v>5148</v>
          </cell>
          <cell r="D5154">
            <v>2.9911E-2</v>
          </cell>
          <cell r="E5154">
            <v>3.9911000000000002E-2</v>
          </cell>
          <cell r="F5154">
            <v>1.9910999999999998E-2</v>
          </cell>
          <cell r="L5154">
            <v>5148</v>
          </cell>
          <cell r="M5154">
            <v>3.1112000000000001E-2</v>
          </cell>
          <cell r="N5154">
            <v>4.1112000000000003E-2</v>
          </cell>
          <cell r="O5154">
            <v>2.1111999999999999E-2</v>
          </cell>
        </row>
        <row r="5155">
          <cell r="C5155">
            <v>5149</v>
          </cell>
          <cell r="D5155">
            <v>2.9914E-2</v>
          </cell>
          <cell r="E5155">
            <v>3.9913999999999998E-2</v>
          </cell>
          <cell r="F5155">
            <v>1.9914000000000001E-2</v>
          </cell>
          <cell r="L5155">
            <v>5149</v>
          </cell>
          <cell r="M5155">
            <v>3.1115E-2</v>
          </cell>
          <cell r="N5155">
            <v>4.1114999999999999E-2</v>
          </cell>
          <cell r="O5155">
            <v>2.1115000000000002E-2</v>
          </cell>
        </row>
        <row r="5156">
          <cell r="C5156">
            <v>5150</v>
          </cell>
          <cell r="D5156">
            <v>2.9916999999999999E-2</v>
          </cell>
          <cell r="E5156">
            <v>3.9917000000000001E-2</v>
          </cell>
          <cell r="F5156">
            <v>1.9916999999999997E-2</v>
          </cell>
          <cell r="L5156">
            <v>5150</v>
          </cell>
          <cell r="M5156">
            <v>3.1118E-2</v>
          </cell>
          <cell r="N5156">
            <v>4.1118000000000002E-2</v>
          </cell>
          <cell r="O5156">
            <v>2.1117999999999998E-2</v>
          </cell>
        </row>
        <row r="5157">
          <cell r="C5157">
            <v>5151</v>
          </cell>
          <cell r="D5157">
            <v>2.9919999999999999E-2</v>
          </cell>
          <cell r="E5157">
            <v>3.9919999999999997E-2</v>
          </cell>
          <cell r="F5157">
            <v>1.992E-2</v>
          </cell>
          <cell r="L5157">
            <v>5151</v>
          </cell>
          <cell r="M5157">
            <v>3.1120999999999999E-2</v>
          </cell>
          <cell r="N5157">
            <v>4.1120999999999998E-2</v>
          </cell>
          <cell r="O5157">
            <v>2.1121000000000001E-2</v>
          </cell>
        </row>
        <row r="5158">
          <cell r="C5158">
            <v>5152</v>
          </cell>
          <cell r="D5158">
            <v>2.9923000000000002E-2</v>
          </cell>
          <cell r="E5158">
            <v>3.9923E-2</v>
          </cell>
          <cell r="F5158">
            <v>1.9923000000000003E-2</v>
          </cell>
          <cell r="L5158">
            <v>5152</v>
          </cell>
          <cell r="M5158">
            <v>3.1123999999999999E-2</v>
          </cell>
          <cell r="N5158">
            <v>4.1124000000000001E-2</v>
          </cell>
          <cell r="O5158">
            <v>2.1123999999999997E-2</v>
          </cell>
        </row>
        <row r="5159">
          <cell r="C5159">
            <v>5153</v>
          </cell>
          <cell r="D5159">
            <v>2.9926000000000001E-2</v>
          </cell>
          <cell r="E5159">
            <v>3.9926000000000003E-2</v>
          </cell>
          <cell r="F5159">
            <v>1.9925999999999999E-2</v>
          </cell>
          <cell r="L5159">
            <v>5153</v>
          </cell>
          <cell r="M5159">
            <v>3.1126999999999998E-2</v>
          </cell>
          <cell r="N5159">
            <v>4.1126999999999997E-2</v>
          </cell>
          <cell r="O5159">
            <v>2.1127E-2</v>
          </cell>
        </row>
        <row r="5160">
          <cell r="C5160">
            <v>5154</v>
          </cell>
          <cell r="D5160">
            <v>2.9929000000000001E-2</v>
          </cell>
          <cell r="E5160">
            <v>3.9928999999999999E-2</v>
          </cell>
          <cell r="F5160">
            <v>1.9929000000000002E-2</v>
          </cell>
          <cell r="L5160">
            <v>5154</v>
          </cell>
          <cell r="M5160">
            <v>3.1130000000000001E-2</v>
          </cell>
          <cell r="N5160">
            <v>4.113E-2</v>
          </cell>
          <cell r="O5160">
            <v>2.1130000000000003E-2</v>
          </cell>
        </row>
        <row r="5161">
          <cell r="C5161">
            <v>5155</v>
          </cell>
          <cell r="D5161">
            <v>2.9932E-2</v>
          </cell>
          <cell r="E5161">
            <v>3.9932000000000002E-2</v>
          </cell>
          <cell r="F5161">
            <v>1.9931999999999998E-2</v>
          </cell>
          <cell r="L5161">
            <v>5155</v>
          </cell>
          <cell r="M5161">
            <v>3.1133000000000001E-2</v>
          </cell>
          <cell r="N5161">
            <v>4.1133000000000003E-2</v>
          </cell>
          <cell r="O5161">
            <v>2.1132999999999999E-2</v>
          </cell>
        </row>
        <row r="5162">
          <cell r="C5162">
            <v>5156</v>
          </cell>
          <cell r="D5162">
            <v>2.9935E-2</v>
          </cell>
          <cell r="E5162">
            <v>3.9934999999999998E-2</v>
          </cell>
          <cell r="F5162">
            <v>1.9935000000000001E-2</v>
          </cell>
          <cell r="L5162">
            <v>5156</v>
          </cell>
          <cell r="M5162">
            <v>3.1136E-2</v>
          </cell>
          <cell r="N5162">
            <v>4.1135999999999999E-2</v>
          </cell>
          <cell r="O5162">
            <v>2.1136000000000002E-2</v>
          </cell>
        </row>
        <row r="5163">
          <cell r="C5163">
            <v>5157</v>
          </cell>
          <cell r="D5163">
            <v>2.9937999999999999E-2</v>
          </cell>
          <cell r="E5163">
            <v>3.9938000000000001E-2</v>
          </cell>
          <cell r="F5163">
            <v>1.9937999999999997E-2</v>
          </cell>
          <cell r="L5163">
            <v>5157</v>
          </cell>
          <cell r="M5163">
            <v>3.1140000000000001E-2</v>
          </cell>
          <cell r="N5163">
            <v>4.1140000000000003E-2</v>
          </cell>
          <cell r="O5163">
            <v>2.1139999999999999E-2</v>
          </cell>
        </row>
        <row r="5164">
          <cell r="C5164">
            <v>5158</v>
          </cell>
          <cell r="D5164">
            <v>2.9940999999999999E-2</v>
          </cell>
          <cell r="E5164">
            <v>3.9940999999999997E-2</v>
          </cell>
          <cell r="F5164">
            <v>1.9941E-2</v>
          </cell>
          <cell r="L5164">
            <v>5158</v>
          </cell>
          <cell r="M5164">
            <v>3.1143000000000001E-2</v>
          </cell>
          <cell r="N5164">
            <v>4.1142999999999999E-2</v>
          </cell>
          <cell r="O5164">
            <v>2.1143000000000002E-2</v>
          </cell>
        </row>
        <row r="5165">
          <cell r="C5165">
            <v>5159</v>
          </cell>
          <cell r="D5165">
            <v>2.9943999999999998E-2</v>
          </cell>
          <cell r="E5165">
            <v>3.9944E-2</v>
          </cell>
          <cell r="F5165">
            <v>1.9943999999999996E-2</v>
          </cell>
          <cell r="L5165">
            <v>5159</v>
          </cell>
          <cell r="M5165">
            <v>3.1146E-2</v>
          </cell>
          <cell r="N5165">
            <v>4.1146000000000002E-2</v>
          </cell>
          <cell r="O5165">
            <v>2.1145999999999998E-2</v>
          </cell>
        </row>
        <row r="5166">
          <cell r="C5166">
            <v>5160</v>
          </cell>
          <cell r="D5166">
            <v>2.9947000000000001E-2</v>
          </cell>
          <cell r="E5166">
            <v>3.9947000000000003E-2</v>
          </cell>
          <cell r="F5166">
            <v>1.9946999999999999E-2</v>
          </cell>
          <cell r="L5166">
            <v>5160</v>
          </cell>
          <cell r="M5166">
            <v>3.1149E-2</v>
          </cell>
          <cell r="N5166">
            <v>4.1148999999999998E-2</v>
          </cell>
          <cell r="O5166">
            <v>2.1149000000000001E-2</v>
          </cell>
        </row>
        <row r="5167">
          <cell r="C5167">
            <v>5161</v>
          </cell>
          <cell r="D5167">
            <v>2.9950000000000001E-2</v>
          </cell>
          <cell r="E5167">
            <v>3.9949999999999999E-2</v>
          </cell>
          <cell r="F5167">
            <v>1.9950000000000002E-2</v>
          </cell>
          <cell r="L5167">
            <v>5161</v>
          </cell>
          <cell r="M5167">
            <v>3.1151999999999999E-2</v>
          </cell>
          <cell r="N5167">
            <v>4.1152000000000001E-2</v>
          </cell>
          <cell r="O5167">
            <v>2.1151999999999997E-2</v>
          </cell>
        </row>
        <row r="5168">
          <cell r="C5168">
            <v>5162</v>
          </cell>
          <cell r="D5168">
            <v>2.9953E-2</v>
          </cell>
          <cell r="E5168">
            <v>3.9953000000000002E-2</v>
          </cell>
          <cell r="F5168">
            <v>1.9952999999999999E-2</v>
          </cell>
          <cell r="L5168">
            <v>5162</v>
          </cell>
          <cell r="M5168">
            <v>3.1154999999999999E-2</v>
          </cell>
          <cell r="N5168">
            <v>4.1154999999999997E-2</v>
          </cell>
          <cell r="O5168">
            <v>2.1155E-2</v>
          </cell>
        </row>
        <row r="5169">
          <cell r="C5169">
            <v>5163</v>
          </cell>
          <cell r="D5169">
            <v>2.9956E-2</v>
          </cell>
          <cell r="E5169">
            <v>3.9955999999999998E-2</v>
          </cell>
          <cell r="F5169">
            <v>1.9956000000000002E-2</v>
          </cell>
          <cell r="L5169">
            <v>5163</v>
          </cell>
          <cell r="M5169">
            <v>3.1158000000000002E-2</v>
          </cell>
          <cell r="N5169">
            <v>4.1158E-2</v>
          </cell>
          <cell r="O5169">
            <v>2.1158000000000003E-2</v>
          </cell>
        </row>
        <row r="5170">
          <cell r="C5170">
            <v>5164</v>
          </cell>
          <cell r="D5170">
            <v>2.9959E-2</v>
          </cell>
          <cell r="E5170">
            <v>3.9959000000000001E-2</v>
          </cell>
          <cell r="F5170">
            <v>1.9958999999999998E-2</v>
          </cell>
          <cell r="L5170">
            <v>5164</v>
          </cell>
          <cell r="M5170">
            <v>3.1161000000000001E-2</v>
          </cell>
          <cell r="N5170">
            <v>4.1161000000000003E-2</v>
          </cell>
          <cell r="O5170">
            <v>2.1160999999999999E-2</v>
          </cell>
        </row>
        <row r="5171">
          <cell r="C5171">
            <v>5165</v>
          </cell>
          <cell r="D5171">
            <v>2.9961999999999999E-2</v>
          </cell>
          <cell r="E5171">
            <v>3.9961999999999998E-2</v>
          </cell>
          <cell r="F5171">
            <v>1.9962000000000001E-2</v>
          </cell>
          <cell r="L5171">
            <v>5165</v>
          </cell>
          <cell r="M5171">
            <v>3.1164000000000001E-2</v>
          </cell>
          <cell r="N5171">
            <v>4.1163999999999999E-2</v>
          </cell>
          <cell r="O5171">
            <v>2.1164000000000002E-2</v>
          </cell>
        </row>
        <row r="5172">
          <cell r="C5172">
            <v>5166</v>
          </cell>
          <cell r="D5172">
            <v>2.9964999999999999E-2</v>
          </cell>
          <cell r="E5172">
            <v>3.9965000000000001E-2</v>
          </cell>
          <cell r="F5172">
            <v>1.9964999999999997E-2</v>
          </cell>
          <cell r="L5172">
            <v>5166</v>
          </cell>
          <cell r="M5172">
            <v>3.1167E-2</v>
          </cell>
          <cell r="N5172">
            <v>4.1167000000000002E-2</v>
          </cell>
          <cell r="O5172">
            <v>2.1166999999999998E-2</v>
          </cell>
        </row>
        <row r="5173">
          <cell r="C5173">
            <v>5167</v>
          </cell>
          <cell r="D5173">
            <v>2.9968000000000002E-2</v>
          </cell>
          <cell r="E5173">
            <v>3.9968000000000004E-2</v>
          </cell>
          <cell r="F5173">
            <v>1.9968E-2</v>
          </cell>
          <cell r="L5173">
            <v>5167</v>
          </cell>
          <cell r="M5173">
            <v>3.117E-2</v>
          </cell>
          <cell r="N5173">
            <v>4.1169999999999998E-2</v>
          </cell>
          <cell r="O5173">
            <v>2.1170000000000001E-2</v>
          </cell>
        </row>
        <row r="5174">
          <cell r="C5174">
            <v>5168</v>
          </cell>
          <cell r="D5174">
            <v>2.9971000000000001E-2</v>
          </cell>
          <cell r="E5174">
            <v>3.9971E-2</v>
          </cell>
          <cell r="F5174">
            <v>1.9971000000000003E-2</v>
          </cell>
          <cell r="L5174">
            <v>5168</v>
          </cell>
          <cell r="M5174">
            <v>3.1172999999999999E-2</v>
          </cell>
          <cell r="N5174">
            <v>4.1173000000000001E-2</v>
          </cell>
          <cell r="O5174">
            <v>2.1172999999999997E-2</v>
          </cell>
        </row>
        <row r="5175">
          <cell r="C5175">
            <v>5169</v>
          </cell>
          <cell r="D5175">
            <v>2.9974000000000001E-2</v>
          </cell>
          <cell r="E5175">
            <v>3.9974000000000003E-2</v>
          </cell>
          <cell r="F5175">
            <v>1.9973999999999999E-2</v>
          </cell>
          <cell r="L5175">
            <v>5169</v>
          </cell>
          <cell r="M5175">
            <v>3.1177E-2</v>
          </cell>
          <cell r="N5175">
            <v>4.1176999999999998E-2</v>
          </cell>
          <cell r="O5175">
            <v>2.1177000000000001E-2</v>
          </cell>
        </row>
        <row r="5176">
          <cell r="C5176">
            <v>5170</v>
          </cell>
          <cell r="D5176">
            <v>2.9978000000000001E-2</v>
          </cell>
          <cell r="E5176">
            <v>3.9978E-2</v>
          </cell>
          <cell r="F5176">
            <v>1.9978000000000003E-2</v>
          </cell>
          <cell r="L5176">
            <v>5170</v>
          </cell>
          <cell r="M5176">
            <v>3.1179999999999999E-2</v>
          </cell>
          <cell r="N5176">
            <v>4.1180000000000001E-2</v>
          </cell>
          <cell r="O5176">
            <v>2.1179999999999997E-2</v>
          </cell>
        </row>
        <row r="5177">
          <cell r="C5177">
            <v>5171</v>
          </cell>
          <cell r="D5177">
            <v>2.9981000000000001E-2</v>
          </cell>
          <cell r="E5177">
            <v>3.9981000000000003E-2</v>
          </cell>
          <cell r="F5177">
            <v>1.9980999999999999E-2</v>
          </cell>
          <cell r="L5177">
            <v>5171</v>
          </cell>
          <cell r="M5177">
            <v>3.1182999999999999E-2</v>
          </cell>
          <cell r="N5177">
            <v>4.1182999999999997E-2</v>
          </cell>
          <cell r="O5177">
            <v>2.1183E-2</v>
          </cell>
        </row>
        <row r="5178">
          <cell r="C5178">
            <v>5172</v>
          </cell>
          <cell r="D5178">
            <v>2.9984E-2</v>
          </cell>
          <cell r="E5178">
            <v>3.9983999999999999E-2</v>
          </cell>
          <cell r="F5178">
            <v>1.9984000000000002E-2</v>
          </cell>
          <cell r="L5178">
            <v>5172</v>
          </cell>
          <cell r="M5178">
            <v>3.1185999999999998E-2</v>
          </cell>
          <cell r="N5178">
            <v>4.1186E-2</v>
          </cell>
          <cell r="O5178">
            <v>2.1185999999999997E-2</v>
          </cell>
        </row>
        <row r="5179">
          <cell r="C5179">
            <v>5173</v>
          </cell>
          <cell r="D5179">
            <v>2.9987E-2</v>
          </cell>
          <cell r="E5179">
            <v>3.9987000000000002E-2</v>
          </cell>
          <cell r="F5179">
            <v>1.9986999999999998E-2</v>
          </cell>
          <cell r="L5179">
            <v>5173</v>
          </cell>
          <cell r="M5179">
            <v>3.1189000000000001E-2</v>
          </cell>
          <cell r="N5179">
            <v>4.1189000000000003E-2</v>
          </cell>
          <cell r="O5179">
            <v>2.1189E-2</v>
          </cell>
        </row>
        <row r="5180">
          <cell r="C5180">
            <v>5174</v>
          </cell>
          <cell r="D5180">
            <v>2.9989999999999999E-2</v>
          </cell>
          <cell r="E5180">
            <v>3.9989999999999998E-2</v>
          </cell>
          <cell r="F5180">
            <v>1.9990000000000001E-2</v>
          </cell>
          <cell r="L5180">
            <v>5174</v>
          </cell>
          <cell r="M5180">
            <v>3.1192000000000001E-2</v>
          </cell>
          <cell r="N5180">
            <v>4.1191999999999999E-2</v>
          </cell>
          <cell r="O5180">
            <v>2.1192000000000003E-2</v>
          </cell>
        </row>
        <row r="5181">
          <cell r="C5181">
            <v>5175</v>
          </cell>
          <cell r="D5181">
            <v>2.9992999999999999E-2</v>
          </cell>
          <cell r="E5181">
            <v>3.9993000000000001E-2</v>
          </cell>
          <cell r="F5181">
            <v>1.9992999999999997E-2</v>
          </cell>
          <cell r="L5181">
            <v>5175</v>
          </cell>
          <cell r="M5181">
            <v>3.1195000000000001E-2</v>
          </cell>
          <cell r="N5181">
            <v>4.1195000000000002E-2</v>
          </cell>
          <cell r="O5181">
            <v>2.1194999999999999E-2</v>
          </cell>
        </row>
        <row r="5182">
          <cell r="C5182">
            <v>5176</v>
          </cell>
          <cell r="D5182">
            <v>2.9995999999999998E-2</v>
          </cell>
          <cell r="E5182">
            <v>3.9995999999999997E-2</v>
          </cell>
          <cell r="F5182">
            <v>1.9996E-2</v>
          </cell>
          <cell r="L5182">
            <v>5176</v>
          </cell>
          <cell r="M5182">
            <v>3.1198E-2</v>
          </cell>
          <cell r="N5182">
            <v>4.1197999999999999E-2</v>
          </cell>
          <cell r="O5182">
            <v>2.1198000000000002E-2</v>
          </cell>
        </row>
        <row r="5183">
          <cell r="C5183">
            <v>5177</v>
          </cell>
          <cell r="D5183">
            <v>2.9999000000000001E-2</v>
          </cell>
          <cell r="E5183">
            <v>3.9999E-2</v>
          </cell>
          <cell r="F5183">
            <v>1.9999000000000003E-2</v>
          </cell>
          <cell r="L5183">
            <v>5177</v>
          </cell>
          <cell r="M5183">
            <v>3.1201E-2</v>
          </cell>
          <cell r="N5183">
            <v>4.1201000000000002E-2</v>
          </cell>
          <cell r="O5183">
            <v>2.1200999999999998E-2</v>
          </cell>
        </row>
        <row r="5184">
          <cell r="C5184">
            <v>5178</v>
          </cell>
          <cell r="D5184">
            <v>3.0002000000000001E-2</v>
          </cell>
          <cell r="E5184">
            <v>4.0002000000000003E-2</v>
          </cell>
          <cell r="F5184">
            <v>2.0001999999999999E-2</v>
          </cell>
          <cell r="L5184">
            <v>5178</v>
          </cell>
          <cell r="M5184">
            <v>3.1203999999999999E-2</v>
          </cell>
          <cell r="N5184">
            <v>4.1203999999999998E-2</v>
          </cell>
          <cell r="O5184">
            <v>2.1204000000000001E-2</v>
          </cell>
        </row>
        <row r="5185">
          <cell r="C5185">
            <v>5179</v>
          </cell>
          <cell r="D5185">
            <v>3.0005E-2</v>
          </cell>
          <cell r="E5185">
            <v>4.0004999999999999E-2</v>
          </cell>
          <cell r="F5185">
            <v>2.0005000000000002E-2</v>
          </cell>
          <cell r="L5185">
            <v>5179</v>
          </cell>
          <cell r="M5185">
            <v>3.1206999999999999E-2</v>
          </cell>
          <cell r="N5185">
            <v>4.1207000000000001E-2</v>
          </cell>
          <cell r="O5185">
            <v>2.1206999999999997E-2</v>
          </cell>
        </row>
        <row r="5186">
          <cell r="C5186">
            <v>5180</v>
          </cell>
          <cell r="D5186">
            <v>3.0008E-2</v>
          </cell>
          <cell r="E5186">
            <v>4.0008000000000002E-2</v>
          </cell>
          <cell r="F5186">
            <v>2.0007999999999998E-2</v>
          </cell>
          <cell r="L5186">
            <v>5180</v>
          </cell>
          <cell r="M5186">
            <v>3.1210000000000002E-2</v>
          </cell>
          <cell r="N5186">
            <v>4.1210000000000004E-2</v>
          </cell>
          <cell r="O5186">
            <v>2.121E-2</v>
          </cell>
        </row>
        <row r="5187">
          <cell r="C5187">
            <v>5181</v>
          </cell>
          <cell r="D5187">
            <v>3.0010999999999999E-2</v>
          </cell>
          <cell r="E5187">
            <v>4.0010999999999998E-2</v>
          </cell>
          <cell r="F5187">
            <v>2.0011000000000001E-2</v>
          </cell>
          <cell r="L5187">
            <v>5181</v>
          </cell>
          <cell r="M5187">
            <v>3.1213999999999999E-2</v>
          </cell>
          <cell r="N5187">
            <v>4.1214000000000001E-2</v>
          </cell>
          <cell r="O5187">
            <v>2.1213999999999997E-2</v>
          </cell>
        </row>
        <row r="5188">
          <cell r="C5188">
            <v>5182</v>
          </cell>
          <cell r="D5188">
            <v>3.0013999999999999E-2</v>
          </cell>
          <cell r="E5188">
            <v>4.0014000000000001E-2</v>
          </cell>
          <cell r="F5188">
            <v>2.0013999999999997E-2</v>
          </cell>
          <cell r="L5188">
            <v>5182</v>
          </cell>
          <cell r="M5188">
            <v>3.1217000000000002E-2</v>
          </cell>
          <cell r="N5188">
            <v>4.1217000000000004E-2</v>
          </cell>
          <cell r="O5188">
            <v>2.1217E-2</v>
          </cell>
        </row>
        <row r="5189">
          <cell r="C5189">
            <v>5183</v>
          </cell>
          <cell r="D5189">
            <v>3.0016999999999999E-2</v>
          </cell>
          <cell r="E5189">
            <v>4.0016999999999997E-2</v>
          </cell>
          <cell r="F5189">
            <v>2.0017E-2</v>
          </cell>
          <cell r="L5189">
            <v>5183</v>
          </cell>
          <cell r="M5189">
            <v>3.1220000000000001E-2</v>
          </cell>
          <cell r="N5189">
            <v>4.122E-2</v>
          </cell>
          <cell r="O5189">
            <v>2.1220000000000003E-2</v>
          </cell>
        </row>
        <row r="5190">
          <cell r="C5190">
            <v>5184</v>
          </cell>
          <cell r="D5190">
            <v>3.0020000000000002E-2</v>
          </cell>
          <cell r="E5190">
            <v>4.002E-2</v>
          </cell>
          <cell r="F5190">
            <v>2.0020000000000003E-2</v>
          </cell>
          <cell r="L5190">
            <v>5184</v>
          </cell>
          <cell r="M5190">
            <v>3.1223000000000001E-2</v>
          </cell>
          <cell r="N5190">
            <v>4.1223000000000003E-2</v>
          </cell>
          <cell r="O5190">
            <v>2.1222999999999999E-2</v>
          </cell>
        </row>
        <row r="5191">
          <cell r="C5191">
            <v>5185</v>
          </cell>
          <cell r="D5191">
            <v>3.0023000000000001E-2</v>
          </cell>
          <cell r="E5191">
            <v>4.0023000000000003E-2</v>
          </cell>
          <cell r="F5191">
            <v>2.0022999999999999E-2</v>
          </cell>
          <cell r="L5191">
            <v>5185</v>
          </cell>
          <cell r="M5191">
            <v>3.1226E-2</v>
          </cell>
          <cell r="N5191">
            <v>4.1225999999999999E-2</v>
          </cell>
          <cell r="O5191">
            <v>2.1226000000000002E-2</v>
          </cell>
        </row>
        <row r="5192">
          <cell r="C5192">
            <v>5186</v>
          </cell>
          <cell r="D5192">
            <v>3.0026000000000001E-2</v>
          </cell>
          <cell r="E5192">
            <v>4.0025999999999999E-2</v>
          </cell>
          <cell r="F5192">
            <v>2.0026000000000002E-2</v>
          </cell>
          <cell r="L5192">
            <v>5186</v>
          </cell>
          <cell r="M5192">
            <v>3.1229E-2</v>
          </cell>
          <cell r="N5192">
            <v>4.1229000000000002E-2</v>
          </cell>
          <cell r="O5192">
            <v>2.1228999999999998E-2</v>
          </cell>
        </row>
        <row r="5193">
          <cell r="C5193">
            <v>5187</v>
          </cell>
          <cell r="D5193">
            <v>3.0029E-2</v>
          </cell>
          <cell r="E5193">
            <v>4.0029000000000002E-2</v>
          </cell>
          <cell r="F5193">
            <v>2.0028999999999998E-2</v>
          </cell>
          <cell r="L5193">
            <v>5187</v>
          </cell>
          <cell r="M5193">
            <v>3.1231999999999999E-2</v>
          </cell>
          <cell r="N5193">
            <v>4.1231999999999998E-2</v>
          </cell>
          <cell r="O5193">
            <v>2.1232000000000001E-2</v>
          </cell>
        </row>
        <row r="5194">
          <cell r="C5194">
            <v>5188</v>
          </cell>
          <cell r="D5194">
            <v>3.0032E-2</v>
          </cell>
          <cell r="E5194">
            <v>4.0031999999999998E-2</v>
          </cell>
          <cell r="F5194">
            <v>2.0032000000000001E-2</v>
          </cell>
          <cell r="L5194">
            <v>5188</v>
          </cell>
          <cell r="M5194">
            <v>3.1234999999999999E-2</v>
          </cell>
          <cell r="N5194">
            <v>4.1235000000000001E-2</v>
          </cell>
          <cell r="O5194">
            <v>2.1234999999999997E-2</v>
          </cell>
        </row>
        <row r="5195">
          <cell r="C5195">
            <v>5189</v>
          </cell>
          <cell r="D5195">
            <v>3.0034999999999999E-2</v>
          </cell>
          <cell r="E5195">
            <v>4.0035000000000001E-2</v>
          </cell>
          <cell r="F5195">
            <v>2.0034999999999997E-2</v>
          </cell>
          <cell r="L5195">
            <v>5189</v>
          </cell>
          <cell r="M5195">
            <v>3.1237999999999998E-2</v>
          </cell>
          <cell r="N5195">
            <v>4.1237999999999997E-2</v>
          </cell>
          <cell r="O5195">
            <v>2.1238E-2</v>
          </cell>
        </row>
        <row r="5196">
          <cell r="C5196">
            <v>5190</v>
          </cell>
          <cell r="D5196">
            <v>3.0037999999999999E-2</v>
          </cell>
          <cell r="E5196">
            <v>4.0037999999999997E-2</v>
          </cell>
          <cell r="F5196">
            <v>2.0038E-2</v>
          </cell>
          <cell r="L5196">
            <v>5190</v>
          </cell>
          <cell r="M5196">
            <v>3.1241000000000001E-2</v>
          </cell>
          <cell r="N5196">
            <v>4.1241E-2</v>
          </cell>
          <cell r="O5196">
            <v>2.1241000000000003E-2</v>
          </cell>
        </row>
        <row r="5197">
          <cell r="C5197">
            <v>5191</v>
          </cell>
          <cell r="D5197">
            <v>3.0041000000000002E-2</v>
          </cell>
          <cell r="E5197">
            <v>4.0041E-2</v>
          </cell>
          <cell r="F5197">
            <v>2.0041000000000003E-2</v>
          </cell>
          <cell r="L5197">
            <v>5191</v>
          </cell>
          <cell r="M5197">
            <v>3.1244000000000001E-2</v>
          </cell>
          <cell r="N5197">
            <v>4.1244000000000003E-2</v>
          </cell>
          <cell r="O5197">
            <v>2.1243999999999999E-2</v>
          </cell>
        </row>
        <row r="5198">
          <cell r="C5198">
            <v>5192</v>
          </cell>
          <cell r="D5198">
            <v>3.0044000000000001E-2</v>
          </cell>
          <cell r="E5198">
            <v>4.0044000000000003E-2</v>
          </cell>
          <cell r="F5198">
            <v>2.0043999999999999E-2</v>
          </cell>
          <cell r="L5198">
            <v>5192</v>
          </cell>
          <cell r="M5198">
            <v>3.1248000000000001E-2</v>
          </cell>
          <cell r="N5198">
            <v>4.1248E-2</v>
          </cell>
          <cell r="O5198">
            <v>2.1248000000000003E-2</v>
          </cell>
        </row>
        <row r="5199">
          <cell r="C5199">
            <v>5193</v>
          </cell>
          <cell r="D5199">
            <v>3.0047000000000001E-2</v>
          </cell>
          <cell r="E5199">
            <v>4.0046999999999999E-2</v>
          </cell>
          <cell r="F5199">
            <v>2.0047000000000002E-2</v>
          </cell>
          <cell r="L5199">
            <v>5193</v>
          </cell>
          <cell r="M5199">
            <v>3.1251000000000001E-2</v>
          </cell>
          <cell r="N5199">
            <v>4.1251000000000003E-2</v>
          </cell>
          <cell r="O5199">
            <v>2.1250999999999999E-2</v>
          </cell>
        </row>
        <row r="5200">
          <cell r="C5200">
            <v>5194</v>
          </cell>
          <cell r="D5200">
            <v>3.005E-2</v>
          </cell>
          <cell r="E5200">
            <v>4.0050000000000002E-2</v>
          </cell>
          <cell r="F5200">
            <v>2.0049999999999998E-2</v>
          </cell>
          <cell r="L5200">
            <v>5194</v>
          </cell>
          <cell r="M5200">
            <v>3.1253999999999997E-2</v>
          </cell>
          <cell r="N5200">
            <v>4.1253999999999999E-2</v>
          </cell>
          <cell r="O5200">
            <v>2.1253999999999995E-2</v>
          </cell>
        </row>
        <row r="5201">
          <cell r="C5201">
            <v>5195</v>
          </cell>
          <cell r="D5201">
            <v>3.0053E-2</v>
          </cell>
          <cell r="E5201">
            <v>4.0052999999999998E-2</v>
          </cell>
          <cell r="F5201">
            <v>2.0053000000000001E-2</v>
          </cell>
          <cell r="L5201">
            <v>5195</v>
          </cell>
          <cell r="M5201">
            <v>3.1257E-2</v>
          </cell>
          <cell r="N5201">
            <v>4.1257000000000002E-2</v>
          </cell>
          <cell r="O5201">
            <v>2.1256999999999998E-2</v>
          </cell>
        </row>
        <row r="5202">
          <cell r="C5202">
            <v>5196</v>
          </cell>
          <cell r="D5202">
            <v>3.0055999999999999E-2</v>
          </cell>
          <cell r="E5202">
            <v>4.0056000000000001E-2</v>
          </cell>
          <cell r="F5202">
            <v>2.0055999999999997E-2</v>
          </cell>
          <cell r="L5202">
            <v>5196</v>
          </cell>
          <cell r="M5202">
            <v>3.1260000000000003E-2</v>
          </cell>
          <cell r="N5202">
            <v>4.1260000000000005E-2</v>
          </cell>
          <cell r="O5202">
            <v>2.1260000000000001E-2</v>
          </cell>
        </row>
        <row r="5203">
          <cell r="C5203">
            <v>5197</v>
          </cell>
          <cell r="D5203">
            <v>3.0058999999999999E-2</v>
          </cell>
          <cell r="E5203">
            <v>4.0058999999999997E-2</v>
          </cell>
          <cell r="F5203">
            <v>2.0059E-2</v>
          </cell>
          <cell r="L5203">
            <v>5197</v>
          </cell>
          <cell r="M5203">
            <v>3.1262999999999999E-2</v>
          </cell>
          <cell r="N5203">
            <v>4.1263000000000001E-2</v>
          </cell>
          <cell r="O5203">
            <v>2.1262999999999997E-2</v>
          </cell>
        </row>
        <row r="5204">
          <cell r="C5204">
            <v>5198</v>
          </cell>
          <cell r="D5204">
            <v>3.0062999999999999E-2</v>
          </cell>
          <cell r="E5204">
            <v>4.0063000000000001E-2</v>
          </cell>
          <cell r="F5204">
            <v>2.0062999999999998E-2</v>
          </cell>
          <cell r="L5204">
            <v>5198</v>
          </cell>
          <cell r="M5204">
            <v>3.1266000000000002E-2</v>
          </cell>
          <cell r="N5204">
            <v>4.1266000000000004E-2</v>
          </cell>
          <cell r="O5204">
            <v>2.1266E-2</v>
          </cell>
        </row>
        <row r="5205">
          <cell r="C5205">
            <v>5199</v>
          </cell>
          <cell r="D5205">
            <v>3.0065999999999999E-2</v>
          </cell>
          <cell r="E5205">
            <v>4.0065999999999997E-2</v>
          </cell>
          <cell r="F5205">
            <v>2.0066000000000001E-2</v>
          </cell>
          <cell r="L5205">
            <v>5199</v>
          </cell>
          <cell r="M5205">
            <v>3.1268999999999998E-2</v>
          </cell>
          <cell r="N5205">
            <v>4.1269E-2</v>
          </cell>
          <cell r="O5205">
            <v>2.1268999999999996E-2</v>
          </cell>
        </row>
        <row r="5206">
          <cell r="C5206">
            <v>5200</v>
          </cell>
          <cell r="D5206">
            <v>3.0068999999999999E-2</v>
          </cell>
          <cell r="E5206">
            <v>4.0069E-2</v>
          </cell>
          <cell r="F5206">
            <v>2.0068999999999997E-2</v>
          </cell>
          <cell r="L5206">
            <v>5200</v>
          </cell>
          <cell r="M5206">
            <v>3.1272000000000001E-2</v>
          </cell>
          <cell r="N5206">
            <v>4.1272000000000003E-2</v>
          </cell>
          <cell r="O5206">
            <v>2.1271999999999999E-2</v>
          </cell>
        </row>
        <row r="5207">
          <cell r="C5207">
            <v>5201</v>
          </cell>
          <cell r="D5207">
            <v>3.0072000000000002E-2</v>
          </cell>
          <cell r="E5207">
            <v>4.0072000000000003E-2</v>
          </cell>
          <cell r="F5207">
            <v>2.0072E-2</v>
          </cell>
          <cell r="L5207">
            <v>5201</v>
          </cell>
          <cell r="M5207">
            <v>3.1274999999999997E-2</v>
          </cell>
          <cell r="N5207">
            <v>4.1274999999999999E-2</v>
          </cell>
          <cell r="O5207">
            <v>2.1274999999999995E-2</v>
          </cell>
        </row>
        <row r="5208">
          <cell r="C5208">
            <v>5202</v>
          </cell>
          <cell r="D5208">
            <v>3.0075000000000001E-2</v>
          </cell>
          <cell r="E5208">
            <v>4.0075E-2</v>
          </cell>
          <cell r="F5208">
            <v>2.0075000000000003E-2</v>
          </cell>
          <cell r="L5208">
            <v>5202</v>
          </cell>
          <cell r="M5208">
            <v>3.1278E-2</v>
          </cell>
          <cell r="N5208">
            <v>4.1278000000000002E-2</v>
          </cell>
          <cell r="O5208">
            <v>2.1277999999999998E-2</v>
          </cell>
        </row>
        <row r="5209">
          <cell r="C5209">
            <v>5203</v>
          </cell>
          <cell r="D5209">
            <v>3.0078000000000001E-2</v>
          </cell>
          <cell r="E5209">
            <v>4.0078000000000003E-2</v>
          </cell>
          <cell r="F5209">
            <v>2.0077999999999999E-2</v>
          </cell>
          <cell r="L5209">
            <v>5203</v>
          </cell>
          <cell r="M5209">
            <v>3.1281999999999997E-2</v>
          </cell>
          <cell r="N5209">
            <v>4.1281999999999999E-2</v>
          </cell>
          <cell r="O5209">
            <v>2.1281999999999995E-2</v>
          </cell>
        </row>
        <row r="5210">
          <cell r="C5210">
            <v>5204</v>
          </cell>
          <cell r="D5210">
            <v>3.0081E-2</v>
          </cell>
          <cell r="E5210">
            <v>4.0080999999999999E-2</v>
          </cell>
          <cell r="F5210">
            <v>2.0081000000000002E-2</v>
          </cell>
          <cell r="L5210">
            <v>5204</v>
          </cell>
          <cell r="M5210">
            <v>3.1285E-2</v>
          </cell>
          <cell r="N5210">
            <v>4.1285000000000002E-2</v>
          </cell>
          <cell r="O5210">
            <v>2.1284999999999998E-2</v>
          </cell>
        </row>
        <row r="5211">
          <cell r="C5211">
            <v>5205</v>
          </cell>
          <cell r="D5211">
            <v>3.0084E-2</v>
          </cell>
          <cell r="E5211">
            <v>4.0084000000000002E-2</v>
          </cell>
          <cell r="F5211">
            <v>2.0083999999999998E-2</v>
          </cell>
          <cell r="L5211">
            <v>5205</v>
          </cell>
          <cell r="M5211">
            <v>3.1288000000000003E-2</v>
          </cell>
          <cell r="N5211">
            <v>4.1288000000000005E-2</v>
          </cell>
          <cell r="O5211">
            <v>2.1288000000000001E-2</v>
          </cell>
        </row>
        <row r="5212">
          <cell r="C5212">
            <v>5206</v>
          </cell>
          <cell r="D5212">
            <v>3.0086999999999999E-2</v>
          </cell>
          <cell r="E5212">
            <v>4.0086999999999998E-2</v>
          </cell>
          <cell r="F5212">
            <v>2.0087000000000001E-2</v>
          </cell>
          <cell r="L5212">
            <v>5206</v>
          </cell>
          <cell r="M5212">
            <v>3.1290999999999999E-2</v>
          </cell>
          <cell r="N5212">
            <v>4.1291000000000001E-2</v>
          </cell>
          <cell r="O5212">
            <v>2.1290999999999997E-2</v>
          </cell>
        </row>
        <row r="5213">
          <cell r="C5213">
            <v>5207</v>
          </cell>
          <cell r="D5213">
            <v>3.0089999999999999E-2</v>
          </cell>
          <cell r="E5213">
            <v>4.0090000000000001E-2</v>
          </cell>
          <cell r="F5213">
            <v>2.0089999999999997E-2</v>
          </cell>
          <cell r="L5213">
            <v>5207</v>
          </cell>
          <cell r="M5213">
            <v>3.1294000000000002E-2</v>
          </cell>
          <cell r="N5213">
            <v>4.1294000000000004E-2</v>
          </cell>
          <cell r="O5213">
            <v>2.1294E-2</v>
          </cell>
        </row>
        <row r="5214">
          <cell r="C5214">
            <v>5208</v>
          </cell>
          <cell r="D5214">
            <v>3.0093000000000002E-2</v>
          </cell>
          <cell r="E5214">
            <v>4.0093000000000004E-2</v>
          </cell>
          <cell r="F5214">
            <v>2.0093E-2</v>
          </cell>
          <cell r="L5214">
            <v>5208</v>
          </cell>
          <cell r="M5214">
            <v>3.1296999999999998E-2</v>
          </cell>
          <cell r="N5214">
            <v>4.1297E-2</v>
          </cell>
          <cell r="O5214">
            <v>2.1296999999999996E-2</v>
          </cell>
        </row>
        <row r="5215">
          <cell r="C5215">
            <v>5209</v>
          </cell>
          <cell r="D5215">
            <v>3.0096000000000001E-2</v>
          </cell>
          <cell r="E5215">
            <v>4.0096E-2</v>
          </cell>
          <cell r="F5215">
            <v>2.0096000000000003E-2</v>
          </cell>
          <cell r="L5215">
            <v>5209</v>
          </cell>
          <cell r="M5215">
            <v>3.1300000000000001E-2</v>
          </cell>
          <cell r="N5215">
            <v>4.1300000000000003E-2</v>
          </cell>
          <cell r="O5215">
            <v>2.1299999999999999E-2</v>
          </cell>
        </row>
        <row r="5216">
          <cell r="C5216">
            <v>5210</v>
          </cell>
          <cell r="D5216">
            <v>3.0099000000000001E-2</v>
          </cell>
          <cell r="E5216">
            <v>4.0099000000000003E-2</v>
          </cell>
          <cell r="F5216">
            <v>2.0098999999999999E-2</v>
          </cell>
          <cell r="L5216">
            <v>5210</v>
          </cell>
          <cell r="M5216">
            <v>3.1302999999999997E-2</v>
          </cell>
          <cell r="N5216">
            <v>4.1302999999999999E-2</v>
          </cell>
          <cell r="O5216">
            <v>2.1302999999999996E-2</v>
          </cell>
        </row>
        <row r="5217">
          <cell r="C5217">
            <v>5211</v>
          </cell>
          <cell r="D5217">
            <v>3.0102E-2</v>
          </cell>
          <cell r="E5217">
            <v>4.0101999999999999E-2</v>
          </cell>
          <cell r="F5217">
            <v>2.0102000000000002E-2</v>
          </cell>
          <cell r="L5217">
            <v>5211</v>
          </cell>
          <cell r="M5217">
            <v>3.1306E-2</v>
          </cell>
          <cell r="N5217">
            <v>4.1306000000000002E-2</v>
          </cell>
          <cell r="O5217">
            <v>2.1305999999999999E-2</v>
          </cell>
        </row>
        <row r="5218">
          <cell r="C5218">
            <v>5212</v>
          </cell>
          <cell r="D5218">
            <v>3.0105E-2</v>
          </cell>
          <cell r="E5218">
            <v>4.0105000000000002E-2</v>
          </cell>
          <cell r="F5218">
            <v>2.0104999999999998E-2</v>
          </cell>
          <cell r="L5218">
            <v>5212</v>
          </cell>
          <cell r="M5218">
            <v>3.1308999999999997E-2</v>
          </cell>
          <cell r="N5218">
            <v>4.1308999999999998E-2</v>
          </cell>
          <cell r="O5218">
            <v>2.1308999999999995E-2</v>
          </cell>
        </row>
        <row r="5219">
          <cell r="C5219">
            <v>5213</v>
          </cell>
          <cell r="D5219">
            <v>3.0107999999999999E-2</v>
          </cell>
          <cell r="E5219">
            <v>4.0107999999999998E-2</v>
          </cell>
          <cell r="F5219">
            <v>2.0108000000000001E-2</v>
          </cell>
          <cell r="L5219">
            <v>5213</v>
          </cell>
          <cell r="M5219">
            <v>3.1313000000000001E-2</v>
          </cell>
          <cell r="N5219">
            <v>4.1313000000000002E-2</v>
          </cell>
          <cell r="O5219">
            <v>2.1312999999999999E-2</v>
          </cell>
        </row>
        <row r="5220">
          <cell r="C5220">
            <v>5214</v>
          </cell>
          <cell r="D5220">
            <v>3.0110999999999999E-2</v>
          </cell>
          <cell r="E5220">
            <v>4.0111000000000001E-2</v>
          </cell>
          <cell r="F5220">
            <v>2.0110999999999997E-2</v>
          </cell>
          <cell r="L5220">
            <v>5214</v>
          </cell>
          <cell r="M5220">
            <v>3.1315999999999997E-2</v>
          </cell>
          <cell r="N5220">
            <v>4.1315999999999999E-2</v>
          </cell>
          <cell r="O5220">
            <v>2.1315999999999995E-2</v>
          </cell>
        </row>
        <row r="5221">
          <cell r="C5221">
            <v>5215</v>
          </cell>
          <cell r="D5221">
            <v>3.0113999999999998E-2</v>
          </cell>
          <cell r="E5221">
            <v>4.0113999999999997E-2</v>
          </cell>
          <cell r="F5221">
            <v>2.0114E-2</v>
          </cell>
          <cell r="L5221">
            <v>5215</v>
          </cell>
          <cell r="M5221">
            <v>3.1319E-2</v>
          </cell>
          <cell r="N5221">
            <v>4.1319000000000002E-2</v>
          </cell>
          <cell r="O5221">
            <v>2.1318999999999998E-2</v>
          </cell>
        </row>
        <row r="5222">
          <cell r="C5222">
            <v>5216</v>
          </cell>
          <cell r="D5222">
            <v>3.0117000000000001E-2</v>
          </cell>
          <cell r="E5222">
            <v>4.0117E-2</v>
          </cell>
          <cell r="F5222">
            <v>2.0117000000000003E-2</v>
          </cell>
          <cell r="L5222">
            <v>5216</v>
          </cell>
          <cell r="M5222">
            <v>3.1322000000000003E-2</v>
          </cell>
          <cell r="N5222">
            <v>4.1322000000000005E-2</v>
          </cell>
          <cell r="O5222">
            <v>2.1322000000000001E-2</v>
          </cell>
        </row>
        <row r="5223">
          <cell r="C5223">
            <v>5217</v>
          </cell>
          <cell r="D5223">
            <v>3.0120000000000001E-2</v>
          </cell>
          <cell r="E5223">
            <v>4.0120000000000003E-2</v>
          </cell>
          <cell r="F5223">
            <v>2.0119999999999999E-2</v>
          </cell>
          <cell r="L5223">
            <v>5217</v>
          </cell>
          <cell r="M5223">
            <v>3.1324999999999999E-2</v>
          </cell>
          <cell r="N5223">
            <v>4.1325000000000001E-2</v>
          </cell>
          <cell r="O5223">
            <v>2.1324999999999997E-2</v>
          </cell>
        </row>
        <row r="5224">
          <cell r="C5224">
            <v>5218</v>
          </cell>
          <cell r="D5224">
            <v>3.0123E-2</v>
          </cell>
          <cell r="E5224">
            <v>4.0122999999999999E-2</v>
          </cell>
          <cell r="F5224">
            <v>2.0123000000000002E-2</v>
          </cell>
          <cell r="L5224">
            <v>5218</v>
          </cell>
          <cell r="M5224">
            <v>3.1328000000000002E-2</v>
          </cell>
          <cell r="N5224">
            <v>4.1328000000000004E-2</v>
          </cell>
          <cell r="O5224">
            <v>2.1328E-2</v>
          </cell>
        </row>
        <row r="5225">
          <cell r="C5225">
            <v>5219</v>
          </cell>
          <cell r="D5225">
            <v>3.0126E-2</v>
          </cell>
          <cell r="E5225">
            <v>4.0126000000000002E-2</v>
          </cell>
          <cell r="F5225">
            <v>2.0125999999999998E-2</v>
          </cell>
          <cell r="L5225">
            <v>5219</v>
          </cell>
          <cell r="M5225">
            <v>3.1330999999999998E-2</v>
          </cell>
          <cell r="N5225">
            <v>4.1331E-2</v>
          </cell>
          <cell r="O5225">
            <v>2.1330999999999996E-2</v>
          </cell>
        </row>
        <row r="5226">
          <cell r="C5226">
            <v>5220</v>
          </cell>
          <cell r="D5226">
            <v>3.0129E-2</v>
          </cell>
          <cell r="E5226">
            <v>4.0128999999999998E-2</v>
          </cell>
          <cell r="F5226">
            <v>2.0129000000000001E-2</v>
          </cell>
          <cell r="L5226">
            <v>5220</v>
          </cell>
          <cell r="M5226">
            <v>3.1334000000000001E-2</v>
          </cell>
          <cell r="N5226">
            <v>4.1334000000000003E-2</v>
          </cell>
          <cell r="O5226">
            <v>2.1333999999999999E-2</v>
          </cell>
        </row>
        <row r="5227">
          <cell r="C5227">
            <v>5221</v>
          </cell>
          <cell r="D5227">
            <v>3.0133E-2</v>
          </cell>
          <cell r="E5227">
            <v>4.0133000000000002E-2</v>
          </cell>
          <cell r="F5227">
            <v>2.0132999999999998E-2</v>
          </cell>
          <cell r="L5227">
            <v>5221</v>
          </cell>
          <cell r="M5227">
            <v>3.1336999999999997E-2</v>
          </cell>
          <cell r="N5227">
            <v>4.1336999999999999E-2</v>
          </cell>
          <cell r="O5227">
            <v>2.1336999999999995E-2</v>
          </cell>
        </row>
        <row r="5228">
          <cell r="C5228">
            <v>5222</v>
          </cell>
          <cell r="D5228">
            <v>3.0136E-2</v>
          </cell>
          <cell r="E5228">
            <v>4.0135999999999998E-2</v>
          </cell>
          <cell r="F5228">
            <v>2.0136000000000001E-2</v>
          </cell>
          <cell r="L5228">
            <v>5222</v>
          </cell>
          <cell r="M5228">
            <v>3.134E-2</v>
          </cell>
          <cell r="N5228">
            <v>4.1340000000000002E-2</v>
          </cell>
          <cell r="O5228">
            <v>2.1339999999999998E-2</v>
          </cell>
        </row>
        <row r="5229">
          <cell r="C5229">
            <v>5223</v>
          </cell>
          <cell r="D5229">
            <v>3.0138999999999999E-2</v>
          </cell>
          <cell r="E5229">
            <v>4.0139000000000001E-2</v>
          </cell>
          <cell r="F5229">
            <v>2.0138999999999997E-2</v>
          </cell>
          <cell r="L5229">
            <v>5223</v>
          </cell>
          <cell r="M5229">
            <v>3.1343999999999997E-2</v>
          </cell>
          <cell r="N5229">
            <v>4.1343999999999999E-2</v>
          </cell>
          <cell r="O5229">
            <v>2.1343999999999995E-2</v>
          </cell>
        </row>
        <row r="5230">
          <cell r="C5230">
            <v>5224</v>
          </cell>
          <cell r="D5230">
            <v>3.0141999999999999E-2</v>
          </cell>
          <cell r="E5230">
            <v>4.0141999999999997E-2</v>
          </cell>
          <cell r="F5230">
            <v>2.0142E-2</v>
          </cell>
          <cell r="L5230">
            <v>5224</v>
          </cell>
          <cell r="M5230">
            <v>3.1347E-2</v>
          </cell>
          <cell r="N5230">
            <v>4.1347000000000002E-2</v>
          </cell>
          <cell r="O5230">
            <v>2.1346999999999998E-2</v>
          </cell>
        </row>
        <row r="5231">
          <cell r="C5231">
            <v>5225</v>
          </cell>
          <cell r="D5231">
            <v>3.0145000000000002E-2</v>
          </cell>
          <cell r="E5231">
            <v>4.0145E-2</v>
          </cell>
          <cell r="F5231">
            <v>2.0145000000000003E-2</v>
          </cell>
          <cell r="L5231">
            <v>5225</v>
          </cell>
          <cell r="M5231">
            <v>3.1350000000000003E-2</v>
          </cell>
          <cell r="N5231">
            <v>4.1350000000000005E-2</v>
          </cell>
          <cell r="O5231">
            <v>2.1350000000000001E-2</v>
          </cell>
        </row>
        <row r="5232">
          <cell r="C5232">
            <v>5226</v>
          </cell>
          <cell r="D5232">
            <v>3.0148000000000001E-2</v>
          </cell>
          <cell r="E5232">
            <v>4.0148000000000003E-2</v>
          </cell>
          <cell r="F5232">
            <v>2.0147999999999999E-2</v>
          </cell>
          <cell r="L5232">
            <v>5226</v>
          </cell>
          <cell r="M5232">
            <v>3.1352999999999999E-2</v>
          </cell>
          <cell r="N5232">
            <v>4.1353000000000001E-2</v>
          </cell>
          <cell r="O5232">
            <v>2.1352999999999997E-2</v>
          </cell>
        </row>
        <row r="5233">
          <cell r="C5233">
            <v>5227</v>
          </cell>
          <cell r="D5233">
            <v>3.0151000000000001E-2</v>
          </cell>
          <cell r="E5233">
            <v>4.0150999999999999E-2</v>
          </cell>
          <cell r="F5233">
            <v>2.0151000000000002E-2</v>
          </cell>
          <cell r="L5233">
            <v>5227</v>
          </cell>
          <cell r="M5233">
            <v>3.1356000000000002E-2</v>
          </cell>
          <cell r="N5233">
            <v>4.1356000000000004E-2</v>
          </cell>
          <cell r="O5233">
            <v>2.1356E-2</v>
          </cell>
        </row>
        <row r="5234">
          <cell r="C5234">
            <v>5228</v>
          </cell>
          <cell r="D5234">
            <v>3.0154E-2</v>
          </cell>
          <cell r="E5234">
            <v>4.0154000000000002E-2</v>
          </cell>
          <cell r="F5234">
            <v>2.0153999999999998E-2</v>
          </cell>
          <cell r="L5234">
            <v>5228</v>
          </cell>
          <cell r="M5234">
            <v>3.1358999999999998E-2</v>
          </cell>
          <cell r="N5234">
            <v>4.1359E-2</v>
          </cell>
          <cell r="O5234">
            <v>2.1358999999999996E-2</v>
          </cell>
        </row>
        <row r="5235">
          <cell r="C5235">
            <v>5229</v>
          </cell>
          <cell r="D5235">
            <v>3.0157E-2</v>
          </cell>
          <cell r="E5235">
            <v>4.0156999999999998E-2</v>
          </cell>
          <cell r="F5235">
            <v>2.0157000000000001E-2</v>
          </cell>
          <cell r="L5235">
            <v>5229</v>
          </cell>
          <cell r="M5235">
            <v>3.1362000000000001E-2</v>
          </cell>
          <cell r="N5235">
            <v>4.1362000000000003E-2</v>
          </cell>
          <cell r="O5235">
            <v>2.1361999999999999E-2</v>
          </cell>
        </row>
        <row r="5236">
          <cell r="C5236">
            <v>5230</v>
          </cell>
          <cell r="D5236">
            <v>3.0159999999999999E-2</v>
          </cell>
          <cell r="E5236">
            <v>4.0160000000000001E-2</v>
          </cell>
          <cell r="F5236">
            <v>2.0159999999999997E-2</v>
          </cell>
          <cell r="L5236">
            <v>5230</v>
          </cell>
          <cell r="M5236">
            <v>3.1364999999999997E-2</v>
          </cell>
          <cell r="N5236">
            <v>4.1364999999999999E-2</v>
          </cell>
          <cell r="O5236">
            <v>2.1364999999999995E-2</v>
          </cell>
        </row>
        <row r="5237">
          <cell r="C5237">
            <v>5231</v>
          </cell>
          <cell r="D5237">
            <v>3.0162999999999999E-2</v>
          </cell>
          <cell r="E5237">
            <v>4.0162999999999997E-2</v>
          </cell>
          <cell r="F5237">
            <v>2.0163E-2</v>
          </cell>
          <cell r="L5237">
            <v>5231</v>
          </cell>
          <cell r="M5237">
            <v>3.1368E-2</v>
          </cell>
          <cell r="N5237">
            <v>4.1368000000000002E-2</v>
          </cell>
          <cell r="O5237">
            <v>2.1367999999999998E-2</v>
          </cell>
        </row>
        <row r="5238">
          <cell r="C5238">
            <v>5232</v>
          </cell>
          <cell r="D5238">
            <v>3.0165999999999998E-2</v>
          </cell>
          <cell r="E5238">
            <v>4.0166E-2</v>
          </cell>
          <cell r="F5238">
            <v>2.0165999999999996E-2</v>
          </cell>
          <cell r="L5238">
            <v>5232</v>
          </cell>
          <cell r="M5238">
            <v>3.1371999999999997E-2</v>
          </cell>
          <cell r="N5238">
            <v>4.1371999999999999E-2</v>
          </cell>
          <cell r="O5238">
            <v>2.1371999999999995E-2</v>
          </cell>
        </row>
        <row r="5239">
          <cell r="C5239">
            <v>5233</v>
          </cell>
          <cell r="D5239">
            <v>3.0169000000000001E-2</v>
          </cell>
          <cell r="E5239">
            <v>4.0169000000000003E-2</v>
          </cell>
          <cell r="F5239">
            <v>2.0168999999999999E-2</v>
          </cell>
          <cell r="L5239">
            <v>5233</v>
          </cell>
          <cell r="M5239">
            <v>3.1375E-2</v>
          </cell>
          <cell r="N5239">
            <v>4.1375000000000002E-2</v>
          </cell>
          <cell r="O5239">
            <v>2.1374999999999998E-2</v>
          </cell>
        </row>
        <row r="5240">
          <cell r="C5240">
            <v>5234</v>
          </cell>
          <cell r="D5240">
            <v>3.0172000000000001E-2</v>
          </cell>
          <cell r="E5240">
            <v>4.0171999999999999E-2</v>
          </cell>
          <cell r="F5240">
            <v>2.0172000000000002E-2</v>
          </cell>
          <cell r="L5240">
            <v>5234</v>
          </cell>
          <cell r="M5240">
            <v>3.1378000000000003E-2</v>
          </cell>
          <cell r="N5240">
            <v>4.1378000000000005E-2</v>
          </cell>
          <cell r="O5240">
            <v>2.1378000000000001E-2</v>
          </cell>
        </row>
        <row r="5241">
          <cell r="C5241">
            <v>5235</v>
          </cell>
          <cell r="D5241">
            <v>3.0175E-2</v>
          </cell>
          <cell r="E5241">
            <v>4.0175000000000002E-2</v>
          </cell>
          <cell r="F5241">
            <v>2.0174999999999998E-2</v>
          </cell>
          <cell r="L5241">
            <v>5235</v>
          </cell>
          <cell r="M5241">
            <v>3.1380999999999999E-2</v>
          </cell>
          <cell r="N5241">
            <v>4.1381000000000001E-2</v>
          </cell>
          <cell r="O5241">
            <v>2.1380999999999997E-2</v>
          </cell>
        </row>
        <row r="5242">
          <cell r="C5242">
            <v>5236</v>
          </cell>
          <cell r="D5242">
            <v>3.0178E-2</v>
          </cell>
          <cell r="E5242">
            <v>4.0177999999999998E-2</v>
          </cell>
          <cell r="F5242">
            <v>2.0178000000000001E-2</v>
          </cell>
          <cell r="L5242">
            <v>5236</v>
          </cell>
          <cell r="M5242">
            <v>3.1384000000000002E-2</v>
          </cell>
          <cell r="N5242">
            <v>4.1384000000000004E-2</v>
          </cell>
          <cell r="O5242">
            <v>2.1384E-2</v>
          </cell>
        </row>
        <row r="5243">
          <cell r="C5243">
            <v>5237</v>
          </cell>
          <cell r="D5243">
            <v>3.0180999999999999E-2</v>
          </cell>
          <cell r="E5243">
            <v>4.0181000000000001E-2</v>
          </cell>
          <cell r="F5243">
            <v>2.0180999999999998E-2</v>
          </cell>
          <cell r="L5243">
            <v>5237</v>
          </cell>
          <cell r="M5243">
            <v>3.1386999999999998E-2</v>
          </cell>
          <cell r="N5243">
            <v>4.1387E-2</v>
          </cell>
          <cell r="O5243">
            <v>2.1386999999999996E-2</v>
          </cell>
        </row>
        <row r="5244">
          <cell r="C5244">
            <v>5238</v>
          </cell>
          <cell r="D5244">
            <v>3.0183999999999999E-2</v>
          </cell>
          <cell r="E5244">
            <v>4.0183999999999997E-2</v>
          </cell>
          <cell r="F5244">
            <v>2.0184000000000001E-2</v>
          </cell>
          <cell r="L5244">
            <v>5238</v>
          </cell>
          <cell r="M5244">
            <v>3.1390000000000001E-2</v>
          </cell>
          <cell r="N5244">
            <v>4.1390000000000003E-2</v>
          </cell>
          <cell r="O5244">
            <v>2.1389999999999999E-2</v>
          </cell>
        </row>
        <row r="5245">
          <cell r="C5245">
            <v>5239</v>
          </cell>
          <cell r="D5245">
            <v>3.0186999999999999E-2</v>
          </cell>
          <cell r="E5245">
            <v>4.0187E-2</v>
          </cell>
          <cell r="F5245">
            <v>2.0186999999999997E-2</v>
          </cell>
          <cell r="L5245">
            <v>5239</v>
          </cell>
          <cell r="M5245">
            <v>3.1392999999999997E-2</v>
          </cell>
          <cell r="N5245">
            <v>4.1392999999999999E-2</v>
          </cell>
          <cell r="O5245">
            <v>2.1392999999999995E-2</v>
          </cell>
        </row>
        <row r="5246">
          <cell r="C5246">
            <v>5240</v>
          </cell>
          <cell r="D5246">
            <v>3.0190000000000002E-2</v>
          </cell>
          <cell r="E5246">
            <v>4.0190000000000003E-2</v>
          </cell>
          <cell r="F5246">
            <v>2.019E-2</v>
          </cell>
          <cell r="L5246">
            <v>5240</v>
          </cell>
          <cell r="M5246">
            <v>3.1396E-2</v>
          </cell>
          <cell r="N5246">
            <v>4.1396000000000002E-2</v>
          </cell>
          <cell r="O5246">
            <v>2.1395999999999998E-2</v>
          </cell>
        </row>
        <row r="5247">
          <cell r="C5247">
            <v>5241</v>
          </cell>
          <cell r="D5247">
            <v>3.0193999999999999E-2</v>
          </cell>
          <cell r="E5247">
            <v>4.0194000000000001E-2</v>
          </cell>
          <cell r="F5247">
            <v>2.0193999999999997E-2</v>
          </cell>
          <cell r="L5247">
            <v>5241</v>
          </cell>
          <cell r="M5247">
            <v>3.1399999999999997E-2</v>
          </cell>
          <cell r="N5247">
            <v>4.1399999999999999E-2</v>
          </cell>
          <cell r="O5247">
            <v>2.1399999999999995E-2</v>
          </cell>
        </row>
        <row r="5248">
          <cell r="C5248">
            <v>5242</v>
          </cell>
          <cell r="D5248">
            <v>3.0197000000000002E-2</v>
          </cell>
          <cell r="E5248">
            <v>4.0197000000000004E-2</v>
          </cell>
          <cell r="F5248">
            <v>2.0197E-2</v>
          </cell>
          <cell r="L5248">
            <v>5242</v>
          </cell>
          <cell r="M5248">
            <v>3.1403E-2</v>
          </cell>
          <cell r="N5248">
            <v>4.1403000000000002E-2</v>
          </cell>
          <cell r="O5248">
            <v>2.1402999999999998E-2</v>
          </cell>
        </row>
        <row r="5249">
          <cell r="C5249">
            <v>5243</v>
          </cell>
          <cell r="D5249">
            <v>3.0200000000000001E-2</v>
          </cell>
          <cell r="E5249">
            <v>4.02E-2</v>
          </cell>
          <cell r="F5249">
            <v>2.0200000000000003E-2</v>
          </cell>
          <cell r="L5249">
            <v>5243</v>
          </cell>
          <cell r="M5249">
            <v>3.1406000000000003E-2</v>
          </cell>
          <cell r="N5249">
            <v>4.1406000000000005E-2</v>
          </cell>
          <cell r="O5249">
            <v>2.1406000000000001E-2</v>
          </cell>
        </row>
        <row r="5250">
          <cell r="C5250">
            <v>5244</v>
          </cell>
          <cell r="D5250">
            <v>3.0203000000000001E-2</v>
          </cell>
          <cell r="E5250">
            <v>4.0203000000000003E-2</v>
          </cell>
          <cell r="F5250">
            <v>2.0202999999999999E-2</v>
          </cell>
          <cell r="L5250">
            <v>5244</v>
          </cell>
          <cell r="M5250">
            <v>3.1408999999999999E-2</v>
          </cell>
          <cell r="N5250">
            <v>4.1409000000000001E-2</v>
          </cell>
          <cell r="O5250">
            <v>2.1408999999999997E-2</v>
          </cell>
        </row>
        <row r="5251">
          <cell r="C5251">
            <v>5245</v>
          </cell>
          <cell r="D5251">
            <v>3.0206E-2</v>
          </cell>
          <cell r="E5251">
            <v>4.0205999999999999E-2</v>
          </cell>
          <cell r="F5251">
            <v>2.0206000000000002E-2</v>
          </cell>
          <cell r="L5251">
            <v>5245</v>
          </cell>
          <cell r="M5251">
            <v>3.1412000000000002E-2</v>
          </cell>
          <cell r="N5251">
            <v>4.1412000000000004E-2</v>
          </cell>
          <cell r="O5251">
            <v>2.1412E-2</v>
          </cell>
        </row>
        <row r="5252">
          <cell r="C5252">
            <v>5246</v>
          </cell>
          <cell r="D5252">
            <v>3.0209E-2</v>
          </cell>
          <cell r="E5252">
            <v>4.0209000000000002E-2</v>
          </cell>
          <cell r="F5252">
            <v>2.0208999999999998E-2</v>
          </cell>
          <cell r="L5252">
            <v>5246</v>
          </cell>
          <cell r="M5252">
            <v>3.1414999999999998E-2</v>
          </cell>
          <cell r="N5252">
            <v>4.1415E-2</v>
          </cell>
          <cell r="O5252">
            <v>2.1414999999999997E-2</v>
          </cell>
        </row>
        <row r="5253">
          <cell r="C5253">
            <v>5247</v>
          </cell>
          <cell r="D5253">
            <v>3.0211999999999999E-2</v>
          </cell>
          <cell r="E5253">
            <v>4.0211999999999998E-2</v>
          </cell>
          <cell r="F5253">
            <v>2.0212000000000001E-2</v>
          </cell>
          <cell r="L5253">
            <v>5247</v>
          </cell>
          <cell r="M5253">
            <v>3.1418000000000001E-2</v>
          </cell>
          <cell r="N5253">
            <v>4.1418000000000003E-2</v>
          </cell>
          <cell r="O5253">
            <v>2.1418E-2</v>
          </cell>
        </row>
        <row r="5254">
          <cell r="C5254">
            <v>5248</v>
          </cell>
          <cell r="D5254">
            <v>3.0214999999999999E-2</v>
          </cell>
          <cell r="E5254">
            <v>4.0215000000000001E-2</v>
          </cell>
          <cell r="F5254">
            <v>2.0214999999999997E-2</v>
          </cell>
          <cell r="L5254">
            <v>5248</v>
          </cell>
          <cell r="M5254">
            <v>3.1420999999999998E-2</v>
          </cell>
          <cell r="N5254">
            <v>4.1420999999999999E-2</v>
          </cell>
          <cell r="O5254">
            <v>2.1420999999999996E-2</v>
          </cell>
        </row>
        <row r="5255">
          <cell r="C5255">
            <v>5249</v>
          </cell>
          <cell r="D5255">
            <v>3.0217999999999998E-2</v>
          </cell>
          <cell r="E5255">
            <v>4.0217999999999997E-2</v>
          </cell>
          <cell r="F5255">
            <v>2.0218E-2</v>
          </cell>
          <cell r="L5255">
            <v>5249</v>
          </cell>
          <cell r="M5255">
            <v>3.1424000000000001E-2</v>
          </cell>
          <cell r="N5255">
            <v>4.1424000000000002E-2</v>
          </cell>
          <cell r="O5255">
            <v>2.1423999999999999E-2</v>
          </cell>
        </row>
        <row r="5256">
          <cell r="C5256">
            <v>5250</v>
          </cell>
          <cell r="D5256">
            <v>3.0221000000000001E-2</v>
          </cell>
          <cell r="E5256">
            <v>4.0221E-2</v>
          </cell>
          <cell r="F5256">
            <v>2.0221000000000003E-2</v>
          </cell>
          <cell r="L5256">
            <v>5250</v>
          </cell>
          <cell r="M5256">
            <v>3.1427999999999998E-2</v>
          </cell>
          <cell r="N5256">
            <v>4.1428E-2</v>
          </cell>
          <cell r="O5256">
            <v>2.1427999999999996E-2</v>
          </cell>
        </row>
        <row r="5257">
          <cell r="C5257">
            <v>5251</v>
          </cell>
          <cell r="D5257">
            <v>3.0224000000000001E-2</v>
          </cell>
          <cell r="E5257">
            <v>4.0224000000000003E-2</v>
          </cell>
          <cell r="F5257">
            <v>2.0223999999999999E-2</v>
          </cell>
          <cell r="L5257">
            <v>5251</v>
          </cell>
          <cell r="M5257">
            <v>3.1431000000000001E-2</v>
          </cell>
          <cell r="N5257">
            <v>4.1431000000000003E-2</v>
          </cell>
          <cell r="O5257">
            <v>2.1430999999999999E-2</v>
          </cell>
        </row>
        <row r="5258">
          <cell r="C5258">
            <v>5252</v>
          </cell>
          <cell r="D5258">
            <v>3.0227E-2</v>
          </cell>
          <cell r="E5258">
            <v>4.0226999999999999E-2</v>
          </cell>
          <cell r="F5258">
            <v>2.0227000000000002E-2</v>
          </cell>
          <cell r="L5258">
            <v>5252</v>
          </cell>
          <cell r="M5258">
            <v>3.1433999999999997E-2</v>
          </cell>
          <cell r="N5258">
            <v>4.1433999999999999E-2</v>
          </cell>
          <cell r="O5258">
            <v>2.1433999999999995E-2</v>
          </cell>
        </row>
        <row r="5259">
          <cell r="C5259">
            <v>5253</v>
          </cell>
          <cell r="D5259">
            <v>3.023E-2</v>
          </cell>
          <cell r="E5259">
            <v>4.0230000000000002E-2</v>
          </cell>
          <cell r="F5259">
            <v>2.0229999999999998E-2</v>
          </cell>
          <cell r="L5259">
            <v>5253</v>
          </cell>
          <cell r="M5259">
            <v>3.1437E-2</v>
          </cell>
          <cell r="N5259">
            <v>4.1437000000000002E-2</v>
          </cell>
          <cell r="O5259">
            <v>2.1436999999999998E-2</v>
          </cell>
        </row>
        <row r="5260">
          <cell r="C5260">
            <v>5254</v>
          </cell>
          <cell r="D5260">
            <v>3.0232999999999999E-2</v>
          </cell>
          <cell r="E5260">
            <v>4.0232999999999998E-2</v>
          </cell>
          <cell r="F5260">
            <v>2.0233000000000001E-2</v>
          </cell>
          <cell r="L5260">
            <v>5254</v>
          </cell>
          <cell r="M5260">
            <v>3.1440000000000003E-2</v>
          </cell>
          <cell r="N5260">
            <v>4.1440000000000005E-2</v>
          </cell>
          <cell r="O5260">
            <v>2.1440000000000001E-2</v>
          </cell>
        </row>
        <row r="5261">
          <cell r="C5261">
            <v>5255</v>
          </cell>
          <cell r="D5261">
            <v>3.0235999999999999E-2</v>
          </cell>
          <cell r="E5261">
            <v>4.0236000000000001E-2</v>
          </cell>
          <cell r="F5261">
            <v>2.0235999999999997E-2</v>
          </cell>
          <cell r="L5261">
            <v>5255</v>
          </cell>
          <cell r="M5261">
            <v>3.1442999999999999E-2</v>
          </cell>
          <cell r="N5261">
            <v>4.1443000000000001E-2</v>
          </cell>
          <cell r="O5261">
            <v>2.1442999999999997E-2</v>
          </cell>
        </row>
        <row r="5262">
          <cell r="C5262">
            <v>5256</v>
          </cell>
          <cell r="D5262">
            <v>3.0238999999999999E-2</v>
          </cell>
          <cell r="E5262">
            <v>4.0238999999999997E-2</v>
          </cell>
          <cell r="F5262">
            <v>2.0239E-2</v>
          </cell>
          <cell r="L5262">
            <v>5256</v>
          </cell>
          <cell r="M5262">
            <v>3.1446000000000002E-2</v>
          </cell>
          <cell r="N5262">
            <v>4.1446000000000004E-2</v>
          </cell>
          <cell r="O5262">
            <v>2.1446E-2</v>
          </cell>
        </row>
        <row r="5263">
          <cell r="C5263">
            <v>5257</v>
          </cell>
          <cell r="D5263">
            <v>3.0242000000000002E-2</v>
          </cell>
          <cell r="E5263">
            <v>4.0242E-2</v>
          </cell>
          <cell r="F5263">
            <v>2.0242000000000003E-2</v>
          </cell>
          <cell r="L5263">
            <v>5257</v>
          </cell>
          <cell r="M5263">
            <v>3.1448999999999998E-2</v>
          </cell>
          <cell r="N5263">
            <v>4.1449E-2</v>
          </cell>
          <cell r="O5263">
            <v>2.1448999999999996E-2</v>
          </cell>
        </row>
        <row r="5264">
          <cell r="C5264">
            <v>5258</v>
          </cell>
          <cell r="D5264">
            <v>3.0245999999999999E-2</v>
          </cell>
          <cell r="E5264">
            <v>4.0245999999999997E-2</v>
          </cell>
          <cell r="F5264">
            <v>2.0246E-2</v>
          </cell>
          <cell r="L5264">
            <v>5258</v>
          </cell>
          <cell r="M5264">
            <v>3.1452000000000001E-2</v>
          </cell>
          <cell r="N5264">
            <v>4.1452000000000003E-2</v>
          </cell>
          <cell r="O5264">
            <v>2.1451999999999999E-2</v>
          </cell>
        </row>
        <row r="5265">
          <cell r="C5265">
            <v>5259</v>
          </cell>
          <cell r="D5265">
            <v>3.0249000000000002E-2</v>
          </cell>
          <cell r="E5265">
            <v>4.0249E-2</v>
          </cell>
          <cell r="F5265">
            <v>2.0249000000000003E-2</v>
          </cell>
          <cell r="L5265">
            <v>5259</v>
          </cell>
          <cell r="M5265">
            <v>3.1455999999999998E-2</v>
          </cell>
          <cell r="N5265">
            <v>4.1456E-2</v>
          </cell>
          <cell r="O5265">
            <v>2.1455999999999996E-2</v>
          </cell>
        </row>
        <row r="5266">
          <cell r="C5266">
            <v>5260</v>
          </cell>
          <cell r="D5266">
            <v>3.0252000000000001E-2</v>
          </cell>
          <cell r="E5266">
            <v>4.0252000000000003E-2</v>
          </cell>
          <cell r="F5266">
            <v>2.0251999999999999E-2</v>
          </cell>
          <cell r="L5266">
            <v>5260</v>
          </cell>
          <cell r="M5266">
            <v>3.1459000000000001E-2</v>
          </cell>
          <cell r="N5266">
            <v>4.1459000000000003E-2</v>
          </cell>
          <cell r="O5266">
            <v>2.1458999999999999E-2</v>
          </cell>
        </row>
        <row r="5267">
          <cell r="C5267">
            <v>5261</v>
          </cell>
          <cell r="D5267">
            <v>3.0255000000000001E-2</v>
          </cell>
          <cell r="E5267">
            <v>4.0254999999999999E-2</v>
          </cell>
          <cell r="F5267">
            <v>2.0255000000000002E-2</v>
          </cell>
          <cell r="L5267">
            <v>5261</v>
          </cell>
          <cell r="M5267">
            <v>3.1461999999999997E-2</v>
          </cell>
          <cell r="N5267">
            <v>4.1461999999999999E-2</v>
          </cell>
          <cell r="O5267">
            <v>2.1461999999999995E-2</v>
          </cell>
        </row>
        <row r="5268">
          <cell r="C5268">
            <v>5262</v>
          </cell>
          <cell r="D5268">
            <v>3.0258E-2</v>
          </cell>
          <cell r="E5268">
            <v>4.0258000000000002E-2</v>
          </cell>
          <cell r="F5268">
            <v>2.0257999999999998E-2</v>
          </cell>
          <cell r="L5268">
            <v>5262</v>
          </cell>
          <cell r="M5268">
            <v>3.1465E-2</v>
          </cell>
          <cell r="N5268">
            <v>4.1465000000000002E-2</v>
          </cell>
          <cell r="O5268">
            <v>2.1464999999999998E-2</v>
          </cell>
        </row>
        <row r="5269">
          <cell r="C5269">
            <v>5263</v>
          </cell>
          <cell r="D5269">
            <v>3.0261E-2</v>
          </cell>
          <cell r="E5269">
            <v>4.0260999999999998E-2</v>
          </cell>
          <cell r="F5269">
            <v>2.0261000000000001E-2</v>
          </cell>
          <cell r="L5269">
            <v>5263</v>
          </cell>
          <cell r="M5269">
            <v>3.1468000000000003E-2</v>
          </cell>
          <cell r="N5269">
            <v>4.1468000000000005E-2</v>
          </cell>
          <cell r="O5269">
            <v>2.1468000000000001E-2</v>
          </cell>
        </row>
        <row r="5270">
          <cell r="C5270">
            <v>5264</v>
          </cell>
          <cell r="D5270">
            <v>3.0263999999999999E-2</v>
          </cell>
          <cell r="E5270">
            <v>4.0264000000000001E-2</v>
          </cell>
          <cell r="F5270">
            <v>2.0263999999999997E-2</v>
          </cell>
          <cell r="L5270">
            <v>5264</v>
          </cell>
          <cell r="M5270">
            <v>3.1470999999999999E-2</v>
          </cell>
          <cell r="N5270">
            <v>4.1471000000000001E-2</v>
          </cell>
          <cell r="O5270">
            <v>2.1470999999999997E-2</v>
          </cell>
        </row>
        <row r="5271">
          <cell r="C5271">
            <v>5265</v>
          </cell>
          <cell r="D5271">
            <v>3.0266999999999999E-2</v>
          </cell>
          <cell r="E5271">
            <v>4.0266999999999997E-2</v>
          </cell>
          <cell r="F5271">
            <v>2.0267E-2</v>
          </cell>
          <cell r="L5271">
            <v>5265</v>
          </cell>
          <cell r="M5271">
            <v>3.1474000000000002E-2</v>
          </cell>
          <cell r="N5271">
            <v>4.1474000000000004E-2</v>
          </cell>
          <cell r="O5271">
            <v>2.1474E-2</v>
          </cell>
        </row>
        <row r="5272">
          <cell r="C5272">
            <v>5266</v>
          </cell>
          <cell r="D5272">
            <v>3.0269999999999998E-2</v>
          </cell>
          <cell r="E5272">
            <v>4.027E-2</v>
          </cell>
          <cell r="F5272">
            <v>2.0269999999999996E-2</v>
          </cell>
          <cell r="L5272">
            <v>5266</v>
          </cell>
          <cell r="M5272">
            <v>3.1476999999999998E-2</v>
          </cell>
          <cell r="N5272">
            <v>4.1477E-2</v>
          </cell>
          <cell r="O5272">
            <v>2.1476999999999996E-2</v>
          </cell>
        </row>
        <row r="5273">
          <cell r="C5273">
            <v>5267</v>
          </cell>
          <cell r="D5273">
            <v>3.0273000000000001E-2</v>
          </cell>
          <cell r="E5273">
            <v>4.0273000000000003E-2</v>
          </cell>
          <cell r="F5273">
            <v>2.0272999999999999E-2</v>
          </cell>
          <cell r="L5273">
            <v>5267</v>
          </cell>
          <cell r="M5273">
            <v>3.1480000000000001E-2</v>
          </cell>
          <cell r="N5273">
            <v>4.1480000000000003E-2</v>
          </cell>
          <cell r="O5273">
            <v>2.1479999999999999E-2</v>
          </cell>
        </row>
        <row r="5274">
          <cell r="C5274">
            <v>5268</v>
          </cell>
          <cell r="D5274">
            <v>3.0276000000000001E-2</v>
          </cell>
          <cell r="E5274">
            <v>4.0275999999999999E-2</v>
          </cell>
          <cell r="F5274">
            <v>2.0276000000000002E-2</v>
          </cell>
          <cell r="L5274">
            <v>5268</v>
          </cell>
          <cell r="M5274">
            <v>3.1483999999999998E-2</v>
          </cell>
          <cell r="N5274">
            <v>4.1484E-2</v>
          </cell>
          <cell r="O5274">
            <v>2.1483999999999996E-2</v>
          </cell>
        </row>
        <row r="5275">
          <cell r="C5275">
            <v>5269</v>
          </cell>
          <cell r="D5275">
            <v>3.0279E-2</v>
          </cell>
          <cell r="E5275">
            <v>4.0279000000000002E-2</v>
          </cell>
          <cell r="F5275">
            <v>2.0278999999999998E-2</v>
          </cell>
          <cell r="L5275">
            <v>5269</v>
          </cell>
          <cell r="M5275">
            <v>3.1487000000000001E-2</v>
          </cell>
          <cell r="N5275">
            <v>4.1487000000000003E-2</v>
          </cell>
          <cell r="O5275">
            <v>2.1486999999999999E-2</v>
          </cell>
        </row>
        <row r="5276">
          <cell r="C5276">
            <v>5270</v>
          </cell>
          <cell r="D5276">
            <v>3.0282E-2</v>
          </cell>
          <cell r="E5276">
            <v>4.0281999999999998E-2</v>
          </cell>
          <cell r="F5276">
            <v>2.0282000000000001E-2</v>
          </cell>
          <cell r="L5276">
            <v>5270</v>
          </cell>
          <cell r="M5276">
            <v>3.1489999999999997E-2</v>
          </cell>
          <cell r="N5276">
            <v>4.1489999999999999E-2</v>
          </cell>
          <cell r="O5276">
            <v>2.1489999999999995E-2</v>
          </cell>
        </row>
        <row r="5277">
          <cell r="C5277">
            <v>5271</v>
          </cell>
          <cell r="D5277">
            <v>3.0284999999999999E-2</v>
          </cell>
          <cell r="E5277">
            <v>4.0285000000000001E-2</v>
          </cell>
          <cell r="F5277">
            <v>2.0284999999999997E-2</v>
          </cell>
          <cell r="L5277">
            <v>5271</v>
          </cell>
          <cell r="M5277">
            <v>3.1493E-2</v>
          </cell>
          <cell r="N5277">
            <v>4.1493000000000002E-2</v>
          </cell>
          <cell r="O5277">
            <v>2.1492999999999998E-2</v>
          </cell>
        </row>
        <row r="5278">
          <cell r="C5278">
            <v>5272</v>
          </cell>
          <cell r="D5278">
            <v>3.0287999999999999E-2</v>
          </cell>
          <cell r="E5278">
            <v>4.0287999999999997E-2</v>
          </cell>
          <cell r="F5278">
            <v>2.0288E-2</v>
          </cell>
          <cell r="L5278">
            <v>5272</v>
          </cell>
          <cell r="M5278">
            <v>3.1496000000000003E-2</v>
          </cell>
          <cell r="N5278">
            <v>4.1496000000000005E-2</v>
          </cell>
          <cell r="O5278">
            <v>2.1496000000000001E-2</v>
          </cell>
        </row>
        <row r="5279">
          <cell r="C5279">
            <v>5273</v>
          </cell>
          <cell r="D5279">
            <v>3.0291999999999999E-2</v>
          </cell>
          <cell r="E5279">
            <v>4.0292000000000001E-2</v>
          </cell>
          <cell r="F5279">
            <v>2.0291999999999998E-2</v>
          </cell>
          <cell r="L5279">
            <v>5273</v>
          </cell>
          <cell r="M5279">
            <v>3.1498999999999999E-2</v>
          </cell>
          <cell r="N5279">
            <v>4.1499000000000001E-2</v>
          </cell>
          <cell r="O5279">
            <v>2.1498999999999997E-2</v>
          </cell>
        </row>
        <row r="5280">
          <cell r="C5280">
            <v>5274</v>
          </cell>
          <cell r="D5280">
            <v>3.0294999999999999E-2</v>
          </cell>
          <cell r="E5280">
            <v>4.0294999999999997E-2</v>
          </cell>
          <cell r="F5280">
            <v>2.0295000000000001E-2</v>
          </cell>
          <cell r="L5280">
            <v>5274</v>
          </cell>
          <cell r="M5280">
            <v>3.1502000000000002E-2</v>
          </cell>
          <cell r="N5280">
            <v>4.1502000000000004E-2</v>
          </cell>
          <cell r="O5280">
            <v>2.1502E-2</v>
          </cell>
        </row>
        <row r="5281">
          <cell r="C5281">
            <v>5275</v>
          </cell>
          <cell r="D5281">
            <v>3.0297999999999999E-2</v>
          </cell>
          <cell r="E5281">
            <v>4.0298E-2</v>
          </cell>
          <cell r="F5281">
            <v>2.0297999999999997E-2</v>
          </cell>
          <cell r="L5281">
            <v>5275</v>
          </cell>
          <cell r="M5281">
            <v>3.1504999999999998E-2</v>
          </cell>
          <cell r="N5281">
            <v>4.1505E-2</v>
          </cell>
          <cell r="O5281">
            <v>2.1504999999999996E-2</v>
          </cell>
        </row>
        <row r="5282">
          <cell r="C5282">
            <v>5276</v>
          </cell>
          <cell r="D5282">
            <v>3.0301000000000002E-2</v>
          </cell>
          <cell r="E5282">
            <v>4.0301000000000003E-2</v>
          </cell>
          <cell r="F5282">
            <v>2.0301E-2</v>
          </cell>
          <cell r="L5282">
            <v>5276</v>
          </cell>
          <cell r="M5282">
            <v>3.1509000000000002E-2</v>
          </cell>
          <cell r="N5282">
            <v>4.1509000000000004E-2</v>
          </cell>
          <cell r="O5282">
            <v>2.1509E-2</v>
          </cell>
        </row>
        <row r="5283">
          <cell r="C5283">
            <v>5277</v>
          </cell>
          <cell r="D5283">
            <v>3.0304000000000001E-2</v>
          </cell>
          <cell r="E5283">
            <v>4.0304E-2</v>
          </cell>
          <cell r="F5283">
            <v>2.0304000000000003E-2</v>
          </cell>
          <cell r="L5283">
            <v>5277</v>
          </cell>
          <cell r="M5283">
            <v>3.1511999999999998E-2</v>
          </cell>
          <cell r="N5283">
            <v>4.1512E-2</v>
          </cell>
          <cell r="O5283">
            <v>2.1511999999999996E-2</v>
          </cell>
        </row>
        <row r="5284">
          <cell r="C5284">
            <v>5278</v>
          </cell>
          <cell r="D5284">
            <v>3.0307000000000001E-2</v>
          </cell>
          <cell r="E5284">
            <v>4.0307000000000003E-2</v>
          </cell>
          <cell r="F5284">
            <v>2.0306999999999999E-2</v>
          </cell>
          <cell r="L5284">
            <v>5278</v>
          </cell>
          <cell r="M5284">
            <v>3.1515000000000001E-2</v>
          </cell>
          <cell r="N5284">
            <v>4.1515000000000003E-2</v>
          </cell>
          <cell r="O5284">
            <v>2.1514999999999999E-2</v>
          </cell>
        </row>
        <row r="5285">
          <cell r="C5285">
            <v>5279</v>
          </cell>
          <cell r="D5285">
            <v>3.031E-2</v>
          </cell>
          <cell r="E5285">
            <v>4.0309999999999999E-2</v>
          </cell>
          <cell r="F5285">
            <v>2.0310000000000002E-2</v>
          </cell>
          <cell r="L5285">
            <v>5279</v>
          </cell>
          <cell r="M5285">
            <v>3.1517999999999997E-2</v>
          </cell>
          <cell r="N5285">
            <v>4.1517999999999999E-2</v>
          </cell>
          <cell r="O5285">
            <v>2.1517999999999995E-2</v>
          </cell>
        </row>
        <row r="5286">
          <cell r="C5286">
            <v>5280</v>
          </cell>
          <cell r="D5286">
            <v>3.0313E-2</v>
          </cell>
          <cell r="E5286">
            <v>4.0313000000000002E-2</v>
          </cell>
          <cell r="F5286">
            <v>2.0312999999999998E-2</v>
          </cell>
          <cell r="L5286">
            <v>5280</v>
          </cell>
          <cell r="M5286">
            <v>3.1521E-2</v>
          </cell>
          <cell r="N5286">
            <v>4.1521000000000002E-2</v>
          </cell>
          <cell r="O5286">
            <v>2.1520999999999998E-2</v>
          </cell>
        </row>
        <row r="5287">
          <cell r="C5287">
            <v>5281</v>
          </cell>
          <cell r="D5287">
            <v>3.0315999999999999E-2</v>
          </cell>
          <cell r="E5287">
            <v>4.0315999999999998E-2</v>
          </cell>
          <cell r="F5287">
            <v>2.0316000000000001E-2</v>
          </cell>
          <cell r="L5287">
            <v>5281</v>
          </cell>
          <cell r="M5287">
            <v>3.1524000000000003E-2</v>
          </cell>
          <cell r="N5287">
            <v>4.1524000000000005E-2</v>
          </cell>
          <cell r="O5287">
            <v>2.1524000000000001E-2</v>
          </cell>
        </row>
        <row r="5288">
          <cell r="C5288">
            <v>5282</v>
          </cell>
          <cell r="D5288">
            <v>3.0318999999999999E-2</v>
          </cell>
          <cell r="E5288">
            <v>4.0319000000000001E-2</v>
          </cell>
          <cell r="F5288">
            <v>2.0318999999999997E-2</v>
          </cell>
          <cell r="L5288">
            <v>5282</v>
          </cell>
          <cell r="M5288">
            <v>3.1526999999999999E-2</v>
          </cell>
          <cell r="N5288">
            <v>4.1527000000000001E-2</v>
          </cell>
          <cell r="O5288">
            <v>2.1526999999999998E-2</v>
          </cell>
        </row>
        <row r="5289">
          <cell r="C5289">
            <v>5283</v>
          </cell>
          <cell r="D5289">
            <v>3.0322000000000002E-2</v>
          </cell>
          <cell r="E5289">
            <v>4.0322000000000004E-2</v>
          </cell>
          <cell r="F5289">
            <v>2.0322E-2</v>
          </cell>
          <cell r="L5289">
            <v>5283</v>
          </cell>
          <cell r="M5289">
            <v>3.1530000000000002E-2</v>
          </cell>
          <cell r="N5289">
            <v>4.1530000000000004E-2</v>
          </cell>
          <cell r="O5289">
            <v>2.1530000000000001E-2</v>
          </cell>
        </row>
        <row r="5290">
          <cell r="C5290">
            <v>5284</v>
          </cell>
          <cell r="D5290">
            <v>3.0325000000000001E-2</v>
          </cell>
          <cell r="E5290">
            <v>4.0325E-2</v>
          </cell>
          <cell r="F5290">
            <v>2.0325000000000003E-2</v>
          </cell>
          <cell r="L5290">
            <v>5284</v>
          </cell>
          <cell r="M5290">
            <v>3.1534E-2</v>
          </cell>
          <cell r="N5290">
            <v>4.1534000000000001E-2</v>
          </cell>
          <cell r="O5290">
            <v>2.1533999999999998E-2</v>
          </cell>
        </row>
        <row r="5291">
          <cell r="C5291">
            <v>5285</v>
          </cell>
          <cell r="D5291">
            <v>3.0328000000000001E-2</v>
          </cell>
          <cell r="E5291">
            <v>4.0328000000000003E-2</v>
          </cell>
          <cell r="F5291">
            <v>2.0327999999999999E-2</v>
          </cell>
          <cell r="L5291">
            <v>5285</v>
          </cell>
          <cell r="M5291">
            <v>3.1537000000000003E-2</v>
          </cell>
          <cell r="N5291">
            <v>4.1537000000000004E-2</v>
          </cell>
          <cell r="O5291">
            <v>2.1537000000000001E-2</v>
          </cell>
        </row>
        <row r="5292">
          <cell r="C5292">
            <v>5286</v>
          </cell>
          <cell r="D5292">
            <v>3.0331E-2</v>
          </cell>
          <cell r="E5292">
            <v>4.0330999999999999E-2</v>
          </cell>
          <cell r="F5292">
            <v>2.0331000000000002E-2</v>
          </cell>
          <cell r="L5292">
            <v>5286</v>
          </cell>
          <cell r="M5292">
            <v>3.1539999999999999E-2</v>
          </cell>
          <cell r="N5292">
            <v>4.1540000000000001E-2</v>
          </cell>
          <cell r="O5292">
            <v>2.1539999999999997E-2</v>
          </cell>
        </row>
        <row r="5293">
          <cell r="C5293">
            <v>5287</v>
          </cell>
          <cell r="D5293">
            <v>3.0334E-2</v>
          </cell>
          <cell r="E5293">
            <v>4.0334000000000002E-2</v>
          </cell>
          <cell r="F5293">
            <v>2.0333999999999998E-2</v>
          </cell>
          <cell r="L5293">
            <v>5287</v>
          </cell>
          <cell r="M5293">
            <v>3.1543000000000002E-2</v>
          </cell>
          <cell r="N5293">
            <v>4.1543000000000004E-2</v>
          </cell>
          <cell r="O5293">
            <v>2.1543E-2</v>
          </cell>
        </row>
        <row r="5294">
          <cell r="C5294">
            <v>5288</v>
          </cell>
          <cell r="D5294">
            <v>3.0338E-2</v>
          </cell>
          <cell r="E5294">
            <v>4.0337999999999999E-2</v>
          </cell>
          <cell r="F5294">
            <v>2.0338000000000002E-2</v>
          </cell>
          <cell r="L5294">
            <v>5288</v>
          </cell>
          <cell r="M5294">
            <v>3.1545999999999998E-2</v>
          </cell>
          <cell r="N5294">
            <v>4.1546E-2</v>
          </cell>
          <cell r="O5294">
            <v>2.1545999999999996E-2</v>
          </cell>
        </row>
        <row r="5295">
          <cell r="C5295">
            <v>5289</v>
          </cell>
          <cell r="D5295">
            <v>3.0341E-2</v>
          </cell>
          <cell r="E5295">
            <v>4.0341000000000002E-2</v>
          </cell>
          <cell r="F5295">
            <v>2.0340999999999998E-2</v>
          </cell>
          <cell r="L5295">
            <v>5289</v>
          </cell>
          <cell r="M5295">
            <v>3.1549000000000001E-2</v>
          </cell>
          <cell r="N5295">
            <v>4.1549000000000003E-2</v>
          </cell>
          <cell r="O5295">
            <v>2.1548999999999999E-2</v>
          </cell>
        </row>
        <row r="5296">
          <cell r="C5296">
            <v>5290</v>
          </cell>
          <cell r="D5296">
            <v>3.0343999999999999E-2</v>
          </cell>
          <cell r="E5296">
            <v>4.0343999999999998E-2</v>
          </cell>
          <cell r="F5296">
            <v>2.0344000000000001E-2</v>
          </cell>
          <cell r="L5296">
            <v>5290</v>
          </cell>
          <cell r="M5296">
            <v>3.1551999999999997E-2</v>
          </cell>
          <cell r="N5296">
            <v>4.1551999999999999E-2</v>
          </cell>
          <cell r="O5296">
            <v>2.1551999999999995E-2</v>
          </cell>
        </row>
        <row r="5297">
          <cell r="C5297">
            <v>5291</v>
          </cell>
          <cell r="D5297">
            <v>3.0346999999999999E-2</v>
          </cell>
          <cell r="E5297">
            <v>4.0347000000000001E-2</v>
          </cell>
          <cell r="F5297">
            <v>2.0346999999999997E-2</v>
          </cell>
          <cell r="L5297">
            <v>5291</v>
          </cell>
          <cell r="M5297">
            <v>3.1555E-2</v>
          </cell>
          <cell r="N5297">
            <v>4.1555000000000002E-2</v>
          </cell>
          <cell r="O5297">
            <v>2.1554999999999998E-2</v>
          </cell>
        </row>
        <row r="5298">
          <cell r="C5298">
            <v>5292</v>
          </cell>
          <cell r="D5298">
            <v>3.0349999999999999E-2</v>
          </cell>
          <cell r="E5298">
            <v>4.0349999999999997E-2</v>
          </cell>
          <cell r="F5298">
            <v>2.035E-2</v>
          </cell>
          <cell r="L5298">
            <v>5292</v>
          </cell>
          <cell r="M5298">
            <v>3.1558999999999997E-2</v>
          </cell>
          <cell r="N5298">
            <v>4.1558999999999999E-2</v>
          </cell>
          <cell r="O5298">
            <v>2.1558999999999995E-2</v>
          </cell>
        </row>
        <row r="5299">
          <cell r="C5299">
            <v>5293</v>
          </cell>
          <cell r="D5299">
            <v>3.0353000000000002E-2</v>
          </cell>
          <cell r="E5299">
            <v>4.0353E-2</v>
          </cell>
          <cell r="F5299">
            <v>2.0353000000000003E-2</v>
          </cell>
          <cell r="L5299">
            <v>5293</v>
          </cell>
          <cell r="M5299">
            <v>3.1562E-2</v>
          </cell>
          <cell r="N5299">
            <v>4.1562000000000002E-2</v>
          </cell>
          <cell r="O5299">
            <v>2.1561999999999998E-2</v>
          </cell>
        </row>
        <row r="5300">
          <cell r="C5300">
            <v>5294</v>
          </cell>
          <cell r="D5300">
            <v>3.0356000000000001E-2</v>
          </cell>
          <cell r="E5300">
            <v>4.0356000000000003E-2</v>
          </cell>
          <cell r="F5300">
            <v>2.0355999999999999E-2</v>
          </cell>
          <cell r="L5300">
            <v>5294</v>
          </cell>
          <cell r="M5300">
            <v>3.1565000000000003E-2</v>
          </cell>
          <cell r="N5300">
            <v>4.1565000000000005E-2</v>
          </cell>
          <cell r="O5300">
            <v>2.1565000000000001E-2</v>
          </cell>
        </row>
        <row r="5301">
          <cell r="C5301">
            <v>5295</v>
          </cell>
          <cell r="D5301">
            <v>3.0359000000000001E-2</v>
          </cell>
          <cell r="E5301">
            <v>4.0358999999999999E-2</v>
          </cell>
          <cell r="F5301">
            <v>2.0359000000000002E-2</v>
          </cell>
          <cell r="L5301">
            <v>5295</v>
          </cell>
          <cell r="M5301">
            <v>3.1567999999999999E-2</v>
          </cell>
          <cell r="N5301">
            <v>4.1568000000000001E-2</v>
          </cell>
          <cell r="O5301">
            <v>2.1567999999999997E-2</v>
          </cell>
        </row>
        <row r="5302">
          <cell r="C5302">
            <v>5296</v>
          </cell>
          <cell r="D5302">
            <v>3.0362E-2</v>
          </cell>
          <cell r="E5302">
            <v>4.0362000000000002E-2</v>
          </cell>
          <cell r="F5302">
            <v>2.0361999999999998E-2</v>
          </cell>
          <cell r="L5302">
            <v>5296</v>
          </cell>
          <cell r="M5302">
            <v>3.1571000000000002E-2</v>
          </cell>
          <cell r="N5302">
            <v>4.1571000000000004E-2</v>
          </cell>
          <cell r="O5302">
            <v>2.1571E-2</v>
          </cell>
        </row>
        <row r="5303">
          <cell r="C5303">
            <v>5297</v>
          </cell>
          <cell r="D5303">
            <v>3.0365E-2</v>
          </cell>
          <cell r="E5303">
            <v>4.0364999999999998E-2</v>
          </cell>
          <cell r="F5303">
            <v>2.0365000000000001E-2</v>
          </cell>
          <cell r="L5303">
            <v>5297</v>
          </cell>
          <cell r="M5303">
            <v>3.1573999999999998E-2</v>
          </cell>
          <cell r="N5303">
            <v>4.1574E-2</v>
          </cell>
          <cell r="O5303">
            <v>2.1573999999999996E-2</v>
          </cell>
        </row>
        <row r="5304">
          <cell r="C5304">
            <v>5298</v>
          </cell>
          <cell r="D5304">
            <v>3.0367999999999999E-2</v>
          </cell>
          <cell r="E5304">
            <v>4.0368000000000001E-2</v>
          </cell>
          <cell r="F5304">
            <v>2.0367999999999997E-2</v>
          </cell>
          <cell r="L5304">
            <v>5298</v>
          </cell>
          <cell r="M5304">
            <v>3.1577000000000001E-2</v>
          </cell>
          <cell r="N5304">
            <v>4.1577000000000003E-2</v>
          </cell>
          <cell r="O5304">
            <v>2.1576999999999999E-2</v>
          </cell>
        </row>
        <row r="5305">
          <cell r="C5305">
            <v>5299</v>
          </cell>
          <cell r="D5305">
            <v>3.0370999999999999E-2</v>
          </cell>
          <cell r="E5305">
            <v>4.0370999999999997E-2</v>
          </cell>
          <cell r="F5305">
            <v>2.0371E-2</v>
          </cell>
          <cell r="L5305">
            <v>5299</v>
          </cell>
          <cell r="M5305">
            <v>3.1580999999999998E-2</v>
          </cell>
          <cell r="N5305">
            <v>4.1581E-2</v>
          </cell>
          <cell r="O5305">
            <v>2.1580999999999996E-2</v>
          </cell>
        </row>
        <row r="5306">
          <cell r="C5306">
            <v>5300</v>
          </cell>
          <cell r="D5306">
            <v>3.0374000000000002E-2</v>
          </cell>
          <cell r="E5306">
            <v>4.0374E-2</v>
          </cell>
          <cell r="F5306">
            <v>2.0374000000000003E-2</v>
          </cell>
          <cell r="L5306">
            <v>5300</v>
          </cell>
          <cell r="M5306">
            <v>3.1584000000000001E-2</v>
          </cell>
          <cell r="N5306">
            <v>4.1584000000000003E-2</v>
          </cell>
          <cell r="O5306">
            <v>2.1583999999999999E-2</v>
          </cell>
        </row>
        <row r="5307">
          <cell r="C5307">
            <v>5301</v>
          </cell>
          <cell r="D5307">
            <v>3.0377999999999999E-2</v>
          </cell>
          <cell r="E5307">
            <v>4.0377999999999997E-2</v>
          </cell>
          <cell r="F5307">
            <v>2.0378E-2</v>
          </cell>
          <cell r="L5307">
            <v>5301</v>
          </cell>
          <cell r="M5307">
            <v>3.1586999999999997E-2</v>
          </cell>
          <cell r="N5307">
            <v>4.1586999999999999E-2</v>
          </cell>
          <cell r="O5307">
            <v>2.1586999999999995E-2</v>
          </cell>
        </row>
        <row r="5308">
          <cell r="C5308">
            <v>5302</v>
          </cell>
          <cell r="D5308">
            <v>3.0380999999999998E-2</v>
          </cell>
          <cell r="E5308">
            <v>4.0381E-2</v>
          </cell>
          <cell r="F5308">
            <v>2.0380999999999996E-2</v>
          </cell>
          <cell r="L5308">
            <v>5302</v>
          </cell>
          <cell r="M5308">
            <v>3.159E-2</v>
          </cell>
          <cell r="N5308">
            <v>4.1590000000000002E-2</v>
          </cell>
          <cell r="O5308">
            <v>2.1589999999999998E-2</v>
          </cell>
        </row>
        <row r="5309">
          <cell r="C5309">
            <v>5303</v>
          </cell>
          <cell r="D5309">
            <v>3.0384000000000001E-2</v>
          </cell>
          <cell r="E5309">
            <v>4.0384000000000003E-2</v>
          </cell>
          <cell r="F5309">
            <v>2.0383999999999999E-2</v>
          </cell>
          <cell r="L5309">
            <v>5303</v>
          </cell>
          <cell r="M5309">
            <v>3.1593000000000003E-2</v>
          </cell>
          <cell r="N5309">
            <v>4.1593000000000005E-2</v>
          </cell>
          <cell r="O5309">
            <v>2.1593000000000001E-2</v>
          </cell>
        </row>
        <row r="5310">
          <cell r="C5310">
            <v>5304</v>
          </cell>
          <cell r="D5310">
            <v>3.0387000000000001E-2</v>
          </cell>
          <cell r="E5310">
            <v>4.0386999999999999E-2</v>
          </cell>
          <cell r="F5310">
            <v>2.0387000000000002E-2</v>
          </cell>
          <cell r="L5310">
            <v>5304</v>
          </cell>
          <cell r="M5310">
            <v>3.1595999999999999E-2</v>
          </cell>
          <cell r="N5310">
            <v>4.1596000000000001E-2</v>
          </cell>
          <cell r="O5310">
            <v>2.1595999999999997E-2</v>
          </cell>
        </row>
        <row r="5311">
          <cell r="C5311">
            <v>5305</v>
          </cell>
          <cell r="D5311">
            <v>3.039E-2</v>
          </cell>
          <cell r="E5311">
            <v>4.0390000000000002E-2</v>
          </cell>
          <cell r="F5311">
            <v>2.0389999999999998E-2</v>
          </cell>
          <cell r="L5311">
            <v>5305</v>
          </cell>
          <cell r="M5311">
            <v>3.1599000000000002E-2</v>
          </cell>
          <cell r="N5311">
            <v>4.1599000000000004E-2</v>
          </cell>
          <cell r="O5311">
            <v>2.1599E-2</v>
          </cell>
        </row>
        <row r="5312">
          <cell r="C5312">
            <v>5306</v>
          </cell>
          <cell r="D5312">
            <v>3.0393E-2</v>
          </cell>
          <cell r="E5312">
            <v>4.0392999999999998E-2</v>
          </cell>
          <cell r="F5312">
            <v>2.0393000000000001E-2</v>
          </cell>
          <cell r="L5312">
            <v>5306</v>
          </cell>
          <cell r="M5312">
            <v>3.1601999999999998E-2</v>
          </cell>
          <cell r="N5312">
            <v>4.1602E-2</v>
          </cell>
          <cell r="O5312">
            <v>2.1601999999999996E-2</v>
          </cell>
        </row>
        <row r="5313">
          <cell r="C5313">
            <v>5307</v>
          </cell>
          <cell r="D5313">
            <v>3.0395999999999999E-2</v>
          </cell>
          <cell r="E5313">
            <v>4.0396000000000001E-2</v>
          </cell>
          <cell r="F5313">
            <v>2.0395999999999997E-2</v>
          </cell>
          <cell r="L5313">
            <v>5307</v>
          </cell>
          <cell r="M5313">
            <v>3.1606000000000002E-2</v>
          </cell>
          <cell r="N5313">
            <v>4.1606000000000004E-2</v>
          </cell>
          <cell r="O5313">
            <v>2.1606E-2</v>
          </cell>
        </row>
        <row r="5314">
          <cell r="C5314">
            <v>5308</v>
          </cell>
          <cell r="D5314">
            <v>3.0398999999999999E-2</v>
          </cell>
          <cell r="E5314">
            <v>4.0398999999999997E-2</v>
          </cell>
          <cell r="F5314">
            <v>2.0399E-2</v>
          </cell>
          <cell r="L5314">
            <v>5308</v>
          </cell>
          <cell r="M5314">
            <v>3.1608999999999998E-2</v>
          </cell>
          <cell r="N5314">
            <v>4.1609E-2</v>
          </cell>
          <cell r="O5314">
            <v>2.1608999999999996E-2</v>
          </cell>
        </row>
        <row r="5315">
          <cell r="C5315">
            <v>5309</v>
          </cell>
          <cell r="D5315">
            <v>3.0401999999999998E-2</v>
          </cell>
          <cell r="E5315">
            <v>4.0402E-2</v>
          </cell>
          <cell r="F5315">
            <v>2.0401999999999997E-2</v>
          </cell>
          <cell r="L5315">
            <v>5309</v>
          </cell>
          <cell r="M5315">
            <v>3.1612000000000001E-2</v>
          </cell>
          <cell r="N5315">
            <v>4.1612000000000003E-2</v>
          </cell>
          <cell r="O5315">
            <v>2.1611999999999999E-2</v>
          </cell>
        </row>
        <row r="5316">
          <cell r="C5316">
            <v>5310</v>
          </cell>
          <cell r="D5316">
            <v>3.0405000000000001E-2</v>
          </cell>
          <cell r="E5316">
            <v>4.0405000000000003E-2</v>
          </cell>
          <cell r="F5316">
            <v>2.0405E-2</v>
          </cell>
          <cell r="L5316">
            <v>5310</v>
          </cell>
          <cell r="M5316">
            <v>3.1614999999999997E-2</v>
          </cell>
          <cell r="N5316">
            <v>4.1614999999999999E-2</v>
          </cell>
          <cell r="O5316">
            <v>2.1614999999999995E-2</v>
          </cell>
        </row>
        <row r="5317">
          <cell r="C5317">
            <v>5311</v>
          </cell>
          <cell r="D5317">
            <v>3.0408000000000001E-2</v>
          </cell>
          <cell r="E5317">
            <v>4.0407999999999999E-2</v>
          </cell>
          <cell r="F5317">
            <v>2.0408000000000003E-2</v>
          </cell>
          <cell r="L5317">
            <v>5311</v>
          </cell>
          <cell r="M5317">
            <v>3.1618E-2</v>
          </cell>
          <cell r="N5317">
            <v>4.1618000000000002E-2</v>
          </cell>
          <cell r="O5317">
            <v>2.1617999999999998E-2</v>
          </cell>
        </row>
        <row r="5318">
          <cell r="C5318">
            <v>5312</v>
          </cell>
          <cell r="D5318">
            <v>3.0411000000000001E-2</v>
          </cell>
          <cell r="E5318">
            <v>4.0411000000000002E-2</v>
          </cell>
          <cell r="F5318">
            <v>2.0410999999999999E-2</v>
          </cell>
          <cell r="L5318">
            <v>5312</v>
          </cell>
          <cell r="M5318">
            <v>3.1621000000000003E-2</v>
          </cell>
          <cell r="N5318">
            <v>4.1621000000000005E-2</v>
          </cell>
          <cell r="O5318">
            <v>2.1621000000000001E-2</v>
          </cell>
        </row>
        <row r="5319">
          <cell r="C5319">
            <v>5313</v>
          </cell>
          <cell r="D5319">
            <v>3.0414E-2</v>
          </cell>
          <cell r="E5319">
            <v>4.0413999999999999E-2</v>
          </cell>
          <cell r="F5319">
            <v>2.0414000000000002E-2</v>
          </cell>
          <cell r="L5319">
            <v>5313</v>
          </cell>
          <cell r="M5319">
            <v>3.1623999999999999E-2</v>
          </cell>
          <cell r="N5319">
            <v>4.1624000000000001E-2</v>
          </cell>
          <cell r="O5319">
            <v>2.1623999999999997E-2</v>
          </cell>
        </row>
        <row r="5320">
          <cell r="C5320">
            <v>5314</v>
          </cell>
          <cell r="D5320">
            <v>3.0418000000000001E-2</v>
          </cell>
          <cell r="E5320">
            <v>4.0418000000000003E-2</v>
          </cell>
          <cell r="F5320">
            <v>2.0417999999999999E-2</v>
          </cell>
          <cell r="L5320">
            <v>5314</v>
          </cell>
          <cell r="M5320">
            <v>3.1628000000000003E-2</v>
          </cell>
          <cell r="N5320">
            <v>4.1628000000000005E-2</v>
          </cell>
          <cell r="O5320">
            <v>2.1628000000000001E-2</v>
          </cell>
        </row>
        <row r="5321">
          <cell r="C5321">
            <v>5315</v>
          </cell>
          <cell r="D5321">
            <v>3.0421E-2</v>
          </cell>
          <cell r="E5321">
            <v>4.0420999999999999E-2</v>
          </cell>
          <cell r="F5321">
            <v>2.0421000000000002E-2</v>
          </cell>
          <cell r="L5321">
            <v>5315</v>
          </cell>
          <cell r="M5321">
            <v>3.1630999999999999E-2</v>
          </cell>
          <cell r="N5321">
            <v>4.1631000000000001E-2</v>
          </cell>
          <cell r="O5321">
            <v>2.1630999999999997E-2</v>
          </cell>
        </row>
        <row r="5322">
          <cell r="C5322">
            <v>5316</v>
          </cell>
          <cell r="D5322">
            <v>3.0424E-2</v>
          </cell>
          <cell r="E5322">
            <v>4.0424000000000002E-2</v>
          </cell>
          <cell r="F5322">
            <v>2.0423999999999998E-2</v>
          </cell>
          <cell r="L5322">
            <v>5316</v>
          </cell>
          <cell r="M5322">
            <v>3.1634000000000002E-2</v>
          </cell>
          <cell r="N5322">
            <v>4.1634000000000004E-2</v>
          </cell>
          <cell r="O5322">
            <v>2.1634E-2</v>
          </cell>
        </row>
        <row r="5323">
          <cell r="C5323">
            <v>5317</v>
          </cell>
          <cell r="D5323">
            <v>3.0426999999999999E-2</v>
          </cell>
          <cell r="E5323">
            <v>4.0426999999999998E-2</v>
          </cell>
          <cell r="F5323">
            <v>2.0427000000000001E-2</v>
          </cell>
          <cell r="L5323">
            <v>5317</v>
          </cell>
          <cell r="M5323">
            <v>3.1636999999999998E-2</v>
          </cell>
          <cell r="N5323">
            <v>4.1637E-2</v>
          </cell>
          <cell r="O5323">
            <v>2.1636999999999997E-2</v>
          </cell>
        </row>
        <row r="5324">
          <cell r="C5324">
            <v>5318</v>
          </cell>
          <cell r="D5324">
            <v>3.0429999999999999E-2</v>
          </cell>
          <cell r="E5324">
            <v>4.0430000000000001E-2</v>
          </cell>
          <cell r="F5324">
            <v>2.0429999999999997E-2</v>
          </cell>
          <cell r="L5324">
            <v>5318</v>
          </cell>
          <cell r="M5324">
            <v>3.1640000000000001E-2</v>
          </cell>
          <cell r="N5324">
            <v>4.1640000000000003E-2</v>
          </cell>
          <cell r="O5324">
            <v>2.164E-2</v>
          </cell>
        </row>
        <row r="5325">
          <cell r="C5325">
            <v>5319</v>
          </cell>
          <cell r="D5325">
            <v>3.0433000000000002E-2</v>
          </cell>
          <cell r="E5325">
            <v>4.0433000000000004E-2</v>
          </cell>
          <cell r="F5325">
            <v>2.0433E-2</v>
          </cell>
          <cell r="L5325">
            <v>5319</v>
          </cell>
          <cell r="M5325">
            <v>3.1642999999999998E-2</v>
          </cell>
          <cell r="N5325">
            <v>4.1642999999999999E-2</v>
          </cell>
          <cell r="O5325">
            <v>2.1642999999999996E-2</v>
          </cell>
        </row>
        <row r="5326">
          <cell r="C5326">
            <v>5320</v>
          </cell>
          <cell r="D5326">
            <v>3.0436000000000001E-2</v>
          </cell>
          <cell r="E5326">
            <v>4.0436E-2</v>
          </cell>
          <cell r="F5326">
            <v>2.0436000000000003E-2</v>
          </cell>
          <cell r="L5326">
            <v>5320</v>
          </cell>
          <cell r="M5326">
            <v>3.1646000000000001E-2</v>
          </cell>
          <cell r="N5326">
            <v>4.1646000000000002E-2</v>
          </cell>
          <cell r="O5326">
            <v>2.1645999999999999E-2</v>
          </cell>
        </row>
        <row r="5327">
          <cell r="C5327">
            <v>5321</v>
          </cell>
          <cell r="D5327">
            <v>3.0439000000000001E-2</v>
          </cell>
          <cell r="E5327">
            <v>4.0439000000000003E-2</v>
          </cell>
          <cell r="F5327">
            <v>2.0438999999999999E-2</v>
          </cell>
          <cell r="L5327">
            <v>5321</v>
          </cell>
          <cell r="M5327">
            <v>3.1648999999999997E-2</v>
          </cell>
          <cell r="N5327">
            <v>4.1648999999999999E-2</v>
          </cell>
          <cell r="O5327">
            <v>2.1648999999999995E-2</v>
          </cell>
        </row>
        <row r="5328">
          <cell r="C5328">
            <v>5322</v>
          </cell>
          <cell r="D5328">
            <v>3.0442E-2</v>
          </cell>
          <cell r="E5328">
            <v>4.0441999999999999E-2</v>
          </cell>
          <cell r="F5328">
            <v>2.0442000000000002E-2</v>
          </cell>
          <cell r="L5328">
            <v>5322</v>
          </cell>
          <cell r="M5328">
            <v>3.1653000000000001E-2</v>
          </cell>
          <cell r="N5328">
            <v>4.1653000000000003E-2</v>
          </cell>
          <cell r="O5328">
            <v>2.1652999999999999E-2</v>
          </cell>
        </row>
        <row r="5329">
          <cell r="C5329">
            <v>5323</v>
          </cell>
          <cell r="D5329">
            <v>3.0445E-2</v>
          </cell>
          <cell r="E5329">
            <v>4.0445000000000002E-2</v>
          </cell>
          <cell r="F5329">
            <v>2.0444999999999998E-2</v>
          </cell>
          <cell r="L5329">
            <v>5323</v>
          </cell>
          <cell r="M5329">
            <v>3.1655999999999997E-2</v>
          </cell>
          <cell r="N5329">
            <v>4.1655999999999999E-2</v>
          </cell>
          <cell r="O5329">
            <v>2.1655999999999995E-2</v>
          </cell>
        </row>
        <row r="5330">
          <cell r="C5330">
            <v>5324</v>
          </cell>
          <cell r="D5330">
            <v>3.0447999999999999E-2</v>
          </cell>
          <cell r="E5330">
            <v>4.0447999999999998E-2</v>
          </cell>
          <cell r="F5330">
            <v>2.0448000000000001E-2</v>
          </cell>
          <cell r="L5330">
            <v>5324</v>
          </cell>
          <cell r="M5330">
            <v>3.1659E-2</v>
          </cell>
          <cell r="N5330">
            <v>4.1659000000000002E-2</v>
          </cell>
          <cell r="O5330">
            <v>2.1658999999999998E-2</v>
          </cell>
        </row>
        <row r="5331">
          <cell r="C5331">
            <v>5325</v>
          </cell>
          <cell r="D5331">
            <v>3.0450999999999999E-2</v>
          </cell>
          <cell r="E5331">
            <v>4.0451000000000001E-2</v>
          </cell>
          <cell r="F5331">
            <v>2.0450999999999997E-2</v>
          </cell>
          <cell r="L5331">
            <v>5325</v>
          </cell>
          <cell r="M5331">
            <v>3.1662000000000003E-2</v>
          </cell>
          <cell r="N5331">
            <v>4.1662000000000005E-2</v>
          </cell>
          <cell r="O5331">
            <v>2.1662000000000001E-2</v>
          </cell>
        </row>
        <row r="5332">
          <cell r="C5332">
            <v>5326</v>
          </cell>
          <cell r="D5332">
            <v>3.0454999999999999E-2</v>
          </cell>
          <cell r="E5332">
            <v>4.0454999999999998E-2</v>
          </cell>
          <cell r="F5332">
            <v>2.0455000000000001E-2</v>
          </cell>
          <cell r="L5332">
            <v>5326</v>
          </cell>
          <cell r="M5332">
            <v>3.1664999999999999E-2</v>
          </cell>
          <cell r="N5332">
            <v>4.1665000000000001E-2</v>
          </cell>
          <cell r="O5332">
            <v>2.1664999999999997E-2</v>
          </cell>
        </row>
        <row r="5333">
          <cell r="C5333">
            <v>5327</v>
          </cell>
          <cell r="D5333">
            <v>3.0457999999999999E-2</v>
          </cell>
          <cell r="E5333">
            <v>4.0458000000000001E-2</v>
          </cell>
          <cell r="F5333">
            <v>2.0457999999999997E-2</v>
          </cell>
          <cell r="L5333">
            <v>5327</v>
          </cell>
          <cell r="M5333">
            <v>3.1668000000000002E-2</v>
          </cell>
          <cell r="N5333">
            <v>4.1668000000000004E-2</v>
          </cell>
          <cell r="O5333">
            <v>2.1668E-2</v>
          </cell>
        </row>
        <row r="5334">
          <cell r="C5334">
            <v>5328</v>
          </cell>
          <cell r="D5334">
            <v>3.0460999999999998E-2</v>
          </cell>
          <cell r="E5334">
            <v>4.0460999999999997E-2</v>
          </cell>
          <cell r="F5334">
            <v>2.0461E-2</v>
          </cell>
          <cell r="L5334">
            <v>5328</v>
          </cell>
          <cell r="M5334">
            <v>3.1670999999999998E-2</v>
          </cell>
          <cell r="N5334">
            <v>4.1671E-2</v>
          </cell>
          <cell r="O5334">
            <v>2.1670999999999996E-2</v>
          </cell>
        </row>
        <row r="5335">
          <cell r="C5335">
            <v>5329</v>
          </cell>
          <cell r="D5335">
            <v>3.0464000000000001E-2</v>
          </cell>
          <cell r="E5335">
            <v>4.0464E-2</v>
          </cell>
          <cell r="F5335">
            <v>2.0464000000000003E-2</v>
          </cell>
          <cell r="L5335">
            <v>5329</v>
          </cell>
          <cell r="M5335">
            <v>3.1675000000000002E-2</v>
          </cell>
          <cell r="N5335">
            <v>4.1675000000000004E-2</v>
          </cell>
          <cell r="O5335">
            <v>2.1675E-2</v>
          </cell>
        </row>
        <row r="5336">
          <cell r="C5336">
            <v>5330</v>
          </cell>
          <cell r="D5336">
            <v>3.0467000000000001E-2</v>
          </cell>
          <cell r="E5336">
            <v>4.0467000000000003E-2</v>
          </cell>
          <cell r="F5336">
            <v>2.0466999999999999E-2</v>
          </cell>
          <cell r="L5336">
            <v>5330</v>
          </cell>
          <cell r="M5336">
            <v>3.1677999999999998E-2</v>
          </cell>
          <cell r="N5336">
            <v>4.1678E-2</v>
          </cell>
          <cell r="O5336">
            <v>2.1677999999999996E-2</v>
          </cell>
        </row>
        <row r="5337">
          <cell r="C5337">
            <v>5331</v>
          </cell>
          <cell r="D5337">
            <v>3.0470000000000001E-2</v>
          </cell>
          <cell r="E5337">
            <v>4.0469999999999999E-2</v>
          </cell>
          <cell r="F5337">
            <v>2.0470000000000002E-2</v>
          </cell>
          <cell r="L5337">
            <v>5331</v>
          </cell>
          <cell r="M5337">
            <v>3.1681000000000001E-2</v>
          </cell>
          <cell r="N5337">
            <v>4.1681000000000003E-2</v>
          </cell>
          <cell r="O5337">
            <v>2.1680999999999999E-2</v>
          </cell>
        </row>
        <row r="5338">
          <cell r="C5338">
            <v>5332</v>
          </cell>
          <cell r="D5338">
            <v>3.0473E-2</v>
          </cell>
          <cell r="E5338">
            <v>4.0473000000000002E-2</v>
          </cell>
          <cell r="F5338">
            <v>2.0472999999999998E-2</v>
          </cell>
          <cell r="L5338">
            <v>5332</v>
          </cell>
          <cell r="M5338">
            <v>3.1683999999999997E-2</v>
          </cell>
          <cell r="N5338">
            <v>4.1683999999999999E-2</v>
          </cell>
          <cell r="O5338">
            <v>2.1683999999999995E-2</v>
          </cell>
        </row>
        <row r="5339">
          <cell r="C5339">
            <v>5333</v>
          </cell>
          <cell r="D5339">
            <v>3.0476E-2</v>
          </cell>
          <cell r="E5339">
            <v>4.0475999999999998E-2</v>
          </cell>
          <cell r="F5339">
            <v>2.0476000000000001E-2</v>
          </cell>
          <cell r="L5339">
            <v>5333</v>
          </cell>
          <cell r="M5339">
            <v>3.1687E-2</v>
          </cell>
          <cell r="N5339">
            <v>4.1687000000000002E-2</v>
          </cell>
          <cell r="O5339">
            <v>2.1686999999999998E-2</v>
          </cell>
        </row>
        <row r="5340">
          <cell r="C5340">
            <v>5334</v>
          </cell>
          <cell r="D5340">
            <v>3.0478999999999999E-2</v>
          </cell>
          <cell r="E5340">
            <v>4.0479000000000001E-2</v>
          </cell>
          <cell r="F5340">
            <v>2.0478999999999997E-2</v>
          </cell>
          <cell r="L5340">
            <v>5334</v>
          </cell>
          <cell r="M5340">
            <v>3.1690000000000003E-2</v>
          </cell>
          <cell r="N5340">
            <v>4.1690000000000005E-2</v>
          </cell>
          <cell r="O5340">
            <v>2.1690000000000001E-2</v>
          </cell>
        </row>
        <row r="5341">
          <cell r="C5341">
            <v>5335</v>
          </cell>
          <cell r="D5341">
            <v>3.0481999999999999E-2</v>
          </cell>
          <cell r="E5341">
            <v>4.0481999999999997E-2</v>
          </cell>
          <cell r="F5341">
            <v>2.0482E-2</v>
          </cell>
          <cell r="L5341">
            <v>5335</v>
          </cell>
          <cell r="M5341">
            <v>3.1692999999999999E-2</v>
          </cell>
          <cell r="N5341">
            <v>4.1693000000000001E-2</v>
          </cell>
          <cell r="O5341">
            <v>2.1692999999999997E-2</v>
          </cell>
        </row>
        <row r="5342">
          <cell r="C5342">
            <v>5336</v>
          </cell>
          <cell r="D5342">
            <v>3.0485000000000002E-2</v>
          </cell>
          <cell r="E5342">
            <v>4.0485E-2</v>
          </cell>
          <cell r="F5342">
            <v>2.0485000000000003E-2</v>
          </cell>
          <cell r="L5342">
            <v>5336</v>
          </cell>
          <cell r="M5342">
            <v>3.1697000000000003E-2</v>
          </cell>
          <cell r="N5342">
            <v>4.1697000000000005E-2</v>
          </cell>
          <cell r="O5342">
            <v>2.1697000000000001E-2</v>
          </cell>
        </row>
        <row r="5343">
          <cell r="C5343">
            <v>5337</v>
          </cell>
          <cell r="D5343">
            <v>3.0488999999999999E-2</v>
          </cell>
          <cell r="E5343">
            <v>4.0488999999999997E-2</v>
          </cell>
          <cell r="F5343">
            <v>2.0489E-2</v>
          </cell>
          <cell r="L5343">
            <v>5337</v>
          </cell>
          <cell r="M5343">
            <v>3.1699999999999999E-2</v>
          </cell>
          <cell r="N5343">
            <v>4.1700000000000001E-2</v>
          </cell>
          <cell r="O5343">
            <v>2.1699999999999997E-2</v>
          </cell>
        </row>
        <row r="5344">
          <cell r="C5344">
            <v>5338</v>
          </cell>
          <cell r="D5344">
            <v>3.0491999999999998E-2</v>
          </cell>
          <cell r="E5344">
            <v>4.0492E-2</v>
          </cell>
          <cell r="F5344">
            <v>2.0491999999999996E-2</v>
          </cell>
          <cell r="L5344">
            <v>5338</v>
          </cell>
          <cell r="M5344">
            <v>3.1703000000000002E-2</v>
          </cell>
          <cell r="N5344">
            <v>4.1703000000000004E-2</v>
          </cell>
          <cell r="O5344">
            <v>2.1703E-2</v>
          </cell>
        </row>
        <row r="5345">
          <cell r="C5345">
            <v>5339</v>
          </cell>
          <cell r="D5345">
            <v>3.0495000000000001E-2</v>
          </cell>
          <cell r="E5345">
            <v>4.0495000000000003E-2</v>
          </cell>
          <cell r="F5345">
            <v>2.0494999999999999E-2</v>
          </cell>
          <cell r="L5345">
            <v>5339</v>
          </cell>
          <cell r="M5345">
            <v>3.1705999999999998E-2</v>
          </cell>
          <cell r="N5345">
            <v>4.1706E-2</v>
          </cell>
          <cell r="O5345">
            <v>2.1705999999999996E-2</v>
          </cell>
        </row>
        <row r="5346">
          <cell r="C5346">
            <v>5340</v>
          </cell>
          <cell r="D5346">
            <v>3.0498000000000001E-2</v>
          </cell>
          <cell r="E5346">
            <v>4.0497999999999999E-2</v>
          </cell>
          <cell r="F5346">
            <v>2.0498000000000002E-2</v>
          </cell>
          <cell r="L5346">
            <v>5340</v>
          </cell>
          <cell r="M5346">
            <v>3.1709000000000001E-2</v>
          </cell>
          <cell r="N5346">
            <v>4.1709000000000003E-2</v>
          </cell>
          <cell r="O5346">
            <v>2.1708999999999999E-2</v>
          </cell>
        </row>
        <row r="5347">
          <cell r="C5347">
            <v>5341</v>
          </cell>
          <cell r="D5347">
            <v>3.0501E-2</v>
          </cell>
          <cell r="E5347">
            <v>4.0501000000000002E-2</v>
          </cell>
          <cell r="F5347">
            <v>2.0500999999999998E-2</v>
          </cell>
          <cell r="L5347">
            <v>5341</v>
          </cell>
          <cell r="M5347">
            <v>3.1711999999999997E-2</v>
          </cell>
          <cell r="N5347">
            <v>4.1711999999999999E-2</v>
          </cell>
          <cell r="O5347">
            <v>2.1711999999999995E-2</v>
          </cell>
        </row>
        <row r="5348">
          <cell r="C5348">
            <v>5342</v>
          </cell>
          <cell r="D5348">
            <v>3.0504E-2</v>
          </cell>
          <cell r="E5348">
            <v>4.0503999999999998E-2</v>
          </cell>
          <cell r="F5348">
            <v>2.0504000000000001E-2</v>
          </cell>
          <cell r="L5348">
            <v>5342</v>
          </cell>
          <cell r="M5348">
            <v>3.1716000000000001E-2</v>
          </cell>
          <cell r="N5348">
            <v>4.1716000000000003E-2</v>
          </cell>
          <cell r="O5348">
            <v>2.1715999999999999E-2</v>
          </cell>
        </row>
        <row r="5349">
          <cell r="C5349">
            <v>5343</v>
          </cell>
          <cell r="D5349">
            <v>3.0506999999999999E-2</v>
          </cell>
          <cell r="E5349">
            <v>4.0507000000000001E-2</v>
          </cell>
          <cell r="F5349">
            <v>2.0506999999999997E-2</v>
          </cell>
          <cell r="L5349">
            <v>5343</v>
          </cell>
          <cell r="M5349">
            <v>3.1718999999999997E-2</v>
          </cell>
          <cell r="N5349">
            <v>4.1718999999999999E-2</v>
          </cell>
          <cell r="O5349">
            <v>2.1718999999999995E-2</v>
          </cell>
        </row>
        <row r="5350">
          <cell r="C5350">
            <v>5344</v>
          </cell>
          <cell r="D5350">
            <v>3.0509999999999999E-2</v>
          </cell>
          <cell r="E5350">
            <v>4.0509999999999997E-2</v>
          </cell>
          <cell r="F5350">
            <v>2.051E-2</v>
          </cell>
          <cell r="L5350">
            <v>5344</v>
          </cell>
          <cell r="M5350">
            <v>3.1722E-2</v>
          </cell>
          <cell r="N5350">
            <v>4.1722000000000002E-2</v>
          </cell>
          <cell r="O5350">
            <v>2.1721999999999998E-2</v>
          </cell>
        </row>
        <row r="5351">
          <cell r="C5351">
            <v>5345</v>
          </cell>
          <cell r="D5351">
            <v>3.0512999999999998E-2</v>
          </cell>
          <cell r="E5351">
            <v>4.0513E-2</v>
          </cell>
          <cell r="F5351">
            <v>2.0512999999999997E-2</v>
          </cell>
          <cell r="L5351">
            <v>5345</v>
          </cell>
          <cell r="M5351">
            <v>3.1725000000000003E-2</v>
          </cell>
          <cell r="N5351">
            <v>4.1725000000000005E-2</v>
          </cell>
          <cell r="O5351">
            <v>2.1725000000000001E-2</v>
          </cell>
        </row>
        <row r="5352">
          <cell r="C5352">
            <v>5346</v>
          </cell>
          <cell r="D5352">
            <v>3.0516000000000001E-2</v>
          </cell>
          <cell r="E5352">
            <v>4.0516000000000003E-2</v>
          </cell>
          <cell r="F5352">
            <v>2.0516E-2</v>
          </cell>
          <cell r="L5352">
            <v>5346</v>
          </cell>
          <cell r="M5352">
            <v>3.1727999999999999E-2</v>
          </cell>
          <cell r="N5352">
            <v>4.1728000000000001E-2</v>
          </cell>
          <cell r="O5352">
            <v>2.1727999999999997E-2</v>
          </cell>
        </row>
        <row r="5353">
          <cell r="C5353">
            <v>5347</v>
          </cell>
          <cell r="D5353">
            <v>3.0519000000000001E-2</v>
          </cell>
          <cell r="E5353">
            <v>4.0518999999999999E-2</v>
          </cell>
          <cell r="F5353">
            <v>2.0519000000000003E-2</v>
          </cell>
          <cell r="L5353">
            <v>5347</v>
          </cell>
          <cell r="M5353">
            <v>3.1731000000000002E-2</v>
          </cell>
          <cell r="N5353">
            <v>4.1731000000000004E-2</v>
          </cell>
          <cell r="O5353">
            <v>2.1731E-2</v>
          </cell>
        </row>
        <row r="5354">
          <cell r="C5354">
            <v>5348</v>
          </cell>
          <cell r="D5354">
            <v>3.0523000000000002E-2</v>
          </cell>
          <cell r="E5354">
            <v>4.0523000000000003E-2</v>
          </cell>
          <cell r="F5354">
            <v>2.0523E-2</v>
          </cell>
          <cell r="L5354">
            <v>5348</v>
          </cell>
          <cell r="M5354">
            <v>3.1733999999999998E-2</v>
          </cell>
          <cell r="N5354">
            <v>4.1734E-2</v>
          </cell>
          <cell r="O5354">
            <v>2.1733999999999996E-2</v>
          </cell>
        </row>
        <row r="5355">
          <cell r="C5355">
            <v>5349</v>
          </cell>
          <cell r="D5355">
            <v>3.0526000000000001E-2</v>
          </cell>
          <cell r="E5355">
            <v>4.0526E-2</v>
          </cell>
          <cell r="F5355">
            <v>2.0526000000000003E-2</v>
          </cell>
          <cell r="L5355">
            <v>5349</v>
          </cell>
          <cell r="M5355">
            <v>3.1738000000000002E-2</v>
          </cell>
          <cell r="N5355">
            <v>4.1738000000000004E-2</v>
          </cell>
          <cell r="O5355">
            <v>2.1738E-2</v>
          </cell>
        </row>
        <row r="5356">
          <cell r="C5356">
            <v>5350</v>
          </cell>
          <cell r="D5356">
            <v>3.0529000000000001E-2</v>
          </cell>
          <cell r="E5356">
            <v>4.0529000000000003E-2</v>
          </cell>
          <cell r="F5356">
            <v>2.0528999999999999E-2</v>
          </cell>
          <cell r="L5356">
            <v>5350</v>
          </cell>
          <cell r="M5356">
            <v>3.1740999999999998E-2</v>
          </cell>
          <cell r="N5356">
            <v>4.1741E-2</v>
          </cell>
          <cell r="O5356">
            <v>2.1740999999999996E-2</v>
          </cell>
        </row>
        <row r="5357">
          <cell r="C5357">
            <v>5351</v>
          </cell>
          <cell r="D5357">
            <v>3.0532E-2</v>
          </cell>
          <cell r="E5357">
            <v>4.0531999999999999E-2</v>
          </cell>
          <cell r="F5357">
            <v>2.0532000000000002E-2</v>
          </cell>
          <cell r="L5357">
            <v>5351</v>
          </cell>
          <cell r="M5357">
            <v>3.1744000000000001E-2</v>
          </cell>
          <cell r="N5357">
            <v>4.1744000000000003E-2</v>
          </cell>
          <cell r="O5357">
            <v>2.1743999999999999E-2</v>
          </cell>
        </row>
        <row r="5358">
          <cell r="C5358">
            <v>5352</v>
          </cell>
          <cell r="D5358">
            <v>3.0535E-2</v>
          </cell>
          <cell r="E5358">
            <v>4.0535000000000002E-2</v>
          </cell>
          <cell r="F5358">
            <v>2.0534999999999998E-2</v>
          </cell>
          <cell r="L5358">
            <v>5352</v>
          </cell>
          <cell r="M5358">
            <v>3.1746999999999997E-2</v>
          </cell>
          <cell r="N5358">
            <v>4.1746999999999999E-2</v>
          </cell>
          <cell r="O5358">
            <v>2.1746999999999996E-2</v>
          </cell>
        </row>
        <row r="5359">
          <cell r="C5359">
            <v>5353</v>
          </cell>
          <cell r="D5359">
            <v>3.0537999999999999E-2</v>
          </cell>
          <cell r="E5359">
            <v>4.0537999999999998E-2</v>
          </cell>
          <cell r="F5359">
            <v>2.0538000000000001E-2</v>
          </cell>
          <cell r="L5359">
            <v>5353</v>
          </cell>
          <cell r="M5359">
            <v>3.175E-2</v>
          </cell>
          <cell r="N5359">
            <v>4.1750000000000002E-2</v>
          </cell>
          <cell r="O5359">
            <v>2.1749999999999999E-2</v>
          </cell>
        </row>
        <row r="5360">
          <cell r="C5360">
            <v>5354</v>
          </cell>
          <cell r="D5360">
            <v>3.0540999999999999E-2</v>
          </cell>
          <cell r="E5360">
            <v>4.0541000000000001E-2</v>
          </cell>
          <cell r="F5360">
            <v>2.0540999999999997E-2</v>
          </cell>
          <cell r="L5360">
            <v>5354</v>
          </cell>
          <cell r="M5360">
            <v>3.1753000000000003E-2</v>
          </cell>
          <cell r="N5360">
            <v>4.1753000000000005E-2</v>
          </cell>
          <cell r="O5360">
            <v>2.1753000000000002E-2</v>
          </cell>
        </row>
        <row r="5361">
          <cell r="C5361">
            <v>5355</v>
          </cell>
          <cell r="D5361">
            <v>3.0544000000000002E-2</v>
          </cell>
          <cell r="E5361">
            <v>4.0544000000000004E-2</v>
          </cell>
          <cell r="F5361">
            <v>2.0544E-2</v>
          </cell>
          <cell r="L5361">
            <v>5355</v>
          </cell>
          <cell r="M5361">
            <v>3.1756E-2</v>
          </cell>
          <cell r="N5361">
            <v>4.1756000000000001E-2</v>
          </cell>
          <cell r="O5361">
            <v>2.1755999999999998E-2</v>
          </cell>
        </row>
        <row r="5362">
          <cell r="C5362">
            <v>5356</v>
          </cell>
          <cell r="D5362">
            <v>3.0547000000000001E-2</v>
          </cell>
          <cell r="E5362">
            <v>4.0547E-2</v>
          </cell>
          <cell r="F5362">
            <v>2.0547000000000003E-2</v>
          </cell>
          <cell r="L5362">
            <v>5356</v>
          </cell>
          <cell r="M5362">
            <v>3.1759999999999997E-2</v>
          </cell>
          <cell r="N5362">
            <v>4.1759999999999999E-2</v>
          </cell>
          <cell r="O5362">
            <v>2.1759999999999995E-2</v>
          </cell>
        </row>
        <row r="5363">
          <cell r="C5363">
            <v>5357</v>
          </cell>
          <cell r="D5363">
            <v>3.0550000000000001E-2</v>
          </cell>
          <cell r="E5363">
            <v>4.0550000000000003E-2</v>
          </cell>
          <cell r="F5363">
            <v>2.0549999999999999E-2</v>
          </cell>
          <cell r="L5363">
            <v>5357</v>
          </cell>
          <cell r="M5363">
            <v>3.1763E-2</v>
          </cell>
          <cell r="N5363">
            <v>4.1763000000000002E-2</v>
          </cell>
          <cell r="O5363">
            <v>2.1762999999999998E-2</v>
          </cell>
        </row>
        <row r="5364">
          <cell r="C5364">
            <v>5358</v>
          </cell>
          <cell r="D5364">
            <v>3.0553E-2</v>
          </cell>
          <cell r="E5364">
            <v>4.0552999999999999E-2</v>
          </cell>
          <cell r="F5364">
            <v>2.0553000000000002E-2</v>
          </cell>
          <cell r="L5364">
            <v>5358</v>
          </cell>
          <cell r="M5364">
            <v>3.1766000000000003E-2</v>
          </cell>
          <cell r="N5364">
            <v>4.1766000000000005E-2</v>
          </cell>
          <cell r="O5364">
            <v>2.1766000000000001E-2</v>
          </cell>
        </row>
        <row r="5365">
          <cell r="C5365">
            <v>5359</v>
          </cell>
          <cell r="D5365">
            <v>3.0557000000000001E-2</v>
          </cell>
          <cell r="E5365">
            <v>4.0557000000000003E-2</v>
          </cell>
          <cell r="F5365">
            <v>2.0556999999999999E-2</v>
          </cell>
          <cell r="L5365">
            <v>5359</v>
          </cell>
          <cell r="M5365">
            <v>3.1768999999999999E-2</v>
          </cell>
          <cell r="N5365">
            <v>4.1769000000000001E-2</v>
          </cell>
          <cell r="O5365">
            <v>2.1768999999999997E-2</v>
          </cell>
        </row>
        <row r="5366">
          <cell r="C5366">
            <v>5360</v>
          </cell>
          <cell r="D5366">
            <v>3.056E-2</v>
          </cell>
          <cell r="E5366">
            <v>4.0559999999999999E-2</v>
          </cell>
          <cell r="F5366">
            <v>2.0560000000000002E-2</v>
          </cell>
          <cell r="L5366">
            <v>5360</v>
          </cell>
          <cell r="M5366">
            <v>3.1772000000000002E-2</v>
          </cell>
          <cell r="N5366">
            <v>4.1772000000000004E-2</v>
          </cell>
          <cell r="O5366">
            <v>2.1772E-2</v>
          </cell>
        </row>
        <row r="5367">
          <cell r="C5367">
            <v>5361</v>
          </cell>
          <cell r="D5367">
            <v>3.0563E-2</v>
          </cell>
          <cell r="E5367">
            <v>4.0563000000000002E-2</v>
          </cell>
          <cell r="F5367">
            <v>2.0562999999999998E-2</v>
          </cell>
          <cell r="L5367">
            <v>5361</v>
          </cell>
          <cell r="M5367">
            <v>3.1774999999999998E-2</v>
          </cell>
          <cell r="N5367">
            <v>4.1775E-2</v>
          </cell>
          <cell r="O5367">
            <v>2.1774999999999996E-2</v>
          </cell>
        </row>
        <row r="5368">
          <cell r="C5368">
            <v>5362</v>
          </cell>
          <cell r="D5368">
            <v>3.0565999999999999E-2</v>
          </cell>
          <cell r="E5368">
            <v>4.0565999999999998E-2</v>
          </cell>
          <cell r="F5368">
            <v>2.0566000000000001E-2</v>
          </cell>
          <cell r="L5368">
            <v>5362</v>
          </cell>
          <cell r="M5368">
            <v>3.1779000000000002E-2</v>
          </cell>
          <cell r="N5368">
            <v>4.1779000000000004E-2</v>
          </cell>
          <cell r="O5368">
            <v>2.1779E-2</v>
          </cell>
        </row>
        <row r="5369">
          <cell r="C5369">
            <v>5363</v>
          </cell>
          <cell r="D5369">
            <v>3.0568999999999999E-2</v>
          </cell>
          <cell r="E5369">
            <v>4.0569000000000001E-2</v>
          </cell>
          <cell r="F5369">
            <v>2.0568999999999997E-2</v>
          </cell>
          <cell r="L5369">
            <v>5363</v>
          </cell>
          <cell r="M5369">
            <v>3.1781999999999998E-2</v>
          </cell>
          <cell r="N5369">
            <v>4.1782E-2</v>
          </cell>
          <cell r="O5369">
            <v>2.1781999999999996E-2</v>
          </cell>
        </row>
        <row r="5370">
          <cell r="C5370">
            <v>5364</v>
          </cell>
          <cell r="D5370">
            <v>3.0571999999999998E-2</v>
          </cell>
          <cell r="E5370">
            <v>4.0571999999999997E-2</v>
          </cell>
          <cell r="F5370">
            <v>2.0572E-2</v>
          </cell>
          <cell r="L5370">
            <v>5364</v>
          </cell>
          <cell r="M5370">
            <v>3.1785000000000001E-2</v>
          </cell>
          <cell r="N5370">
            <v>4.1785000000000003E-2</v>
          </cell>
          <cell r="O5370">
            <v>2.1784999999999999E-2</v>
          </cell>
        </row>
        <row r="5371">
          <cell r="C5371">
            <v>5365</v>
          </cell>
          <cell r="D5371">
            <v>3.0575000000000001E-2</v>
          </cell>
          <cell r="E5371">
            <v>4.0575E-2</v>
          </cell>
          <cell r="F5371">
            <v>2.0575000000000003E-2</v>
          </cell>
          <cell r="L5371">
            <v>5365</v>
          </cell>
          <cell r="M5371">
            <v>3.1787999999999997E-2</v>
          </cell>
          <cell r="N5371">
            <v>4.1787999999999999E-2</v>
          </cell>
          <cell r="O5371">
            <v>2.1787999999999995E-2</v>
          </cell>
        </row>
        <row r="5372">
          <cell r="C5372">
            <v>5366</v>
          </cell>
          <cell r="D5372">
            <v>3.0578000000000001E-2</v>
          </cell>
          <cell r="E5372">
            <v>4.0578000000000003E-2</v>
          </cell>
          <cell r="F5372">
            <v>2.0577999999999999E-2</v>
          </cell>
          <cell r="L5372">
            <v>5366</v>
          </cell>
          <cell r="M5372">
            <v>3.1791E-2</v>
          </cell>
          <cell r="N5372">
            <v>4.1791000000000002E-2</v>
          </cell>
          <cell r="O5372">
            <v>2.1790999999999998E-2</v>
          </cell>
        </row>
        <row r="5373">
          <cell r="C5373">
            <v>5367</v>
          </cell>
          <cell r="D5373">
            <v>3.0581000000000001E-2</v>
          </cell>
          <cell r="E5373">
            <v>4.0580999999999999E-2</v>
          </cell>
          <cell r="F5373">
            <v>2.0581000000000002E-2</v>
          </cell>
          <cell r="L5373">
            <v>5367</v>
          </cell>
          <cell r="M5373">
            <v>3.1794000000000003E-2</v>
          </cell>
          <cell r="N5373">
            <v>4.1794000000000005E-2</v>
          </cell>
          <cell r="O5373">
            <v>2.1794000000000001E-2</v>
          </cell>
        </row>
        <row r="5374">
          <cell r="C5374">
            <v>5368</v>
          </cell>
          <cell r="D5374">
            <v>3.0584E-2</v>
          </cell>
          <cell r="E5374">
            <v>4.0584000000000002E-2</v>
          </cell>
          <cell r="F5374">
            <v>2.0583999999999998E-2</v>
          </cell>
          <cell r="L5374">
            <v>5368</v>
          </cell>
          <cell r="M5374">
            <v>3.1796999999999999E-2</v>
          </cell>
          <cell r="N5374">
            <v>4.1797000000000001E-2</v>
          </cell>
          <cell r="O5374">
            <v>2.1796999999999997E-2</v>
          </cell>
        </row>
        <row r="5375">
          <cell r="C5375">
            <v>5369</v>
          </cell>
          <cell r="D5375">
            <v>3.0588000000000001E-2</v>
          </cell>
          <cell r="E5375">
            <v>4.0587999999999999E-2</v>
          </cell>
          <cell r="F5375">
            <v>2.0588000000000002E-2</v>
          </cell>
          <cell r="L5375">
            <v>5369</v>
          </cell>
          <cell r="M5375">
            <v>3.1801000000000003E-2</v>
          </cell>
          <cell r="N5375">
            <v>4.1801000000000005E-2</v>
          </cell>
          <cell r="O5375">
            <v>2.1801000000000001E-2</v>
          </cell>
        </row>
        <row r="5376">
          <cell r="C5376">
            <v>5370</v>
          </cell>
          <cell r="D5376">
            <v>3.0591E-2</v>
          </cell>
          <cell r="E5376">
            <v>4.0591000000000002E-2</v>
          </cell>
          <cell r="F5376">
            <v>2.0590999999999998E-2</v>
          </cell>
          <cell r="L5376">
            <v>5370</v>
          </cell>
          <cell r="M5376">
            <v>3.1803999999999999E-2</v>
          </cell>
          <cell r="N5376">
            <v>4.1804000000000001E-2</v>
          </cell>
          <cell r="O5376">
            <v>2.1803999999999997E-2</v>
          </cell>
        </row>
        <row r="5377">
          <cell r="C5377">
            <v>5371</v>
          </cell>
          <cell r="D5377">
            <v>3.0594E-2</v>
          </cell>
          <cell r="E5377">
            <v>4.0593999999999998E-2</v>
          </cell>
          <cell r="F5377">
            <v>2.0594000000000001E-2</v>
          </cell>
          <cell r="L5377">
            <v>5371</v>
          </cell>
          <cell r="M5377">
            <v>3.1807000000000002E-2</v>
          </cell>
          <cell r="N5377">
            <v>4.1807000000000004E-2</v>
          </cell>
          <cell r="O5377">
            <v>2.1807E-2</v>
          </cell>
        </row>
        <row r="5378">
          <cell r="C5378">
            <v>5372</v>
          </cell>
          <cell r="D5378">
            <v>3.0596999999999999E-2</v>
          </cell>
          <cell r="E5378">
            <v>4.0597000000000001E-2</v>
          </cell>
          <cell r="F5378">
            <v>2.0596999999999997E-2</v>
          </cell>
          <cell r="L5378">
            <v>5372</v>
          </cell>
          <cell r="M5378">
            <v>3.1809999999999998E-2</v>
          </cell>
          <cell r="N5378">
            <v>4.181E-2</v>
          </cell>
          <cell r="O5378">
            <v>2.1809999999999996E-2</v>
          </cell>
        </row>
        <row r="5379">
          <cell r="C5379">
            <v>5373</v>
          </cell>
          <cell r="D5379">
            <v>3.0599999999999999E-2</v>
          </cell>
          <cell r="E5379">
            <v>4.0599999999999997E-2</v>
          </cell>
          <cell r="F5379">
            <v>2.06E-2</v>
          </cell>
          <cell r="L5379">
            <v>5373</v>
          </cell>
          <cell r="M5379">
            <v>3.1813000000000001E-2</v>
          </cell>
          <cell r="N5379">
            <v>4.1813000000000003E-2</v>
          </cell>
          <cell r="O5379">
            <v>2.1812999999999999E-2</v>
          </cell>
        </row>
        <row r="5380">
          <cell r="C5380">
            <v>5374</v>
          </cell>
          <cell r="D5380">
            <v>3.0603000000000002E-2</v>
          </cell>
          <cell r="E5380">
            <v>4.0603E-2</v>
          </cell>
          <cell r="F5380">
            <v>2.0603000000000003E-2</v>
          </cell>
          <cell r="L5380">
            <v>5374</v>
          </cell>
          <cell r="M5380">
            <v>3.1815999999999997E-2</v>
          </cell>
          <cell r="N5380">
            <v>4.1815999999999999E-2</v>
          </cell>
          <cell r="O5380">
            <v>2.1815999999999995E-2</v>
          </cell>
        </row>
        <row r="5381">
          <cell r="C5381">
            <v>5375</v>
          </cell>
          <cell r="D5381">
            <v>3.0606000000000001E-2</v>
          </cell>
          <cell r="E5381">
            <v>4.0606000000000003E-2</v>
          </cell>
          <cell r="F5381">
            <v>2.0605999999999999E-2</v>
          </cell>
          <cell r="L5381">
            <v>5375</v>
          </cell>
          <cell r="M5381">
            <v>3.1820000000000001E-2</v>
          </cell>
          <cell r="N5381">
            <v>4.1820000000000003E-2</v>
          </cell>
          <cell r="O5381">
            <v>2.1819999999999999E-2</v>
          </cell>
        </row>
        <row r="5382">
          <cell r="C5382">
            <v>5376</v>
          </cell>
          <cell r="D5382">
            <v>3.0609000000000001E-2</v>
          </cell>
          <cell r="E5382">
            <v>4.0608999999999999E-2</v>
          </cell>
          <cell r="F5382">
            <v>2.0609000000000002E-2</v>
          </cell>
          <cell r="L5382">
            <v>5376</v>
          </cell>
          <cell r="M5382">
            <v>3.1822999999999997E-2</v>
          </cell>
          <cell r="N5382">
            <v>4.1822999999999999E-2</v>
          </cell>
          <cell r="O5382">
            <v>2.1822999999999995E-2</v>
          </cell>
        </row>
        <row r="5383">
          <cell r="C5383">
            <v>5377</v>
          </cell>
          <cell r="D5383">
            <v>3.0612E-2</v>
          </cell>
          <cell r="E5383">
            <v>4.0612000000000002E-2</v>
          </cell>
          <cell r="F5383">
            <v>2.0611999999999998E-2</v>
          </cell>
          <cell r="L5383">
            <v>5377</v>
          </cell>
          <cell r="M5383">
            <v>3.1826E-2</v>
          </cell>
          <cell r="N5383">
            <v>4.1826000000000002E-2</v>
          </cell>
          <cell r="O5383">
            <v>2.1825999999999998E-2</v>
          </cell>
        </row>
        <row r="5384">
          <cell r="C5384">
            <v>5378</v>
          </cell>
          <cell r="D5384">
            <v>3.0616000000000001E-2</v>
          </cell>
          <cell r="E5384">
            <v>4.0615999999999999E-2</v>
          </cell>
          <cell r="F5384">
            <v>2.0616000000000002E-2</v>
          </cell>
          <cell r="L5384">
            <v>5378</v>
          </cell>
          <cell r="M5384">
            <v>3.1829000000000003E-2</v>
          </cell>
          <cell r="N5384">
            <v>4.1829000000000005E-2</v>
          </cell>
          <cell r="O5384">
            <v>2.1829000000000001E-2</v>
          </cell>
        </row>
        <row r="5385">
          <cell r="C5385">
            <v>5379</v>
          </cell>
          <cell r="D5385">
            <v>3.0619E-2</v>
          </cell>
          <cell r="E5385">
            <v>4.0619000000000002E-2</v>
          </cell>
          <cell r="F5385">
            <v>2.0618999999999998E-2</v>
          </cell>
          <cell r="L5385">
            <v>5379</v>
          </cell>
          <cell r="M5385">
            <v>3.1831999999999999E-2</v>
          </cell>
          <cell r="N5385">
            <v>4.1832000000000001E-2</v>
          </cell>
          <cell r="O5385">
            <v>2.1831999999999997E-2</v>
          </cell>
        </row>
        <row r="5386">
          <cell r="C5386">
            <v>5380</v>
          </cell>
          <cell r="D5386">
            <v>3.0622E-2</v>
          </cell>
          <cell r="E5386">
            <v>4.0621999999999998E-2</v>
          </cell>
          <cell r="F5386">
            <v>2.0622000000000001E-2</v>
          </cell>
          <cell r="L5386">
            <v>5380</v>
          </cell>
          <cell r="M5386">
            <v>3.1835000000000002E-2</v>
          </cell>
          <cell r="N5386">
            <v>4.1835000000000004E-2</v>
          </cell>
          <cell r="O5386">
            <v>2.1835E-2</v>
          </cell>
        </row>
        <row r="5387">
          <cell r="C5387">
            <v>5381</v>
          </cell>
          <cell r="D5387">
            <v>3.0624999999999999E-2</v>
          </cell>
          <cell r="E5387">
            <v>4.0625000000000001E-2</v>
          </cell>
          <cell r="F5387">
            <v>2.0624999999999998E-2</v>
          </cell>
          <cell r="L5387">
            <v>5381</v>
          </cell>
          <cell r="M5387">
            <v>3.1838999999999999E-2</v>
          </cell>
          <cell r="N5387">
            <v>4.1839000000000001E-2</v>
          </cell>
          <cell r="O5387">
            <v>2.1838999999999997E-2</v>
          </cell>
        </row>
        <row r="5388">
          <cell r="C5388">
            <v>5382</v>
          </cell>
          <cell r="D5388">
            <v>3.0627999999999999E-2</v>
          </cell>
          <cell r="E5388">
            <v>4.0627999999999997E-2</v>
          </cell>
          <cell r="F5388">
            <v>2.0628000000000001E-2</v>
          </cell>
          <cell r="L5388">
            <v>5382</v>
          </cell>
          <cell r="M5388">
            <v>3.1842000000000002E-2</v>
          </cell>
          <cell r="N5388">
            <v>4.1842000000000004E-2</v>
          </cell>
          <cell r="O5388">
            <v>2.1842E-2</v>
          </cell>
        </row>
        <row r="5389">
          <cell r="C5389">
            <v>5383</v>
          </cell>
          <cell r="D5389">
            <v>3.0630999999999999E-2</v>
          </cell>
          <cell r="E5389">
            <v>4.0631E-2</v>
          </cell>
          <cell r="F5389">
            <v>2.0630999999999997E-2</v>
          </cell>
          <cell r="L5389">
            <v>5383</v>
          </cell>
          <cell r="M5389">
            <v>3.1844999999999998E-2</v>
          </cell>
          <cell r="N5389">
            <v>4.1845E-2</v>
          </cell>
          <cell r="O5389">
            <v>2.1844999999999996E-2</v>
          </cell>
        </row>
        <row r="5390">
          <cell r="C5390">
            <v>5384</v>
          </cell>
          <cell r="D5390">
            <v>3.0634000000000002E-2</v>
          </cell>
          <cell r="E5390">
            <v>4.0634000000000003E-2</v>
          </cell>
          <cell r="F5390">
            <v>2.0634E-2</v>
          </cell>
          <cell r="L5390">
            <v>5384</v>
          </cell>
          <cell r="M5390">
            <v>3.1848000000000001E-2</v>
          </cell>
          <cell r="N5390">
            <v>4.1848000000000003E-2</v>
          </cell>
          <cell r="O5390">
            <v>2.1847999999999999E-2</v>
          </cell>
        </row>
        <row r="5391">
          <cell r="C5391">
            <v>5385</v>
          </cell>
          <cell r="D5391">
            <v>3.0637000000000001E-2</v>
          </cell>
          <cell r="E5391">
            <v>4.0637E-2</v>
          </cell>
          <cell r="F5391">
            <v>2.0637000000000003E-2</v>
          </cell>
          <cell r="L5391">
            <v>5385</v>
          </cell>
          <cell r="M5391">
            <v>3.1850999999999997E-2</v>
          </cell>
          <cell r="N5391">
            <v>4.1850999999999999E-2</v>
          </cell>
          <cell r="O5391">
            <v>2.1850999999999995E-2</v>
          </cell>
        </row>
        <row r="5392">
          <cell r="C5392">
            <v>5386</v>
          </cell>
          <cell r="D5392">
            <v>3.0640000000000001E-2</v>
          </cell>
          <cell r="E5392">
            <v>4.0640000000000003E-2</v>
          </cell>
          <cell r="F5392">
            <v>2.0639999999999999E-2</v>
          </cell>
          <cell r="L5392">
            <v>5386</v>
          </cell>
          <cell r="M5392">
            <v>3.1854E-2</v>
          </cell>
          <cell r="N5392">
            <v>4.1854000000000002E-2</v>
          </cell>
          <cell r="O5392">
            <v>2.1853999999999998E-2</v>
          </cell>
        </row>
        <row r="5393">
          <cell r="C5393">
            <v>5387</v>
          </cell>
          <cell r="D5393">
            <v>3.0643E-2</v>
          </cell>
          <cell r="E5393">
            <v>4.0642999999999999E-2</v>
          </cell>
          <cell r="F5393">
            <v>2.0643000000000002E-2</v>
          </cell>
          <cell r="L5393">
            <v>5387</v>
          </cell>
          <cell r="M5393">
            <v>3.1857999999999997E-2</v>
          </cell>
          <cell r="N5393">
            <v>4.1857999999999999E-2</v>
          </cell>
          <cell r="O5393">
            <v>2.1857999999999995E-2</v>
          </cell>
        </row>
        <row r="5394">
          <cell r="C5394">
            <v>5388</v>
          </cell>
          <cell r="D5394">
            <v>3.0647000000000001E-2</v>
          </cell>
          <cell r="E5394">
            <v>4.0647000000000003E-2</v>
          </cell>
          <cell r="F5394">
            <v>2.0646999999999999E-2</v>
          </cell>
          <cell r="L5394">
            <v>5388</v>
          </cell>
          <cell r="M5394">
            <v>3.1861E-2</v>
          </cell>
          <cell r="N5394">
            <v>4.1861000000000002E-2</v>
          </cell>
          <cell r="O5394">
            <v>2.1860999999999998E-2</v>
          </cell>
        </row>
        <row r="5395">
          <cell r="C5395">
            <v>5389</v>
          </cell>
          <cell r="D5395">
            <v>3.065E-2</v>
          </cell>
          <cell r="E5395">
            <v>4.0649999999999999E-2</v>
          </cell>
          <cell r="F5395">
            <v>2.0650000000000002E-2</v>
          </cell>
          <cell r="L5395">
            <v>5389</v>
          </cell>
          <cell r="M5395">
            <v>3.1864000000000003E-2</v>
          </cell>
          <cell r="N5395">
            <v>4.1864000000000005E-2</v>
          </cell>
          <cell r="O5395">
            <v>2.1864000000000001E-2</v>
          </cell>
        </row>
        <row r="5396">
          <cell r="C5396">
            <v>5390</v>
          </cell>
          <cell r="D5396">
            <v>3.0653E-2</v>
          </cell>
          <cell r="E5396">
            <v>4.0653000000000002E-2</v>
          </cell>
          <cell r="F5396">
            <v>2.0652999999999998E-2</v>
          </cell>
          <cell r="L5396">
            <v>5390</v>
          </cell>
          <cell r="M5396">
            <v>3.1866999999999999E-2</v>
          </cell>
          <cell r="N5396">
            <v>4.1867000000000001E-2</v>
          </cell>
          <cell r="O5396">
            <v>2.1866999999999998E-2</v>
          </cell>
        </row>
        <row r="5397">
          <cell r="C5397">
            <v>5391</v>
          </cell>
          <cell r="D5397">
            <v>3.0655999999999999E-2</v>
          </cell>
          <cell r="E5397">
            <v>4.0655999999999998E-2</v>
          </cell>
          <cell r="F5397">
            <v>2.0656000000000001E-2</v>
          </cell>
          <cell r="L5397">
            <v>5391</v>
          </cell>
          <cell r="M5397">
            <v>3.1870000000000002E-2</v>
          </cell>
          <cell r="N5397">
            <v>4.1870000000000004E-2</v>
          </cell>
          <cell r="O5397">
            <v>2.1870000000000001E-2</v>
          </cell>
        </row>
        <row r="5398">
          <cell r="C5398">
            <v>5392</v>
          </cell>
          <cell r="D5398">
            <v>3.0658999999999999E-2</v>
          </cell>
          <cell r="E5398">
            <v>4.0659000000000001E-2</v>
          </cell>
          <cell r="F5398">
            <v>2.0658999999999997E-2</v>
          </cell>
          <cell r="L5398">
            <v>5392</v>
          </cell>
          <cell r="M5398">
            <v>3.1872999999999999E-2</v>
          </cell>
          <cell r="N5398">
            <v>4.1873E-2</v>
          </cell>
          <cell r="O5398">
            <v>2.1872999999999997E-2</v>
          </cell>
        </row>
        <row r="5399">
          <cell r="C5399">
            <v>5393</v>
          </cell>
          <cell r="D5399">
            <v>3.0661999999999998E-2</v>
          </cell>
          <cell r="E5399">
            <v>4.0661999999999997E-2</v>
          </cell>
          <cell r="F5399">
            <v>2.0662E-2</v>
          </cell>
          <cell r="L5399">
            <v>5393</v>
          </cell>
          <cell r="M5399">
            <v>3.1877000000000003E-2</v>
          </cell>
          <cell r="N5399">
            <v>4.1877000000000004E-2</v>
          </cell>
          <cell r="O5399">
            <v>2.1877000000000001E-2</v>
          </cell>
        </row>
        <row r="5400">
          <cell r="C5400">
            <v>5394</v>
          </cell>
          <cell r="D5400">
            <v>3.0665000000000001E-2</v>
          </cell>
          <cell r="E5400">
            <v>4.0665E-2</v>
          </cell>
          <cell r="F5400">
            <v>2.0665000000000003E-2</v>
          </cell>
          <cell r="L5400">
            <v>5394</v>
          </cell>
          <cell r="M5400">
            <v>3.1879999999999999E-2</v>
          </cell>
          <cell r="N5400">
            <v>4.1880000000000001E-2</v>
          </cell>
          <cell r="O5400">
            <v>2.1879999999999997E-2</v>
          </cell>
        </row>
        <row r="5401">
          <cell r="C5401">
            <v>5395</v>
          </cell>
          <cell r="D5401">
            <v>3.0668000000000001E-2</v>
          </cell>
          <cell r="E5401">
            <v>4.0668000000000003E-2</v>
          </cell>
          <cell r="F5401">
            <v>2.0667999999999999E-2</v>
          </cell>
          <cell r="L5401">
            <v>5395</v>
          </cell>
          <cell r="M5401">
            <v>3.1883000000000002E-2</v>
          </cell>
          <cell r="N5401">
            <v>4.1883000000000004E-2</v>
          </cell>
          <cell r="O5401">
            <v>2.1883E-2</v>
          </cell>
        </row>
        <row r="5402">
          <cell r="C5402">
            <v>5396</v>
          </cell>
          <cell r="D5402">
            <v>3.0671E-2</v>
          </cell>
          <cell r="E5402">
            <v>4.0670999999999999E-2</v>
          </cell>
          <cell r="F5402">
            <v>2.0671000000000002E-2</v>
          </cell>
          <cell r="L5402">
            <v>5396</v>
          </cell>
          <cell r="M5402">
            <v>3.1885999999999998E-2</v>
          </cell>
          <cell r="N5402">
            <v>4.1886E-2</v>
          </cell>
          <cell r="O5402">
            <v>2.1885999999999996E-2</v>
          </cell>
        </row>
        <row r="5403">
          <cell r="C5403">
            <v>5397</v>
          </cell>
          <cell r="D5403">
            <v>3.0675000000000001E-2</v>
          </cell>
          <cell r="E5403">
            <v>4.0675000000000003E-2</v>
          </cell>
          <cell r="F5403">
            <v>2.0674999999999999E-2</v>
          </cell>
          <cell r="L5403">
            <v>5397</v>
          </cell>
          <cell r="M5403">
            <v>3.1889000000000001E-2</v>
          </cell>
          <cell r="N5403">
            <v>4.1889000000000003E-2</v>
          </cell>
          <cell r="O5403">
            <v>2.1888999999999999E-2</v>
          </cell>
        </row>
        <row r="5404">
          <cell r="C5404">
            <v>5398</v>
          </cell>
          <cell r="D5404">
            <v>3.0678E-2</v>
          </cell>
          <cell r="E5404">
            <v>4.0677999999999999E-2</v>
          </cell>
          <cell r="F5404">
            <v>2.0678000000000002E-2</v>
          </cell>
          <cell r="L5404">
            <v>5398</v>
          </cell>
          <cell r="M5404">
            <v>3.1891999999999997E-2</v>
          </cell>
          <cell r="N5404">
            <v>4.1891999999999999E-2</v>
          </cell>
          <cell r="O5404">
            <v>2.1891999999999995E-2</v>
          </cell>
        </row>
        <row r="5405">
          <cell r="C5405">
            <v>5399</v>
          </cell>
          <cell r="D5405">
            <v>3.0681E-2</v>
          </cell>
          <cell r="E5405">
            <v>4.0681000000000002E-2</v>
          </cell>
          <cell r="F5405">
            <v>2.0680999999999998E-2</v>
          </cell>
          <cell r="L5405">
            <v>5399</v>
          </cell>
          <cell r="M5405">
            <v>3.1896000000000001E-2</v>
          </cell>
          <cell r="N5405">
            <v>4.1896000000000003E-2</v>
          </cell>
          <cell r="O5405">
            <v>2.1895999999999999E-2</v>
          </cell>
        </row>
        <row r="5406">
          <cell r="C5406">
            <v>5400</v>
          </cell>
          <cell r="D5406">
            <v>3.0683999999999999E-2</v>
          </cell>
          <cell r="E5406">
            <v>4.0683999999999998E-2</v>
          </cell>
          <cell r="F5406">
            <v>2.0684000000000001E-2</v>
          </cell>
          <cell r="L5406">
            <v>5400</v>
          </cell>
          <cell r="M5406">
            <v>3.1898999999999997E-2</v>
          </cell>
          <cell r="N5406">
            <v>4.1898999999999999E-2</v>
          </cell>
          <cell r="O5406">
            <v>2.1898999999999995E-2</v>
          </cell>
        </row>
        <row r="5407">
          <cell r="C5407">
            <v>5401</v>
          </cell>
          <cell r="D5407">
            <v>3.0686999999999999E-2</v>
          </cell>
          <cell r="E5407">
            <v>4.0687000000000001E-2</v>
          </cell>
          <cell r="F5407">
            <v>2.0686999999999997E-2</v>
          </cell>
          <cell r="L5407">
            <v>5401</v>
          </cell>
          <cell r="M5407">
            <v>3.1902E-2</v>
          </cell>
          <cell r="N5407">
            <v>4.1902000000000002E-2</v>
          </cell>
          <cell r="O5407">
            <v>2.1901999999999998E-2</v>
          </cell>
        </row>
        <row r="5408">
          <cell r="C5408">
            <v>5402</v>
          </cell>
          <cell r="D5408">
            <v>3.0689999999999999E-2</v>
          </cell>
          <cell r="E5408">
            <v>4.0689999999999997E-2</v>
          </cell>
          <cell r="F5408">
            <v>2.069E-2</v>
          </cell>
          <cell r="L5408">
            <v>5402</v>
          </cell>
          <cell r="M5408">
            <v>3.1905000000000003E-2</v>
          </cell>
          <cell r="N5408">
            <v>4.1905000000000005E-2</v>
          </cell>
          <cell r="O5408">
            <v>2.1905000000000001E-2</v>
          </cell>
        </row>
        <row r="5409">
          <cell r="C5409">
            <v>5403</v>
          </cell>
          <cell r="D5409">
            <v>3.0693000000000002E-2</v>
          </cell>
          <cell r="E5409">
            <v>4.0693E-2</v>
          </cell>
          <cell r="F5409">
            <v>2.0693000000000003E-2</v>
          </cell>
          <cell r="L5409">
            <v>5403</v>
          </cell>
          <cell r="M5409">
            <v>3.1907999999999999E-2</v>
          </cell>
          <cell r="N5409">
            <v>4.1908000000000001E-2</v>
          </cell>
          <cell r="O5409">
            <v>2.1907999999999997E-2</v>
          </cell>
        </row>
        <row r="5410">
          <cell r="C5410">
            <v>5404</v>
          </cell>
          <cell r="D5410">
            <v>3.0696000000000001E-2</v>
          </cell>
          <cell r="E5410">
            <v>4.0696000000000003E-2</v>
          </cell>
          <cell r="F5410">
            <v>2.0695999999999999E-2</v>
          </cell>
          <cell r="L5410">
            <v>5404</v>
          </cell>
          <cell r="M5410">
            <v>3.1911000000000002E-2</v>
          </cell>
          <cell r="N5410">
            <v>4.1911000000000004E-2</v>
          </cell>
          <cell r="O5410">
            <v>2.1911E-2</v>
          </cell>
        </row>
        <row r="5411">
          <cell r="C5411">
            <v>5405</v>
          </cell>
          <cell r="D5411">
            <v>3.0699000000000001E-2</v>
          </cell>
          <cell r="E5411">
            <v>4.0698999999999999E-2</v>
          </cell>
          <cell r="F5411">
            <v>2.0699000000000002E-2</v>
          </cell>
          <cell r="L5411">
            <v>5405</v>
          </cell>
          <cell r="M5411">
            <v>3.1914999999999999E-2</v>
          </cell>
          <cell r="N5411">
            <v>4.1915000000000001E-2</v>
          </cell>
          <cell r="O5411">
            <v>2.1914999999999997E-2</v>
          </cell>
        </row>
        <row r="5412">
          <cell r="C5412">
            <v>5406</v>
          </cell>
          <cell r="D5412">
            <v>3.0703000000000001E-2</v>
          </cell>
          <cell r="E5412">
            <v>4.0703000000000003E-2</v>
          </cell>
          <cell r="F5412">
            <v>2.0702999999999999E-2</v>
          </cell>
          <cell r="L5412">
            <v>5406</v>
          </cell>
          <cell r="M5412">
            <v>3.1918000000000002E-2</v>
          </cell>
          <cell r="N5412">
            <v>4.1918000000000004E-2</v>
          </cell>
          <cell r="O5412">
            <v>2.1918E-2</v>
          </cell>
        </row>
        <row r="5413">
          <cell r="C5413">
            <v>5407</v>
          </cell>
          <cell r="D5413">
            <v>3.0706000000000001E-2</v>
          </cell>
          <cell r="E5413">
            <v>4.0705999999999999E-2</v>
          </cell>
          <cell r="F5413">
            <v>2.0706000000000002E-2</v>
          </cell>
          <cell r="L5413">
            <v>5407</v>
          </cell>
          <cell r="M5413">
            <v>3.1920999999999998E-2</v>
          </cell>
          <cell r="N5413">
            <v>4.1921E-2</v>
          </cell>
          <cell r="O5413">
            <v>2.1920999999999996E-2</v>
          </cell>
        </row>
        <row r="5414">
          <cell r="C5414">
            <v>5408</v>
          </cell>
          <cell r="D5414">
            <v>3.0709E-2</v>
          </cell>
          <cell r="E5414">
            <v>4.0709000000000002E-2</v>
          </cell>
          <cell r="F5414">
            <v>2.0708999999999998E-2</v>
          </cell>
          <cell r="L5414">
            <v>5408</v>
          </cell>
          <cell r="M5414">
            <v>3.1924000000000001E-2</v>
          </cell>
          <cell r="N5414">
            <v>4.1924000000000003E-2</v>
          </cell>
          <cell r="O5414">
            <v>2.1923999999999999E-2</v>
          </cell>
        </row>
        <row r="5415">
          <cell r="C5415">
            <v>5409</v>
          </cell>
          <cell r="D5415">
            <v>3.0712E-2</v>
          </cell>
          <cell r="E5415">
            <v>4.0711999999999998E-2</v>
          </cell>
          <cell r="F5415">
            <v>2.0712000000000001E-2</v>
          </cell>
          <cell r="L5415">
            <v>5409</v>
          </cell>
          <cell r="M5415">
            <v>3.1926999999999997E-2</v>
          </cell>
          <cell r="N5415">
            <v>4.1926999999999999E-2</v>
          </cell>
          <cell r="O5415">
            <v>2.1926999999999995E-2</v>
          </cell>
        </row>
        <row r="5416">
          <cell r="C5416">
            <v>5410</v>
          </cell>
          <cell r="D5416">
            <v>3.0714999999999999E-2</v>
          </cell>
          <cell r="E5416">
            <v>4.0715000000000001E-2</v>
          </cell>
          <cell r="F5416">
            <v>2.0714999999999997E-2</v>
          </cell>
          <cell r="L5416">
            <v>5410</v>
          </cell>
          <cell r="M5416">
            <v>3.193E-2</v>
          </cell>
          <cell r="N5416">
            <v>4.1930000000000002E-2</v>
          </cell>
          <cell r="O5416">
            <v>2.1929999999999998E-2</v>
          </cell>
        </row>
        <row r="5417">
          <cell r="C5417">
            <v>5411</v>
          </cell>
          <cell r="D5417">
            <v>3.0717999999999999E-2</v>
          </cell>
          <cell r="E5417">
            <v>4.0717999999999997E-2</v>
          </cell>
          <cell r="F5417">
            <v>2.0718E-2</v>
          </cell>
          <cell r="L5417">
            <v>5411</v>
          </cell>
          <cell r="M5417">
            <v>3.1933999999999997E-2</v>
          </cell>
          <cell r="N5417">
            <v>4.1933999999999999E-2</v>
          </cell>
          <cell r="O5417">
            <v>2.1933999999999995E-2</v>
          </cell>
        </row>
        <row r="5418">
          <cell r="C5418">
            <v>5412</v>
          </cell>
          <cell r="D5418">
            <v>3.0720999999999998E-2</v>
          </cell>
          <cell r="E5418">
            <v>4.0721E-2</v>
          </cell>
          <cell r="F5418">
            <v>2.0720999999999996E-2</v>
          </cell>
          <cell r="L5418">
            <v>5412</v>
          </cell>
          <cell r="M5418">
            <v>3.1937E-2</v>
          </cell>
          <cell r="N5418">
            <v>4.1937000000000002E-2</v>
          </cell>
          <cell r="O5418">
            <v>2.1936999999999998E-2</v>
          </cell>
        </row>
        <row r="5419">
          <cell r="C5419">
            <v>5413</v>
          </cell>
          <cell r="D5419">
            <v>3.0724000000000001E-2</v>
          </cell>
          <cell r="E5419">
            <v>4.0724000000000003E-2</v>
          </cell>
          <cell r="F5419">
            <v>2.0723999999999999E-2</v>
          </cell>
          <cell r="L5419">
            <v>5413</v>
          </cell>
          <cell r="M5419">
            <v>3.1940000000000003E-2</v>
          </cell>
          <cell r="N5419">
            <v>4.1940000000000005E-2</v>
          </cell>
          <cell r="O5419">
            <v>2.1940000000000001E-2</v>
          </cell>
        </row>
        <row r="5420">
          <cell r="C5420">
            <v>5414</v>
          </cell>
          <cell r="D5420">
            <v>3.0727999999999998E-2</v>
          </cell>
          <cell r="E5420">
            <v>4.0728E-2</v>
          </cell>
          <cell r="F5420">
            <v>2.0727999999999996E-2</v>
          </cell>
          <cell r="L5420">
            <v>5414</v>
          </cell>
          <cell r="M5420">
            <v>3.1942999999999999E-2</v>
          </cell>
          <cell r="N5420">
            <v>4.1943000000000001E-2</v>
          </cell>
          <cell r="O5420">
            <v>2.1942999999999997E-2</v>
          </cell>
        </row>
        <row r="5421">
          <cell r="C5421">
            <v>5415</v>
          </cell>
          <cell r="D5421">
            <v>3.0731000000000001E-2</v>
          </cell>
          <cell r="E5421">
            <v>4.0731000000000003E-2</v>
          </cell>
          <cell r="F5421">
            <v>2.0730999999999999E-2</v>
          </cell>
          <cell r="L5421">
            <v>5415</v>
          </cell>
          <cell r="M5421">
            <v>3.1946000000000002E-2</v>
          </cell>
          <cell r="N5421">
            <v>4.1946000000000004E-2</v>
          </cell>
          <cell r="O5421">
            <v>2.1946E-2</v>
          </cell>
        </row>
        <row r="5422">
          <cell r="C5422">
            <v>5416</v>
          </cell>
          <cell r="D5422">
            <v>3.0734000000000001E-2</v>
          </cell>
          <cell r="E5422">
            <v>4.0733999999999999E-2</v>
          </cell>
          <cell r="F5422">
            <v>2.0734000000000002E-2</v>
          </cell>
          <cell r="L5422">
            <v>5416</v>
          </cell>
          <cell r="M5422">
            <v>3.1948999999999998E-2</v>
          </cell>
          <cell r="N5422">
            <v>4.1949E-2</v>
          </cell>
          <cell r="O5422">
            <v>2.1948999999999996E-2</v>
          </cell>
        </row>
        <row r="5423">
          <cell r="C5423">
            <v>5417</v>
          </cell>
          <cell r="D5423">
            <v>3.0737E-2</v>
          </cell>
          <cell r="E5423">
            <v>4.0737000000000002E-2</v>
          </cell>
          <cell r="F5423">
            <v>2.0736999999999998E-2</v>
          </cell>
          <cell r="L5423">
            <v>5417</v>
          </cell>
          <cell r="M5423">
            <v>3.1953000000000002E-2</v>
          </cell>
          <cell r="N5423">
            <v>4.1953000000000004E-2</v>
          </cell>
          <cell r="O5423">
            <v>2.1953E-2</v>
          </cell>
        </row>
        <row r="5424">
          <cell r="C5424">
            <v>5418</v>
          </cell>
          <cell r="D5424">
            <v>3.074E-2</v>
          </cell>
          <cell r="E5424">
            <v>4.0739999999999998E-2</v>
          </cell>
          <cell r="F5424">
            <v>2.0740000000000001E-2</v>
          </cell>
          <cell r="L5424">
            <v>5418</v>
          </cell>
          <cell r="M5424">
            <v>3.1955999999999998E-2</v>
          </cell>
          <cell r="N5424">
            <v>4.1956E-2</v>
          </cell>
          <cell r="O5424">
            <v>2.1955999999999996E-2</v>
          </cell>
        </row>
        <row r="5425">
          <cell r="C5425">
            <v>5419</v>
          </cell>
          <cell r="D5425">
            <v>3.0742999999999999E-2</v>
          </cell>
          <cell r="E5425">
            <v>4.0743000000000001E-2</v>
          </cell>
          <cell r="F5425">
            <v>2.0742999999999998E-2</v>
          </cell>
          <cell r="L5425">
            <v>5419</v>
          </cell>
          <cell r="M5425">
            <v>3.1959000000000001E-2</v>
          </cell>
          <cell r="N5425">
            <v>4.1959000000000003E-2</v>
          </cell>
          <cell r="O5425">
            <v>2.1958999999999999E-2</v>
          </cell>
        </row>
        <row r="5426">
          <cell r="C5426">
            <v>5420</v>
          </cell>
          <cell r="D5426">
            <v>3.0745999999999999E-2</v>
          </cell>
          <cell r="E5426">
            <v>4.0745999999999997E-2</v>
          </cell>
          <cell r="F5426">
            <v>2.0746000000000001E-2</v>
          </cell>
          <cell r="L5426">
            <v>5420</v>
          </cell>
          <cell r="M5426">
            <v>3.1961999999999997E-2</v>
          </cell>
          <cell r="N5426">
            <v>4.1961999999999999E-2</v>
          </cell>
          <cell r="O5426">
            <v>2.1961999999999995E-2</v>
          </cell>
        </row>
        <row r="5427">
          <cell r="C5427">
            <v>5421</v>
          </cell>
          <cell r="D5427">
            <v>3.0748999999999999E-2</v>
          </cell>
          <cell r="E5427">
            <v>4.0749E-2</v>
          </cell>
          <cell r="F5427">
            <v>2.0748999999999997E-2</v>
          </cell>
          <cell r="L5427">
            <v>5421</v>
          </cell>
          <cell r="M5427">
            <v>3.1965E-2</v>
          </cell>
          <cell r="N5427">
            <v>4.1965000000000002E-2</v>
          </cell>
          <cell r="O5427">
            <v>2.1964999999999998E-2</v>
          </cell>
        </row>
        <row r="5428">
          <cell r="C5428">
            <v>5422</v>
          </cell>
          <cell r="D5428">
            <v>3.0752000000000002E-2</v>
          </cell>
          <cell r="E5428">
            <v>4.0752000000000003E-2</v>
          </cell>
          <cell r="F5428">
            <v>2.0752E-2</v>
          </cell>
          <cell r="L5428">
            <v>5422</v>
          </cell>
          <cell r="M5428">
            <v>3.1968999999999997E-2</v>
          </cell>
          <cell r="N5428">
            <v>4.1968999999999999E-2</v>
          </cell>
          <cell r="O5428">
            <v>2.1968999999999995E-2</v>
          </cell>
        </row>
        <row r="5429">
          <cell r="C5429">
            <v>5423</v>
          </cell>
          <cell r="D5429">
            <v>3.0755999999999999E-2</v>
          </cell>
          <cell r="E5429">
            <v>4.0756000000000001E-2</v>
          </cell>
          <cell r="F5429">
            <v>2.0755999999999997E-2</v>
          </cell>
          <cell r="L5429">
            <v>5423</v>
          </cell>
          <cell r="M5429">
            <v>3.1972E-2</v>
          </cell>
          <cell r="N5429">
            <v>4.1972000000000002E-2</v>
          </cell>
          <cell r="O5429">
            <v>2.1971999999999998E-2</v>
          </cell>
        </row>
        <row r="5430">
          <cell r="C5430">
            <v>5424</v>
          </cell>
          <cell r="D5430">
            <v>3.0759000000000002E-2</v>
          </cell>
          <cell r="E5430">
            <v>4.0759000000000004E-2</v>
          </cell>
          <cell r="F5430">
            <v>2.0759E-2</v>
          </cell>
          <cell r="L5430">
            <v>5424</v>
          </cell>
          <cell r="M5430">
            <v>3.1975000000000003E-2</v>
          </cell>
          <cell r="N5430">
            <v>4.1975000000000005E-2</v>
          </cell>
          <cell r="O5430">
            <v>2.1975000000000001E-2</v>
          </cell>
        </row>
        <row r="5431">
          <cell r="C5431">
            <v>5425</v>
          </cell>
          <cell r="D5431">
            <v>3.0762000000000001E-2</v>
          </cell>
          <cell r="E5431">
            <v>4.0762E-2</v>
          </cell>
          <cell r="F5431">
            <v>2.0762000000000003E-2</v>
          </cell>
          <cell r="L5431">
            <v>5425</v>
          </cell>
          <cell r="M5431">
            <v>3.1977999999999999E-2</v>
          </cell>
          <cell r="N5431">
            <v>4.1978000000000001E-2</v>
          </cell>
          <cell r="O5431">
            <v>2.1977999999999998E-2</v>
          </cell>
        </row>
        <row r="5432">
          <cell r="C5432">
            <v>5426</v>
          </cell>
          <cell r="D5432">
            <v>3.0765000000000001E-2</v>
          </cell>
          <cell r="E5432">
            <v>4.0765000000000003E-2</v>
          </cell>
          <cell r="F5432">
            <v>2.0764999999999999E-2</v>
          </cell>
          <cell r="L5432">
            <v>5426</v>
          </cell>
          <cell r="M5432">
            <v>3.1981000000000002E-2</v>
          </cell>
          <cell r="N5432">
            <v>4.1981000000000004E-2</v>
          </cell>
          <cell r="O5432">
            <v>2.1981000000000001E-2</v>
          </cell>
        </row>
        <row r="5433">
          <cell r="C5433">
            <v>5427</v>
          </cell>
          <cell r="D5433">
            <v>3.0768E-2</v>
          </cell>
          <cell r="E5433">
            <v>4.0767999999999999E-2</v>
          </cell>
          <cell r="F5433">
            <v>2.0768000000000002E-2</v>
          </cell>
          <cell r="L5433">
            <v>5427</v>
          </cell>
          <cell r="M5433">
            <v>3.1983999999999999E-2</v>
          </cell>
          <cell r="N5433">
            <v>4.1984E-2</v>
          </cell>
          <cell r="O5433">
            <v>2.1983999999999997E-2</v>
          </cell>
        </row>
        <row r="5434">
          <cell r="C5434">
            <v>5428</v>
          </cell>
          <cell r="D5434">
            <v>3.0771E-2</v>
          </cell>
          <cell r="E5434">
            <v>4.0771000000000002E-2</v>
          </cell>
          <cell r="F5434">
            <v>2.0770999999999998E-2</v>
          </cell>
          <cell r="L5434">
            <v>5428</v>
          </cell>
          <cell r="M5434">
            <v>3.1988000000000003E-2</v>
          </cell>
          <cell r="N5434">
            <v>4.1988000000000004E-2</v>
          </cell>
          <cell r="O5434">
            <v>2.1988000000000001E-2</v>
          </cell>
        </row>
        <row r="5435">
          <cell r="C5435">
            <v>5429</v>
          </cell>
          <cell r="D5435">
            <v>3.0773999999999999E-2</v>
          </cell>
          <cell r="E5435">
            <v>4.0773999999999998E-2</v>
          </cell>
          <cell r="F5435">
            <v>2.0774000000000001E-2</v>
          </cell>
          <cell r="L5435">
            <v>5429</v>
          </cell>
          <cell r="M5435">
            <v>3.1990999999999999E-2</v>
          </cell>
          <cell r="N5435">
            <v>4.1991000000000001E-2</v>
          </cell>
          <cell r="O5435">
            <v>2.1990999999999997E-2</v>
          </cell>
        </row>
        <row r="5436">
          <cell r="C5436">
            <v>5430</v>
          </cell>
          <cell r="D5436">
            <v>3.0776999999999999E-2</v>
          </cell>
          <cell r="E5436">
            <v>4.0777000000000001E-2</v>
          </cell>
          <cell r="F5436">
            <v>2.0776999999999997E-2</v>
          </cell>
          <cell r="L5436">
            <v>5430</v>
          </cell>
          <cell r="M5436">
            <v>3.1994000000000002E-2</v>
          </cell>
          <cell r="N5436">
            <v>4.1994000000000004E-2</v>
          </cell>
          <cell r="O5436">
            <v>2.1994E-2</v>
          </cell>
        </row>
        <row r="5437">
          <cell r="C5437">
            <v>5431</v>
          </cell>
          <cell r="D5437">
            <v>3.0780999999999999E-2</v>
          </cell>
          <cell r="E5437">
            <v>4.0780999999999998E-2</v>
          </cell>
          <cell r="F5437">
            <v>2.0781000000000001E-2</v>
          </cell>
          <cell r="L5437">
            <v>5431</v>
          </cell>
          <cell r="M5437">
            <v>3.1996999999999998E-2</v>
          </cell>
          <cell r="N5437">
            <v>4.1997E-2</v>
          </cell>
          <cell r="O5437">
            <v>2.1996999999999996E-2</v>
          </cell>
        </row>
        <row r="5438">
          <cell r="C5438">
            <v>5432</v>
          </cell>
          <cell r="D5438">
            <v>3.0783999999999999E-2</v>
          </cell>
          <cell r="E5438">
            <v>4.0784000000000001E-2</v>
          </cell>
          <cell r="F5438">
            <v>2.0783999999999997E-2</v>
          </cell>
          <cell r="L5438">
            <v>5432</v>
          </cell>
          <cell r="M5438">
            <v>3.2000000000000001E-2</v>
          </cell>
          <cell r="N5438">
            <v>4.2000000000000003E-2</v>
          </cell>
          <cell r="O5438">
            <v>2.1999999999999999E-2</v>
          </cell>
        </row>
        <row r="5439">
          <cell r="C5439">
            <v>5433</v>
          </cell>
          <cell r="D5439">
            <v>3.0786999999999998E-2</v>
          </cell>
          <cell r="E5439">
            <v>4.0786999999999997E-2</v>
          </cell>
          <cell r="F5439">
            <v>2.0787E-2</v>
          </cell>
          <cell r="L5439">
            <v>5433</v>
          </cell>
          <cell r="M5439">
            <v>3.2002999999999997E-2</v>
          </cell>
          <cell r="N5439">
            <v>4.2002999999999999E-2</v>
          </cell>
          <cell r="O5439">
            <v>2.2002999999999995E-2</v>
          </cell>
        </row>
        <row r="5440">
          <cell r="C5440">
            <v>5434</v>
          </cell>
          <cell r="D5440">
            <v>3.0790000000000001E-2</v>
          </cell>
          <cell r="E5440">
            <v>4.079E-2</v>
          </cell>
          <cell r="F5440">
            <v>2.0790000000000003E-2</v>
          </cell>
          <cell r="L5440">
            <v>5434</v>
          </cell>
          <cell r="M5440">
            <v>3.2007000000000001E-2</v>
          </cell>
          <cell r="N5440">
            <v>4.2007000000000003E-2</v>
          </cell>
          <cell r="O5440">
            <v>2.2006999999999999E-2</v>
          </cell>
        </row>
        <row r="5441">
          <cell r="C5441">
            <v>5435</v>
          </cell>
          <cell r="D5441">
            <v>3.0793000000000001E-2</v>
          </cell>
          <cell r="E5441">
            <v>4.0793000000000003E-2</v>
          </cell>
          <cell r="F5441">
            <v>2.0792999999999999E-2</v>
          </cell>
          <cell r="L5441">
            <v>5435</v>
          </cell>
          <cell r="M5441">
            <v>3.2009999999999997E-2</v>
          </cell>
          <cell r="N5441">
            <v>4.2009999999999999E-2</v>
          </cell>
          <cell r="O5441">
            <v>2.2009999999999995E-2</v>
          </cell>
        </row>
        <row r="5442">
          <cell r="C5442">
            <v>5436</v>
          </cell>
          <cell r="D5442">
            <v>3.0796E-2</v>
          </cell>
          <cell r="E5442">
            <v>4.0795999999999999E-2</v>
          </cell>
          <cell r="F5442">
            <v>2.0796000000000002E-2</v>
          </cell>
          <cell r="L5442">
            <v>5436</v>
          </cell>
          <cell r="M5442">
            <v>3.2013E-2</v>
          </cell>
          <cell r="N5442">
            <v>4.2013000000000002E-2</v>
          </cell>
          <cell r="O5442">
            <v>2.2012999999999998E-2</v>
          </cell>
        </row>
        <row r="5443">
          <cell r="C5443">
            <v>5437</v>
          </cell>
          <cell r="D5443">
            <v>3.0799E-2</v>
          </cell>
          <cell r="E5443">
            <v>4.0799000000000002E-2</v>
          </cell>
          <cell r="F5443">
            <v>2.0798999999999998E-2</v>
          </cell>
          <cell r="L5443">
            <v>5437</v>
          </cell>
          <cell r="M5443">
            <v>3.2016000000000003E-2</v>
          </cell>
          <cell r="N5443">
            <v>4.2016000000000005E-2</v>
          </cell>
          <cell r="O5443">
            <v>2.2016000000000001E-2</v>
          </cell>
        </row>
        <row r="5444">
          <cell r="C5444">
            <v>5438</v>
          </cell>
          <cell r="D5444">
            <v>3.0802E-2</v>
          </cell>
          <cell r="E5444">
            <v>4.0801999999999998E-2</v>
          </cell>
          <cell r="F5444">
            <v>2.0802000000000001E-2</v>
          </cell>
          <cell r="L5444">
            <v>5438</v>
          </cell>
          <cell r="M5444">
            <v>3.2018999999999999E-2</v>
          </cell>
          <cell r="N5444">
            <v>4.2019000000000001E-2</v>
          </cell>
          <cell r="O5444">
            <v>2.2018999999999997E-2</v>
          </cell>
        </row>
        <row r="5445">
          <cell r="C5445">
            <v>5439</v>
          </cell>
          <cell r="D5445">
            <v>3.0806E-2</v>
          </cell>
          <cell r="E5445">
            <v>4.0806000000000002E-2</v>
          </cell>
          <cell r="F5445">
            <v>2.0805999999999998E-2</v>
          </cell>
          <cell r="L5445">
            <v>5439</v>
          </cell>
          <cell r="M5445">
            <v>3.2023000000000003E-2</v>
          </cell>
          <cell r="N5445">
            <v>4.2023000000000005E-2</v>
          </cell>
          <cell r="O5445">
            <v>2.2023000000000001E-2</v>
          </cell>
        </row>
        <row r="5446">
          <cell r="C5446">
            <v>5440</v>
          </cell>
          <cell r="D5446">
            <v>3.0809E-2</v>
          </cell>
          <cell r="E5446">
            <v>4.0808999999999998E-2</v>
          </cell>
          <cell r="F5446">
            <v>2.0809000000000001E-2</v>
          </cell>
          <cell r="L5446">
            <v>5440</v>
          </cell>
          <cell r="M5446">
            <v>3.2025999999999999E-2</v>
          </cell>
          <cell r="N5446">
            <v>4.2026000000000001E-2</v>
          </cell>
          <cell r="O5446">
            <v>2.2025999999999997E-2</v>
          </cell>
        </row>
        <row r="5447">
          <cell r="C5447">
            <v>5441</v>
          </cell>
          <cell r="D5447">
            <v>3.0811999999999999E-2</v>
          </cell>
          <cell r="E5447">
            <v>4.0812000000000001E-2</v>
          </cell>
          <cell r="F5447">
            <v>2.0811999999999997E-2</v>
          </cell>
          <cell r="L5447">
            <v>5441</v>
          </cell>
          <cell r="M5447">
            <v>3.2029000000000002E-2</v>
          </cell>
          <cell r="N5447">
            <v>4.2029000000000004E-2</v>
          </cell>
          <cell r="O5447">
            <v>2.2029E-2</v>
          </cell>
        </row>
        <row r="5448">
          <cell r="C5448">
            <v>5442</v>
          </cell>
          <cell r="D5448">
            <v>3.0814999999999999E-2</v>
          </cell>
          <cell r="E5448">
            <v>4.0814999999999997E-2</v>
          </cell>
          <cell r="F5448">
            <v>2.0815E-2</v>
          </cell>
          <cell r="L5448">
            <v>5442</v>
          </cell>
          <cell r="M5448">
            <v>3.2031999999999998E-2</v>
          </cell>
          <cell r="N5448">
            <v>4.2032E-2</v>
          </cell>
          <cell r="O5448">
            <v>2.2031999999999996E-2</v>
          </cell>
        </row>
        <row r="5449">
          <cell r="C5449">
            <v>5443</v>
          </cell>
          <cell r="D5449">
            <v>3.0818000000000002E-2</v>
          </cell>
          <cell r="E5449">
            <v>4.0818E-2</v>
          </cell>
          <cell r="F5449">
            <v>2.0818000000000003E-2</v>
          </cell>
          <cell r="L5449">
            <v>5443</v>
          </cell>
          <cell r="M5449">
            <v>3.2035000000000001E-2</v>
          </cell>
          <cell r="N5449">
            <v>4.2035000000000003E-2</v>
          </cell>
          <cell r="O5449">
            <v>2.2034999999999999E-2</v>
          </cell>
        </row>
        <row r="5450">
          <cell r="C5450">
            <v>5444</v>
          </cell>
          <cell r="D5450">
            <v>3.0821000000000001E-2</v>
          </cell>
          <cell r="E5450">
            <v>4.0821000000000003E-2</v>
          </cell>
          <cell r="F5450">
            <v>2.0820999999999999E-2</v>
          </cell>
          <cell r="L5450">
            <v>5444</v>
          </cell>
          <cell r="M5450">
            <v>3.2038999999999998E-2</v>
          </cell>
          <cell r="N5450">
            <v>4.2039E-2</v>
          </cell>
          <cell r="O5450">
            <v>2.2038999999999996E-2</v>
          </cell>
        </row>
        <row r="5451">
          <cell r="C5451">
            <v>5445</v>
          </cell>
          <cell r="D5451">
            <v>3.0824000000000001E-2</v>
          </cell>
          <cell r="E5451">
            <v>4.0823999999999999E-2</v>
          </cell>
          <cell r="F5451">
            <v>2.0824000000000002E-2</v>
          </cell>
          <cell r="L5451">
            <v>5445</v>
          </cell>
          <cell r="M5451">
            <v>3.2042000000000001E-2</v>
          </cell>
          <cell r="N5451">
            <v>4.2042000000000003E-2</v>
          </cell>
          <cell r="O5451">
            <v>2.2041999999999999E-2</v>
          </cell>
        </row>
        <row r="5452">
          <cell r="C5452">
            <v>5446</v>
          </cell>
          <cell r="D5452">
            <v>3.0828000000000001E-2</v>
          </cell>
          <cell r="E5452">
            <v>4.0828000000000003E-2</v>
          </cell>
          <cell r="F5452">
            <v>2.0827999999999999E-2</v>
          </cell>
          <cell r="L5452">
            <v>5446</v>
          </cell>
          <cell r="M5452">
            <v>3.2044999999999997E-2</v>
          </cell>
          <cell r="N5452">
            <v>4.2044999999999999E-2</v>
          </cell>
          <cell r="O5452">
            <v>2.2044999999999995E-2</v>
          </cell>
        </row>
        <row r="5453">
          <cell r="C5453">
            <v>5447</v>
          </cell>
          <cell r="D5453">
            <v>3.0831000000000001E-2</v>
          </cell>
          <cell r="E5453">
            <v>4.0830999999999999E-2</v>
          </cell>
          <cell r="F5453">
            <v>2.0831000000000002E-2</v>
          </cell>
          <cell r="L5453">
            <v>5447</v>
          </cell>
          <cell r="M5453">
            <v>3.2048E-2</v>
          </cell>
          <cell r="N5453">
            <v>4.2048000000000002E-2</v>
          </cell>
          <cell r="O5453">
            <v>2.2047999999999998E-2</v>
          </cell>
        </row>
        <row r="5454">
          <cell r="C5454">
            <v>5448</v>
          </cell>
          <cell r="D5454">
            <v>3.0834E-2</v>
          </cell>
          <cell r="E5454">
            <v>4.0834000000000002E-2</v>
          </cell>
          <cell r="F5454">
            <v>2.0833999999999998E-2</v>
          </cell>
          <cell r="L5454">
            <v>5448</v>
          </cell>
          <cell r="M5454">
            <v>3.2051000000000003E-2</v>
          </cell>
          <cell r="N5454">
            <v>4.2051000000000005E-2</v>
          </cell>
          <cell r="O5454">
            <v>2.2051000000000001E-2</v>
          </cell>
        </row>
        <row r="5455">
          <cell r="C5455">
            <v>5449</v>
          </cell>
          <cell r="D5455">
            <v>3.0837E-2</v>
          </cell>
          <cell r="E5455">
            <v>4.0836999999999998E-2</v>
          </cell>
          <cell r="F5455">
            <v>2.0837000000000001E-2</v>
          </cell>
          <cell r="L5455">
            <v>5449</v>
          </cell>
          <cell r="M5455">
            <v>3.2053999999999999E-2</v>
          </cell>
          <cell r="N5455">
            <v>4.2054000000000001E-2</v>
          </cell>
          <cell r="O5455">
            <v>2.2053999999999997E-2</v>
          </cell>
        </row>
        <row r="5456">
          <cell r="C5456">
            <v>5450</v>
          </cell>
          <cell r="D5456">
            <v>3.0839999999999999E-2</v>
          </cell>
          <cell r="E5456">
            <v>4.0840000000000001E-2</v>
          </cell>
          <cell r="F5456">
            <v>2.0839999999999997E-2</v>
          </cell>
          <cell r="L5456">
            <v>5450</v>
          </cell>
          <cell r="M5456">
            <v>3.2058000000000003E-2</v>
          </cell>
          <cell r="N5456">
            <v>4.2058000000000005E-2</v>
          </cell>
          <cell r="O5456">
            <v>2.2058000000000001E-2</v>
          </cell>
        </row>
        <row r="5457">
          <cell r="C5457">
            <v>5451</v>
          </cell>
          <cell r="D5457">
            <v>3.0842999999999999E-2</v>
          </cell>
          <cell r="E5457">
            <v>4.0842999999999997E-2</v>
          </cell>
          <cell r="F5457">
            <v>2.0843E-2</v>
          </cell>
          <cell r="L5457">
            <v>5451</v>
          </cell>
          <cell r="M5457">
            <v>3.2060999999999999E-2</v>
          </cell>
          <cell r="N5457">
            <v>4.2061000000000001E-2</v>
          </cell>
          <cell r="O5457">
            <v>2.2060999999999997E-2</v>
          </cell>
        </row>
        <row r="5458">
          <cell r="C5458">
            <v>5452</v>
          </cell>
          <cell r="D5458">
            <v>3.0845999999999998E-2</v>
          </cell>
          <cell r="E5458">
            <v>4.0846E-2</v>
          </cell>
          <cell r="F5458">
            <v>2.0845999999999996E-2</v>
          </cell>
          <cell r="L5458">
            <v>5452</v>
          </cell>
          <cell r="M5458">
            <v>3.2064000000000002E-2</v>
          </cell>
          <cell r="N5458">
            <v>4.2064000000000004E-2</v>
          </cell>
          <cell r="O5458">
            <v>2.2064E-2</v>
          </cell>
        </row>
        <row r="5459">
          <cell r="C5459">
            <v>5453</v>
          </cell>
          <cell r="D5459">
            <v>3.0849000000000001E-2</v>
          </cell>
          <cell r="E5459">
            <v>4.0849000000000003E-2</v>
          </cell>
          <cell r="F5459">
            <v>2.0848999999999999E-2</v>
          </cell>
          <cell r="L5459">
            <v>5453</v>
          </cell>
          <cell r="M5459">
            <v>3.2066999999999998E-2</v>
          </cell>
          <cell r="N5459">
            <v>4.2067E-2</v>
          </cell>
          <cell r="O5459">
            <v>2.2066999999999996E-2</v>
          </cell>
        </row>
        <row r="5460">
          <cell r="C5460">
            <v>5454</v>
          </cell>
          <cell r="D5460">
            <v>3.0852999999999998E-2</v>
          </cell>
          <cell r="E5460">
            <v>4.0853E-2</v>
          </cell>
          <cell r="F5460">
            <v>2.0852999999999997E-2</v>
          </cell>
          <cell r="L5460">
            <v>5454</v>
          </cell>
          <cell r="M5460">
            <v>3.2070000000000001E-2</v>
          </cell>
          <cell r="N5460">
            <v>4.2070000000000003E-2</v>
          </cell>
          <cell r="O5460">
            <v>2.2069999999999999E-2</v>
          </cell>
        </row>
        <row r="5461">
          <cell r="C5461">
            <v>5455</v>
          </cell>
          <cell r="D5461">
            <v>3.0856000000000001E-2</v>
          </cell>
          <cell r="E5461">
            <v>4.0856000000000003E-2</v>
          </cell>
          <cell r="F5461">
            <v>2.0856E-2</v>
          </cell>
          <cell r="L5461">
            <v>5455</v>
          </cell>
          <cell r="M5461">
            <v>3.2073999999999998E-2</v>
          </cell>
          <cell r="N5461">
            <v>4.2074E-2</v>
          </cell>
          <cell r="O5461">
            <v>2.2073999999999996E-2</v>
          </cell>
        </row>
        <row r="5462">
          <cell r="C5462">
            <v>5456</v>
          </cell>
          <cell r="D5462">
            <v>3.0859000000000001E-2</v>
          </cell>
          <cell r="E5462">
            <v>4.0858999999999999E-2</v>
          </cell>
          <cell r="F5462">
            <v>2.0859000000000003E-2</v>
          </cell>
          <cell r="L5462">
            <v>5456</v>
          </cell>
          <cell r="M5462">
            <v>3.2077000000000001E-2</v>
          </cell>
          <cell r="N5462">
            <v>4.2077000000000003E-2</v>
          </cell>
          <cell r="O5462">
            <v>2.2076999999999999E-2</v>
          </cell>
        </row>
        <row r="5463">
          <cell r="C5463">
            <v>5457</v>
          </cell>
          <cell r="D5463">
            <v>3.0862000000000001E-2</v>
          </cell>
          <cell r="E5463">
            <v>4.0862000000000002E-2</v>
          </cell>
          <cell r="F5463">
            <v>2.0861999999999999E-2</v>
          </cell>
          <cell r="L5463">
            <v>5457</v>
          </cell>
          <cell r="M5463">
            <v>3.2079999999999997E-2</v>
          </cell>
          <cell r="N5463">
            <v>4.2079999999999999E-2</v>
          </cell>
          <cell r="O5463">
            <v>2.2079999999999995E-2</v>
          </cell>
        </row>
        <row r="5464">
          <cell r="C5464">
            <v>5458</v>
          </cell>
          <cell r="D5464">
            <v>3.0865E-2</v>
          </cell>
          <cell r="E5464">
            <v>4.0864999999999999E-2</v>
          </cell>
          <cell r="F5464">
            <v>2.0865000000000002E-2</v>
          </cell>
          <cell r="L5464">
            <v>5458</v>
          </cell>
          <cell r="M5464">
            <v>3.2083E-2</v>
          </cell>
          <cell r="N5464">
            <v>4.2083000000000002E-2</v>
          </cell>
          <cell r="O5464">
            <v>2.2082999999999998E-2</v>
          </cell>
        </row>
        <row r="5465">
          <cell r="C5465">
            <v>5459</v>
          </cell>
          <cell r="D5465">
            <v>3.0868E-2</v>
          </cell>
          <cell r="E5465">
            <v>4.0868000000000002E-2</v>
          </cell>
          <cell r="F5465">
            <v>2.0867999999999998E-2</v>
          </cell>
          <cell r="L5465">
            <v>5459</v>
          </cell>
          <cell r="M5465">
            <v>3.2086000000000003E-2</v>
          </cell>
          <cell r="N5465">
            <v>4.2086000000000005E-2</v>
          </cell>
          <cell r="O5465">
            <v>2.2086000000000001E-2</v>
          </cell>
        </row>
        <row r="5466">
          <cell r="C5466">
            <v>5460</v>
          </cell>
          <cell r="D5466">
            <v>3.0870999999999999E-2</v>
          </cell>
          <cell r="E5466">
            <v>4.0870999999999998E-2</v>
          </cell>
          <cell r="F5466">
            <v>2.0871000000000001E-2</v>
          </cell>
          <cell r="L5466">
            <v>5460</v>
          </cell>
          <cell r="M5466">
            <v>3.209E-2</v>
          </cell>
          <cell r="N5466">
            <v>4.2090000000000002E-2</v>
          </cell>
          <cell r="O5466">
            <v>2.2089999999999999E-2</v>
          </cell>
        </row>
        <row r="5467">
          <cell r="C5467">
            <v>5461</v>
          </cell>
          <cell r="D5467">
            <v>3.0873999999999999E-2</v>
          </cell>
          <cell r="E5467">
            <v>4.0874000000000001E-2</v>
          </cell>
          <cell r="F5467">
            <v>2.0873999999999997E-2</v>
          </cell>
          <cell r="L5467">
            <v>5461</v>
          </cell>
          <cell r="M5467">
            <v>3.2093000000000003E-2</v>
          </cell>
          <cell r="N5467">
            <v>4.2093000000000005E-2</v>
          </cell>
          <cell r="O5467">
            <v>2.2093000000000002E-2</v>
          </cell>
        </row>
        <row r="5468">
          <cell r="C5468">
            <v>5462</v>
          </cell>
          <cell r="D5468">
            <v>3.0877999999999999E-2</v>
          </cell>
          <cell r="E5468">
            <v>4.0877999999999998E-2</v>
          </cell>
          <cell r="F5468">
            <v>2.0878000000000001E-2</v>
          </cell>
          <cell r="L5468">
            <v>5462</v>
          </cell>
          <cell r="M5468">
            <v>3.2096E-2</v>
          </cell>
          <cell r="N5468">
            <v>4.2096000000000001E-2</v>
          </cell>
          <cell r="O5468">
            <v>2.2095999999999998E-2</v>
          </cell>
        </row>
        <row r="5469">
          <cell r="C5469">
            <v>5463</v>
          </cell>
          <cell r="D5469">
            <v>3.0880999999999999E-2</v>
          </cell>
          <cell r="E5469">
            <v>4.0881000000000001E-2</v>
          </cell>
          <cell r="F5469">
            <v>2.0880999999999997E-2</v>
          </cell>
          <cell r="L5469">
            <v>5463</v>
          </cell>
          <cell r="M5469">
            <v>3.2099000000000003E-2</v>
          </cell>
          <cell r="N5469">
            <v>4.2099000000000004E-2</v>
          </cell>
          <cell r="O5469">
            <v>2.2099000000000001E-2</v>
          </cell>
        </row>
        <row r="5470">
          <cell r="C5470">
            <v>5464</v>
          </cell>
          <cell r="D5470">
            <v>3.0884000000000002E-2</v>
          </cell>
          <cell r="E5470">
            <v>4.0884000000000004E-2</v>
          </cell>
          <cell r="F5470">
            <v>2.0884E-2</v>
          </cell>
          <cell r="L5470">
            <v>5464</v>
          </cell>
          <cell r="M5470">
            <v>3.2101999999999999E-2</v>
          </cell>
          <cell r="N5470">
            <v>4.2102000000000001E-2</v>
          </cell>
          <cell r="O5470">
            <v>2.2101999999999997E-2</v>
          </cell>
        </row>
        <row r="5471">
          <cell r="C5471">
            <v>5465</v>
          </cell>
          <cell r="D5471">
            <v>3.0887000000000001E-2</v>
          </cell>
          <cell r="E5471">
            <v>4.0887E-2</v>
          </cell>
          <cell r="F5471">
            <v>2.0887000000000003E-2</v>
          </cell>
          <cell r="L5471">
            <v>5465</v>
          </cell>
          <cell r="M5471">
            <v>3.2106000000000003E-2</v>
          </cell>
          <cell r="N5471">
            <v>4.2106000000000005E-2</v>
          </cell>
          <cell r="O5471">
            <v>2.2106000000000001E-2</v>
          </cell>
        </row>
        <row r="5472">
          <cell r="C5472">
            <v>5466</v>
          </cell>
          <cell r="D5472">
            <v>3.0890000000000001E-2</v>
          </cell>
          <cell r="E5472">
            <v>4.0890000000000003E-2</v>
          </cell>
          <cell r="F5472">
            <v>2.0889999999999999E-2</v>
          </cell>
          <cell r="L5472">
            <v>5466</v>
          </cell>
          <cell r="M5472">
            <v>3.2108999999999999E-2</v>
          </cell>
          <cell r="N5472">
            <v>4.2109000000000001E-2</v>
          </cell>
          <cell r="O5472">
            <v>2.2108999999999997E-2</v>
          </cell>
        </row>
        <row r="5473">
          <cell r="C5473">
            <v>5467</v>
          </cell>
          <cell r="D5473">
            <v>3.0893E-2</v>
          </cell>
          <cell r="E5473">
            <v>4.0892999999999999E-2</v>
          </cell>
          <cell r="F5473">
            <v>2.0893000000000002E-2</v>
          </cell>
          <cell r="L5473">
            <v>5467</v>
          </cell>
          <cell r="M5473">
            <v>3.2112000000000002E-2</v>
          </cell>
          <cell r="N5473">
            <v>4.2112000000000004E-2</v>
          </cell>
          <cell r="O5473">
            <v>2.2112E-2</v>
          </cell>
        </row>
        <row r="5474">
          <cell r="C5474">
            <v>5468</v>
          </cell>
          <cell r="D5474">
            <v>3.0896E-2</v>
          </cell>
          <cell r="E5474">
            <v>4.0896000000000002E-2</v>
          </cell>
          <cell r="F5474">
            <v>2.0895999999999998E-2</v>
          </cell>
          <cell r="L5474">
            <v>5468</v>
          </cell>
          <cell r="M5474">
            <v>3.2114999999999998E-2</v>
          </cell>
          <cell r="N5474">
            <v>4.2115E-2</v>
          </cell>
          <cell r="O5474">
            <v>2.2114999999999996E-2</v>
          </cell>
        </row>
        <row r="5475">
          <cell r="C5475">
            <v>5469</v>
          </cell>
          <cell r="D5475">
            <v>3.09E-2</v>
          </cell>
          <cell r="E5475">
            <v>4.0899999999999999E-2</v>
          </cell>
          <cell r="F5475">
            <v>2.0900000000000002E-2</v>
          </cell>
          <cell r="L5475">
            <v>5469</v>
          </cell>
          <cell r="M5475">
            <v>3.2118000000000001E-2</v>
          </cell>
          <cell r="N5475">
            <v>4.2118000000000003E-2</v>
          </cell>
          <cell r="O5475">
            <v>2.2117999999999999E-2</v>
          </cell>
        </row>
        <row r="5476">
          <cell r="C5476">
            <v>5470</v>
          </cell>
          <cell r="D5476">
            <v>3.0903E-2</v>
          </cell>
          <cell r="E5476">
            <v>4.0903000000000002E-2</v>
          </cell>
          <cell r="F5476">
            <v>2.0902999999999998E-2</v>
          </cell>
          <cell r="L5476">
            <v>5470</v>
          </cell>
          <cell r="M5476">
            <v>3.2120999999999997E-2</v>
          </cell>
          <cell r="N5476">
            <v>4.2120999999999999E-2</v>
          </cell>
          <cell r="O5476">
            <v>2.2120999999999995E-2</v>
          </cell>
        </row>
        <row r="5477">
          <cell r="C5477">
            <v>5471</v>
          </cell>
          <cell r="D5477">
            <v>3.0905999999999999E-2</v>
          </cell>
          <cell r="E5477">
            <v>4.0905999999999998E-2</v>
          </cell>
          <cell r="F5477">
            <v>2.0906000000000001E-2</v>
          </cell>
          <cell r="L5477">
            <v>5471</v>
          </cell>
          <cell r="M5477">
            <v>3.2125000000000001E-2</v>
          </cell>
          <cell r="N5477">
            <v>4.2125000000000003E-2</v>
          </cell>
          <cell r="O5477">
            <v>2.2124999999999999E-2</v>
          </cell>
        </row>
        <row r="5478">
          <cell r="C5478">
            <v>5472</v>
          </cell>
          <cell r="D5478">
            <v>3.0908999999999999E-2</v>
          </cell>
          <cell r="E5478">
            <v>4.0909000000000001E-2</v>
          </cell>
          <cell r="F5478">
            <v>2.0908999999999997E-2</v>
          </cell>
          <cell r="L5478">
            <v>5472</v>
          </cell>
          <cell r="M5478">
            <v>3.2127999999999997E-2</v>
          </cell>
          <cell r="N5478">
            <v>4.2127999999999999E-2</v>
          </cell>
          <cell r="O5478">
            <v>2.2127999999999995E-2</v>
          </cell>
        </row>
        <row r="5479">
          <cell r="C5479">
            <v>5473</v>
          </cell>
          <cell r="D5479">
            <v>3.0911999999999999E-2</v>
          </cell>
          <cell r="E5479">
            <v>4.0911999999999997E-2</v>
          </cell>
          <cell r="F5479">
            <v>2.0912E-2</v>
          </cell>
          <cell r="L5479">
            <v>5473</v>
          </cell>
          <cell r="M5479">
            <v>3.2131E-2</v>
          </cell>
          <cell r="N5479">
            <v>4.2131000000000002E-2</v>
          </cell>
          <cell r="O5479">
            <v>2.2130999999999998E-2</v>
          </cell>
        </row>
        <row r="5480">
          <cell r="C5480">
            <v>5474</v>
          </cell>
          <cell r="D5480">
            <v>3.0915000000000002E-2</v>
          </cell>
          <cell r="E5480">
            <v>4.0915E-2</v>
          </cell>
          <cell r="F5480">
            <v>2.0915000000000003E-2</v>
          </cell>
          <cell r="L5480">
            <v>5474</v>
          </cell>
          <cell r="M5480">
            <v>3.2134000000000003E-2</v>
          </cell>
          <cell r="N5480">
            <v>4.2134000000000005E-2</v>
          </cell>
          <cell r="O5480">
            <v>2.2134000000000001E-2</v>
          </cell>
        </row>
        <row r="5481">
          <cell r="C5481">
            <v>5475</v>
          </cell>
          <cell r="D5481">
            <v>3.0918000000000001E-2</v>
          </cell>
          <cell r="E5481">
            <v>4.0918000000000003E-2</v>
          </cell>
          <cell r="F5481">
            <v>2.0917999999999999E-2</v>
          </cell>
          <cell r="L5481">
            <v>5475</v>
          </cell>
          <cell r="M5481">
            <v>3.2136999999999999E-2</v>
          </cell>
          <cell r="N5481">
            <v>4.2137000000000001E-2</v>
          </cell>
          <cell r="O5481">
            <v>2.2136999999999997E-2</v>
          </cell>
        </row>
        <row r="5482">
          <cell r="C5482">
            <v>5476</v>
          </cell>
          <cell r="D5482">
            <v>3.0922000000000002E-2</v>
          </cell>
          <cell r="E5482">
            <v>4.0922E-2</v>
          </cell>
          <cell r="F5482">
            <v>2.0922000000000003E-2</v>
          </cell>
          <cell r="L5482">
            <v>5476</v>
          </cell>
          <cell r="M5482">
            <v>3.2141000000000003E-2</v>
          </cell>
          <cell r="N5482">
            <v>4.2141000000000005E-2</v>
          </cell>
          <cell r="O5482">
            <v>2.2141000000000001E-2</v>
          </cell>
        </row>
        <row r="5483">
          <cell r="C5483">
            <v>5477</v>
          </cell>
          <cell r="D5483">
            <v>3.0925000000000001E-2</v>
          </cell>
          <cell r="E5483">
            <v>4.0925000000000003E-2</v>
          </cell>
          <cell r="F5483">
            <v>2.0924999999999999E-2</v>
          </cell>
          <cell r="L5483">
            <v>5477</v>
          </cell>
          <cell r="M5483">
            <v>3.2143999999999999E-2</v>
          </cell>
          <cell r="N5483">
            <v>4.2144000000000001E-2</v>
          </cell>
          <cell r="O5483">
            <v>2.2143999999999997E-2</v>
          </cell>
        </row>
        <row r="5484">
          <cell r="C5484">
            <v>5478</v>
          </cell>
          <cell r="D5484">
            <v>3.0928000000000001E-2</v>
          </cell>
          <cell r="E5484">
            <v>4.0927999999999999E-2</v>
          </cell>
          <cell r="F5484">
            <v>2.0928000000000002E-2</v>
          </cell>
          <cell r="L5484">
            <v>5478</v>
          </cell>
          <cell r="M5484">
            <v>3.2147000000000002E-2</v>
          </cell>
          <cell r="N5484">
            <v>4.2147000000000004E-2</v>
          </cell>
          <cell r="O5484">
            <v>2.2147E-2</v>
          </cell>
        </row>
        <row r="5485">
          <cell r="C5485">
            <v>5479</v>
          </cell>
          <cell r="D5485">
            <v>3.0931E-2</v>
          </cell>
          <cell r="E5485">
            <v>4.0931000000000002E-2</v>
          </cell>
          <cell r="F5485">
            <v>2.0930999999999998E-2</v>
          </cell>
          <cell r="L5485">
            <v>5479</v>
          </cell>
          <cell r="M5485">
            <v>3.2149999999999998E-2</v>
          </cell>
          <cell r="N5485">
            <v>4.215E-2</v>
          </cell>
          <cell r="O5485">
            <v>2.2149999999999996E-2</v>
          </cell>
        </row>
        <row r="5486">
          <cell r="C5486">
            <v>5480</v>
          </cell>
          <cell r="D5486">
            <v>3.0932999999999999E-2</v>
          </cell>
          <cell r="E5486">
            <v>4.0932999999999997E-2</v>
          </cell>
          <cell r="F5486">
            <v>2.0933E-2</v>
          </cell>
          <cell r="L5486">
            <v>5480</v>
          </cell>
          <cell r="M5486">
            <v>3.2153000000000001E-2</v>
          </cell>
          <cell r="N5486">
            <v>4.2153000000000003E-2</v>
          </cell>
          <cell r="O5486">
            <v>2.2152999999999999E-2</v>
          </cell>
        </row>
        <row r="5487">
          <cell r="C5487">
            <v>5481</v>
          </cell>
          <cell r="D5487">
            <v>3.0935000000000001E-2</v>
          </cell>
          <cell r="E5487">
            <v>4.0934999999999999E-2</v>
          </cell>
          <cell r="F5487">
            <v>2.0935000000000002E-2</v>
          </cell>
          <cell r="L5487">
            <v>5481</v>
          </cell>
          <cell r="M5487">
            <v>3.2155000000000003E-2</v>
          </cell>
          <cell r="N5487">
            <v>4.2155000000000005E-2</v>
          </cell>
          <cell r="O5487">
            <v>2.2155000000000001E-2</v>
          </cell>
        </row>
        <row r="5488">
          <cell r="C5488">
            <v>5482</v>
          </cell>
          <cell r="D5488">
            <v>3.0938E-2</v>
          </cell>
          <cell r="E5488">
            <v>4.0938000000000002E-2</v>
          </cell>
          <cell r="F5488">
            <v>2.0937999999999998E-2</v>
          </cell>
          <cell r="L5488">
            <v>5482</v>
          </cell>
          <cell r="M5488">
            <v>3.2156999999999998E-2</v>
          </cell>
          <cell r="N5488">
            <v>4.2157E-2</v>
          </cell>
          <cell r="O5488">
            <v>2.2156999999999996E-2</v>
          </cell>
        </row>
        <row r="5489">
          <cell r="C5489">
            <v>5483</v>
          </cell>
          <cell r="D5489">
            <v>3.0939999999999999E-2</v>
          </cell>
          <cell r="E5489">
            <v>4.0939999999999997E-2</v>
          </cell>
          <cell r="F5489">
            <v>2.094E-2</v>
          </cell>
          <cell r="L5489">
            <v>5483</v>
          </cell>
          <cell r="M5489">
            <v>3.2159E-2</v>
          </cell>
          <cell r="N5489">
            <v>4.2159000000000002E-2</v>
          </cell>
          <cell r="O5489">
            <v>2.2158999999999998E-2</v>
          </cell>
        </row>
        <row r="5490">
          <cell r="C5490">
            <v>5484</v>
          </cell>
          <cell r="D5490">
            <v>3.0942000000000001E-2</v>
          </cell>
          <cell r="E5490">
            <v>4.0941999999999999E-2</v>
          </cell>
          <cell r="F5490">
            <v>2.0942000000000002E-2</v>
          </cell>
          <cell r="L5490">
            <v>5484</v>
          </cell>
          <cell r="M5490">
            <v>3.2162000000000003E-2</v>
          </cell>
          <cell r="N5490">
            <v>4.2162000000000005E-2</v>
          </cell>
          <cell r="O5490">
            <v>2.2162000000000001E-2</v>
          </cell>
        </row>
        <row r="5491">
          <cell r="C5491">
            <v>5485</v>
          </cell>
          <cell r="D5491">
            <v>3.0943999999999999E-2</v>
          </cell>
          <cell r="E5491">
            <v>4.0944000000000001E-2</v>
          </cell>
          <cell r="F5491">
            <v>2.0943999999999997E-2</v>
          </cell>
          <cell r="L5491">
            <v>5485</v>
          </cell>
          <cell r="M5491">
            <v>3.2163999999999998E-2</v>
          </cell>
          <cell r="N5491">
            <v>4.2164E-2</v>
          </cell>
          <cell r="O5491">
            <v>2.2163999999999996E-2</v>
          </cell>
        </row>
        <row r="5492">
          <cell r="C5492">
            <v>5486</v>
          </cell>
          <cell r="D5492">
            <v>3.0946000000000001E-2</v>
          </cell>
          <cell r="E5492">
            <v>4.0946000000000003E-2</v>
          </cell>
          <cell r="F5492">
            <v>2.0945999999999999E-2</v>
          </cell>
          <cell r="L5492">
            <v>5486</v>
          </cell>
          <cell r="M5492">
            <v>3.2166E-2</v>
          </cell>
          <cell r="N5492">
            <v>4.2166000000000002E-2</v>
          </cell>
          <cell r="O5492">
            <v>2.2165999999999998E-2</v>
          </cell>
        </row>
        <row r="5493">
          <cell r="C5493">
            <v>5487</v>
          </cell>
          <cell r="D5493">
            <v>3.0948E-2</v>
          </cell>
          <cell r="E5493">
            <v>4.0947999999999998E-2</v>
          </cell>
          <cell r="F5493">
            <v>2.0948000000000001E-2</v>
          </cell>
          <cell r="L5493">
            <v>5487</v>
          </cell>
          <cell r="M5493">
            <v>3.2169000000000003E-2</v>
          </cell>
          <cell r="N5493">
            <v>4.2169000000000005E-2</v>
          </cell>
          <cell r="O5493">
            <v>2.2169000000000001E-2</v>
          </cell>
        </row>
        <row r="5494">
          <cell r="C5494">
            <v>5488</v>
          </cell>
          <cell r="D5494">
            <v>3.0950999999999999E-2</v>
          </cell>
          <cell r="E5494">
            <v>4.0951000000000001E-2</v>
          </cell>
          <cell r="F5494">
            <v>2.0950999999999997E-2</v>
          </cell>
          <cell r="L5494">
            <v>5488</v>
          </cell>
          <cell r="M5494">
            <v>3.2170999999999998E-2</v>
          </cell>
          <cell r="N5494">
            <v>4.2171E-2</v>
          </cell>
          <cell r="O5494">
            <v>2.2170999999999996E-2</v>
          </cell>
        </row>
        <row r="5495">
          <cell r="C5495">
            <v>5489</v>
          </cell>
          <cell r="D5495">
            <v>3.0953000000000001E-2</v>
          </cell>
          <cell r="E5495">
            <v>4.0953000000000003E-2</v>
          </cell>
          <cell r="F5495">
            <v>2.0952999999999999E-2</v>
          </cell>
          <cell r="L5495">
            <v>5489</v>
          </cell>
          <cell r="M5495">
            <v>3.2173E-2</v>
          </cell>
          <cell r="N5495">
            <v>4.2173000000000002E-2</v>
          </cell>
          <cell r="O5495">
            <v>2.2172999999999998E-2</v>
          </cell>
        </row>
        <row r="5496">
          <cell r="C5496">
            <v>5490</v>
          </cell>
          <cell r="D5496">
            <v>3.0955E-2</v>
          </cell>
          <cell r="E5496">
            <v>4.0954999999999998E-2</v>
          </cell>
          <cell r="F5496">
            <v>2.0955000000000001E-2</v>
          </cell>
          <cell r="L5496">
            <v>5490</v>
          </cell>
          <cell r="M5496">
            <v>3.2176000000000003E-2</v>
          </cell>
          <cell r="N5496">
            <v>4.2176000000000005E-2</v>
          </cell>
          <cell r="O5496">
            <v>2.2176000000000001E-2</v>
          </cell>
        </row>
        <row r="5497">
          <cell r="C5497">
            <v>5491</v>
          </cell>
          <cell r="D5497">
            <v>3.0956999999999998E-2</v>
          </cell>
          <cell r="E5497">
            <v>4.0957E-2</v>
          </cell>
          <cell r="F5497">
            <v>2.0956999999999996E-2</v>
          </cell>
          <cell r="L5497">
            <v>5491</v>
          </cell>
          <cell r="M5497">
            <v>3.2177999999999998E-2</v>
          </cell>
          <cell r="N5497">
            <v>4.2178E-2</v>
          </cell>
          <cell r="O5497">
            <v>2.2177999999999996E-2</v>
          </cell>
        </row>
        <row r="5498">
          <cell r="C5498">
            <v>5492</v>
          </cell>
          <cell r="D5498">
            <v>3.0959E-2</v>
          </cell>
          <cell r="E5498">
            <v>4.0959000000000002E-2</v>
          </cell>
          <cell r="F5498">
            <v>2.0958999999999998E-2</v>
          </cell>
          <cell r="L5498">
            <v>5492</v>
          </cell>
          <cell r="M5498">
            <v>3.218E-2</v>
          </cell>
          <cell r="N5498">
            <v>4.2180000000000002E-2</v>
          </cell>
          <cell r="O5498">
            <v>2.2179999999999998E-2</v>
          </cell>
        </row>
        <row r="5499">
          <cell r="C5499">
            <v>5493</v>
          </cell>
          <cell r="D5499">
            <v>3.0960999999999999E-2</v>
          </cell>
          <cell r="E5499">
            <v>4.0960999999999997E-2</v>
          </cell>
          <cell r="F5499">
            <v>2.0961E-2</v>
          </cell>
          <cell r="L5499">
            <v>5493</v>
          </cell>
          <cell r="M5499">
            <v>3.2183000000000003E-2</v>
          </cell>
          <cell r="N5499">
            <v>4.2183000000000005E-2</v>
          </cell>
          <cell r="O5499">
            <v>2.2183000000000001E-2</v>
          </cell>
        </row>
        <row r="5500">
          <cell r="C5500">
            <v>5494</v>
          </cell>
          <cell r="D5500">
            <v>3.0963999999999998E-2</v>
          </cell>
          <cell r="E5500">
            <v>4.0964E-2</v>
          </cell>
          <cell r="F5500">
            <v>2.0963999999999997E-2</v>
          </cell>
          <cell r="L5500">
            <v>5494</v>
          </cell>
          <cell r="M5500">
            <v>3.2184999999999998E-2</v>
          </cell>
          <cell r="N5500">
            <v>4.2185E-2</v>
          </cell>
          <cell r="O5500">
            <v>2.2184999999999996E-2</v>
          </cell>
        </row>
        <row r="5501">
          <cell r="C5501">
            <v>5495</v>
          </cell>
          <cell r="D5501">
            <v>3.0966E-2</v>
          </cell>
          <cell r="E5501">
            <v>4.0966000000000002E-2</v>
          </cell>
          <cell r="F5501">
            <v>2.0965999999999999E-2</v>
          </cell>
          <cell r="L5501">
            <v>5495</v>
          </cell>
          <cell r="M5501">
            <v>3.2187E-2</v>
          </cell>
          <cell r="N5501">
            <v>4.2187000000000002E-2</v>
          </cell>
          <cell r="O5501">
            <v>2.2186999999999998E-2</v>
          </cell>
        </row>
        <row r="5502">
          <cell r="C5502">
            <v>5496</v>
          </cell>
          <cell r="D5502">
            <v>3.0967999999999999E-2</v>
          </cell>
          <cell r="E5502">
            <v>4.0967999999999997E-2</v>
          </cell>
          <cell r="F5502">
            <v>2.0968000000000001E-2</v>
          </cell>
          <cell r="L5502">
            <v>5496</v>
          </cell>
          <cell r="M5502">
            <v>3.2189000000000002E-2</v>
          </cell>
          <cell r="N5502">
            <v>4.2189000000000004E-2</v>
          </cell>
          <cell r="O5502">
            <v>2.2189E-2</v>
          </cell>
        </row>
        <row r="5503">
          <cell r="C5503">
            <v>5497</v>
          </cell>
          <cell r="D5503">
            <v>3.0970000000000001E-2</v>
          </cell>
          <cell r="E5503">
            <v>4.0969999999999999E-2</v>
          </cell>
          <cell r="F5503">
            <v>2.0970000000000003E-2</v>
          </cell>
          <cell r="L5503">
            <v>5497</v>
          </cell>
          <cell r="M5503">
            <v>3.2191999999999998E-2</v>
          </cell>
          <cell r="N5503">
            <v>4.2192E-2</v>
          </cell>
          <cell r="O5503">
            <v>2.2191999999999996E-2</v>
          </cell>
        </row>
        <row r="5504">
          <cell r="C5504">
            <v>5498</v>
          </cell>
          <cell r="D5504">
            <v>3.0972E-2</v>
          </cell>
          <cell r="E5504">
            <v>4.0972000000000001E-2</v>
          </cell>
          <cell r="F5504">
            <v>2.0971999999999998E-2</v>
          </cell>
          <cell r="L5504">
            <v>5498</v>
          </cell>
          <cell r="M5504">
            <v>3.2194E-2</v>
          </cell>
          <cell r="N5504">
            <v>4.2194000000000002E-2</v>
          </cell>
          <cell r="O5504">
            <v>2.2193999999999998E-2</v>
          </cell>
        </row>
        <row r="5505">
          <cell r="C5505">
            <v>5499</v>
          </cell>
          <cell r="D5505">
            <v>3.0974000000000002E-2</v>
          </cell>
          <cell r="E5505">
            <v>4.0974000000000003E-2</v>
          </cell>
          <cell r="F5505">
            <v>2.0974E-2</v>
          </cell>
          <cell r="L5505">
            <v>5499</v>
          </cell>
          <cell r="M5505">
            <v>3.2196000000000002E-2</v>
          </cell>
          <cell r="N5505">
            <v>4.2196000000000004E-2</v>
          </cell>
          <cell r="O5505">
            <v>2.2196E-2</v>
          </cell>
        </row>
        <row r="5506">
          <cell r="C5506">
            <v>5500</v>
          </cell>
          <cell r="D5506">
            <v>3.0977000000000001E-2</v>
          </cell>
          <cell r="E5506">
            <v>4.0977E-2</v>
          </cell>
          <cell r="F5506">
            <v>2.0977000000000003E-2</v>
          </cell>
          <cell r="L5506">
            <v>5500</v>
          </cell>
          <cell r="M5506">
            <v>3.2198999999999998E-2</v>
          </cell>
          <cell r="N5506">
            <v>4.2199E-2</v>
          </cell>
          <cell r="O5506">
            <v>2.2198999999999997E-2</v>
          </cell>
        </row>
        <row r="5507">
          <cell r="C5507">
            <v>5501</v>
          </cell>
          <cell r="D5507">
            <v>3.0979E-2</v>
          </cell>
          <cell r="E5507">
            <v>4.0979000000000002E-2</v>
          </cell>
          <cell r="F5507">
            <v>2.0978999999999998E-2</v>
          </cell>
          <cell r="L5507">
            <v>5501</v>
          </cell>
          <cell r="M5507">
            <v>3.2201E-2</v>
          </cell>
          <cell r="N5507">
            <v>4.2201000000000002E-2</v>
          </cell>
          <cell r="O5507">
            <v>2.2200999999999999E-2</v>
          </cell>
        </row>
        <row r="5508">
          <cell r="C5508">
            <v>5502</v>
          </cell>
          <cell r="D5508">
            <v>3.0981000000000002E-2</v>
          </cell>
          <cell r="E5508">
            <v>4.0981000000000004E-2</v>
          </cell>
          <cell r="F5508">
            <v>2.0981E-2</v>
          </cell>
          <cell r="L5508">
            <v>5502</v>
          </cell>
          <cell r="M5508">
            <v>3.2203000000000002E-2</v>
          </cell>
          <cell r="N5508">
            <v>4.2203000000000004E-2</v>
          </cell>
          <cell r="O5508">
            <v>2.2203000000000001E-2</v>
          </cell>
        </row>
        <row r="5509">
          <cell r="C5509">
            <v>5503</v>
          </cell>
          <cell r="D5509">
            <v>3.0983E-2</v>
          </cell>
          <cell r="E5509">
            <v>4.0982999999999999E-2</v>
          </cell>
          <cell r="F5509">
            <v>2.0983000000000002E-2</v>
          </cell>
          <cell r="L5509">
            <v>5503</v>
          </cell>
          <cell r="M5509">
            <v>3.2205999999999999E-2</v>
          </cell>
          <cell r="N5509">
            <v>4.2206E-2</v>
          </cell>
          <cell r="O5509">
            <v>2.2205999999999997E-2</v>
          </cell>
        </row>
        <row r="5510">
          <cell r="C5510">
            <v>5504</v>
          </cell>
          <cell r="D5510">
            <v>3.0984999999999999E-2</v>
          </cell>
          <cell r="E5510">
            <v>4.0985000000000001E-2</v>
          </cell>
          <cell r="F5510">
            <v>2.0984999999999997E-2</v>
          </cell>
          <cell r="L5510">
            <v>5504</v>
          </cell>
          <cell r="M5510">
            <v>3.2208000000000001E-2</v>
          </cell>
          <cell r="N5510">
            <v>4.2208000000000002E-2</v>
          </cell>
          <cell r="O5510">
            <v>2.2207999999999999E-2</v>
          </cell>
        </row>
        <row r="5511">
          <cell r="C5511">
            <v>5505</v>
          </cell>
          <cell r="D5511">
            <v>3.0987000000000001E-2</v>
          </cell>
          <cell r="E5511">
            <v>4.0987000000000003E-2</v>
          </cell>
          <cell r="F5511">
            <v>2.0986999999999999E-2</v>
          </cell>
          <cell r="L5511">
            <v>5505</v>
          </cell>
          <cell r="M5511">
            <v>3.2210000000000003E-2</v>
          </cell>
          <cell r="N5511">
            <v>4.2210000000000004E-2</v>
          </cell>
          <cell r="O5511">
            <v>2.2210000000000001E-2</v>
          </cell>
        </row>
        <row r="5512">
          <cell r="C5512">
            <v>5506</v>
          </cell>
          <cell r="D5512">
            <v>3.099E-2</v>
          </cell>
          <cell r="E5512">
            <v>4.0989999999999999E-2</v>
          </cell>
          <cell r="F5512">
            <v>2.0990000000000002E-2</v>
          </cell>
          <cell r="L5512">
            <v>5506</v>
          </cell>
          <cell r="M5512">
            <v>3.2212999999999999E-2</v>
          </cell>
          <cell r="N5512">
            <v>4.2213000000000001E-2</v>
          </cell>
          <cell r="O5512">
            <v>2.2212999999999997E-2</v>
          </cell>
        </row>
        <row r="5513">
          <cell r="C5513">
            <v>5507</v>
          </cell>
          <cell r="D5513">
            <v>3.0991999999999999E-2</v>
          </cell>
          <cell r="E5513">
            <v>4.0992000000000001E-2</v>
          </cell>
          <cell r="F5513">
            <v>2.0991999999999997E-2</v>
          </cell>
          <cell r="L5513">
            <v>5507</v>
          </cell>
          <cell r="M5513">
            <v>3.2215000000000001E-2</v>
          </cell>
          <cell r="N5513">
            <v>4.2215000000000003E-2</v>
          </cell>
          <cell r="O5513">
            <v>2.2214999999999999E-2</v>
          </cell>
        </row>
        <row r="5514">
          <cell r="C5514">
            <v>5508</v>
          </cell>
          <cell r="D5514">
            <v>3.0994000000000001E-2</v>
          </cell>
          <cell r="E5514">
            <v>4.0994000000000003E-2</v>
          </cell>
          <cell r="F5514">
            <v>2.0993999999999999E-2</v>
          </cell>
          <cell r="L5514">
            <v>5508</v>
          </cell>
          <cell r="M5514">
            <v>3.2217000000000003E-2</v>
          </cell>
          <cell r="N5514">
            <v>4.2217000000000005E-2</v>
          </cell>
          <cell r="O5514">
            <v>2.2217000000000001E-2</v>
          </cell>
        </row>
        <row r="5515">
          <cell r="C5515">
            <v>5509</v>
          </cell>
          <cell r="D5515">
            <v>3.0995999999999999E-2</v>
          </cell>
          <cell r="E5515">
            <v>4.0995999999999998E-2</v>
          </cell>
          <cell r="F5515">
            <v>2.0996000000000001E-2</v>
          </cell>
          <cell r="L5515">
            <v>5509</v>
          </cell>
          <cell r="M5515">
            <v>3.2218999999999998E-2</v>
          </cell>
          <cell r="N5515">
            <v>4.2219E-2</v>
          </cell>
          <cell r="O5515">
            <v>2.2218999999999996E-2</v>
          </cell>
        </row>
        <row r="5516">
          <cell r="C5516">
            <v>5510</v>
          </cell>
          <cell r="D5516">
            <v>3.0998000000000001E-2</v>
          </cell>
          <cell r="E5516">
            <v>4.0998E-2</v>
          </cell>
          <cell r="F5516">
            <v>2.0998000000000003E-2</v>
          </cell>
          <cell r="L5516">
            <v>5510</v>
          </cell>
          <cell r="M5516">
            <v>3.2222000000000001E-2</v>
          </cell>
          <cell r="N5516">
            <v>4.2222000000000003E-2</v>
          </cell>
          <cell r="O5516">
            <v>2.2221999999999999E-2</v>
          </cell>
        </row>
        <row r="5517">
          <cell r="C5517">
            <v>5511</v>
          </cell>
          <cell r="D5517">
            <v>3.1001000000000001E-2</v>
          </cell>
          <cell r="E5517">
            <v>4.1001000000000003E-2</v>
          </cell>
          <cell r="F5517">
            <v>2.1000999999999999E-2</v>
          </cell>
          <cell r="L5517">
            <v>5511</v>
          </cell>
          <cell r="M5517">
            <v>3.2224000000000003E-2</v>
          </cell>
          <cell r="N5517">
            <v>4.2224000000000005E-2</v>
          </cell>
          <cell r="O5517">
            <v>2.2224000000000001E-2</v>
          </cell>
        </row>
        <row r="5518">
          <cell r="C5518">
            <v>5512</v>
          </cell>
          <cell r="D5518">
            <v>3.1002999999999999E-2</v>
          </cell>
          <cell r="E5518">
            <v>4.1002999999999998E-2</v>
          </cell>
          <cell r="F5518">
            <v>2.1003000000000001E-2</v>
          </cell>
          <cell r="L5518">
            <v>5512</v>
          </cell>
          <cell r="M5518">
            <v>3.2225999999999998E-2</v>
          </cell>
          <cell r="N5518">
            <v>4.2226E-2</v>
          </cell>
          <cell r="O5518">
            <v>2.2225999999999996E-2</v>
          </cell>
        </row>
        <row r="5519">
          <cell r="C5519">
            <v>5513</v>
          </cell>
          <cell r="D5519">
            <v>3.1005000000000001E-2</v>
          </cell>
          <cell r="E5519">
            <v>4.1005E-2</v>
          </cell>
          <cell r="F5519">
            <v>2.1005000000000003E-2</v>
          </cell>
          <cell r="L5519">
            <v>5513</v>
          </cell>
          <cell r="M5519">
            <v>3.2229000000000001E-2</v>
          </cell>
          <cell r="N5519">
            <v>4.2229000000000003E-2</v>
          </cell>
          <cell r="O5519">
            <v>2.2228999999999999E-2</v>
          </cell>
        </row>
        <row r="5520">
          <cell r="C5520">
            <v>5514</v>
          </cell>
          <cell r="D5520">
            <v>3.1007E-2</v>
          </cell>
          <cell r="E5520">
            <v>4.1007000000000002E-2</v>
          </cell>
          <cell r="F5520">
            <v>2.1006999999999998E-2</v>
          </cell>
          <cell r="L5520">
            <v>5514</v>
          </cell>
          <cell r="M5520">
            <v>3.2231000000000003E-2</v>
          </cell>
          <cell r="N5520">
            <v>4.2231000000000005E-2</v>
          </cell>
          <cell r="O5520">
            <v>2.2231000000000001E-2</v>
          </cell>
        </row>
        <row r="5521">
          <cell r="C5521">
            <v>5515</v>
          </cell>
          <cell r="D5521">
            <v>3.1008999999999998E-2</v>
          </cell>
          <cell r="E5521">
            <v>4.1008999999999997E-2</v>
          </cell>
          <cell r="F5521">
            <v>2.1009E-2</v>
          </cell>
          <cell r="L5521">
            <v>5515</v>
          </cell>
          <cell r="M5521">
            <v>3.2232999999999998E-2</v>
          </cell>
          <cell r="N5521">
            <v>4.2233E-2</v>
          </cell>
          <cell r="O5521">
            <v>2.2232999999999996E-2</v>
          </cell>
        </row>
        <row r="5522">
          <cell r="C5522">
            <v>5516</v>
          </cell>
          <cell r="D5522">
            <v>3.1011E-2</v>
          </cell>
          <cell r="E5522">
            <v>4.1010999999999999E-2</v>
          </cell>
          <cell r="F5522">
            <v>2.1011000000000002E-2</v>
          </cell>
          <cell r="L5522">
            <v>5516</v>
          </cell>
          <cell r="M5522">
            <v>3.2236000000000001E-2</v>
          </cell>
          <cell r="N5522">
            <v>4.2236000000000003E-2</v>
          </cell>
          <cell r="O5522">
            <v>2.2235999999999999E-2</v>
          </cell>
        </row>
        <row r="5523">
          <cell r="C5523">
            <v>5517</v>
          </cell>
          <cell r="D5523">
            <v>3.1014E-2</v>
          </cell>
          <cell r="E5523">
            <v>4.1014000000000002E-2</v>
          </cell>
          <cell r="F5523">
            <v>2.1013999999999998E-2</v>
          </cell>
          <cell r="L5523">
            <v>5517</v>
          </cell>
          <cell r="M5523">
            <v>3.2238000000000003E-2</v>
          </cell>
          <cell r="N5523">
            <v>4.2238000000000005E-2</v>
          </cell>
          <cell r="O5523">
            <v>2.2238000000000001E-2</v>
          </cell>
        </row>
        <row r="5524">
          <cell r="C5524">
            <v>5518</v>
          </cell>
          <cell r="D5524">
            <v>3.1015999999999998E-2</v>
          </cell>
          <cell r="E5524">
            <v>4.1015999999999997E-2</v>
          </cell>
          <cell r="F5524">
            <v>2.1016E-2</v>
          </cell>
          <cell r="L5524">
            <v>5518</v>
          </cell>
          <cell r="M5524">
            <v>3.2239999999999998E-2</v>
          </cell>
          <cell r="N5524">
            <v>4.224E-2</v>
          </cell>
          <cell r="O5524">
            <v>2.2239999999999996E-2</v>
          </cell>
        </row>
        <row r="5525">
          <cell r="C5525">
            <v>5519</v>
          </cell>
          <cell r="D5525">
            <v>3.1018E-2</v>
          </cell>
          <cell r="E5525">
            <v>4.1017999999999999E-2</v>
          </cell>
          <cell r="F5525">
            <v>2.1018000000000002E-2</v>
          </cell>
          <cell r="L5525">
            <v>5519</v>
          </cell>
          <cell r="M5525">
            <v>3.2243000000000001E-2</v>
          </cell>
          <cell r="N5525">
            <v>4.2243000000000003E-2</v>
          </cell>
          <cell r="O5525">
            <v>2.2242999999999999E-2</v>
          </cell>
        </row>
        <row r="5526">
          <cell r="C5526">
            <v>5520</v>
          </cell>
          <cell r="D5526">
            <v>3.1019999999999999E-2</v>
          </cell>
          <cell r="E5526">
            <v>4.1020000000000001E-2</v>
          </cell>
          <cell r="F5526">
            <v>2.1019999999999997E-2</v>
          </cell>
          <cell r="L5526">
            <v>5520</v>
          </cell>
          <cell r="M5526">
            <v>3.2245000000000003E-2</v>
          </cell>
          <cell r="N5526">
            <v>4.2245000000000005E-2</v>
          </cell>
          <cell r="O5526">
            <v>2.2245000000000001E-2</v>
          </cell>
        </row>
        <row r="5527">
          <cell r="C5527">
            <v>5521</v>
          </cell>
          <cell r="D5527">
            <v>3.1022000000000001E-2</v>
          </cell>
          <cell r="E5527">
            <v>4.1022000000000003E-2</v>
          </cell>
          <cell r="F5527">
            <v>2.1021999999999999E-2</v>
          </cell>
          <cell r="L5527">
            <v>5521</v>
          </cell>
          <cell r="M5527">
            <v>3.2246999999999998E-2</v>
          </cell>
          <cell r="N5527">
            <v>4.2247E-2</v>
          </cell>
          <cell r="O5527">
            <v>2.2246999999999996E-2</v>
          </cell>
        </row>
        <row r="5528">
          <cell r="C5528">
            <v>5522</v>
          </cell>
          <cell r="D5528">
            <v>3.1025E-2</v>
          </cell>
          <cell r="E5528">
            <v>4.1024999999999999E-2</v>
          </cell>
          <cell r="F5528">
            <v>2.1025000000000002E-2</v>
          </cell>
          <cell r="L5528">
            <v>5522</v>
          </cell>
          <cell r="M5528">
            <v>3.2250000000000001E-2</v>
          </cell>
          <cell r="N5528">
            <v>4.2250000000000003E-2</v>
          </cell>
          <cell r="O5528">
            <v>2.2249999999999999E-2</v>
          </cell>
        </row>
        <row r="5529">
          <cell r="C5529">
            <v>5523</v>
          </cell>
          <cell r="D5529">
            <v>3.1026999999999999E-2</v>
          </cell>
          <cell r="E5529">
            <v>4.1027000000000001E-2</v>
          </cell>
          <cell r="F5529">
            <v>2.1026999999999997E-2</v>
          </cell>
          <cell r="L5529">
            <v>5523</v>
          </cell>
          <cell r="M5529">
            <v>3.2252000000000003E-2</v>
          </cell>
          <cell r="N5529">
            <v>4.2252000000000005E-2</v>
          </cell>
          <cell r="O5529">
            <v>2.2252000000000001E-2</v>
          </cell>
        </row>
        <row r="5530">
          <cell r="C5530">
            <v>5524</v>
          </cell>
          <cell r="D5530">
            <v>3.1029000000000001E-2</v>
          </cell>
          <cell r="E5530">
            <v>4.1029000000000003E-2</v>
          </cell>
          <cell r="F5530">
            <v>2.1028999999999999E-2</v>
          </cell>
          <cell r="L5530">
            <v>5524</v>
          </cell>
          <cell r="M5530">
            <v>3.2253999999999998E-2</v>
          </cell>
          <cell r="N5530">
            <v>4.2254E-2</v>
          </cell>
          <cell r="O5530">
            <v>2.2253999999999996E-2</v>
          </cell>
        </row>
        <row r="5531">
          <cell r="C5531">
            <v>5525</v>
          </cell>
          <cell r="D5531">
            <v>3.1031E-2</v>
          </cell>
          <cell r="E5531">
            <v>4.1030999999999998E-2</v>
          </cell>
          <cell r="F5531">
            <v>2.1031000000000001E-2</v>
          </cell>
          <cell r="L5531">
            <v>5525</v>
          </cell>
          <cell r="M5531">
            <v>3.2256E-2</v>
          </cell>
          <cell r="N5531">
            <v>4.2256000000000002E-2</v>
          </cell>
          <cell r="O5531">
            <v>2.2255999999999998E-2</v>
          </cell>
        </row>
        <row r="5532">
          <cell r="C5532">
            <v>5526</v>
          </cell>
          <cell r="D5532">
            <v>3.1033000000000002E-2</v>
          </cell>
          <cell r="E5532">
            <v>4.1033E-2</v>
          </cell>
          <cell r="F5532">
            <v>2.1033000000000003E-2</v>
          </cell>
          <cell r="L5532">
            <v>5526</v>
          </cell>
          <cell r="M5532">
            <v>3.2259000000000003E-2</v>
          </cell>
          <cell r="N5532">
            <v>4.2259000000000005E-2</v>
          </cell>
          <cell r="O5532">
            <v>2.2259000000000001E-2</v>
          </cell>
        </row>
        <row r="5533">
          <cell r="C5533">
            <v>5527</v>
          </cell>
          <cell r="D5533">
            <v>3.1035E-2</v>
          </cell>
          <cell r="E5533">
            <v>4.1035000000000002E-2</v>
          </cell>
          <cell r="F5533">
            <v>2.1034999999999998E-2</v>
          </cell>
          <cell r="L5533">
            <v>5527</v>
          </cell>
          <cell r="M5533">
            <v>3.2260999999999998E-2</v>
          </cell>
          <cell r="N5533">
            <v>4.2261E-2</v>
          </cell>
          <cell r="O5533">
            <v>2.2260999999999996E-2</v>
          </cell>
        </row>
        <row r="5534">
          <cell r="C5534">
            <v>5528</v>
          </cell>
          <cell r="D5534">
            <v>3.1038E-2</v>
          </cell>
          <cell r="E5534">
            <v>4.1037999999999998E-2</v>
          </cell>
          <cell r="F5534">
            <v>2.1038000000000001E-2</v>
          </cell>
          <cell r="L5534">
            <v>5528</v>
          </cell>
          <cell r="M5534">
            <v>3.2263E-2</v>
          </cell>
          <cell r="N5534">
            <v>4.2263000000000002E-2</v>
          </cell>
          <cell r="O5534">
            <v>2.2262999999999998E-2</v>
          </cell>
        </row>
        <row r="5535">
          <cell r="C5535">
            <v>5529</v>
          </cell>
          <cell r="D5535">
            <v>3.1040000000000002E-2</v>
          </cell>
          <cell r="E5535">
            <v>4.104E-2</v>
          </cell>
          <cell r="F5535">
            <v>2.1040000000000003E-2</v>
          </cell>
          <cell r="L5535">
            <v>5529</v>
          </cell>
          <cell r="M5535">
            <v>3.2266000000000003E-2</v>
          </cell>
          <cell r="N5535">
            <v>4.2266000000000005E-2</v>
          </cell>
          <cell r="O5535">
            <v>2.2266000000000001E-2</v>
          </cell>
        </row>
        <row r="5536">
          <cell r="C5536">
            <v>5530</v>
          </cell>
          <cell r="D5536">
            <v>3.1042E-2</v>
          </cell>
          <cell r="E5536">
            <v>4.1042000000000002E-2</v>
          </cell>
          <cell r="F5536">
            <v>2.1041999999999998E-2</v>
          </cell>
          <cell r="L5536">
            <v>5530</v>
          </cell>
          <cell r="M5536">
            <v>3.2267999999999998E-2</v>
          </cell>
          <cell r="N5536">
            <v>4.2268E-2</v>
          </cell>
          <cell r="O5536">
            <v>2.2267999999999996E-2</v>
          </cell>
        </row>
        <row r="5537">
          <cell r="C5537">
            <v>5531</v>
          </cell>
          <cell r="D5537">
            <v>3.1043999999999999E-2</v>
          </cell>
          <cell r="E5537">
            <v>4.1043999999999997E-2</v>
          </cell>
          <cell r="F5537">
            <v>2.1044E-2</v>
          </cell>
          <cell r="L5537">
            <v>5531</v>
          </cell>
          <cell r="M5537">
            <v>3.227E-2</v>
          </cell>
          <cell r="N5537">
            <v>4.2270000000000002E-2</v>
          </cell>
          <cell r="O5537">
            <v>2.2269999999999998E-2</v>
          </cell>
        </row>
        <row r="5538">
          <cell r="C5538">
            <v>5532</v>
          </cell>
          <cell r="D5538">
            <v>3.1046000000000001E-2</v>
          </cell>
          <cell r="E5538">
            <v>4.1045999999999999E-2</v>
          </cell>
          <cell r="F5538">
            <v>2.1046000000000002E-2</v>
          </cell>
          <cell r="L5538">
            <v>5532</v>
          </cell>
          <cell r="M5538">
            <v>3.2273000000000003E-2</v>
          </cell>
          <cell r="N5538">
            <v>4.2273000000000005E-2</v>
          </cell>
          <cell r="O5538">
            <v>2.2273000000000001E-2</v>
          </cell>
        </row>
        <row r="5539">
          <cell r="C5539">
            <v>5533</v>
          </cell>
          <cell r="D5539">
            <v>3.1047999999999999E-2</v>
          </cell>
          <cell r="E5539">
            <v>4.1048000000000001E-2</v>
          </cell>
          <cell r="F5539">
            <v>2.1047999999999997E-2</v>
          </cell>
          <cell r="L5539">
            <v>5533</v>
          </cell>
          <cell r="M5539">
            <v>3.2274999999999998E-2</v>
          </cell>
          <cell r="N5539">
            <v>4.2275E-2</v>
          </cell>
          <cell r="O5539">
            <v>2.2274999999999996E-2</v>
          </cell>
        </row>
        <row r="5540">
          <cell r="C5540">
            <v>5534</v>
          </cell>
          <cell r="D5540">
            <v>3.1050999999999999E-2</v>
          </cell>
          <cell r="E5540">
            <v>4.1050999999999997E-2</v>
          </cell>
          <cell r="F5540">
            <v>2.1051E-2</v>
          </cell>
          <cell r="L5540">
            <v>5534</v>
          </cell>
          <cell r="M5540">
            <v>3.2277E-2</v>
          </cell>
          <cell r="N5540">
            <v>4.2277000000000002E-2</v>
          </cell>
          <cell r="O5540">
            <v>2.2276999999999998E-2</v>
          </cell>
        </row>
        <row r="5541">
          <cell r="C5541">
            <v>5535</v>
          </cell>
          <cell r="D5541">
            <v>3.1053000000000001E-2</v>
          </cell>
          <cell r="E5541">
            <v>4.1052999999999999E-2</v>
          </cell>
          <cell r="F5541">
            <v>2.1053000000000002E-2</v>
          </cell>
          <cell r="L5541">
            <v>5535</v>
          </cell>
          <cell r="M5541">
            <v>3.2280000000000003E-2</v>
          </cell>
          <cell r="N5541">
            <v>4.2280000000000005E-2</v>
          </cell>
          <cell r="O5541">
            <v>2.2280000000000001E-2</v>
          </cell>
        </row>
        <row r="5542">
          <cell r="C5542">
            <v>5536</v>
          </cell>
          <cell r="D5542">
            <v>3.1054999999999999E-2</v>
          </cell>
          <cell r="E5542">
            <v>4.1055000000000001E-2</v>
          </cell>
          <cell r="F5542">
            <v>2.1054999999999997E-2</v>
          </cell>
          <cell r="L5542">
            <v>5536</v>
          </cell>
          <cell r="M5542">
            <v>3.2281999999999998E-2</v>
          </cell>
          <cell r="N5542">
            <v>4.2282E-2</v>
          </cell>
          <cell r="O5542">
            <v>2.2281999999999996E-2</v>
          </cell>
        </row>
        <row r="5543">
          <cell r="C5543">
            <v>5537</v>
          </cell>
          <cell r="D5543">
            <v>3.1057000000000001E-2</v>
          </cell>
          <cell r="E5543">
            <v>4.1057000000000003E-2</v>
          </cell>
          <cell r="F5543">
            <v>2.1056999999999999E-2</v>
          </cell>
          <cell r="L5543">
            <v>5537</v>
          </cell>
          <cell r="M5543">
            <v>3.2284E-2</v>
          </cell>
          <cell r="N5543">
            <v>4.2284000000000002E-2</v>
          </cell>
          <cell r="O5543">
            <v>2.2283999999999998E-2</v>
          </cell>
        </row>
        <row r="5544">
          <cell r="C5544">
            <v>5538</v>
          </cell>
          <cell r="D5544">
            <v>3.1059E-2</v>
          </cell>
          <cell r="E5544">
            <v>4.1058999999999998E-2</v>
          </cell>
          <cell r="F5544">
            <v>2.1059000000000001E-2</v>
          </cell>
          <cell r="L5544">
            <v>5538</v>
          </cell>
          <cell r="M5544">
            <v>3.2287000000000003E-2</v>
          </cell>
          <cell r="N5544">
            <v>4.2287000000000005E-2</v>
          </cell>
          <cell r="O5544">
            <v>2.2287000000000001E-2</v>
          </cell>
        </row>
        <row r="5545">
          <cell r="C5545">
            <v>5539</v>
          </cell>
          <cell r="D5545">
            <v>3.1061999999999999E-2</v>
          </cell>
          <cell r="E5545">
            <v>4.1062000000000001E-2</v>
          </cell>
          <cell r="F5545">
            <v>2.1061999999999997E-2</v>
          </cell>
          <cell r="L5545">
            <v>5539</v>
          </cell>
          <cell r="M5545">
            <v>3.2288999999999998E-2</v>
          </cell>
          <cell r="N5545">
            <v>4.2289E-2</v>
          </cell>
          <cell r="O5545">
            <v>2.2288999999999996E-2</v>
          </cell>
        </row>
        <row r="5546">
          <cell r="C5546">
            <v>5540</v>
          </cell>
          <cell r="D5546">
            <v>3.1064000000000001E-2</v>
          </cell>
          <cell r="E5546">
            <v>4.1064000000000003E-2</v>
          </cell>
          <cell r="F5546">
            <v>2.1063999999999999E-2</v>
          </cell>
          <cell r="L5546">
            <v>5540</v>
          </cell>
          <cell r="M5546">
            <v>3.2291E-2</v>
          </cell>
          <cell r="N5546">
            <v>4.2291000000000002E-2</v>
          </cell>
          <cell r="O5546">
            <v>2.2290999999999998E-2</v>
          </cell>
        </row>
        <row r="5547">
          <cell r="C5547">
            <v>5541</v>
          </cell>
          <cell r="D5547">
            <v>3.1066E-2</v>
          </cell>
          <cell r="E5547">
            <v>4.1065999999999998E-2</v>
          </cell>
          <cell r="F5547">
            <v>2.1066000000000001E-2</v>
          </cell>
          <cell r="L5547">
            <v>5541</v>
          </cell>
          <cell r="M5547">
            <v>3.2293000000000002E-2</v>
          </cell>
          <cell r="N5547">
            <v>4.2293000000000004E-2</v>
          </cell>
          <cell r="O5547">
            <v>2.2293E-2</v>
          </cell>
        </row>
        <row r="5548">
          <cell r="C5548">
            <v>5542</v>
          </cell>
          <cell r="D5548">
            <v>3.1067999999999998E-2</v>
          </cell>
          <cell r="E5548">
            <v>4.1068E-2</v>
          </cell>
          <cell r="F5548">
            <v>2.1067999999999996E-2</v>
          </cell>
          <cell r="L5548">
            <v>5542</v>
          </cell>
          <cell r="M5548">
            <v>3.2295999999999998E-2</v>
          </cell>
          <cell r="N5548">
            <v>4.2296E-2</v>
          </cell>
          <cell r="O5548">
            <v>2.2295999999999996E-2</v>
          </cell>
        </row>
        <row r="5549">
          <cell r="C5549">
            <v>5543</v>
          </cell>
          <cell r="D5549">
            <v>3.107E-2</v>
          </cell>
          <cell r="E5549">
            <v>4.1070000000000002E-2</v>
          </cell>
          <cell r="F5549">
            <v>2.1069999999999998E-2</v>
          </cell>
          <cell r="L5549">
            <v>5543</v>
          </cell>
          <cell r="M5549">
            <v>3.2298E-2</v>
          </cell>
          <cell r="N5549">
            <v>4.2298000000000002E-2</v>
          </cell>
          <cell r="O5549">
            <v>2.2297999999999998E-2</v>
          </cell>
        </row>
        <row r="5550">
          <cell r="C5550">
            <v>5544</v>
          </cell>
          <cell r="D5550">
            <v>3.1071999999999999E-2</v>
          </cell>
          <cell r="E5550">
            <v>4.1071999999999997E-2</v>
          </cell>
          <cell r="F5550">
            <v>2.1072E-2</v>
          </cell>
          <cell r="L5550">
            <v>5544</v>
          </cell>
          <cell r="M5550">
            <v>3.2300000000000002E-2</v>
          </cell>
          <cell r="N5550">
            <v>4.2300000000000004E-2</v>
          </cell>
          <cell r="O5550">
            <v>2.23E-2</v>
          </cell>
        </row>
        <row r="5551">
          <cell r="C5551">
            <v>5545</v>
          </cell>
          <cell r="D5551">
            <v>3.1074999999999998E-2</v>
          </cell>
          <cell r="E5551">
            <v>4.1075E-2</v>
          </cell>
          <cell r="F5551">
            <v>2.1074999999999997E-2</v>
          </cell>
          <cell r="L5551">
            <v>5545</v>
          </cell>
          <cell r="M5551">
            <v>3.2302999999999998E-2</v>
          </cell>
          <cell r="N5551">
            <v>4.2303E-2</v>
          </cell>
          <cell r="O5551">
            <v>2.2302999999999996E-2</v>
          </cell>
        </row>
        <row r="5552">
          <cell r="C5552">
            <v>5546</v>
          </cell>
          <cell r="D5552">
            <v>3.1077E-2</v>
          </cell>
          <cell r="E5552">
            <v>4.1077000000000002E-2</v>
          </cell>
          <cell r="F5552">
            <v>2.1076999999999999E-2</v>
          </cell>
          <cell r="L5552">
            <v>5546</v>
          </cell>
          <cell r="M5552">
            <v>3.2305E-2</v>
          </cell>
          <cell r="N5552">
            <v>4.2305000000000002E-2</v>
          </cell>
          <cell r="O5552">
            <v>2.2304999999999998E-2</v>
          </cell>
        </row>
        <row r="5553">
          <cell r="C5553">
            <v>5547</v>
          </cell>
          <cell r="D5553">
            <v>3.1078999999999999E-2</v>
          </cell>
          <cell r="E5553">
            <v>4.1078999999999997E-2</v>
          </cell>
          <cell r="F5553">
            <v>2.1079000000000001E-2</v>
          </cell>
          <cell r="L5553">
            <v>5547</v>
          </cell>
          <cell r="M5553">
            <v>3.2307000000000002E-2</v>
          </cell>
          <cell r="N5553">
            <v>4.2307000000000004E-2</v>
          </cell>
          <cell r="O5553">
            <v>2.2307E-2</v>
          </cell>
        </row>
        <row r="5554">
          <cell r="C5554">
            <v>5548</v>
          </cell>
          <cell r="D5554">
            <v>3.1081000000000001E-2</v>
          </cell>
          <cell r="E5554">
            <v>4.1080999999999999E-2</v>
          </cell>
          <cell r="F5554">
            <v>2.1081000000000003E-2</v>
          </cell>
          <cell r="L5554">
            <v>5548</v>
          </cell>
          <cell r="M5554">
            <v>3.2309999999999998E-2</v>
          </cell>
          <cell r="N5554">
            <v>4.231E-2</v>
          </cell>
          <cell r="O5554">
            <v>2.2309999999999997E-2</v>
          </cell>
        </row>
        <row r="5555">
          <cell r="C5555">
            <v>5549</v>
          </cell>
          <cell r="D5555">
            <v>3.1083E-2</v>
          </cell>
          <cell r="E5555">
            <v>4.1083000000000001E-2</v>
          </cell>
          <cell r="F5555">
            <v>2.1082999999999998E-2</v>
          </cell>
          <cell r="L5555">
            <v>5549</v>
          </cell>
          <cell r="M5555">
            <v>3.2312E-2</v>
          </cell>
          <cell r="N5555">
            <v>4.2312000000000002E-2</v>
          </cell>
          <cell r="O5555">
            <v>2.2311999999999999E-2</v>
          </cell>
        </row>
        <row r="5556">
          <cell r="C5556">
            <v>5550</v>
          </cell>
          <cell r="D5556">
            <v>3.1085999999999999E-2</v>
          </cell>
          <cell r="E5556">
            <v>4.1085999999999998E-2</v>
          </cell>
          <cell r="F5556">
            <v>2.1086000000000001E-2</v>
          </cell>
          <cell r="L5556">
            <v>5550</v>
          </cell>
          <cell r="M5556">
            <v>3.2314000000000002E-2</v>
          </cell>
          <cell r="N5556">
            <v>4.2314000000000004E-2</v>
          </cell>
          <cell r="O5556">
            <v>2.2314000000000001E-2</v>
          </cell>
        </row>
        <row r="5557">
          <cell r="C5557">
            <v>5551</v>
          </cell>
          <cell r="D5557">
            <v>3.1088000000000001E-2</v>
          </cell>
          <cell r="E5557">
            <v>4.1088E-2</v>
          </cell>
          <cell r="F5557">
            <v>2.1088000000000003E-2</v>
          </cell>
          <cell r="L5557">
            <v>5551</v>
          </cell>
          <cell r="M5557">
            <v>3.2316999999999999E-2</v>
          </cell>
          <cell r="N5557">
            <v>4.2317E-2</v>
          </cell>
          <cell r="O5557">
            <v>2.2316999999999997E-2</v>
          </cell>
        </row>
        <row r="5558">
          <cell r="C5558">
            <v>5552</v>
          </cell>
          <cell r="D5558">
            <v>3.109E-2</v>
          </cell>
          <cell r="E5558">
            <v>4.1090000000000002E-2</v>
          </cell>
          <cell r="F5558">
            <v>2.1089999999999998E-2</v>
          </cell>
          <cell r="L5558">
            <v>5552</v>
          </cell>
          <cell r="M5558">
            <v>3.2319000000000001E-2</v>
          </cell>
          <cell r="N5558">
            <v>4.2319000000000002E-2</v>
          </cell>
          <cell r="O5558">
            <v>2.2318999999999999E-2</v>
          </cell>
        </row>
        <row r="5559">
          <cell r="C5559">
            <v>5553</v>
          </cell>
          <cell r="D5559">
            <v>3.1092000000000002E-2</v>
          </cell>
          <cell r="E5559">
            <v>4.1092000000000004E-2</v>
          </cell>
          <cell r="F5559">
            <v>2.1092E-2</v>
          </cell>
          <cell r="L5559">
            <v>5553</v>
          </cell>
          <cell r="M5559">
            <v>3.2321000000000003E-2</v>
          </cell>
          <cell r="N5559">
            <v>4.2321000000000004E-2</v>
          </cell>
          <cell r="O5559">
            <v>2.2321000000000001E-2</v>
          </cell>
        </row>
        <row r="5560">
          <cell r="C5560">
            <v>5554</v>
          </cell>
          <cell r="D5560">
            <v>3.1094E-2</v>
          </cell>
          <cell r="E5560">
            <v>4.1093999999999999E-2</v>
          </cell>
          <cell r="F5560">
            <v>2.1094000000000002E-2</v>
          </cell>
          <cell r="L5560">
            <v>5554</v>
          </cell>
          <cell r="M5560">
            <v>3.2323999999999999E-2</v>
          </cell>
          <cell r="N5560">
            <v>4.2324000000000001E-2</v>
          </cell>
          <cell r="O5560">
            <v>2.2323999999999997E-2</v>
          </cell>
        </row>
        <row r="5561">
          <cell r="C5561">
            <v>5555</v>
          </cell>
          <cell r="D5561">
            <v>3.1097E-2</v>
          </cell>
          <cell r="E5561">
            <v>4.1097000000000002E-2</v>
          </cell>
          <cell r="F5561">
            <v>2.1096999999999998E-2</v>
          </cell>
          <cell r="L5561">
            <v>5555</v>
          </cell>
          <cell r="M5561">
            <v>3.2326000000000001E-2</v>
          </cell>
          <cell r="N5561">
            <v>4.2326000000000003E-2</v>
          </cell>
          <cell r="O5561">
            <v>2.2325999999999999E-2</v>
          </cell>
        </row>
        <row r="5562">
          <cell r="C5562">
            <v>5556</v>
          </cell>
          <cell r="D5562">
            <v>3.1099000000000002E-2</v>
          </cell>
          <cell r="E5562">
            <v>4.1099000000000004E-2</v>
          </cell>
          <cell r="F5562">
            <v>2.1099E-2</v>
          </cell>
          <cell r="L5562">
            <v>5556</v>
          </cell>
          <cell r="M5562">
            <v>3.2328000000000003E-2</v>
          </cell>
          <cell r="N5562">
            <v>4.2328000000000005E-2</v>
          </cell>
          <cell r="O5562">
            <v>2.2328000000000001E-2</v>
          </cell>
        </row>
        <row r="5563">
          <cell r="C5563">
            <v>5557</v>
          </cell>
          <cell r="D5563">
            <v>3.1101E-2</v>
          </cell>
          <cell r="E5563">
            <v>4.1100999999999999E-2</v>
          </cell>
          <cell r="F5563">
            <v>2.1101000000000002E-2</v>
          </cell>
          <cell r="L5563">
            <v>5557</v>
          </cell>
          <cell r="M5563">
            <v>3.2330999999999999E-2</v>
          </cell>
          <cell r="N5563">
            <v>4.2331000000000001E-2</v>
          </cell>
          <cell r="O5563">
            <v>2.2330999999999997E-2</v>
          </cell>
        </row>
        <row r="5564">
          <cell r="C5564">
            <v>5558</v>
          </cell>
          <cell r="D5564">
            <v>3.1102999999999999E-2</v>
          </cell>
          <cell r="E5564">
            <v>4.1103000000000001E-2</v>
          </cell>
          <cell r="F5564">
            <v>2.1102999999999997E-2</v>
          </cell>
          <cell r="L5564">
            <v>5558</v>
          </cell>
          <cell r="M5564">
            <v>3.2333000000000001E-2</v>
          </cell>
          <cell r="N5564">
            <v>4.2333000000000003E-2</v>
          </cell>
          <cell r="O5564">
            <v>2.2332999999999999E-2</v>
          </cell>
        </row>
        <row r="5565">
          <cell r="C5565">
            <v>5559</v>
          </cell>
          <cell r="D5565">
            <v>3.1105000000000001E-2</v>
          </cell>
          <cell r="E5565">
            <v>4.1105000000000003E-2</v>
          </cell>
          <cell r="F5565">
            <v>2.1104999999999999E-2</v>
          </cell>
          <cell r="L5565">
            <v>5559</v>
          </cell>
          <cell r="M5565">
            <v>3.2335000000000003E-2</v>
          </cell>
          <cell r="N5565">
            <v>4.2335000000000005E-2</v>
          </cell>
          <cell r="O5565">
            <v>2.2335000000000001E-2</v>
          </cell>
        </row>
        <row r="5566">
          <cell r="C5566">
            <v>5560</v>
          </cell>
          <cell r="D5566">
            <v>3.1106999999999999E-2</v>
          </cell>
          <cell r="E5566">
            <v>4.1106999999999998E-2</v>
          </cell>
          <cell r="F5566">
            <v>2.1107000000000001E-2</v>
          </cell>
          <cell r="L5566">
            <v>5560</v>
          </cell>
          <cell r="M5566">
            <v>3.2337999999999999E-2</v>
          </cell>
          <cell r="N5566">
            <v>4.2338000000000001E-2</v>
          </cell>
          <cell r="O5566">
            <v>2.2337999999999997E-2</v>
          </cell>
        </row>
        <row r="5567">
          <cell r="C5567">
            <v>5561</v>
          </cell>
          <cell r="D5567">
            <v>3.1109999999999999E-2</v>
          </cell>
          <cell r="E5567">
            <v>4.1110000000000001E-2</v>
          </cell>
          <cell r="F5567">
            <v>2.1109999999999997E-2</v>
          </cell>
          <cell r="L5567">
            <v>5561</v>
          </cell>
          <cell r="M5567">
            <v>3.2340000000000001E-2</v>
          </cell>
          <cell r="N5567">
            <v>4.2340000000000003E-2</v>
          </cell>
          <cell r="O5567">
            <v>2.2339999999999999E-2</v>
          </cell>
        </row>
        <row r="5568">
          <cell r="C5568">
            <v>5562</v>
          </cell>
          <cell r="D5568">
            <v>3.1112000000000001E-2</v>
          </cell>
          <cell r="E5568">
            <v>4.1112000000000003E-2</v>
          </cell>
          <cell r="F5568">
            <v>2.1111999999999999E-2</v>
          </cell>
          <cell r="L5568">
            <v>5562</v>
          </cell>
          <cell r="M5568">
            <v>3.2342000000000003E-2</v>
          </cell>
          <cell r="N5568">
            <v>4.2342000000000005E-2</v>
          </cell>
          <cell r="O5568">
            <v>2.2342000000000001E-2</v>
          </cell>
        </row>
        <row r="5569">
          <cell r="C5569">
            <v>5563</v>
          </cell>
          <cell r="D5569">
            <v>3.1113999999999999E-2</v>
          </cell>
          <cell r="E5569">
            <v>4.1113999999999998E-2</v>
          </cell>
          <cell r="F5569">
            <v>2.1114000000000001E-2</v>
          </cell>
          <cell r="L5569">
            <v>5563</v>
          </cell>
          <cell r="M5569">
            <v>3.2344999999999999E-2</v>
          </cell>
          <cell r="N5569">
            <v>4.2345000000000001E-2</v>
          </cell>
          <cell r="O5569">
            <v>2.2344999999999997E-2</v>
          </cell>
        </row>
        <row r="5570">
          <cell r="C5570">
            <v>5564</v>
          </cell>
          <cell r="D5570">
            <v>3.1116000000000001E-2</v>
          </cell>
          <cell r="E5570">
            <v>4.1116E-2</v>
          </cell>
          <cell r="F5570">
            <v>2.1116000000000003E-2</v>
          </cell>
          <cell r="L5570">
            <v>5564</v>
          </cell>
          <cell r="M5570">
            <v>3.2347000000000001E-2</v>
          </cell>
          <cell r="N5570">
            <v>4.2347000000000003E-2</v>
          </cell>
          <cell r="O5570">
            <v>2.2346999999999999E-2</v>
          </cell>
        </row>
        <row r="5571">
          <cell r="C5571">
            <v>5565</v>
          </cell>
          <cell r="D5571">
            <v>3.1118E-2</v>
          </cell>
          <cell r="E5571">
            <v>4.1118000000000002E-2</v>
          </cell>
          <cell r="F5571">
            <v>2.1117999999999998E-2</v>
          </cell>
          <cell r="L5571">
            <v>5565</v>
          </cell>
          <cell r="M5571">
            <v>3.2349000000000003E-2</v>
          </cell>
          <cell r="N5571">
            <v>4.2349000000000005E-2</v>
          </cell>
          <cell r="O5571">
            <v>2.2349000000000001E-2</v>
          </cell>
        </row>
        <row r="5572">
          <cell r="C5572">
            <v>5566</v>
          </cell>
          <cell r="D5572">
            <v>3.1120999999999999E-2</v>
          </cell>
          <cell r="E5572">
            <v>4.1120999999999998E-2</v>
          </cell>
          <cell r="F5572">
            <v>2.1121000000000001E-2</v>
          </cell>
          <cell r="L5572">
            <v>5566</v>
          </cell>
          <cell r="M5572">
            <v>3.2350999999999998E-2</v>
          </cell>
          <cell r="N5572">
            <v>4.2351E-2</v>
          </cell>
          <cell r="O5572">
            <v>2.2350999999999996E-2</v>
          </cell>
        </row>
        <row r="5573">
          <cell r="C5573">
            <v>5567</v>
          </cell>
          <cell r="D5573">
            <v>3.1123000000000001E-2</v>
          </cell>
          <cell r="E5573">
            <v>4.1123E-2</v>
          </cell>
          <cell r="F5573">
            <v>2.1123000000000003E-2</v>
          </cell>
          <cell r="L5573">
            <v>5567</v>
          </cell>
          <cell r="M5573">
            <v>3.2354000000000001E-2</v>
          </cell>
          <cell r="N5573">
            <v>4.2354000000000003E-2</v>
          </cell>
          <cell r="O5573">
            <v>2.2353999999999999E-2</v>
          </cell>
        </row>
        <row r="5574">
          <cell r="C5574">
            <v>5568</v>
          </cell>
          <cell r="D5574">
            <v>3.1125E-2</v>
          </cell>
          <cell r="E5574">
            <v>4.1125000000000002E-2</v>
          </cell>
          <cell r="F5574">
            <v>2.1124999999999998E-2</v>
          </cell>
          <cell r="L5574">
            <v>5568</v>
          </cell>
          <cell r="M5574">
            <v>3.2356000000000003E-2</v>
          </cell>
          <cell r="N5574">
            <v>4.2356000000000005E-2</v>
          </cell>
          <cell r="O5574">
            <v>2.2356000000000001E-2</v>
          </cell>
        </row>
        <row r="5575">
          <cell r="C5575">
            <v>5569</v>
          </cell>
          <cell r="D5575">
            <v>3.1126999999999998E-2</v>
          </cell>
          <cell r="E5575">
            <v>4.1126999999999997E-2</v>
          </cell>
          <cell r="F5575">
            <v>2.1127E-2</v>
          </cell>
          <cell r="L5575">
            <v>5569</v>
          </cell>
          <cell r="M5575">
            <v>3.2357999999999998E-2</v>
          </cell>
          <cell r="N5575">
            <v>4.2358E-2</v>
          </cell>
          <cell r="O5575">
            <v>2.2357999999999996E-2</v>
          </cell>
        </row>
        <row r="5576">
          <cell r="C5576">
            <v>5570</v>
          </cell>
          <cell r="D5576">
            <v>3.1129E-2</v>
          </cell>
          <cell r="E5576">
            <v>4.1128999999999999E-2</v>
          </cell>
          <cell r="F5576">
            <v>2.1129000000000002E-2</v>
          </cell>
          <cell r="L5576">
            <v>5570</v>
          </cell>
          <cell r="M5576">
            <v>3.2361000000000001E-2</v>
          </cell>
          <cell r="N5576">
            <v>4.2361000000000003E-2</v>
          </cell>
          <cell r="O5576">
            <v>2.2360999999999999E-2</v>
          </cell>
        </row>
        <row r="5577">
          <cell r="C5577">
            <v>5571</v>
          </cell>
          <cell r="D5577">
            <v>3.1132E-2</v>
          </cell>
          <cell r="E5577">
            <v>4.1132000000000002E-2</v>
          </cell>
          <cell r="F5577">
            <v>2.1131999999999998E-2</v>
          </cell>
          <cell r="L5577">
            <v>5571</v>
          </cell>
          <cell r="M5577">
            <v>3.2363000000000003E-2</v>
          </cell>
          <cell r="N5577">
            <v>4.2363000000000005E-2</v>
          </cell>
          <cell r="O5577">
            <v>2.2363000000000001E-2</v>
          </cell>
        </row>
        <row r="5578">
          <cell r="C5578">
            <v>5572</v>
          </cell>
          <cell r="D5578">
            <v>3.1133999999999998E-2</v>
          </cell>
          <cell r="E5578">
            <v>4.1133999999999997E-2</v>
          </cell>
          <cell r="F5578">
            <v>2.1134E-2</v>
          </cell>
          <cell r="L5578">
            <v>5572</v>
          </cell>
          <cell r="M5578">
            <v>3.2364999999999998E-2</v>
          </cell>
          <cell r="N5578">
            <v>4.2365E-2</v>
          </cell>
          <cell r="O5578">
            <v>2.2364999999999996E-2</v>
          </cell>
        </row>
        <row r="5579">
          <cell r="C5579">
            <v>5573</v>
          </cell>
          <cell r="D5579">
            <v>3.1136E-2</v>
          </cell>
          <cell r="E5579">
            <v>4.1135999999999999E-2</v>
          </cell>
          <cell r="F5579">
            <v>2.1136000000000002E-2</v>
          </cell>
          <cell r="L5579">
            <v>5573</v>
          </cell>
          <cell r="M5579">
            <v>3.2368000000000001E-2</v>
          </cell>
          <cell r="N5579">
            <v>4.2368000000000003E-2</v>
          </cell>
          <cell r="O5579">
            <v>2.2367999999999999E-2</v>
          </cell>
        </row>
        <row r="5580">
          <cell r="C5580">
            <v>5574</v>
          </cell>
          <cell r="D5580">
            <v>3.1137999999999999E-2</v>
          </cell>
          <cell r="E5580">
            <v>4.1138000000000001E-2</v>
          </cell>
          <cell r="F5580">
            <v>2.1137999999999997E-2</v>
          </cell>
          <cell r="L5580">
            <v>5574</v>
          </cell>
          <cell r="M5580">
            <v>3.2370000000000003E-2</v>
          </cell>
          <cell r="N5580">
            <v>4.2370000000000005E-2</v>
          </cell>
          <cell r="O5580">
            <v>2.2370000000000001E-2</v>
          </cell>
        </row>
        <row r="5581">
          <cell r="C5581">
            <v>5575</v>
          </cell>
          <cell r="D5581">
            <v>3.1140000000000001E-2</v>
          </cell>
          <cell r="E5581">
            <v>4.1140000000000003E-2</v>
          </cell>
          <cell r="F5581">
            <v>2.1139999999999999E-2</v>
          </cell>
          <cell r="L5581">
            <v>5575</v>
          </cell>
          <cell r="M5581">
            <v>3.2371999999999998E-2</v>
          </cell>
          <cell r="N5581">
            <v>4.2372E-2</v>
          </cell>
          <cell r="O5581">
            <v>2.2371999999999996E-2</v>
          </cell>
        </row>
        <row r="5582">
          <cell r="C5582">
            <v>5576</v>
          </cell>
          <cell r="D5582">
            <v>3.1142E-2</v>
          </cell>
          <cell r="E5582">
            <v>4.1141999999999998E-2</v>
          </cell>
          <cell r="F5582">
            <v>2.1142000000000001E-2</v>
          </cell>
          <cell r="L5582">
            <v>5576</v>
          </cell>
          <cell r="M5582">
            <v>3.2375000000000001E-2</v>
          </cell>
          <cell r="N5582">
            <v>4.2375000000000003E-2</v>
          </cell>
          <cell r="O5582">
            <v>2.2374999999999999E-2</v>
          </cell>
        </row>
        <row r="5583">
          <cell r="C5583">
            <v>5577</v>
          </cell>
          <cell r="D5583">
            <v>3.1144999999999999E-2</v>
          </cell>
          <cell r="E5583">
            <v>4.1145000000000001E-2</v>
          </cell>
          <cell r="F5583">
            <v>2.1144999999999997E-2</v>
          </cell>
          <cell r="L5583">
            <v>5577</v>
          </cell>
          <cell r="M5583">
            <v>3.2377000000000003E-2</v>
          </cell>
          <cell r="N5583">
            <v>4.2377000000000005E-2</v>
          </cell>
          <cell r="O5583">
            <v>2.2377000000000001E-2</v>
          </cell>
        </row>
        <row r="5584">
          <cell r="C5584">
            <v>5578</v>
          </cell>
          <cell r="D5584">
            <v>3.1147000000000001E-2</v>
          </cell>
          <cell r="E5584">
            <v>4.1147000000000003E-2</v>
          </cell>
          <cell r="F5584">
            <v>2.1146999999999999E-2</v>
          </cell>
          <cell r="L5584">
            <v>5578</v>
          </cell>
          <cell r="M5584">
            <v>3.2378999999999998E-2</v>
          </cell>
          <cell r="N5584">
            <v>4.2379E-2</v>
          </cell>
          <cell r="O5584">
            <v>2.2378999999999996E-2</v>
          </cell>
        </row>
        <row r="5585">
          <cell r="C5585">
            <v>5579</v>
          </cell>
          <cell r="D5585">
            <v>3.1149E-2</v>
          </cell>
          <cell r="E5585">
            <v>4.1148999999999998E-2</v>
          </cell>
          <cell r="F5585">
            <v>2.1149000000000001E-2</v>
          </cell>
          <cell r="L5585">
            <v>5579</v>
          </cell>
          <cell r="M5585">
            <v>3.2382000000000001E-2</v>
          </cell>
          <cell r="N5585">
            <v>4.2382000000000003E-2</v>
          </cell>
          <cell r="O5585">
            <v>2.2381999999999999E-2</v>
          </cell>
        </row>
        <row r="5586">
          <cell r="C5586">
            <v>5580</v>
          </cell>
          <cell r="D5586">
            <v>3.1151000000000002E-2</v>
          </cell>
          <cell r="E5586">
            <v>4.1151E-2</v>
          </cell>
          <cell r="F5586">
            <v>2.1151000000000003E-2</v>
          </cell>
          <cell r="L5586">
            <v>5580</v>
          </cell>
          <cell r="M5586">
            <v>3.2384000000000003E-2</v>
          </cell>
          <cell r="N5586">
            <v>4.2384000000000005E-2</v>
          </cell>
          <cell r="O5586">
            <v>2.2384000000000001E-2</v>
          </cell>
        </row>
        <row r="5587">
          <cell r="C5587">
            <v>5581</v>
          </cell>
          <cell r="D5587">
            <v>3.1153E-2</v>
          </cell>
          <cell r="E5587">
            <v>4.1153000000000002E-2</v>
          </cell>
          <cell r="F5587">
            <v>2.1152999999999998E-2</v>
          </cell>
          <cell r="L5587">
            <v>5581</v>
          </cell>
          <cell r="M5587">
            <v>3.2385999999999998E-2</v>
          </cell>
          <cell r="N5587">
            <v>4.2386E-2</v>
          </cell>
          <cell r="O5587">
            <v>2.2385999999999996E-2</v>
          </cell>
        </row>
        <row r="5588">
          <cell r="C5588">
            <v>5582</v>
          </cell>
          <cell r="D5588">
            <v>3.1156E-2</v>
          </cell>
          <cell r="E5588">
            <v>4.1155999999999998E-2</v>
          </cell>
          <cell r="F5588">
            <v>2.1156000000000001E-2</v>
          </cell>
          <cell r="L5588">
            <v>5582</v>
          </cell>
          <cell r="M5588">
            <v>3.2389000000000001E-2</v>
          </cell>
          <cell r="N5588">
            <v>4.2389000000000003E-2</v>
          </cell>
          <cell r="O5588">
            <v>2.2388999999999999E-2</v>
          </cell>
        </row>
        <row r="5589">
          <cell r="C5589">
            <v>5583</v>
          </cell>
          <cell r="D5589">
            <v>3.1158000000000002E-2</v>
          </cell>
          <cell r="E5589">
            <v>4.1158E-2</v>
          </cell>
          <cell r="F5589">
            <v>2.1158000000000003E-2</v>
          </cell>
          <cell r="L5589">
            <v>5583</v>
          </cell>
          <cell r="M5589">
            <v>3.2391000000000003E-2</v>
          </cell>
          <cell r="N5589">
            <v>4.2391000000000005E-2</v>
          </cell>
          <cell r="O5589">
            <v>2.2391000000000001E-2</v>
          </cell>
        </row>
        <row r="5590">
          <cell r="C5590">
            <v>5584</v>
          </cell>
          <cell r="D5590">
            <v>3.116E-2</v>
          </cell>
          <cell r="E5590">
            <v>4.1160000000000002E-2</v>
          </cell>
          <cell r="F5590">
            <v>2.1159999999999998E-2</v>
          </cell>
          <cell r="L5590">
            <v>5584</v>
          </cell>
          <cell r="M5590">
            <v>3.2392999999999998E-2</v>
          </cell>
          <cell r="N5590">
            <v>4.2393E-2</v>
          </cell>
          <cell r="O5590">
            <v>2.2392999999999996E-2</v>
          </cell>
        </row>
        <row r="5591">
          <cell r="C5591">
            <v>5585</v>
          </cell>
          <cell r="D5591">
            <v>3.1161999999999999E-2</v>
          </cell>
          <cell r="E5591">
            <v>4.1161999999999997E-2</v>
          </cell>
          <cell r="F5591">
            <v>2.1162E-2</v>
          </cell>
          <cell r="L5591">
            <v>5585</v>
          </cell>
          <cell r="M5591">
            <v>3.2396000000000001E-2</v>
          </cell>
          <cell r="N5591">
            <v>4.2396000000000003E-2</v>
          </cell>
          <cell r="O5591">
            <v>2.2395999999999999E-2</v>
          </cell>
        </row>
        <row r="5592">
          <cell r="C5592">
            <v>5586</v>
          </cell>
          <cell r="D5592">
            <v>3.1164000000000001E-2</v>
          </cell>
          <cell r="E5592">
            <v>4.1163999999999999E-2</v>
          </cell>
          <cell r="F5592">
            <v>2.1164000000000002E-2</v>
          </cell>
          <cell r="L5592">
            <v>5586</v>
          </cell>
          <cell r="M5592">
            <v>3.2398000000000003E-2</v>
          </cell>
          <cell r="N5592">
            <v>4.2398000000000005E-2</v>
          </cell>
          <cell r="O5592">
            <v>2.2398000000000001E-2</v>
          </cell>
        </row>
        <row r="5593">
          <cell r="C5593">
            <v>5587</v>
          </cell>
          <cell r="D5593">
            <v>3.1167E-2</v>
          </cell>
          <cell r="E5593">
            <v>4.1167000000000002E-2</v>
          </cell>
          <cell r="F5593">
            <v>2.1166999999999998E-2</v>
          </cell>
          <cell r="L5593">
            <v>5587</v>
          </cell>
          <cell r="M5593">
            <v>3.2399999999999998E-2</v>
          </cell>
          <cell r="N5593">
            <v>4.24E-2</v>
          </cell>
          <cell r="O5593">
            <v>2.2399999999999996E-2</v>
          </cell>
        </row>
        <row r="5594">
          <cell r="C5594">
            <v>5588</v>
          </cell>
          <cell r="D5594">
            <v>3.1168999999999999E-2</v>
          </cell>
          <cell r="E5594">
            <v>4.1168999999999997E-2</v>
          </cell>
          <cell r="F5594">
            <v>2.1169E-2</v>
          </cell>
          <cell r="L5594">
            <v>5588</v>
          </cell>
          <cell r="M5594">
            <v>3.2403000000000001E-2</v>
          </cell>
          <cell r="N5594">
            <v>4.2403000000000003E-2</v>
          </cell>
          <cell r="O5594">
            <v>2.2402999999999999E-2</v>
          </cell>
        </row>
        <row r="5595">
          <cell r="C5595">
            <v>5589</v>
          </cell>
          <cell r="D5595">
            <v>3.1171000000000001E-2</v>
          </cell>
          <cell r="E5595">
            <v>4.1170999999999999E-2</v>
          </cell>
          <cell r="F5595">
            <v>2.1171000000000002E-2</v>
          </cell>
          <cell r="L5595">
            <v>5589</v>
          </cell>
          <cell r="M5595">
            <v>3.2405000000000003E-2</v>
          </cell>
          <cell r="N5595">
            <v>4.2405000000000005E-2</v>
          </cell>
          <cell r="O5595">
            <v>2.2405000000000001E-2</v>
          </cell>
        </row>
        <row r="5596">
          <cell r="C5596">
            <v>5590</v>
          </cell>
          <cell r="D5596">
            <v>3.1172999999999999E-2</v>
          </cell>
          <cell r="E5596">
            <v>4.1173000000000001E-2</v>
          </cell>
          <cell r="F5596">
            <v>2.1172999999999997E-2</v>
          </cell>
          <cell r="L5596">
            <v>5590</v>
          </cell>
          <cell r="M5596">
            <v>3.2406999999999998E-2</v>
          </cell>
          <cell r="N5596">
            <v>4.2407E-2</v>
          </cell>
          <cell r="O5596">
            <v>2.2406999999999996E-2</v>
          </cell>
        </row>
        <row r="5597">
          <cell r="C5597">
            <v>5591</v>
          </cell>
          <cell r="D5597">
            <v>3.1175000000000001E-2</v>
          </cell>
          <cell r="E5597">
            <v>4.1175000000000003E-2</v>
          </cell>
          <cell r="F5597">
            <v>2.1174999999999999E-2</v>
          </cell>
          <cell r="L5597">
            <v>5591</v>
          </cell>
          <cell r="M5597">
            <v>3.2410000000000001E-2</v>
          </cell>
          <cell r="N5597">
            <v>4.2410000000000003E-2</v>
          </cell>
          <cell r="O5597">
            <v>2.2409999999999999E-2</v>
          </cell>
        </row>
        <row r="5598">
          <cell r="C5598">
            <v>5592</v>
          </cell>
          <cell r="D5598">
            <v>3.1178000000000001E-2</v>
          </cell>
          <cell r="E5598">
            <v>4.1177999999999999E-2</v>
          </cell>
          <cell r="F5598">
            <v>2.1178000000000002E-2</v>
          </cell>
          <cell r="L5598">
            <v>5592</v>
          </cell>
          <cell r="M5598">
            <v>3.2412000000000003E-2</v>
          </cell>
          <cell r="N5598">
            <v>4.2412000000000005E-2</v>
          </cell>
          <cell r="O5598">
            <v>2.2412000000000001E-2</v>
          </cell>
        </row>
        <row r="5599">
          <cell r="C5599">
            <v>5593</v>
          </cell>
          <cell r="D5599">
            <v>3.1179999999999999E-2</v>
          </cell>
          <cell r="E5599">
            <v>4.1180000000000001E-2</v>
          </cell>
          <cell r="F5599">
            <v>2.1179999999999997E-2</v>
          </cell>
          <cell r="L5599">
            <v>5593</v>
          </cell>
          <cell r="M5599">
            <v>3.2413999999999998E-2</v>
          </cell>
          <cell r="N5599">
            <v>4.2414E-2</v>
          </cell>
          <cell r="O5599">
            <v>2.2413999999999996E-2</v>
          </cell>
        </row>
        <row r="5600">
          <cell r="C5600">
            <v>5594</v>
          </cell>
          <cell r="D5600">
            <v>3.1182000000000001E-2</v>
          </cell>
          <cell r="E5600">
            <v>4.1182000000000003E-2</v>
          </cell>
          <cell r="F5600">
            <v>2.1181999999999999E-2</v>
          </cell>
          <cell r="L5600">
            <v>5594</v>
          </cell>
          <cell r="M5600">
            <v>3.2417000000000001E-2</v>
          </cell>
          <cell r="N5600">
            <v>4.2417000000000003E-2</v>
          </cell>
          <cell r="O5600">
            <v>2.2416999999999999E-2</v>
          </cell>
        </row>
        <row r="5601">
          <cell r="C5601">
            <v>5595</v>
          </cell>
          <cell r="D5601">
            <v>3.1184E-2</v>
          </cell>
          <cell r="E5601">
            <v>4.1183999999999998E-2</v>
          </cell>
          <cell r="F5601">
            <v>2.1184000000000001E-2</v>
          </cell>
          <cell r="L5601">
            <v>5595</v>
          </cell>
          <cell r="M5601">
            <v>3.2419000000000003E-2</v>
          </cell>
          <cell r="N5601">
            <v>4.2419000000000005E-2</v>
          </cell>
          <cell r="O5601">
            <v>2.2419000000000001E-2</v>
          </cell>
        </row>
        <row r="5602">
          <cell r="C5602">
            <v>5596</v>
          </cell>
          <cell r="D5602">
            <v>3.1185999999999998E-2</v>
          </cell>
          <cell r="E5602">
            <v>4.1186E-2</v>
          </cell>
          <cell r="F5602">
            <v>2.1185999999999997E-2</v>
          </cell>
          <cell r="L5602">
            <v>5596</v>
          </cell>
          <cell r="M5602">
            <v>3.2420999999999998E-2</v>
          </cell>
          <cell r="N5602">
            <v>4.2421E-2</v>
          </cell>
          <cell r="O5602">
            <v>2.2420999999999996E-2</v>
          </cell>
        </row>
        <row r="5603">
          <cell r="C5603">
            <v>5597</v>
          </cell>
          <cell r="D5603">
            <v>3.1189000000000001E-2</v>
          </cell>
          <cell r="E5603">
            <v>4.1189000000000003E-2</v>
          </cell>
          <cell r="F5603">
            <v>2.1189E-2</v>
          </cell>
          <cell r="L5603">
            <v>5597</v>
          </cell>
          <cell r="M5603">
            <v>3.2424000000000001E-2</v>
          </cell>
          <cell r="N5603">
            <v>4.2424000000000003E-2</v>
          </cell>
          <cell r="O5603">
            <v>2.2423999999999999E-2</v>
          </cell>
        </row>
        <row r="5604">
          <cell r="C5604">
            <v>5598</v>
          </cell>
          <cell r="D5604">
            <v>3.1191E-2</v>
          </cell>
          <cell r="E5604">
            <v>4.1190999999999998E-2</v>
          </cell>
          <cell r="F5604">
            <v>2.1191000000000002E-2</v>
          </cell>
          <cell r="L5604">
            <v>5598</v>
          </cell>
          <cell r="M5604">
            <v>3.2426000000000003E-2</v>
          </cell>
          <cell r="N5604">
            <v>4.2426000000000005E-2</v>
          </cell>
          <cell r="O5604">
            <v>2.2426000000000001E-2</v>
          </cell>
        </row>
        <row r="5605">
          <cell r="C5605">
            <v>5599</v>
          </cell>
          <cell r="D5605">
            <v>3.1192999999999999E-2</v>
          </cell>
          <cell r="E5605">
            <v>4.1193E-2</v>
          </cell>
          <cell r="F5605">
            <v>2.1192999999999997E-2</v>
          </cell>
          <cell r="L5605">
            <v>5599</v>
          </cell>
          <cell r="M5605">
            <v>3.2427999999999998E-2</v>
          </cell>
          <cell r="N5605">
            <v>4.2428E-2</v>
          </cell>
          <cell r="O5605">
            <v>2.2427999999999997E-2</v>
          </cell>
        </row>
        <row r="5606">
          <cell r="C5606">
            <v>5600</v>
          </cell>
          <cell r="D5606">
            <v>3.1195000000000001E-2</v>
          </cell>
          <cell r="E5606">
            <v>4.1195000000000002E-2</v>
          </cell>
          <cell r="F5606">
            <v>2.1194999999999999E-2</v>
          </cell>
          <cell r="L5606">
            <v>5600</v>
          </cell>
          <cell r="M5606">
            <v>3.2431000000000001E-2</v>
          </cell>
          <cell r="N5606">
            <v>4.2431000000000003E-2</v>
          </cell>
          <cell r="O5606">
            <v>2.2431E-2</v>
          </cell>
        </row>
        <row r="5607">
          <cell r="C5607">
            <v>5601</v>
          </cell>
          <cell r="D5607">
            <v>3.1196999999999999E-2</v>
          </cell>
          <cell r="E5607">
            <v>4.1196999999999998E-2</v>
          </cell>
          <cell r="F5607">
            <v>2.1197000000000001E-2</v>
          </cell>
          <cell r="L5607">
            <v>5601</v>
          </cell>
          <cell r="M5607">
            <v>3.2432999999999997E-2</v>
          </cell>
          <cell r="N5607">
            <v>4.2432999999999998E-2</v>
          </cell>
          <cell r="O5607">
            <v>2.2432999999999995E-2</v>
          </cell>
        </row>
        <row r="5608">
          <cell r="C5608">
            <v>5602</v>
          </cell>
          <cell r="D5608">
            <v>3.1199000000000001E-2</v>
          </cell>
          <cell r="E5608">
            <v>4.1199E-2</v>
          </cell>
          <cell r="F5608">
            <v>2.1199000000000003E-2</v>
          </cell>
          <cell r="L5608">
            <v>5602</v>
          </cell>
          <cell r="M5608">
            <v>3.2434999999999999E-2</v>
          </cell>
          <cell r="N5608">
            <v>4.2435E-2</v>
          </cell>
          <cell r="O5608">
            <v>2.2434999999999997E-2</v>
          </cell>
        </row>
        <row r="5609">
          <cell r="C5609">
            <v>5603</v>
          </cell>
          <cell r="D5609">
            <v>3.1202000000000001E-2</v>
          </cell>
          <cell r="E5609">
            <v>4.1202000000000003E-2</v>
          </cell>
          <cell r="F5609">
            <v>2.1201999999999999E-2</v>
          </cell>
          <cell r="L5609">
            <v>5603</v>
          </cell>
          <cell r="M5609">
            <v>3.2438000000000002E-2</v>
          </cell>
          <cell r="N5609">
            <v>4.2438000000000003E-2</v>
          </cell>
          <cell r="O5609">
            <v>2.2438E-2</v>
          </cell>
        </row>
        <row r="5610">
          <cell r="C5610">
            <v>5604</v>
          </cell>
          <cell r="D5610">
            <v>3.1203999999999999E-2</v>
          </cell>
          <cell r="E5610">
            <v>4.1203999999999998E-2</v>
          </cell>
          <cell r="F5610">
            <v>2.1204000000000001E-2</v>
          </cell>
          <cell r="L5610">
            <v>5604</v>
          </cell>
          <cell r="M5610">
            <v>3.2439999999999997E-2</v>
          </cell>
          <cell r="N5610">
            <v>4.2439999999999999E-2</v>
          </cell>
          <cell r="O5610">
            <v>2.2439999999999995E-2</v>
          </cell>
        </row>
        <row r="5611">
          <cell r="C5611">
            <v>5605</v>
          </cell>
          <cell r="D5611">
            <v>3.1206000000000001E-2</v>
          </cell>
          <cell r="E5611">
            <v>4.1206E-2</v>
          </cell>
          <cell r="F5611">
            <v>2.1206000000000003E-2</v>
          </cell>
          <cell r="L5611">
            <v>5605</v>
          </cell>
          <cell r="M5611">
            <v>3.2441999999999999E-2</v>
          </cell>
          <cell r="N5611">
            <v>4.2442000000000001E-2</v>
          </cell>
          <cell r="O5611">
            <v>2.2441999999999997E-2</v>
          </cell>
        </row>
        <row r="5612">
          <cell r="C5612">
            <v>5606</v>
          </cell>
          <cell r="D5612">
            <v>3.1208E-2</v>
          </cell>
          <cell r="E5612">
            <v>4.1208000000000002E-2</v>
          </cell>
          <cell r="F5612">
            <v>2.1207999999999998E-2</v>
          </cell>
          <cell r="L5612">
            <v>5606</v>
          </cell>
          <cell r="M5612">
            <v>3.2445000000000002E-2</v>
          </cell>
          <cell r="N5612">
            <v>4.2445000000000004E-2</v>
          </cell>
          <cell r="O5612">
            <v>2.2445E-2</v>
          </cell>
        </row>
        <row r="5613">
          <cell r="C5613">
            <v>5607</v>
          </cell>
          <cell r="D5613">
            <v>3.1210000000000002E-2</v>
          </cell>
          <cell r="E5613">
            <v>4.1210000000000004E-2</v>
          </cell>
          <cell r="F5613">
            <v>2.121E-2</v>
          </cell>
          <cell r="L5613">
            <v>5607</v>
          </cell>
          <cell r="M5613">
            <v>3.2446999999999997E-2</v>
          </cell>
          <cell r="N5613">
            <v>4.2446999999999999E-2</v>
          </cell>
          <cell r="O5613">
            <v>2.2446999999999995E-2</v>
          </cell>
        </row>
        <row r="5614">
          <cell r="C5614">
            <v>5608</v>
          </cell>
          <cell r="D5614">
            <v>3.1213000000000001E-2</v>
          </cell>
          <cell r="E5614">
            <v>4.1213E-2</v>
          </cell>
          <cell r="F5614">
            <v>2.1213000000000003E-2</v>
          </cell>
          <cell r="L5614">
            <v>5608</v>
          </cell>
          <cell r="M5614">
            <v>3.2448999999999999E-2</v>
          </cell>
          <cell r="N5614">
            <v>4.2449000000000001E-2</v>
          </cell>
          <cell r="O5614">
            <v>2.2448999999999997E-2</v>
          </cell>
        </row>
        <row r="5615">
          <cell r="C5615">
            <v>5609</v>
          </cell>
          <cell r="D5615">
            <v>3.1215E-2</v>
          </cell>
          <cell r="E5615">
            <v>4.1215000000000002E-2</v>
          </cell>
          <cell r="F5615">
            <v>2.1214999999999998E-2</v>
          </cell>
          <cell r="L5615">
            <v>5609</v>
          </cell>
          <cell r="M5615">
            <v>3.2452000000000002E-2</v>
          </cell>
          <cell r="N5615">
            <v>4.2452000000000004E-2</v>
          </cell>
          <cell r="O5615">
            <v>2.2452E-2</v>
          </cell>
        </row>
        <row r="5616">
          <cell r="C5616">
            <v>5610</v>
          </cell>
          <cell r="D5616">
            <v>3.1217000000000002E-2</v>
          </cell>
          <cell r="E5616">
            <v>4.1217000000000004E-2</v>
          </cell>
          <cell r="F5616">
            <v>2.1217E-2</v>
          </cell>
          <cell r="L5616">
            <v>5610</v>
          </cell>
          <cell r="M5616">
            <v>3.2453999999999997E-2</v>
          </cell>
          <cell r="N5616">
            <v>4.2453999999999999E-2</v>
          </cell>
          <cell r="O5616">
            <v>2.2453999999999995E-2</v>
          </cell>
        </row>
        <row r="5617">
          <cell r="C5617">
            <v>5611</v>
          </cell>
          <cell r="D5617">
            <v>3.1219E-2</v>
          </cell>
          <cell r="E5617">
            <v>4.1218999999999999E-2</v>
          </cell>
          <cell r="F5617">
            <v>2.1219000000000002E-2</v>
          </cell>
          <cell r="L5617">
            <v>5611</v>
          </cell>
          <cell r="M5617">
            <v>3.2455999999999999E-2</v>
          </cell>
          <cell r="N5617">
            <v>4.2456000000000001E-2</v>
          </cell>
          <cell r="O5617">
            <v>2.2455999999999997E-2</v>
          </cell>
        </row>
        <row r="5618">
          <cell r="C5618">
            <v>5612</v>
          </cell>
          <cell r="D5618">
            <v>3.1220999999999999E-2</v>
          </cell>
          <cell r="E5618">
            <v>4.1221000000000001E-2</v>
          </cell>
          <cell r="F5618">
            <v>2.1220999999999997E-2</v>
          </cell>
          <cell r="L5618">
            <v>5612</v>
          </cell>
          <cell r="M5618">
            <v>3.2459000000000002E-2</v>
          </cell>
          <cell r="N5618">
            <v>4.2459000000000004E-2</v>
          </cell>
          <cell r="O5618">
            <v>2.2459E-2</v>
          </cell>
        </row>
        <row r="5619">
          <cell r="C5619">
            <v>5613</v>
          </cell>
          <cell r="D5619">
            <v>3.1223999999999998E-2</v>
          </cell>
          <cell r="E5619">
            <v>4.1223999999999997E-2</v>
          </cell>
          <cell r="F5619">
            <v>2.1224E-2</v>
          </cell>
          <cell r="L5619">
            <v>5613</v>
          </cell>
          <cell r="M5619">
            <v>3.2460999999999997E-2</v>
          </cell>
          <cell r="N5619">
            <v>4.2460999999999999E-2</v>
          </cell>
          <cell r="O5619">
            <v>2.2460999999999995E-2</v>
          </cell>
        </row>
        <row r="5620">
          <cell r="C5620">
            <v>5614</v>
          </cell>
          <cell r="D5620">
            <v>3.1226E-2</v>
          </cell>
          <cell r="E5620">
            <v>4.1225999999999999E-2</v>
          </cell>
          <cell r="F5620">
            <v>2.1226000000000002E-2</v>
          </cell>
          <cell r="L5620">
            <v>5614</v>
          </cell>
          <cell r="M5620">
            <v>3.2462999999999999E-2</v>
          </cell>
          <cell r="N5620">
            <v>4.2463000000000001E-2</v>
          </cell>
          <cell r="O5620">
            <v>2.2462999999999997E-2</v>
          </cell>
        </row>
        <row r="5621">
          <cell r="C5621">
            <v>5615</v>
          </cell>
          <cell r="D5621">
            <v>3.1227999999999999E-2</v>
          </cell>
          <cell r="E5621">
            <v>4.1228000000000001E-2</v>
          </cell>
          <cell r="F5621">
            <v>2.1227999999999997E-2</v>
          </cell>
          <cell r="L5621">
            <v>5615</v>
          </cell>
          <cell r="M5621">
            <v>3.2466000000000002E-2</v>
          </cell>
          <cell r="N5621">
            <v>4.2466000000000004E-2</v>
          </cell>
          <cell r="O5621">
            <v>2.2466E-2</v>
          </cell>
        </row>
        <row r="5622">
          <cell r="C5622">
            <v>5616</v>
          </cell>
          <cell r="D5622">
            <v>3.1230000000000001E-2</v>
          </cell>
          <cell r="E5622">
            <v>4.1230000000000003E-2</v>
          </cell>
          <cell r="F5622">
            <v>2.1229999999999999E-2</v>
          </cell>
          <cell r="L5622">
            <v>5616</v>
          </cell>
          <cell r="M5622">
            <v>3.2467999999999997E-2</v>
          </cell>
          <cell r="N5622">
            <v>4.2467999999999999E-2</v>
          </cell>
          <cell r="O5622">
            <v>2.2467999999999995E-2</v>
          </cell>
        </row>
        <row r="5623">
          <cell r="C5623">
            <v>5617</v>
          </cell>
          <cell r="D5623">
            <v>3.1231999999999999E-2</v>
          </cell>
          <cell r="E5623">
            <v>4.1231999999999998E-2</v>
          </cell>
          <cell r="F5623">
            <v>2.1232000000000001E-2</v>
          </cell>
          <cell r="L5623">
            <v>5617</v>
          </cell>
          <cell r="M5623">
            <v>3.2469999999999999E-2</v>
          </cell>
          <cell r="N5623">
            <v>4.2470000000000001E-2</v>
          </cell>
          <cell r="O5623">
            <v>2.2469999999999997E-2</v>
          </cell>
        </row>
        <row r="5624">
          <cell r="C5624">
            <v>5618</v>
          </cell>
          <cell r="D5624">
            <v>3.1234999999999999E-2</v>
          </cell>
          <cell r="E5624">
            <v>4.1235000000000001E-2</v>
          </cell>
          <cell r="F5624">
            <v>2.1234999999999997E-2</v>
          </cell>
          <cell r="L5624">
            <v>5618</v>
          </cell>
          <cell r="M5624">
            <v>3.2473000000000002E-2</v>
          </cell>
          <cell r="N5624">
            <v>4.2473000000000004E-2</v>
          </cell>
          <cell r="O5624">
            <v>2.2473E-2</v>
          </cell>
        </row>
        <row r="5625">
          <cell r="C5625">
            <v>5619</v>
          </cell>
          <cell r="D5625">
            <v>3.1237000000000001E-2</v>
          </cell>
          <cell r="E5625">
            <v>4.1237000000000003E-2</v>
          </cell>
          <cell r="F5625">
            <v>2.1236999999999999E-2</v>
          </cell>
          <cell r="L5625">
            <v>5619</v>
          </cell>
          <cell r="M5625">
            <v>3.2474999999999997E-2</v>
          </cell>
          <cell r="N5625">
            <v>4.2474999999999999E-2</v>
          </cell>
          <cell r="O5625">
            <v>2.2474999999999995E-2</v>
          </cell>
        </row>
        <row r="5626">
          <cell r="C5626">
            <v>5620</v>
          </cell>
          <cell r="D5626">
            <v>3.1238999999999999E-2</v>
          </cell>
          <cell r="E5626">
            <v>4.1238999999999998E-2</v>
          </cell>
          <cell r="F5626">
            <v>2.1239000000000001E-2</v>
          </cell>
          <cell r="L5626">
            <v>5620</v>
          </cell>
          <cell r="M5626">
            <v>3.2476999999999999E-2</v>
          </cell>
          <cell r="N5626">
            <v>4.2477000000000001E-2</v>
          </cell>
          <cell r="O5626">
            <v>2.2476999999999997E-2</v>
          </cell>
        </row>
        <row r="5627">
          <cell r="C5627">
            <v>5621</v>
          </cell>
          <cell r="D5627">
            <v>3.1241000000000001E-2</v>
          </cell>
          <cell r="E5627">
            <v>4.1241E-2</v>
          </cell>
          <cell r="F5627">
            <v>2.1241000000000003E-2</v>
          </cell>
          <cell r="L5627">
            <v>5621</v>
          </cell>
          <cell r="M5627">
            <v>3.2480000000000002E-2</v>
          </cell>
          <cell r="N5627">
            <v>4.2480000000000004E-2</v>
          </cell>
          <cell r="O5627">
            <v>2.248E-2</v>
          </cell>
        </row>
        <row r="5628">
          <cell r="C5628">
            <v>5622</v>
          </cell>
          <cell r="D5628">
            <v>3.1243E-2</v>
          </cell>
          <cell r="E5628">
            <v>4.1243000000000002E-2</v>
          </cell>
          <cell r="F5628">
            <v>2.1242999999999998E-2</v>
          </cell>
          <cell r="L5628">
            <v>5622</v>
          </cell>
          <cell r="M5628">
            <v>3.2481999999999997E-2</v>
          </cell>
          <cell r="N5628">
            <v>4.2481999999999999E-2</v>
          </cell>
          <cell r="O5628">
            <v>2.2481999999999995E-2</v>
          </cell>
        </row>
        <row r="5629">
          <cell r="C5629">
            <v>5623</v>
          </cell>
          <cell r="D5629">
            <v>3.1245999999999999E-2</v>
          </cell>
          <cell r="E5629">
            <v>4.1245999999999998E-2</v>
          </cell>
          <cell r="F5629">
            <v>2.1246000000000001E-2</v>
          </cell>
          <cell r="L5629">
            <v>5623</v>
          </cell>
          <cell r="M5629">
            <v>3.2483999999999999E-2</v>
          </cell>
          <cell r="N5629">
            <v>4.2484000000000001E-2</v>
          </cell>
          <cell r="O5629">
            <v>2.2483999999999997E-2</v>
          </cell>
        </row>
        <row r="5630">
          <cell r="C5630">
            <v>5624</v>
          </cell>
          <cell r="D5630">
            <v>3.1248000000000001E-2</v>
          </cell>
          <cell r="E5630">
            <v>4.1248E-2</v>
          </cell>
          <cell r="F5630">
            <v>2.1248000000000003E-2</v>
          </cell>
          <cell r="L5630">
            <v>5624</v>
          </cell>
          <cell r="M5630">
            <v>3.2487000000000002E-2</v>
          </cell>
          <cell r="N5630">
            <v>4.2487000000000004E-2</v>
          </cell>
          <cell r="O5630">
            <v>2.2487E-2</v>
          </cell>
        </row>
        <row r="5631">
          <cell r="C5631">
            <v>5625</v>
          </cell>
          <cell r="D5631">
            <v>3.125E-2</v>
          </cell>
          <cell r="E5631">
            <v>4.1250000000000002E-2</v>
          </cell>
          <cell r="F5631">
            <v>2.1249999999999998E-2</v>
          </cell>
          <cell r="L5631">
            <v>5625</v>
          </cell>
          <cell r="M5631">
            <v>3.2488999999999997E-2</v>
          </cell>
          <cell r="N5631">
            <v>4.2488999999999999E-2</v>
          </cell>
          <cell r="O5631">
            <v>2.2488999999999995E-2</v>
          </cell>
        </row>
        <row r="5632">
          <cell r="C5632">
            <v>5626</v>
          </cell>
          <cell r="D5632">
            <v>3.1252000000000002E-2</v>
          </cell>
          <cell r="E5632">
            <v>4.1252000000000004E-2</v>
          </cell>
          <cell r="F5632">
            <v>2.1252E-2</v>
          </cell>
          <cell r="L5632">
            <v>5626</v>
          </cell>
          <cell r="M5632">
            <v>3.2490999999999999E-2</v>
          </cell>
          <cell r="N5632">
            <v>4.2491000000000001E-2</v>
          </cell>
          <cell r="O5632">
            <v>2.2490999999999997E-2</v>
          </cell>
        </row>
        <row r="5633">
          <cell r="C5633">
            <v>5627</v>
          </cell>
          <cell r="D5633">
            <v>3.1253999999999997E-2</v>
          </cell>
          <cell r="E5633">
            <v>4.1253999999999999E-2</v>
          </cell>
          <cell r="F5633">
            <v>2.1253999999999995E-2</v>
          </cell>
          <cell r="L5633">
            <v>5627</v>
          </cell>
          <cell r="M5633">
            <v>3.2494000000000002E-2</v>
          </cell>
          <cell r="N5633">
            <v>4.2494000000000004E-2</v>
          </cell>
          <cell r="O5633">
            <v>2.2494E-2</v>
          </cell>
        </row>
        <row r="5634">
          <cell r="C5634">
            <v>5628</v>
          </cell>
          <cell r="D5634">
            <v>3.1257E-2</v>
          </cell>
          <cell r="E5634">
            <v>4.1257000000000002E-2</v>
          </cell>
          <cell r="F5634">
            <v>2.1256999999999998E-2</v>
          </cell>
          <cell r="L5634">
            <v>5628</v>
          </cell>
          <cell r="M5634">
            <v>3.2495999999999997E-2</v>
          </cell>
          <cell r="N5634">
            <v>4.2495999999999999E-2</v>
          </cell>
          <cell r="O5634">
            <v>2.2495999999999995E-2</v>
          </cell>
        </row>
        <row r="5635">
          <cell r="C5635">
            <v>5629</v>
          </cell>
          <cell r="D5635">
            <v>3.1259000000000002E-2</v>
          </cell>
          <cell r="E5635">
            <v>4.1259000000000004E-2</v>
          </cell>
          <cell r="F5635">
            <v>2.1259E-2</v>
          </cell>
          <cell r="L5635">
            <v>5629</v>
          </cell>
          <cell r="M5635">
            <v>3.2497999999999999E-2</v>
          </cell>
          <cell r="N5635">
            <v>4.2498000000000001E-2</v>
          </cell>
          <cell r="O5635">
            <v>2.2497999999999997E-2</v>
          </cell>
        </row>
        <row r="5636">
          <cell r="C5636">
            <v>5630</v>
          </cell>
          <cell r="D5636">
            <v>3.1260999999999997E-2</v>
          </cell>
          <cell r="E5636">
            <v>4.1260999999999999E-2</v>
          </cell>
          <cell r="F5636">
            <v>2.1260999999999995E-2</v>
          </cell>
          <cell r="L5636">
            <v>5630</v>
          </cell>
          <cell r="M5636">
            <v>3.2501000000000002E-2</v>
          </cell>
          <cell r="N5636">
            <v>4.2501000000000004E-2</v>
          </cell>
          <cell r="O5636">
            <v>2.2501E-2</v>
          </cell>
        </row>
        <row r="5637">
          <cell r="C5637">
            <v>5631</v>
          </cell>
          <cell r="D5637">
            <v>3.1262999999999999E-2</v>
          </cell>
          <cell r="E5637">
            <v>4.1263000000000001E-2</v>
          </cell>
          <cell r="F5637">
            <v>2.1262999999999997E-2</v>
          </cell>
          <cell r="L5637">
            <v>5631</v>
          </cell>
          <cell r="M5637">
            <v>3.2502999999999997E-2</v>
          </cell>
          <cell r="N5637">
            <v>4.2502999999999999E-2</v>
          </cell>
          <cell r="O5637">
            <v>2.2502999999999995E-2</v>
          </cell>
        </row>
        <row r="5638">
          <cell r="C5638">
            <v>5632</v>
          </cell>
          <cell r="D5638">
            <v>3.1265000000000001E-2</v>
          </cell>
          <cell r="E5638">
            <v>4.1265000000000003E-2</v>
          </cell>
          <cell r="F5638">
            <v>2.1264999999999999E-2</v>
          </cell>
          <cell r="L5638">
            <v>5632</v>
          </cell>
          <cell r="M5638">
            <v>3.2504999999999999E-2</v>
          </cell>
          <cell r="N5638">
            <v>4.2505000000000001E-2</v>
          </cell>
          <cell r="O5638">
            <v>2.2504999999999997E-2</v>
          </cell>
        </row>
        <row r="5639">
          <cell r="C5639">
            <v>5633</v>
          </cell>
          <cell r="D5639">
            <v>3.1267999999999997E-2</v>
          </cell>
          <cell r="E5639">
            <v>4.1267999999999999E-2</v>
          </cell>
          <cell r="F5639">
            <v>2.1267999999999995E-2</v>
          </cell>
          <cell r="L5639">
            <v>5633</v>
          </cell>
          <cell r="M5639">
            <v>3.2508000000000002E-2</v>
          </cell>
          <cell r="N5639">
            <v>4.2508000000000004E-2</v>
          </cell>
          <cell r="O5639">
            <v>2.2508E-2</v>
          </cell>
        </row>
        <row r="5640">
          <cell r="C5640">
            <v>5634</v>
          </cell>
          <cell r="D5640">
            <v>3.1269999999999999E-2</v>
          </cell>
          <cell r="E5640">
            <v>4.1270000000000001E-2</v>
          </cell>
          <cell r="F5640">
            <v>2.1269999999999997E-2</v>
          </cell>
          <cell r="L5640">
            <v>5634</v>
          </cell>
          <cell r="M5640">
            <v>3.2509999999999997E-2</v>
          </cell>
          <cell r="N5640">
            <v>4.2509999999999999E-2</v>
          </cell>
          <cell r="O5640">
            <v>2.2509999999999995E-2</v>
          </cell>
        </row>
        <row r="5641">
          <cell r="C5641">
            <v>5635</v>
          </cell>
          <cell r="D5641">
            <v>3.1272000000000001E-2</v>
          </cell>
          <cell r="E5641">
            <v>4.1272000000000003E-2</v>
          </cell>
          <cell r="F5641">
            <v>2.1271999999999999E-2</v>
          </cell>
          <cell r="L5641">
            <v>5635</v>
          </cell>
          <cell r="M5641">
            <v>3.2511999999999999E-2</v>
          </cell>
          <cell r="N5641">
            <v>4.2512000000000001E-2</v>
          </cell>
          <cell r="O5641">
            <v>2.2511999999999997E-2</v>
          </cell>
        </row>
        <row r="5642">
          <cell r="C5642">
            <v>5636</v>
          </cell>
          <cell r="D5642">
            <v>3.1274000000000003E-2</v>
          </cell>
          <cell r="E5642">
            <v>4.1274000000000005E-2</v>
          </cell>
          <cell r="F5642">
            <v>2.1274000000000001E-2</v>
          </cell>
          <cell r="L5642">
            <v>5636</v>
          </cell>
          <cell r="M5642">
            <v>3.2515000000000002E-2</v>
          </cell>
          <cell r="N5642">
            <v>4.2515000000000004E-2</v>
          </cell>
          <cell r="O5642">
            <v>2.2515E-2</v>
          </cell>
        </row>
        <row r="5643">
          <cell r="C5643">
            <v>5637</v>
          </cell>
          <cell r="D5643">
            <v>3.1275999999999998E-2</v>
          </cell>
          <cell r="E5643">
            <v>4.1276E-2</v>
          </cell>
          <cell r="F5643">
            <v>2.1275999999999996E-2</v>
          </cell>
          <cell r="L5643">
            <v>5637</v>
          </cell>
          <cell r="M5643">
            <v>3.2516999999999997E-2</v>
          </cell>
          <cell r="N5643">
            <v>4.2516999999999999E-2</v>
          </cell>
          <cell r="O5643">
            <v>2.2516999999999995E-2</v>
          </cell>
        </row>
        <row r="5644">
          <cell r="C5644">
            <v>5638</v>
          </cell>
          <cell r="D5644">
            <v>3.1279000000000001E-2</v>
          </cell>
          <cell r="E5644">
            <v>4.1279000000000003E-2</v>
          </cell>
          <cell r="F5644">
            <v>2.1278999999999999E-2</v>
          </cell>
          <cell r="L5644">
            <v>5638</v>
          </cell>
          <cell r="M5644">
            <v>3.2518999999999999E-2</v>
          </cell>
          <cell r="N5644">
            <v>4.2519000000000001E-2</v>
          </cell>
          <cell r="O5644">
            <v>2.2518999999999997E-2</v>
          </cell>
        </row>
        <row r="5645">
          <cell r="C5645">
            <v>5639</v>
          </cell>
          <cell r="D5645">
            <v>3.1281000000000003E-2</v>
          </cell>
          <cell r="E5645">
            <v>4.1281000000000005E-2</v>
          </cell>
          <cell r="F5645">
            <v>2.1281000000000001E-2</v>
          </cell>
          <cell r="L5645">
            <v>5639</v>
          </cell>
          <cell r="M5645">
            <v>3.2522000000000002E-2</v>
          </cell>
          <cell r="N5645">
            <v>4.2522000000000004E-2</v>
          </cell>
          <cell r="O5645">
            <v>2.2522E-2</v>
          </cell>
        </row>
        <row r="5646">
          <cell r="C5646">
            <v>5640</v>
          </cell>
          <cell r="D5646">
            <v>3.1282999999999998E-2</v>
          </cell>
          <cell r="E5646">
            <v>4.1283E-2</v>
          </cell>
          <cell r="F5646">
            <v>2.1282999999999996E-2</v>
          </cell>
          <cell r="L5646">
            <v>5640</v>
          </cell>
          <cell r="M5646">
            <v>3.2523999999999997E-2</v>
          </cell>
          <cell r="N5646">
            <v>4.2523999999999999E-2</v>
          </cell>
          <cell r="O5646">
            <v>2.2523999999999995E-2</v>
          </cell>
        </row>
        <row r="5647">
          <cell r="C5647">
            <v>5641</v>
          </cell>
          <cell r="D5647">
            <v>3.1285E-2</v>
          </cell>
          <cell r="E5647">
            <v>4.1285000000000002E-2</v>
          </cell>
          <cell r="F5647">
            <v>2.1284999999999998E-2</v>
          </cell>
          <cell r="L5647">
            <v>5641</v>
          </cell>
          <cell r="M5647">
            <v>3.2525999999999999E-2</v>
          </cell>
          <cell r="N5647">
            <v>4.2526000000000001E-2</v>
          </cell>
          <cell r="O5647">
            <v>2.2525999999999997E-2</v>
          </cell>
        </row>
        <row r="5648">
          <cell r="C5648">
            <v>5642</v>
          </cell>
          <cell r="D5648">
            <v>3.1288000000000003E-2</v>
          </cell>
          <cell r="E5648">
            <v>4.1288000000000005E-2</v>
          </cell>
          <cell r="F5648">
            <v>2.1288000000000001E-2</v>
          </cell>
          <cell r="L5648">
            <v>5642</v>
          </cell>
          <cell r="M5648">
            <v>3.2529000000000002E-2</v>
          </cell>
          <cell r="N5648">
            <v>4.2529000000000004E-2</v>
          </cell>
          <cell r="O5648">
            <v>2.2529E-2</v>
          </cell>
        </row>
        <row r="5649">
          <cell r="C5649">
            <v>5643</v>
          </cell>
          <cell r="D5649">
            <v>3.1289999999999998E-2</v>
          </cell>
          <cell r="E5649">
            <v>4.129E-2</v>
          </cell>
          <cell r="F5649">
            <v>2.1289999999999996E-2</v>
          </cell>
          <cell r="L5649">
            <v>5643</v>
          </cell>
          <cell r="M5649">
            <v>3.2530999999999997E-2</v>
          </cell>
          <cell r="N5649">
            <v>4.2530999999999999E-2</v>
          </cell>
          <cell r="O5649">
            <v>2.2530999999999995E-2</v>
          </cell>
        </row>
        <row r="5650">
          <cell r="C5650">
            <v>5644</v>
          </cell>
          <cell r="D5650">
            <v>3.1292E-2</v>
          </cell>
          <cell r="E5650">
            <v>4.1292000000000002E-2</v>
          </cell>
          <cell r="F5650">
            <v>2.1291999999999998E-2</v>
          </cell>
          <cell r="L5650">
            <v>5644</v>
          </cell>
          <cell r="M5650">
            <v>3.2532999999999999E-2</v>
          </cell>
          <cell r="N5650">
            <v>4.2533000000000001E-2</v>
          </cell>
          <cell r="O5650">
            <v>2.2532999999999997E-2</v>
          </cell>
        </row>
        <row r="5651">
          <cell r="C5651">
            <v>5645</v>
          </cell>
          <cell r="D5651">
            <v>3.1294000000000002E-2</v>
          </cell>
          <cell r="E5651">
            <v>4.1294000000000004E-2</v>
          </cell>
          <cell r="F5651">
            <v>2.1294E-2</v>
          </cell>
          <cell r="L5651">
            <v>5645</v>
          </cell>
          <cell r="M5651">
            <v>3.2536000000000002E-2</v>
          </cell>
          <cell r="N5651">
            <v>4.2536000000000004E-2</v>
          </cell>
          <cell r="O5651">
            <v>2.2536E-2</v>
          </cell>
        </row>
        <row r="5652">
          <cell r="C5652">
            <v>5646</v>
          </cell>
          <cell r="D5652">
            <v>3.1295999999999997E-2</v>
          </cell>
          <cell r="E5652">
            <v>4.1295999999999999E-2</v>
          </cell>
          <cell r="F5652">
            <v>2.1295999999999995E-2</v>
          </cell>
          <cell r="L5652">
            <v>5646</v>
          </cell>
          <cell r="M5652">
            <v>3.2537999999999997E-2</v>
          </cell>
          <cell r="N5652">
            <v>4.2537999999999999E-2</v>
          </cell>
          <cell r="O5652">
            <v>2.2537999999999996E-2</v>
          </cell>
        </row>
        <row r="5653">
          <cell r="C5653">
            <v>5647</v>
          </cell>
          <cell r="D5653">
            <v>3.1299E-2</v>
          </cell>
          <cell r="E5653">
            <v>4.1299000000000002E-2</v>
          </cell>
          <cell r="F5653">
            <v>2.1298999999999998E-2</v>
          </cell>
          <cell r="L5653">
            <v>5647</v>
          </cell>
          <cell r="M5653">
            <v>3.2539999999999999E-2</v>
          </cell>
          <cell r="N5653">
            <v>4.2540000000000001E-2</v>
          </cell>
          <cell r="O5653">
            <v>2.2539999999999998E-2</v>
          </cell>
        </row>
        <row r="5654">
          <cell r="C5654">
            <v>5648</v>
          </cell>
          <cell r="D5654">
            <v>3.1301000000000002E-2</v>
          </cell>
          <cell r="E5654">
            <v>4.1301000000000004E-2</v>
          </cell>
          <cell r="F5654">
            <v>2.1301E-2</v>
          </cell>
          <cell r="L5654">
            <v>5648</v>
          </cell>
          <cell r="M5654">
            <v>3.2543000000000002E-2</v>
          </cell>
          <cell r="N5654">
            <v>4.2543000000000004E-2</v>
          </cell>
          <cell r="O5654">
            <v>2.2543000000000001E-2</v>
          </cell>
        </row>
        <row r="5655">
          <cell r="C5655">
            <v>5649</v>
          </cell>
          <cell r="D5655">
            <v>3.1302999999999997E-2</v>
          </cell>
          <cell r="E5655">
            <v>4.1302999999999999E-2</v>
          </cell>
          <cell r="F5655">
            <v>2.1302999999999996E-2</v>
          </cell>
          <cell r="L5655">
            <v>5649</v>
          </cell>
          <cell r="M5655">
            <v>3.2544999999999998E-2</v>
          </cell>
          <cell r="N5655">
            <v>4.2544999999999999E-2</v>
          </cell>
          <cell r="O5655">
            <v>2.2544999999999996E-2</v>
          </cell>
        </row>
        <row r="5656">
          <cell r="C5656">
            <v>5650</v>
          </cell>
          <cell r="D5656">
            <v>3.1304999999999999E-2</v>
          </cell>
          <cell r="E5656">
            <v>4.1305000000000001E-2</v>
          </cell>
          <cell r="F5656">
            <v>2.1304999999999998E-2</v>
          </cell>
          <cell r="L5656">
            <v>5650</v>
          </cell>
          <cell r="M5656">
            <v>3.2547E-2</v>
          </cell>
          <cell r="N5656">
            <v>4.2547000000000001E-2</v>
          </cell>
          <cell r="O5656">
            <v>2.2546999999999998E-2</v>
          </cell>
        </row>
        <row r="5657">
          <cell r="C5657">
            <v>5651</v>
          </cell>
          <cell r="D5657">
            <v>3.1307000000000001E-2</v>
          </cell>
          <cell r="E5657">
            <v>4.1307000000000003E-2</v>
          </cell>
          <cell r="F5657">
            <v>2.1307E-2</v>
          </cell>
          <cell r="L5657">
            <v>5651</v>
          </cell>
          <cell r="M5657">
            <v>3.2550000000000003E-2</v>
          </cell>
          <cell r="N5657">
            <v>4.2550000000000004E-2</v>
          </cell>
          <cell r="O5657">
            <v>2.2550000000000001E-2</v>
          </cell>
        </row>
        <row r="5658">
          <cell r="C5658">
            <v>5652</v>
          </cell>
          <cell r="D5658">
            <v>3.1309999999999998E-2</v>
          </cell>
          <cell r="E5658">
            <v>4.1309999999999999E-2</v>
          </cell>
          <cell r="F5658">
            <v>2.1309999999999996E-2</v>
          </cell>
          <cell r="L5658">
            <v>5652</v>
          </cell>
          <cell r="M5658">
            <v>3.2551999999999998E-2</v>
          </cell>
          <cell r="N5658">
            <v>4.2552E-2</v>
          </cell>
          <cell r="O5658">
            <v>2.2551999999999996E-2</v>
          </cell>
        </row>
        <row r="5659">
          <cell r="C5659">
            <v>5653</v>
          </cell>
          <cell r="D5659">
            <v>3.1312E-2</v>
          </cell>
          <cell r="E5659">
            <v>4.1312000000000001E-2</v>
          </cell>
          <cell r="F5659">
            <v>2.1311999999999998E-2</v>
          </cell>
          <cell r="L5659">
            <v>5653</v>
          </cell>
          <cell r="M5659">
            <v>3.2554E-2</v>
          </cell>
          <cell r="N5659">
            <v>4.2554000000000002E-2</v>
          </cell>
          <cell r="O5659">
            <v>2.2553999999999998E-2</v>
          </cell>
        </row>
        <row r="5660">
          <cell r="C5660">
            <v>5654</v>
          </cell>
          <cell r="D5660">
            <v>3.1314000000000002E-2</v>
          </cell>
          <cell r="E5660">
            <v>4.1314000000000003E-2</v>
          </cell>
          <cell r="F5660">
            <v>2.1314E-2</v>
          </cell>
          <cell r="L5660">
            <v>5654</v>
          </cell>
          <cell r="M5660">
            <v>3.2557000000000003E-2</v>
          </cell>
          <cell r="N5660">
            <v>4.2557000000000005E-2</v>
          </cell>
          <cell r="O5660">
            <v>2.2557000000000001E-2</v>
          </cell>
        </row>
        <row r="5661">
          <cell r="C5661">
            <v>5655</v>
          </cell>
          <cell r="D5661">
            <v>3.1315999999999997E-2</v>
          </cell>
          <cell r="E5661">
            <v>4.1315999999999999E-2</v>
          </cell>
          <cell r="F5661">
            <v>2.1315999999999995E-2</v>
          </cell>
          <cell r="L5661">
            <v>5655</v>
          </cell>
          <cell r="M5661">
            <v>3.2558999999999998E-2</v>
          </cell>
          <cell r="N5661">
            <v>4.2559E-2</v>
          </cell>
          <cell r="O5661">
            <v>2.2558999999999996E-2</v>
          </cell>
        </row>
        <row r="5662">
          <cell r="C5662">
            <v>5656</v>
          </cell>
          <cell r="D5662">
            <v>3.1317999999999999E-2</v>
          </cell>
          <cell r="E5662">
            <v>4.1318000000000001E-2</v>
          </cell>
          <cell r="F5662">
            <v>2.1317999999999997E-2</v>
          </cell>
          <cell r="L5662">
            <v>5656</v>
          </cell>
          <cell r="M5662">
            <v>3.2562000000000001E-2</v>
          </cell>
          <cell r="N5662">
            <v>4.2562000000000003E-2</v>
          </cell>
          <cell r="O5662">
            <v>2.2561999999999999E-2</v>
          </cell>
        </row>
        <row r="5663">
          <cell r="C5663">
            <v>5657</v>
          </cell>
          <cell r="D5663">
            <v>3.1321000000000002E-2</v>
          </cell>
          <cell r="E5663">
            <v>4.1321000000000004E-2</v>
          </cell>
          <cell r="F5663">
            <v>2.1321E-2</v>
          </cell>
          <cell r="L5663">
            <v>5657</v>
          </cell>
          <cell r="M5663">
            <v>3.2564000000000003E-2</v>
          </cell>
          <cell r="N5663">
            <v>4.2564000000000005E-2</v>
          </cell>
          <cell r="O5663">
            <v>2.2564000000000001E-2</v>
          </cell>
        </row>
        <row r="5664">
          <cell r="C5664">
            <v>5658</v>
          </cell>
          <cell r="D5664">
            <v>3.1322999999999997E-2</v>
          </cell>
          <cell r="E5664">
            <v>4.1322999999999999E-2</v>
          </cell>
          <cell r="F5664">
            <v>2.1322999999999995E-2</v>
          </cell>
          <cell r="L5664">
            <v>5658</v>
          </cell>
          <cell r="M5664">
            <v>3.2565999999999998E-2</v>
          </cell>
          <cell r="N5664">
            <v>4.2566E-2</v>
          </cell>
          <cell r="O5664">
            <v>2.2565999999999996E-2</v>
          </cell>
        </row>
        <row r="5665">
          <cell r="C5665">
            <v>5659</v>
          </cell>
          <cell r="D5665">
            <v>3.1324999999999999E-2</v>
          </cell>
          <cell r="E5665">
            <v>4.1325000000000001E-2</v>
          </cell>
          <cell r="F5665">
            <v>2.1324999999999997E-2</v>
          </cell>
          <cell r="L5665">
            <v>5659</v>
          </cell>
          <cell r="M5665">
            <v>3.2569000000000001E-2</v>
          </cell>
          <cell r="N5665">
            <v>4.2569000000000003E-2</v>
          </cell>
          <cell r="O5665">
            <v>2.2568999999999999E-2</v>
          </cell>
        </row>
        <row r="5666">
          <cell r="C5666">
            <v>5660</v>
          </cell>
          <cell r="D5666">
            <v>3.1327000000000001E-2</v>
          </cell>
          <cell r="E5666">
            <v>4.1327000000000003E-2</v>
          </cell>
          <cell r="F5666">
            <v>2.1326999999999999E-2</v>
          </cell>
          <cell r="L5666">
            <v>5660</v>
          </cell>
          <cell r="M5666">
            <v>3.2571000000000003E-2</v>
          </cell>
          <cell r="N5666">
            <v>4.2571000000000005E-2</v>
          </cell>
          <cell r="O5666">
            <v>2.2571000000000001E-2</v>
          </cell>
        </row>
        <row r="5667">
          <cell r="C5667">
            <v>5661</v>
          </cell>
          <cell r="D5667">
            <v>3.1329000000000003E-2</v>
          </cell>
          <cell r="E5667">
            <v>4.1329000000000005E-2</v>
          </cell>
          <cell r="F5667">
            <v>2.1329000000000001E-2</v>
          </cell>
          <cell r="L5667">
            <v>5661</v>
          </cell>
          <cell r="M5667">
            <v>3.2572999999999998E-2</v>
          </cell>
          <cell r="N5667">
            <v>4.2573E-2</v>
          </cell>
          <cell r="O5667">
            <v>2.2572999999999996E-2</v>
          </cell>
        </row>
        <row r="5668">
          <cell r="C5668">
            <v>5662</v>
          </cell>
          <cell r="D5668">
            <v>3.1331999999999999E-2</v>
          </cell>
          <cell r="E5668">
            <v>4.1332000000000001E-2</v>
          </cell>
          <cell r="F5668">
            <v>2.1331999999999997E-2</v>
          </cell>
          <cell r="L5668">
            <v>5662</v>
          </cell>
          <cell r="M5668">
            <v>3.2576000000000001E-2</v>
          </cell>
          <cell r="N5668">
            <v>4.2576000000000003E-2</v>
          </cell>
          <cell r="O5668">
            <v>2.2575999999999999E-2</v>
          </cell>
        </row>
        <row r="5669">
          <cell r="C5669">
            <v>5663</v>
          </cell>
          <cell r="D5669">
            <v>3.1334000000000001E-2</v>
          </cell>
          <cell r="E5669">
            <v>4.1334000000000003E-2</v>
          </cell>
          <cell r="F5669">
            <v>2.1333999999999999E-2</v>
          </cell>
          <cell r="L5669">
            <v>5663</v>
          </cell>
          <cell r="M5669">
            <v>3.2578000000000003E-2</v>
          </cell>
          <cell r="N5669">
            <v>4.2578000000000005E-2</v>
          </cell>
          <cell r="O5669">
            <v>2.2578000000000001E-2</v>
          </cell>
        </row>
        <row r="5670">
          <cell r="C5670">
            <v>5664</v>
          </cell>
          <cell r="D5670">
            <v>3.1336000000000003E-2</v>
          </cell>
          <cell r="E5670">
            <v>4.1336000000000005E-2</v>
          </cell>
          <cell r="F5670">
            <v>2.1336000000000001E-2</v>
          </cell>
          <cell r="L5670">
            <v>5664</v>
          </cell>
          <cell r="M5670">
            <v>3.2579999999999998E-2</v>
          </cell>
          <cell r="N5670">
            <v>4.258E-2</v>
          </cell>
          <cell r="O5670">
            <v>2.2579999999999996E-2</v>
          </cell>
        </row>
        <row r="5671">
          <cell r="C5671">
            <v>5665</v>
          </cell>
          <cell r="D5671">
            <v>3.1337999999999998E-2</v>
          </cell>
          <cell r="E5671">
            <v>4.1338E-2</v>
          </cell>
          <cell r="F5671">
            <v>2.1337999999999996E-2</v>
          </cell>
          <cell r="L5671">
            <v>5665</v>
          </cell>
          <cell r="M5671">
            <v>3.2583000000000001E-2</v>
          </cell>
          <cell r="N5671">
            <v>4.2583000000000003E-2</v>
          </cell>
          <cell r="O5671">
            <v>2.2582999999999999E-2</v>
          </cell>
        </row>
        <row r="5672">
          <cell r="C5672">
            <v>5666</v>
          </cell>
          <cell r="D5672">
            <v>3.134E-2</v>
          </cell>
          <cell r="E5672">
            <v>4.1340000000000002E-2</v>
          </cell>
          <cell r="F5672">
            <v>2.1339999999999998E-2</v>
          </cell>
          <cell r="L5672">
            <v>5666</v>
          </cell>
          <cell r="M5672">
            <v>3.2585000000000003E-2</v>
          </cell>
          <cell r="N5672">
            <v>4.2585000000000005E-2</v>
          </cell>
          <cell r="O5672">
            <v>2.2585000000000001E-2</v>
          </cell>
        </row>
        <row r="5673">
          <cell r="C5673">
            <v>5667</v>
          </cell>
          <cell r="D5673">
            <v>3.1343000000000003E-2</v>
          </cell>
          <cell r="E5673">
            <v>4.1343000000000005E-2</v>
          </cell>
          <cell r="F5673">
            <v>2.1343000000000001E-2</v>
          </cell>
          <cell r="L5673">
            <v>5667</v>
          </cell>
          <cell r="M5673">
            <v>3.2586999999999998E-2</v>
          </cell>
          <cell r="N5673">
            <v>4.2587E-2</v>
          </cell>
          <cell r="O5673">
            <v>2.2586999999999996E-2</v>
          </cell>
        </row>
        <row r="5674">
          <cell r="C5674">
            <v>5668</v>
          </cell>
          <cell r="D5674">
            <v>3.1344999999999998E-2</v>
          </cell>
          <cell r="E5674">
            <v>4.1345E-2</v>
          </cell>
          <cell r="F5674">
            <v>2.1344999999999996E-2</v>
          </cell>
          <cell r="L5674">
            <v>5668</v>
          </cell>
          <cell r="M5674">
            <v>3.2590000000000001E-2</v>
          </cell>
          <cell r="N5674">
            <v>4.2590000000000003E-2</v>
          </cell>
          <cell r="O5674">
            <v>2.2589999999999999E-2</v>
          </cell>
        </row>
        <row r="5675">
          <cell r="C5675">
            <v>5669</v>
          </cell>
          <cell r="D5675">
            <v>3.1347E-2</v>
          </cell>
          <cell r="E5675">
            <v>4.1347000000000002E-2</v>
          </cell>
          <cell r="F5675">
            <v>2.1346999999999998E-2</v>
          </cell>
          <cell r="L5675">
            <v>5669</v>
          </cell>
          <cell r="M5675">
            <v>3.2592000000000003E-2</v>
          </cell>
          <cell r="N5675">
            <v>4.2592000000000005E-2</v>
          </cell>
          <cell r="O5675">
            <v>2.2592000000000001E-2</v>
          </cell>
        </row>
        <row r="5676">
          <cell r="C5676">
            <v>5670</v>
          </cell>
          <cell r="D5676">
            <v>3.1349000000000002E-2</v>
          </cell>
          <cell r="E5676">
            <v>4.1349000000000004E-2</v>
          </cell>
          <cell r="F5676">
            <v>2.1349E-2</v>
          </cell>
          <cell r="L5676">
            <v>5670</v>
          </cell>
          <cell r="M5676">
            <v>3.2593999999999998E-2</v>
          </cell>
          <cell r="N5676">
            <v>4.2594E-2</v>
          </cell>
          <cell r="O5676">
            <v>2.2593999999999996E-2</v>
          </cell>
        </row>
        <row r="5677">
          <cell r="C5677">
            <v>5671</v>
          </cell>
          <cell r="D5677">
            <v>3.1351999999999998E-2</v>
          </cell>
          <cell r="E5677">
            <v>4.1352E-2</v>
          </cell>
          <cell r="F5677">
            <v>2.1351999999999996E-2</v>
          </cell>
          <cell r="L5677">
            <v>5671</v>
          </cell>
          <cell r="M5677">
            <v>3.2597000000000001E-2</v>
          </cell>
          <cell r="N5677">
            <v>4.2597000000000003E-2</v>
          </cell>
          <cell r="O5677">
            <v>2.2596999999999999E-2</v>
          </cell>
        </row>
        <row r="5678">
          <cell r="C5678">
            <v>5672</v>
          </cell>
          <cell r="D5678">
            <v>3.1354E-2</v>
          </cell>
          <cell r="E5678">
            <v>4.1354000000000002E-2</v>
          </cell>
          <cell r="F5678">
            <v>2.1353999999999998E-2</v>
          </cell>
          <cell r="L5678">
            <v>5672</v>
          </cell>
          <cell r="M5678">
            <v>3.2599000000000003E-2</v>
          </cell>
          <cell r="N5678">
            <v>4.2599000000000005E-2</v>
          </cell>
          <cell r="O5678">
            <v>2.2599000000000001E-2</v>
          </cell>
        </row>
        <row r="5679">
          <cell r="C5679">
            <v>5673</v>
          </cell>
          <cell r="D5679">
            <v>3.1356000000000002E-2</v>
          </cell>
          <cell r="E5679">
            <v>4.1356000000000004E-2</v>
          </cell>
          <cell r="F5679">
            <v>2.1356E-2</v>
          </cell>
          <cell r="L5679">
            <v>5673</v>
          </cell>
          <cell r="M5679">
            <v>3.2600999999999998E-2</v>
          </cell>
          <cell r="N5679">
            <v>4.2601E-2</v>
          </cell>
          <cell r="O5679">
            <v>2.2600999999999996E-2</v>
          </cell>
        </row>
        <row r="5680">
          <cell r="C5680">
            <v>5674</v>
          </cell>
          <cell r="D5680">
            <v>3.1357999999999997E-2</v>
          </cell>
          <cell r="E5680">
            <v>4.1357999999999999E-2</v>
          </cell>
          <cell r="F5680">
            <v>2.1357999999999995E-2</v>
          </cell>
          <cell r="L5680">
            <v>5674</v>
          </cell>
          <cell r="M5680">
            <v>3.2604000000000001E-2</v>
          </cell>
          <cell r="N5680">
            <v>4.2604000000000003E-2</v>
          </cell>
          <cell r="O5680">
            <v>2.2603999999999999E-2</v>
          </cell>
        </row>
        <row r="5681">
          <cell r="C5681">
            <v>5675</v>
          </cell>
          <cell r="D5681">
            <v>3.1359999999999999E-2</v>
          </cell>
          <cell r="E5681">
            <v>4.1360000000000001E-2</v>
          </cell>
          <cell r="F5681">
            <v>2.1359999999999997E-2</v>
          </cell>
          <cell r="L5681">
            <v>5675</v>
          </cell>
          <cell r="M5681">
            <v>3.2606000000000003E-2</v>
          </cell>
          <cell r="N5681">
            <v>4.2606000000000005E-2</v>
          </cell>
          <cell r="O5681">
            <v>2.2606000000000001E-2</v>
          </cell>
        </row>
        <row r="5682">
          <cell r="C5682">
            <v>5676</v>
          </cell>
          <cell r="D5682">
            <v>3.1363000000000002E-2</v>
          </cell>
          <cell r="E5682">
            <v>4.1363000000000004E-2</v>
          </cell>
          <cell r="F5682">
            <v>2.1363E-2</v>
          </cell>
          <cell r="L5682">
            <v>5676</v>
          </cell>
          <cell r="M5682">
            <v>3.2607999999999998E-2</v>
          </cell>
          <cell r="N5682">
            <v>4.2608E-2</v>
          </cell>
          <cell r="O5682">
            <v>2.2607999999999996E-2</v>
          </cell>
        </row>
        <row r="5683">
          <cell r="C5683">
            <v>5677</v>
          </cell>
          <cell r="D5683">
            <v>3.1364999999999997E-2</v>
          </cell>
          <cell r="E5683">
            <v>4.1364999999999999E-2</v>
          </cell>
          <cell r="F5683">
            <v>2.1364999999999995E-2</v>
          </cell>
          <cell r="L5683">
            <v>5677</v>
          </cell>
          <cell r="M5683">
            <v>3.2611000000000001E-2</v>
          </cell>
          <cell r="N5683">
            <v>4.2611000000000003E-2</v>
          </cell>
          <cell r="O5683">
            <v>2.2610999999999999E-2</v>
          </cell>
        </row>
        <row r="5684">
          <cell r="C5684">
            <v>5678</v>
          </cell>
          <cell r="D5684">
            <v>3.1366999999999999E-2</v>
          </cell>
          <cell r="E5684">
            <v>4.1367000000000001E-2</v>
          </cell>
          <cell r="F5684">
            <v>2.1366999999999997E-2</v>
          </cell>
          <cell r="L5684">
            <v>5678</v>
          </cell>
          <cell r="M5684">
            <v>3.2613000000000003E-2</v>
          </cell>
          <cell r="N5684">
            <v>4.2613000000000005E-2</v>
          </cell>
          <cell r="O5684">
            <v>2.2613000000000001E-2</v>
          </cell>
        </row>
        <row r="5685">
          <cell r="C5685">
            <v>5679</v>
          </cell>
          <cell r="D5685">
            <v>3.1369000000000001E-2</v>
          </cell>
          <cell r="E5685">
            <v>4.1369000000000003E-2</v>
          </cell>
          <cell r="F5685">
            <v>2.1368999999999999E-2</v>
          </cell>
          <cell r="L5685">
            <v>5679</v>
          </cell>
          <cell r="M5685">
            <v>3.2614999999999998E-2</v>
          </cell>
          <cell r="N5685">
            <v>4.2615E-2</v>
          </cell>
          <cell r="O5685">
            <v>2.2614999999999996E-2</v>
          </cell>
        </row>
        <row r="5686">
          <cell r="C5686">
            <v>5680</v>
          </cell>
          <cell r="D5686">
            <v>3.1371000000000003E-2</v>
          </cell>
          <cell r="E5686">
            <v>4.1371000000000005E-2</v>
          </cell>
          <cell r="F5686">
            <v>2.1371000000000001E-2</v>
          </cell>
          <cell r="L5686">
            <v>5680</v>
          </cell>
          <cell r="M5686">
            <v>3.2618000000000001E-2</v>
          </cell>
          <cell r="N5686">
            <v>4.2618000000000003E-2</v>
          </cell>
          <cell r="O5686">
            <v>2.2617999999999999E-2</v>
          </cell>
        </row>
        <row r="5687">
          <cell r="C5687">
            <v>5681</v>
          </cell>
          <cell r="D5687">
            <v>3.1373999999999999E-2</v>
          </cell>
          <cell r="E5687">
            <v>4.1374000000000001E-2</v>
          </cell>
          <cell r="F5687">
            <v>2.1373999999999997E-2</v>
          </cell>
          <cell r="L5687">
            <v>5681</v>
          </cell>
          <cell r="M5687">
            <v>3.2620000000000003E-2</v>
          </cell>
          <cell r="N5687">
            <v>4.2620000000000005E-2</v>
          </cell>
          <cell r="O5687">
            <v>2.2620000000000001E-2</v>
          </cell>
        </row>
        <row r="5688">
          <cell r="C5688">
            <v>5682</v>
          </cell>
          <cell r="D5688">
            <v>3.1376000000000001E-2</v>
          </cell>
          <cell r="E5688">
            <v>4.1376000000000003E-2</v>
          </cell>
          <cell r="F5688">
            <v>2.1375999999999999E-2</v>
          </cell>
          <cell r="L5688">
            <v>5682</v>
          </cell>
          <cell r="M5688">
            <v>3.2622999999999999E-2</v>
          </cell>
          <cell r="N5688">
            <v>4.2623000000000001E-2</v>
          </cell>
          <cell r="O5688">
            <v>2.2622999999999997E-2</v>
          </cell>
        </row>
        <row r="5689">
          <cell r="C5689">
            <v>5683</v>
          </cell>
          <cell r="D5689">
            <v>3.1378000000000003E-2</v>
          </cell>
          <cell r="E5689">
            <v>4.1378000000000005E-2</v>
          </cell>
          <cell r="F5689">
            <v>2.1378000000000001E-2</v>
          </cell>
          <cell r="L5689">
            <v>5683</v>
          </cell>
          <cell r="M5689">
            <v>3.2625000000000001E-2</v>
          </cell>
          <cell r="N5689">
            <v>4.2625000000000003E-2</v>
          </cell>
          <cell r="O5689">
            <v>2.2624999999999999E-2</v>
          </cell>
        </row>
        <row r="5690">
          <cell r="C5690">
            <v>5684</v>
          </cell>
          <cell r="D5690">
            <v>3.1379999999999998E-2</v>
          </cell>
          <cell r="E5690">
            <v>4.138E-2</v>
          </cell>
          <cell r="F5690">
            <v>2.1379999999999996E-2</v>
          </cell>
          <cell r="L5690">
            <v>5684</v>
          </cell>
          <cell r="M5690">
            <v>3.2627000000000003E-2</v>
          </cell>
          <cell r="N5690">
            <v>4.2627000000000005E-2</v>
          </cell>
          <cell r="O5690">
            <v>2.2627000000000001E-2</v>
          </cell>
        </row>
        <row r="5691">
          <cell r="C5691">
            <v>5685</v>
          </cell>
          <cell r="D5691">
            <v>3.1382E-2</v>
          </cell>
          <cell r="E5691">
            <v>4.1382000000000002E-2</v>
          </cell>
          <cell r="F5691">
            <v>2.1381999999999998E-2</v>
          </cell>
          <cell r="L5691">
            <v>5685</v>
          </cell>
          <cell r="M5691">
            <v>3.2629999999999999E-2</v>
          </cell>
          <cell r="N5691">
            <v>4.2630000000000001E-2</v>
          </cell>
          <cell r="O5691">
            <v>2.2629999999999997E-2</v>
          </cell>
        </row>
        <row r="5692">
          <cell r="C5692">
            <v>5686</v>
          </cell>
          <cell r="D5692">
            <v>3.1385000000000003E-2</v>
          </cell>
          <cell r="E5692">
            <v>4.1385000000000005E-2</v>
          </cell>
          <cell r="F5692">
            <v>2.1385000000000001E-2</v>
          </cell>
          <cell r="L5692">
            <v>5686</v>
          </cell>
          <cell r="M5692">
            <v>3.2632000000000001E-2</v>
          </cell>
          <cell r="N5692">
            <v>4.2632000000000003E-2</v>
          </cell>
          <cell r="O5692">
            <v>2.2631999999999999E-2</v>
          </cell>
        </row>
        <row r="5693">
          <cell r="C5693">
            <v>5687</v>
          </cell>
          <cell r="D5693">
            <v>3.1386999999999998E-2</v>
          </cell>
          <cell r="E5693">
            <v>4.1387E-2</v>
          </cell>
          <cell r="F5693">
            <v>2.1386999999999996E-2</v>
          </cell>
          <cell r="L5693">
            <v>5687</v>
          </cell>
          <cell r="M5693">
            <v>3.2634000000000003E-2</v>
          </cell>
          <cell r="N5693">
            <v>4.2634000000000005E-2</v>
          </cell>
          <cell r="O5693">
            <v>2.2634000000000001E-2</v>
          </cell>
        </row>
        <row r="5694">
          <cell r="C5694">
            <v>5688</v>
          </cell>
          <cell r="D5694">
            <v>3.1389E-2</v>
          </cell>
          <cell r="E5694">
            <v>4.1389000000000002E-2</v>
          </cell>
          <cell r="F5694">
            <v>2.1388999999999998E-2</v>
          </cell>
          <cell r="L5694">
            <v>5688</v>
          </cell>
          <cell r="M5694">
            <v>3.2636999999999999E-2</v>
          </cell>
          <cell r="N5694">
            <v>4.2637000000000001E-2</v>
          </cell>
          <cell r="O5694">
            <v>2.2636999999999997E-2</v>
          </cell>
        </row>
        <row r="5695">
          <cell r="C5695">
            <v>5689</v>
          </cell>
          <cell r="D5695">
            <v>3.1391000000000002E-2</v>
          </cell>
          <cell r="E5695">
            <v>4.1391000000000004E-2</v>
          </cell>
          <cell r="F5695">
            <v>2.1391E-2</v>
          </cell>
          <cell r="L5695">
            <v>5689</v>
          </cell>
          <cell r="M5695">
            <v>3.2639000000000001E-2</v>
          </cell>
          <cell r="N5695">
            <v>4.2639000000000003E-2</v>
          </cell>
          <cell r="O5695">
            <v>2.2638999999999999E-2</v>
          </cell>
        </row>
        <row r="5696">
          <cell r="C5696">
            <v>5690</v>
          </cell>
          <cell r="D5696">
            <v>3.1393999999999998E-2</v>
          </cell>
          <cell r="E5696">
            <v>4.1394E-2</v>
          </cell>
          <cell r="F5696">
            <v>2.1393999999999996E-2</v>
          </cell>
          <cell r="L5696">
            <v>5690</v>
          </cell>
          <cell r="M5696">
            <v>3.2641000000000003E-2</v>
          </cell>
          <cell r="N5696">
            <v>4.2641000000000005E-2</v>
          </cell>
          <cell r="O5696">
            <v>2.2641000000000001E-2</v>
          </cell>
        </row>
        <row r="5697">
          <cell r="C5697">
            <v>5691</v>
          </cell>
          <cell r="D5697">
            <v>3.1396E-2</v>
          </cell>
          <cell r="E5697">
            <v>4.1396000000000002E-2</v>
          </cell>
          <cell r="F5697">
            <v>2.1395999999999998E-2</v>
          </cell>
          <cell r="L5697">
            <v>5691</v>
          </cell>
          <cell r="M5697">
            <v>3.2643999999999999E-2</v>
          </cell>
          <cell r="N5697">
            <v>4.2644000000000001E-2</v>
          </cell>
          <cell r="O5697">
            <v>2.2643999999999997E-2</v>
          </cell>
        </row>
        <row r="5698">
          <cell r="C5698">
            <v>5692</v>
          </cell>
          <cell r="D5698">
            <v>3.1398000000000002E-2</v>
          </cell>
          <cell r="E5698">
            <v>4.1398000000000004E-2</v>
          </cell>
          <cell r="F5698">
            <v>2.1398E-2</v>
          </cell>
          <cell r="L5698">
            <v>5692</v>
          </cell>
          <cell r="M5698">
            <v>3.2646000000000001E-2</v>
          </cell>
          <cell r="N5698">
            <v>4.2646000000000003E-2</v>
          </cell>
          <cell r="O5698">
            <v>2.2645999999999999E-2</v>
          </cell>
        </row>
        <row r="5699">
          <cell r="C5699">
            <v>5693</v>
          </cell>
          <cell r="D5699">
            <v>3.1399999999999997E-2</v>
          </cell>
          <cell r="E5699">
            <v>4.1399999999999999E-2</v>
          </cell>
          <cell r="F5699">
            <v>2.1399999999999995E-2</v>
          </cell>
          <cell r="L5699">
            <v>5693</v>
          </cell>
          <cell r="M5699">
            <v>3.2648000000000003E-2</v>
          </cell>
          <cell r="N5699">
            <v>4.2648000000000005E-2</v>
          </cell>
          <cell r="O5699">
            <v>2.2648000000000001E-2</v>
          </cell>
        </row>
        <row r="5700">
          <cell r="C5700">
            <v>5694</v>
          </cell>
          <cell r="D5700">
            <v>3.1401999999999999E-2</v>
          </cell>
          <cell r="E5700">
            <v>4.1402000000000001E-2</v>
          </cell>
          <cell r="F5700">
            <v>2.1401999999999997E-2</v>
          </cell>
          <cell r="L5700">
            <v>5694</v>
          </cell>
          <cell r="M5700">
            <v>3.2650999999999999E-2</v>
          </cell>
          <cell r="N5700">
            <v>4.2651000000000001E-2</v>
          </cell>
          <cell r="O5700">
            <v>2.2650999999999998E-2</v>
          </cell>
        </row>
        <row r="5701">
          <cell r="C5701">
            <v>5695</v>
          </cell>
          <cell r="D5701">
            <v>3.1405000000000002E-2</v>
          </cell>
          <cell r="E5701">
            <v>4.1405000000000004E-2</v>
          </cell>
          <cell r="F5701">
            <v>2.1405E-2</v>
          </cell>
          <cell r="L5701">
            <v>5695</v>
          </cell>
          <cell r="M5701">
            <v>3.2653000000000001E-2</v>
          </cell>
          <cell r="N5701">
            <v>4.2653000000000003E-2</v>
          </cell>
          <cell r="O5701">
            <v>2.2653E-2</v>
          </cell>
        </row>
        <row r="5702">
          <cell r="C5702">
            <v>5696</v>
          </cell>
          <cell r="D5702">
            <v>3.1406999999999997E-2</v>
          </cell>
          <cell r="E5702">
            <v>4.1406999999999999E-2</v>
          </cell>
          <cell r="F5702">
            <v>2.1406999999999995E-2</v>
          </cell>
          <cell r="L5702">
            <v>5696</v>
          </cell>
          <cell r="M5702">
            <v>3.2655000000000003E-2</v>
          </cell>
          <cell r="N5702">
            <v>4.2655000000000005E-2</v>
          </cell>
          <cell r="O5702">
            <v>2.2655000000000002E-2</v>
          </cell>
        </row>
        <row r="5703">
          <cell r="C5703">
            <v>5697</v>
          </cell>
          <cell r="D5703">
            <v>3.1408999999999999E-2</v>
          </cell>
          <cell r="E5703">
            <v>4.1409000000000001E-2</v>
          </cell>
          <cell r="F5703">
            <v>2.1408999999999997E-2</v>
          </cell>
          <cell r="L5703">
            <v>5697</v>
          </cell>
          <cell r="M5703">
            <v>3.2658E-2</v>
          </cell>
          <cell r="N5703">
            <v>4.2658000000000001E-2</v>
          </cell>
          <cell r="O5703">
            <v>2.2657999999999998E-2</v>
          </cell>
        </row>
        <row r="5704">
          <cell r="C5704">
            <v>5698</v>
          </cell>
          <cell r="D5704">
            <v>3.1411000000000001E-2</v>
          </cell>
          <cell r="E5704">
            <v>4.1411000000000003E-2</v>
          </cell>
          <cell r="F5704">
            <v>2.1410999999999999E-2</v>
          </cell>
          <cell r="L5704">
            <v>5698</v>
          </cell>
          <cell r="M5704">
            <v>3.2660000000000002E-2</v>
          </cell>
          <cell r="N5704">
            <v>4.2660000000000003E-2</v>
          </cell>
          <cell r="O5704">
            <v>2.266E-2</v>
          </cell>
        </row>
        <row r="5705">
          <cell r="C5705">
            <v>5699</v>
          </cell>
          <cell r="D5705">
            <v>3.1413000000000003E-2</v>
          </cell>
          <cell r="E5705">
            <v>4.1413000000000005E-2</v>
          </cell>
          <cell r="F5705">
            <v>2.1413000000000001E-2</v>
          </cell>
          <cell r="L5705">
            <v>5699</v>
          </cell>
          <cell r="M5705">
            <v>3.2662999999999998E-2</v>
          </cell>
          <cell r="N5705">
            <v>4.2663E-2</v>
          </cell>
          <cell r="O5705">
            <v>2.2662999999999996E-2</v>
          </cell>
        </row>
        <row r="5706">
          <cell r="C5706">
            <v>5700</v>
          </cell>
          <cell r="D5706">
            <v>3.1415999999999999E-2</v>
          </cell>
          <cell r="E5706">
            <v>4.1416000000000001E-2</v>
          </cell>
          <cell r="F5706">
            <v>2.1415999999999998E-2</v>
          </cell>
          <cell r="L5706">
            <v>5700</v>
          </cell>
          <cell r="M5706">
            <v>3.2665E-2</v>
          </cell>
          <cell r="N5706">
            <v>4.2665000000000002E-2</v>
          </cell>
          <cell r="O5706">
            <v>2.2664999999999998E-2</v>
          </cell>
        </row>
        <row r="5707">
          <cell r="C5707">
            <v>5701</v>
          </cell>
          <cell r="D5707">
            <v>3.1418000000000001E-2</v>
          </cell>
          <cell r="E5707">
            <v>4.1418000000000003E-2</v>
          </cell>
          <cell r="F5707">
            <v>2.1418E-2</v>
          </cell>
          <cell r="L5707">
            <v>5701</v>
          </cell>
          <cell r="M5707">
            <v>3.2667000000000002E-2</v>
          </cell>
          <cell r="N5707">
            <v>4.2667000000000004E-2</v>
          </cell>
          <cell r="O5707">
            <v>2.2667E-2</v>
          </cell>
        </row>
        <row r="5708">
          <cell r="C5708">
            <v>5702</v>
          </cell>
          <cell r="D5708">
            <v>3.1419999999999997E-2</v>
          </cell>
          <cell r="E5708">
            <v>4.1419999999999998E-2</v>
          </cell>
          <cell r="F5708">
            <v>2.1419999999999995E-2</v>
          </cell>
          <cell r="L5708">
            <v>5702</v>
          </cell>
          <cell r="M5708">
            <v>3.2669999999999998E-2</v>
          </cell>
          <cell r="N5708">
            <v>4.267E-2</v>
          </cell>
          <cell r="O5708">
            <v>2.2669999999999996E-2</v>
          </cell>
        </row>
        <row r="5709">
          <cell r="C5709">
            <v>5703</v>
          </cell>
          <cell r="D5709">
            <v>3.1421999999999999E-2</v>
          </cell>
          <cell r="E5709">
            <v>4.1422E-2</v>
          </cell>
          <cell r="F5709">
            <v>2.1421999999999997E-2</v>
          </cell>
          <cell r="L5709">
            <v>5703</v>
          </cell>
          <cell r="M5709">
            <v>3.2672E-2</v>
          </cell>
          <cell r="N5709">
            <v>4.2672000000000002E-2</v>
          </cell>
          <cell r="O5709">
            <v>2.2671999999999998E-2</v>
          </cell>
        </row>
        <row r="5710">
          <cell r="C5710">
            <v>5704</v>
          </cell>
          <cell r="D5710">
            <v>3.1425000000000002E-2</v>
          </cell>
          <cell r="E5710">
            <v>4.1425000000000003E-2</v>
          </cell>
          <cell r="F5710">
            <v>2.1425E-2</v>
          </cell>
          <cell r="L5710">
            <v>5704</v>
          </cell>
          <cell r="M5710">
            <v>3.2674000000000002E-2</v>
          </cell>
          <cell r="N5710">
            <v>4.2674000000000004E-2</v>
          </cell>
          <cell r="O5710">
            <v>2.2674E-2</v>
          </cell>
        </row>
        <row r="5711">
          <cell r="C5711">
            <v>5705</v>
          </cell>
          <cell r="D5711">
            <v>3.1426999999999997E-2</v>
          </cell>
          <cell r="E5711">
            <v>4.1426999999999999E-2</v>
          </cell>
          <cell r="F5711">
            <v>2.1426999999999995E-2</v>
          </cell>
          <cell r="L5711">
            <v>5705</v>
          </cell>
          <cell r="M5711">
            <v>3.2676999999999998E-2</v>
          </cell>
          <cell r="N5711">
            <v>4.2677E-2</v>
          </cell>
          <cell r="O5711">
            <v>2.2676999999999996E-2</v>
          </cell>
        </row>
        <row r="5712">
          <cell r="C5712">
            <v>5706</v>
          </cell>
          <cell r="D5712">
            <v>3.1428999999999999E-2</v>
          </cell>
          <cell r="E5712">
            <v>4.1429000000000001E-2</v>
          </cell>
          <cell r="F5712">
            <v>2.1428999999999997E-2</v>
          </cell>
          <cell r="L5712">
            <v>5706</v>
          </cell>
          <cell r="M5712">
            <v>3.2679E-2</v>
          </cell>
          <cell r="N5712">
            <v>4.2679000000000002E-2</v>
          </cell>
          <cell r="O5712">
            <v>2.2678999999999998E-2</v>
          </cell>
        </row>
        <row r="5713">
          <cell r="C5713">
            <v>5707</v>
          </cell>
          <cell r="D5713">
            <v>3.1431000000000001E-2</v>
          </cell>
          <cell r="E5713">
            <v>4.1431000000000003E-2</v>
          </cell>
          <cell r="F5713">
            <v>2.1430999999999999E-2</v>
          </cell>
          <cell r="L5713">
            <v>5707</v>
          </cell>
          <cell r="M5713">
            <v>3.2681000000000002E-2</v>
          </cell>
          <cell r="N5713">
            <v>4.2681000000000004E-2</v>
          </cell>
          <cell r="O5713">
            <v>2.2681E-2</v>
          </cell>
        </row>
        <row r="5714">
          <cell r="C5714">
            <v>5708</v>
          </cell>
          <cell r="D5714">
            <v>3.1433000000000003E-2</v>
          </cell>
          <cell r="E5714">
            <v>4.1433000000000005E-2</v>
          </cell>
          <cell r="F5714">
            <v>2.1433000000000001E-2</v>
          </cell>
          <cell r="L5714">
            <v>5708</v>
          </cell>
          <cell r="M5714">
            <v>3.2683999999999998E-2</v>
          </cell>
          <cell r="N5714">
            <v>4.2684E-2</v>
          </cell>
          <cell r="O5714">
            <v>2.2683999999999996E-2</v>
          </cell>
        </row>
        <row r="5715">
          <cell r="C5715">
            <v>5709</v>
          </cell>
          <cell r="D5715">
            <v>3.1435999999999999E-2</v>
          </cell>
          <cell r="E5715">
            <v>4.1436000000000001E-2</v>
          </cell>
          <cell r="F5715">
            <v>2.1435999999999997E-2</v>
          </cell>
          <cell r="L5715">
            <v>5709</v>
          </cell>
          <cell r="M5715">
            <v>3.2686E-2</v>
          </cell>
          <cell r="N5715">
            <v>4.2686000000000002E-2</v>
          </cell>
          <cell r="O5715">
            <v>2.2685999999999998E-2</v>
          </cell>
        </row>
        <row r="5716">
          <cell r="C5716">
            <v>5710</v>
          </cell>
          <cell r="D5716">
            <v>3.1438000000000001E-2</v>
          </cell>
          <cell r="E5716">
            <v>4.1438000000000003E-2</v>
          </cell>
          <cell r="F5716">
            <v>2.1437999999999999E-2</v>
          </cell>
          <cell r="L5716">
            <v>5710</v>
          </cell>
          <cell r="M5716">
            <v>3.2688000000000002E-2</v>
          </cell>
          <cell r="N5716">
            <v>4.2688000000000004E-2</v>
          </cell>
          <cell r="O5716">
            <v>2.2688E-2</v>
          </cell>
        </row>
        <row r="5717">
          <cell r="C5717">
            <v>5711</v>
          </cell>
          <cell r="D5717">
            <v>3.1440000000000003E-2</v>
          </cell>
          <cell r="E5717">
            <v>4.1440000000000005E-2</v>
          </cell>
          <cell r="F5717">
            <v>2.1440000000000001E-2</v>
          </cell>
          <cell r="L5717">
            <v>5711</v>
          </cell>
          <cell r="M5717">
            <v>3.2690999999999998E-2</v>
          </cell>
          <cell r="N5717">
            <v>4.2691E-2</v>
          </cell>
          <cell r="O5717">
            <v>2.2690999999999996E-2</v>
          </cell>
        </row>
        <row r="5718">
          <cell r="C5718">
            <v>5712</v>
          </cell>
          <cell r="D5718">
            <v>3.1441999999999998E-2</v>
          </cell>
          <cell r="E5718">
            <v>4.1442E-2</v>
          </cell>
          <cell r="F5718">
            <v>2.1441999999999996E-2</v>
          </cell>
          <cell r="L5718">
            <v>5712</v>
          </cell>
          <cell r="M5718">
            <v>3.2693E-2</v>
          </cell>
          <cell r="N5718">
            <v>4.2693000000000002E-2</v>
          </cell>
          <cell r="O5718">
            <v>2.2692999999999998E-2</v>
          </cell>
        </row>
        <row r="5719">
          <cell r="C5719">
            <v>5713</v>
          </cell>
          <cell r="D5719">
            <v>3.1445000000000001E-2</v>
          </cell>
          <cell r="E5719">
            <v>4.1445000000000003E-2</v>
          </cell>
          <cell r="F5719">
            <v>2.1444999999999999E-2</v>
          </cell>
          <cell r="L5719">
            <v>5713</v>
          </cell>
          <cell r="M5719">
            <v>3.2695000000000002E-2</v>
          </cell>
          <cell r="N5719">
            <v>4.2695000000000004E-2</v>
          </cell>
          <cell r="O5719">
            <v>2.2695E-2</v>
          </cell>
        </row>
        <row r="5720">
          <cell r="C5720">
            <v>5714</v>
          </cell>
          <cell r="D5720">
            <v>3.1447000000000003E-2</v>
          </cell>
          <cell r="E5720">
            <v>4.1447000000000005E-2</v>
          </cell>
          <cell r="F5720">
            <v>2.1447000000000001E-2</v>
          </cell>
          <cell r="L5720">
            <v>5714</v>
          </cell>
          <cell r="M5720">
            <v>3.2697999999999998E-2</v>
          </cell>
          <cell r="N5720">
            <v>4.2698E-2</v>
          </cell>
          <cell r="O5720">
            <v>2.2697999999999996E-2</v>
          </cell>
        </row>
        <row r="5721">
          <cell r="C5721">
            <v>5715</v>
          </cell>
          <cell r="D5721">
            <v>3.1448999999999998E-2</v>
          </cell>
          <cell r="E5721">
            <v>4.1449E-2</v>
          </cell>
          <cell r="F5721">
            <v>2.1448999999999996E-2</v>
          </cell>
          <cell r="L5721">
            <v>5715</v>
          </cell>
          <cell r="M5721">
            <v>3.27E-2</v>
          </cell>
          <cell r="N5721">
            <v>4.2700000000000002E-2</v>
          </cell>
          <cell r="O5721">
            <v>2.2699999999999998E-2</v>
          </cell>
        </row>
        <row r="5722">
          <cell r="C5722">
            <v>5716</v>
          </cell>
          <cell r="D5722">
            <v>3.1451E-2</v>
          </cell>
          <cell r="E5722">
            <v>4.1451000000000002E-2</v>
          </cell>
          <cell r="F5722">
            <v>2.1450999999999998E-2</v>
          </cell>
          <cell r="L5722">
            <v>5716</v>
          </cell>
          <cell r="M5722">
            <v>3.2703000000000003E-2</v>
          </cell>
          <cell r="N5722">
            <v>4.2703000000000005E-2</v>
          </cell>
          <cell r="O5722">
            <v>2.2703000000000001E-2</v>
          </cell>
        </row>
        <row r="5723">
          <cell r="C5723">
            <v>5717</v>
          </cell>
          <cell r="D5723">
            <v>3.1453000000000002E-2</v>
          </cell>
          <cell r="E5723">
            <v>4.1453000000000004E-2</v>
          </cell>
          <cell r="F5723">
            <v>2.1453E-2</v>
          </cell>
          <cell r="L5723">
            <v>5717</v>
          </cell>
          <cell r="M5723">
            <v>3.2704999999999998E-2</v>
          </cell>
          <cell r="N5723">
            <v>4.2705E-2</v>
          </cell>
          <cell r="O5723">
            <v>2.2704999999999996E-2</v>
          </cell>
        </row>
        <row r="5724">
          <cell r="C5724">
            <v>5718</v>
          </cell>
          <cell r="D5724">
            <v>3.1455999999999998E-2</v>
          </cell>
          <cell r="E5724">
            <v>4.1456E-2</v>
          </cell>
          <cell r="F5724">
            <v>2.1455999999999996E-2</v>
          </cell>
          <cell r="L5724">
            <v>5718</v>
          </cell>
          <cell r="M5724">
            <v>3.2707E-2</v>
          </cell>
          <cell r="N5724">
            <v>4.2707000000000002E-2</v>
          </cell>
          <cell r="O5724">
            <v>2.2706999999999998E-2</v>
          </cell>
        </row>
        <row r="5725">
          <cell r="C5725">
            <v>5719</v>
          </cell>
          <cell r="D5725">
            <v>3.1458E-2</v>
          </cell>
          <cell r="E5725">
            <v>4.1458000000000002E-2</v>
          </cell>
          <cell r="F5725">
            <v>2.1457999999999998E-2</v>
          </cell>
          <cell r="L5725">
            <v>5719</v>
          </cell>
          <cell r="M5725">
            <v>3.2710000000000003E-2</v>
          </cell>
          <cell r="N5725">
            <v>4.2710000000000005E-2</v>
          </cell>
          <cell r="O5725">
            <v>2.2710000000000001E-2</v>
          </cell>
        </row>
        <row r="5726">
          <cell r="C5726">
            <v>5720</v>
          </cell>
          <cell r="D5726">
            <v>3.1460000000000002E-2</v>
          </cell>
          <cell r="E5726">
            <v>4.1460000000000004E-2</v>
          </cell>
          <cell r="F5726">
            <v>2.146E-2</v>
          </cell>
          <cell r="L5726">
            <v>5720</v>
          </cell>
          <cell r="M5726">
            <v>3.2711999999999998E-2</v>
          </cell>
          <cell r="N5726">
            <v>4.2712E-2</v>
          </cell>
          <cell r="O5726">
            <v>2.2711999999999996E-2</v>
          </cell>
        </row>
        <row r="5727">
          <cell r="C5727">
            <v>5721</v>
          </cell>
          <cell r="D5727">
            <v>3.1461999999999997E-2</v>
          </cell>
          <cell r="E5727">
            <v>4.1461999999999999E-2</v>
          </cell>
          <cell r="F5727">
            <v>2.1461999999999995E-2</v>
          </cell>
          <cell r="L5727">
            <v>5721</v>
          </cell>
          <cell r="M5727">
            <v>3.2714E-2</v>
          </cell>
          <cell r="N5727">
            <v>4.2714000000000002E-2</v>
          </cell>
          <cell r="O5727">
            <v>2.2713999999999998E-2</v>
          </cell>
        </row>
        <row r="5728">
          <cell r="C5728">
            <v>5722</v>
          </cell>
          <cell r="D5728">
            <v>3.1465E-2</v>
          </cell>
          <cell r="E5728">
            <v>4.1465000000000002E-2</v>
          </cell>
          <cell r="F5728">
            <v>2.1464999999999998E-2</v>
          </cell>
          <cell r="L5728">
            <v>5722</v>
          </cell>
          <cell r="M5728">
            <v>3.2717000000000003E-2</v>
          </cell>
          <cell r="N5728">
            <v>4.2717000000000005E-2</v>
          </cell>
          <cell r="O5728">
            <v>2.2717000000000001E-2</v>
          </cell>
        </row>
        <row r="5729">
          <cell r="C5729">
            <v>5723</v>
          </cell>
          <cell r="D5729">
            <v>3.1467000000000002E-2</v>
          </cell>
          <cell r="E5729">
            <v>4.1467000000000004E-2</v>
          </cell>
          <cell r="F5729">
            <v>2.1467E-2</v>
          </cell>
          <cell r="L5729">
            <v>5723</v>
          </cell>
          <cell r="M5729">
            <v>3.2718999999999998E-2</v>
          </cell>
          <cell r="N5729">
            <v>4.2719E-2</v>
          </cell>
          <cell r="O5729">
            <v>2.2718999999999996E-2</v>
          </cell>
        </row>
        <row r="5730">
          <cell r="C5730">
            <v>5724</v>
          </cell>
          <cell r="D5730">
            <v>3.1468999999999997E-2</v>
          </cell>
          <cell r="E5730">
            <v>4.1468999999999999E-2</v>
          </cell>
          <cell r="F5730">
            <v>2.1468999999999995E-2</v>
          </cell>
          <cell r="L5730">
            <v>5724</v>
          </cell>
          <cell r="M5730">
            <v>3.2721E-2</v>
          </cell>
          <cell r="N5730">
            <v>4.2721000000000002E-2</v>
          </cell>
          <cell r="O5730">
            <v>2.2720999999999998E-2</v>
          </cell>
        </row>
        <row r="5731">
          <cell r="C5731">
            <v>5725</v>
          </cell>
          <cell r="D5731">
            <v>3.1470999999999999E-2</v>
          </cell>
          <cell r="E5731">
            <v>4.1471000000000001E-2</v>
          </cell>
          <cell r="F5731">
            <v>2.1470999999999997E-2</v>
          </cell>
          <cell r="L5731">
            <v>5725</v>
          </cell>
          <cell r="M5731">
            <v>3.2724000000000003E-2</v>
          </cell>
          <cell r="N5731">
            <v>4.2724000000000005E-2</v>
          </cell>
          <cell r="O5731">
            <v>2.2724000000000001E-2</v>
          </cell>
        </row>
        <row r="5732">
          <cell r="C5732">
            <v>5726</v>
          </cell>
          <cell r="D5732">
            <v>3.1473000000000001E-2</v>
          </cell>
          <cell r="E5732">
            <v>4.1473000000000003E-2</v>
          </cell>
          <cell r="F5732">
            <v>2.1472999999999999E-2</v>
          </cell>
          <cell r="L5732">
            <v>5726</v>
          </cell>
          <cell r="M5732">
            <v>3.2725999999999998E-2</v>
          </cell>
          <cell r="N5732">
            <v>4.2726E-2</v>
          </cell>
          <cell r="O5732">
            <v>2.2725999999999996E-2</v>
          </cell>
        </row>
        <row r="5733">
          <cell r="C5733">
            <v>5727</v>
          </cell>
          <cell r="D5733">
            <v>3.1475999999999997E-2</v>
          </cell>
          <cell r="E5733">
            <v>4.1475999999999999E-2</v>
          </cell>
          <cell r="F5733">
            <v>2.1475999999999995E-2</v>
          </cell>
          <cell r="L5733">
            <v>5727</v>
          </cell>
          <cell r="M5733">
            <v>3.2728E-2</v>
          </cell>
          <cell r="N5733">
            <v>4.2728000000000002E-2</v>
          </cell>
          <cell r="O5733">
            <v>2.2727999999999998E-2</v>
          </cell>
        </row>
        <row r="5734">
          <cell r="C5734">
            <v>5728</v>
          </cell>
          <cell r="D5734">
            <v>3.1477999999999999E-2</v>
          </cell>
          <cell r="E5734">
            <v>4.1478000000000001E-2</v>
          </cell>
          <cell r="F5734">
            <v>2.1477999999999997E-2</v>
          </cell>
          <cell r="L5734">
            <v>5728</v>
          </cell>
          <cell r="M5734">
            <v>3.2731000000000003E-2</v>
          </cell>
          <cell r="N5734">
            <v>4.2731000000000005E-2</v>
          </cell>
          <cell r="O5734">
            <v>2.2731000000000001E-2</v>
          </cell>
        </row>
        <row r="5735">
          <cell r="C5735">
            <v>5729</v>
          </cell>
          <cell r="D5735">
            <v>3.1480000000000001E-2</v>
          </cell>
          <cell r="E5735">
            <v>4.1480000000000003E-2</v>
          </cell>
          <cell r="F5735">
            <v>2.1479999999999999E-2</v>
          </cell>
          <cell r="L5735">
            <v>5729</v>
          </cell>
          <cell r="M5735">
            <v>3.2732999999999998E-2</v>
          </cell>
          <cell r="N5735">
            <v>4.2733E-2</v>
          </cell>
          <cell r="O5735">
            <v>2.2732999999999996E-2</v>
          </cell>
        </row>
        <row r="5736">
          <cell r="C5736">
            <v>5730</v>
          </cell>
          <cell r="D5736">
            <v>3.1482000000000003E-2</v>
          </cell>
          <cell r="E5736">
            <v>4.1482000000000005E-2</v>
          </cell>
          <cell r="F5736">
            <v>2.1482000000000001E-2</v>
          </cell>
          <cell r="L5736">
            <v>5730</v>
          </cell>
          <cell r="M5736">
            <v>3.2736000000000001E-2</v>
          </cell>
          <cell r="N5736">
            <v>4.2736000000000003E-2</v>
          </cell>
          <cell r="O5736">
            <v>2.2735999999999999E-2</v>
          </cell>
        </row>
        <row r="5737">
          <cell r="C5737">
            <v>5731</v>
          </cell>
          <cell r="D5737">
            <v>3.1484999999999999E-2</v>
          </cell>
          <cell r="E5737">
            <v>4.1485000000000001E-2</v>
          </cell>
          <cell r="F5737">
            <v>2.1484999999999997E-2</v>
          </cell>
          <cell r="L5737">
            <v>5731</v>
          </cell>
          <cell r="M5737">
            <v>3.2738000000000003E-2</v>
          </cell>
          <cell r="N5737">
            <v>4.2738000000000005E-2</v>
          </cell>
          <cell r="O5737">
            <v>2.2738000000000001E-2</v>
          </cell>
        </row>
        <row r="5738">
          <cell r="C5738">
            <v>5732</v>
          </cell>
          <cell r="D5738">
            <v>3.1487000000000001E-2</v>
          </cell>
          <cell r="E5738">
            <v>4.1487000000000003E-2</v>
          </cell>
          <cell r="F5738">
            <v>2.1486999999999999E-2</v>
          </cell>
          <cell r="L5738">
            <v>5732</v>
          </cell>
          <cell r="M5738">
            <v>3.2739999999999998E-2</v>
          </cell>
          <cell r="N5738">
            <v>4.274E-2</v>
          </cell>
          <cell r="O5738">
            <v>2.2739999999999996E-2</v>
          </cell>
        </row>
        <row r="5739">
          <cell r="C5739">
            <v>5733</v>
          </cell>
          <cell r="D5739">
            <v>3.1489000000000003E-2</v>
          </cell>
          <cell r="E5739">
            <v>4.1489000000000005E-2</v>
          </cell>
          <cell r="F5739">
            <v>2.1489000000000001E-2</v>
          </cell>
          <cell r="L5739">
            <v>5733</v>
          </cell>
          <cell r="M5739">
            <v>3.2743000000000001E-2</v>
          </cell>
          <cell r="N5739">
            <v>4.2743000000000003E-2</v>
          </cell>
          <cell r="O5739">
            <v>2.2742999999999999E-2</v>
          </cell>
        </row>
        <row r="5740">
          <cell r="C5740">
            <v>5734</v>
          </cell>
          <cell r="D5740">
            <v>3.1490999999999998E-2</v>
          </cell>
          <cell r="E5740">
            <v>4.1491E-2</v>
          </cell>
          <cell r="F5740">
            <v>2.1490999999999996E-2</v>
          </cell>
          <cell r="L5740">
            <v>5734</v>
          </cell>
          <cell r="M5740">
            <v>3.2745000000000003E-2</v>
          </cell>
          <cell r="N5740">
            <v>4.2745000000000005E-2</v>
          </cell>
          <cell r="O5740">
            <v>2.2745000000000001E-2</v>
          </cell>
        </row>
        <row r="5741">
          <cell r="C5741">
            <v>5735</v>
          </cell>
          <cell r="D5741">
            <v>3.1493E-2</v>
          </cell>
          <cell r="E5741">
            <v>4.1493000000000002E-2</v>
          </cell>
          <cell r="F5741">
            <v>2.1492999999999998E-2</v>
          </cell>
          <cell r="L5741">
            <v>5735</v>
          </cell>
          <cell r="M5741">
            <v>3.2746999999999998E-2</v>
          </cell>
          <cell r="N5741">
            <v>4.2747E-2</v>
          </cell>
          <cell r="O5741">
            <v>2.2746999999999996E-2</v>
          </cell>
        </row>
        <row r="5742">
          <cell r="C5742">
            <v>5736</v>
          </cell>
          <cell r="D5742">
            <v>3.1496000000000003E-2</v>
          </cell>
          <cell r="E5742">
            <v>4.1496000000000005E-2</v>
          </cell>
          <cell r="F5742">
            <v>2.1496000000000001E-2</v>
          </cell>
          <cell r="L5742">
            <v>5736</v>
          </cell>
          <cell r="M5742">
            <v>3.2750000000000001E-2</v>
          </cell>
          <cell r="N5742">
            <v>4.2750000000000003E-2</v>
          </cell>
          <cell r="O5742">
            <v>2.2749999999999999E-2</v>
          </cell>
        </row>
        <row r="5743">
          <cell r="C5743">
            <v>5737</v>
          </cell>
          <cell r="D5743">
            <v>3.1497999999999998E-2</v>
          </cell>
          <cell r="E5743">
            <v>4.1498E-2</v>
          </cell>
          <cell r="F5743">
            <v>2.1497999999999996E-2</v>
          </cell>
          <cell r="L5743">
            <v>5737</v>
          </cell>
          <cell r="M5743">
            <v>3.2752000000000003E-2</v>
          </cell>
          <cell r="N5743">
            <v>4.2752000000000005E-2</v>
          </cell>
          <cell r="O5743">
            <v>2.2752000000000001E-2</v>
          </cell>
        </row>
        <row r="5744">
          <cell r="C5744">
            <v>5738</v>
          </cell>
          <cell r="D5744">
            <v>3.15E-2</v>
          </cell>
          <cell r="E5744">
            <v>4.1500000000000002E-2</v>
          </cell>
          <cell r="F5744">
            <v>2.1499999999999998E-2</v>
          </cell>
          <cell r="L5744">
            <v>5738</v>
          </cell>
          <cell r="M5744">
            <v>3.2753999999999998E-2</v>
          </cell>
          <cell r="N5744">
            <v>4.2754E-2</v>
          </cell>
          <cell r="O5744">
            <v>2.2753999999999996E-2</v>
          </cell>
        </row>
        <row r="5745">
          <cell r="C5745">
            <v>5739</v>
          </cell>
          <cell r="D5745">
            <v>3.1502000000000002E-2</v>
          </cell>
          <cell r="E5745">
            <v>4.1502000000000004E-2</v>
          </cell>
          <cell r="F5745">
            <v>2.1502E-2</v>
          </cell>
          <cell r="L5745">
            <v>5739</v>
          </cell>
          <cell r="M5745">
            <v>3.2757000000000001E-2</v>
          </cell>
          <cell r="N5745">
            <v>4.2757000000000003E-2</v>
          </cell>
          <cell r="O5745">
            <v>2.2756999999999999E-2</v>
          </cell>
        </row>
        <row r="5746">
          <cell r="C5746">
            <v>5740</v>
          </cell>
          <cell r="D5746">
            <v>3.1504999999999998E-2</v>
          </cell>
          <cell r="E5746">
            <v>4.1505E-2</v>
          </cell>
          <cell r="F5746">
            <v>2.1504999999999996E-2</v>
          </cell>
          <cell r="L5746">
            <v>5740</v>
          </cell>
          <cell r="M5746">
            <v>3.2759000000000003E-2</v>
          </cell>
          <cell r="N5746">
            <v>4.2759000000000005E-2</v>
          </cell>
          <cell r="O5746">
            <v>2.2759000000000001E-2</v>
          </cell>
        </row>
        <row r="5747">
          <cell r="C5747">
            <v>5741</v>
          </cell>
          <cell r="D5747">
            <v>3.1507E-2</v>
          </cell>
          <cell r="E5747">
            <v>4.1507000000000002E-2</v>
          </cell>
          <cell r="F5747">
            <v>2.1506999999999998E-2</v>
          </cell>
          <cell r="L5747">
            <v>5741</v>
          </cell>
          <cell r="M5747">
            <v>3.2761999999999999E-2</v>
          </cell>
          <cell r="N5747">
            <v>4.2762000000000001E-2</v>
          </cell>
          <cell r="O5747">
            <v>2.2761999999999998E-2</v>
          </cell>
        </row>
        <row r="5748">
          <cell r="C5748">
            <v>5742</v>
          </cell>
          <cell r="D5748">
            <v>3.1509000000000002E-2</v>
          </cell>
          <cell r="E5748">
            <v>4.1509000000000004E-2</v>
          </cell>
          <cell r="F5748">
            <v>2.1509E-2</v>
          </cell>
          <cell r="L5748">
            <v>5742</v>
          </cell>
          <cell r="M5748">
            <v>3.2764000000000001E-2</v>
          </cell>
          <cell r="N5748">
            <v>4.2764000000000003E-2</v>
          </cell>
          <cell r="O5748">
            <v>2.2764E-2</v>
          </cell>
        </row>
        <row r="5749">
          <cell r="C5749">
            <v>5743</v>
          </cell>
          <cell r="D5749">
            <v>3.1510999999999997E-2</v>
          </cell>
          <cell r="E5749">
            <v>4.1510999999999999E-2</v>
          </cell>
          <cell r="F5749">
            <v>2.1510999999999995E-2</v>
          </cell>
          <cell r="L5749">
            <v>5743</v>
          </cell>
          <cell r="M5749">
            <v>3.2766000000000003E-2</v>
          </cell>
          <cell r="N5749">
            <v>4.2766000000000005E-2</v>
          </cell>
          <cell r="O5749">
            <v>2.2766000000000002E-2</v>
          </cell>
        </row>
        <row r="5750">
          <cell r="C5750">
            <v>5744</v>
          </cell>
          <cell r="D5750">
            <v>3.1512999999999999E-2</v>
          </cell>
          <cell r="E5750">
            <v>4.1513000000000001E-2</v>
          </cell>
          <cell r="F5750">
            <v>2.1512999999999997E-2</v>
          </cell>
          <cell r="L5750">
            <v>5744</v>
          </cell>
          <cell r="M5750">
            <v>3.2769E-2</v>
          </cell>
          <cell r="N5750">
            <v>4.2769000000000001E-2</v>
          </cell>
          <cell r="O5750">
            <v>2.2768999999999998E-2</v>
          </cell>
        </row>
        <row r="5751">
          <cell r="C5751">
            <v>5745</v>
          </cell>
          <cell r="D5751">
            <v>3.1516000000000002E-2</v>
          </cell>
          <cell r="E5751">
            <v>4.1516000000000004E-2</v>
          </cell>
          <cell r="F5751">
            <v>2.1516E-2</v>
          </cell>
          <cell r="L5751">
            <v>5745</v>
          </cell>
          <cell r="M5751">
            <v>3.2771000000000002E-2</v>
          </cell>
          <cell r="N5751">
            <v>4.2771000000000003E-2</v>
          </cell>
          <cell r="O5751">
            <v>2.2771E-2</v>
          </cell>
        </row>
        <row r="5752">
          <cell r="C5752">
            <v>5746</v>
          </cell>
          <cell r="D5752">
            <v>3.1517999999999997E-2</v>
          </cell>
          <cell r="E5752">
            <v>4.1517999999999999E-2</v>
          </cell>
          <cell r="F5752">
            <v>2.1517999999999995E-2</v>
          </cell>
          <cell r="L5752">
            <v>5746</v>
          </cell>
          <cell r="M5752">
            <v>3.2772999999999997E-2</v>
          </cell>
          <cell r="N5752">
            <v>4.2772999999999999E-2</v>
          </cell>
          <cell r="O5752">
            <v>2.2772999999999995E-2</v>
          </cell>
        </row>
        <row r="5753">
          <cell r="C5753">
            <v>5747</v>
          </cell>
          <cell r="D5753">
            <v>3.1519999999999999E-2</v>
          </cell>
          <cell r="E5753">
            <v>4.1520000000000001E-2</v>
          </cell>
          <cell r="F5753">
            <v>2.1519999999999997E-2</v>
          </cell>
          <cell r="L5753">
            <v>5747</v>
          </cell>
          <cell r="M5753">
            <v>3.2776E-2</v>
          </cell>
          <cell r="N5753">
            <v>4.2776000000000002E-2</v>
          </cell>
          <cell r="O5753">
            <v>2.2775999999999998E-2</v>
          </cell>
        </row>
        <row r="5754">
          <cell r="C5754">
            <v>5748</v>
          </cell>
          <cell r="D5754">
            <v>3.1522000000000001E-2</v>
          </cell>
          <cell r="E5754">
            <v>4.1522000000000003E-2</v>
          </cell>
          <cell r="F5754">
            <v>2.1521999999999999E-2</v>
          </cell>
          <cell r="L5754">
            <v>5748</v>
          </cell>
          <cell r="M5754">
            <v>3.2778000000000002E-2</v>
          </cell>
          <cell r="N5754">
            <v>4.2778000000000004E-2</v>
          </cell>
          <cell r="O5754">
            <v>2.2778E-2</v>
          </cell>
        </row>
        <row r="5755">
          <cell r="C5755">
            <v>5749</v>
          </cell>
          <cell r="D5755">
            <v>3.1524999999999997E-2</v>
          </cell>
          <cell r="E5755">
            <v>4.1524999999999999E-2</v>
          </cell>
          <cell r="F5755">
            <v>2.1524999999999996E-2</v>
          </cell>
          <cell r="L5755">
            <v>5749</v>
          </cell>
          <cell r="M5755">
            <v>3.2779999999999997E-2</v>
          </cell>
          <cell r="N5755">
            <v>4.2779999999999999E-2</v>
          </cell>
          <cell r="O5755">
            <v>2.2779999999999995E-2</v>
          </cell>
        </row>
        <row r="5756">
          <cell r="C5756">
            <v>5750</v>
          </cell>
          <cell r="D5756">
            <v>3.1526999999999999E-2</v>
          </cell>
          <cell r="E5756">
            <v>4.1527000000000001E-2</v>
          </cell>
          <cell r="F5756">
            <v>2.1526999999999998E-2</v>
          </cell>
          <cell r="L5756">
            <v>5750</v>
          </cell>
          <cell r="M5756">
            <v>3.2783E-2</v>
          </cell>
          <cell r="N5756">
            <v>4.2783000000000002E-2</v>
          </cell>
          <cell r="O5756">
            <v>2.2782999999999998E-2</v>
          </cell>
        </row>
        <row r="5757">
          <cell r="C5757">
            <v>5751</v>
          </cell>
          <cell r="D5757">
            <v>3.1529000000000001E-2</v>
          </cell>
          <cell r="E5757">
            <v>4.1529000000000003E-2</v>
          </cell>
          <cell r="F5757">
            <v>2.1529E-2</v>
          </cell>
          <cell r="L5757">
            <v>5751</v>
          </cell>
          <cell r="M5757">
            <v>3.2785000000000002E-2</v>
          </cell>
          <cell r="N5757">
            <v>4.2785000000000004E-2</v>
          </cell>
          <cell r="O5757">
            <v>2.2785E-2</v>
          </cell>
        </row>
        <row r="5758">
          <cell r="C5758">
            <v>5752</v>
          </cell>
          <cell r="D5758">
            <v>3.1531000000000003E-2</v>
          </cell>
          <cell r="E5758">
            <v>4.1531000000000005E-2</v>
          </cell>
          <cell r="F5758">
            <v>2.1531000000000002E-2</v>
          </cell>
          <cell r="L5758">
            <v>5752</v>
          </cell>
          <cell r="M5758">
            <v>3.2787999999999998E-2</v>
          </cell>
          <cell r="N5758">
            <v>4.2788E-2</v>
          </cell>
          <cell r="O5758">
            <v>2.2787999999999996E-2</v>
          </cell>
        </row>
        <row r="5759">
          <cell r="C5759">
            <v>5753</v>
          </cell>
          <cell r="D5759">
            <v>3.1532999999999999E-2</v>
          </cell>
          <cell r="E5759">
            <v>4.1533E-2</v>
          </cell>
          <cell r="F5759">
            <v>2.1532999999999997E-2</v>
          </cell>
          <cell r="L5759">
            <v>5753</v>
          </cell>
          <cell r="M5759">
            <v>3.279E-2</v>
          </cell>
          <cell r="N5759">
            <v>4.2790000000000002E-2</v>
          </cell>
          <cell r="O5759">
            <v>2.2789999999999998E-2</v>
          </cell>
        </row>
        <row r="5760">
          <cell r="C5760">
            <v>5754</v>
          </cell>
          <cell r="D5760">
            <v>3.1536000000000002E-2</v>
          </cell>
          <cell r="E5760">
            <v>4.1536000000000003E-2</v>
          </cell>
          <cell r="F5760">
            <v>2.1536E-2</v>
          </cell>
          <cell r="L5760">
            <v>5754</v>
          </cell>
          <cell r="M5760">
            <v>3.2792000000000002E-2</v>
          </cell>
          <cell r="N5760">
            <v>4.2792000000000004E-2</v>
          </cell>
          <cell r="O5760">
            <v>2.2792E-2</v>
          </cell>
        </row>
        <row r="5761">
          <cell r="C5761">
            <v>5755</v>
          </cell>
          <cell r="D5761">
            <v>3.1537999999999997E-2</v>
          </cell>
          <cell r="E5761">
            <v>4.1537999999999999E-2</v>
          </cell>
          <cell r="F5761">
            <v>2.1537999999999995E-2</v>
          </cell>
          <cell r="L5761">
            <v>5755</v>
          </cell>
          <cell r="M5761">
            <v>3.2794999999999998E-2</v>
          </cell>
          <cell r="N5761">
            <v>4.2795E-2</v>
          </cell>
          <cell r="O5761">
            <v>2.2794999999999996E-2</v>
          </cell>
        </row>
        <row r="5762">
          <cell r="C5762">
            <v>5756</v>
          </cell>
          <cell r="D5762">
            <v>3.1539999999999999E-2</v>
          </cell>
          <cell r="E5762">
            <v>4.1540000000000001E-2</v>
          </cell>
          <cell r="F5762">
            <v>2.1539999999999997E-2</v>
          </cell>
          <cell r="L5762">
            <v>5756</v>
          </cell>
          <cell r="M5762">
            <v>3.2797E-2</v>
          </cell>
          <cell r="N5762">
            <v>4.2797000000000002E-2</v>
          </cell>
          <cell r="O5762">
            <v>2.2796999999999998E-2</v>
          </cell>
        </row>
        <row r="5763">
          <cell r="C5763">
            <v>5757</v>
          </cell>
          <cell r="D5763">
            <v>3.1542000000000001E-2</v>
          </cell>
          <cell r="E5763">
            <v>4.1542000000000003E-2</v>
          </cell>
          <cell r="F5763">
            <v>2.1541999999999999E-2</v>
          </cell>
          <cell r="L5763">
            <v>5757</v>
          </cell>
          <cell r="M5763">
            <v>3.2799000000000002E-2</v>
          </cell>
          <cell r="N5763">
            <v>4.2799000000000004E-2</v>
          </cell>
          <cell r="O5763">
            <v>2.2799E-2</v>
          </cell>
        </row>
        <row r="5764">
          <cell r="C5764">
            <v>5758</v>
          </cell>
          <cell r="D5764">
            <v>3.1544999999999997E-2</v>
          </cell>
          <cell r="E5764">
            <v>4.1544999999999999E-2</v>
          </cell>
          <cell r="F5764">
            <v>2.1544999999999995E-2</v>
          </cell>
          <cell r="L5764">
            <v>5758</v>
          </cell>
          <cell r="M5764">
            <v>3.2801999999999998E-2</v>
          </cell>
          <cell r="N5764">
            <v>4.2802E-2</v>
          </cell>
          <cell r="O5764">
            <v>2.2801999999999996E-2</v>
          </cell>
        </row>
        <row r="5765">
          <cell r="C5765">
            <v>5759</v>
          </cell>
          <cell r="D5765">
            <v>3.1546999999999999E-2</v>
          </cell>
          <cell r="E5765">
            <v>4.1547000000000001E-2</v>
          </cell>
          <cell r="F5765">
            <v>2.1546999999999997E-2</v>
          </cell>
          <cell r="L5765">
            <v>5759</v>
          </cell>
          <cell r="M5765">
            <v>3.2804E-2</v>
          </cell>
          <cell r="N5765">
            <v>4.2804000000000002E-2</v>
          </cell>
          <cell r="O5765">
            <v>2.2803999999999998E-2</v>
          </cell>
        </row>
        <row r="5766">
          <cell r="C5766">
            <v>5760</v>
          </cell>
          <cell r="D5766">
            <v>3.1549000000000001E-2</v>
          </cell>
          <cell r="E5766">
            <v>4.1549000000000003E-2</v>
          </cell>
          <cell r="F5766">
            <v>2.1548999999999999E-2</v>
          </cell>
          <cell r="L5766">
            <v>5760</v>
          </cell>
          <cell r="M5766">
            <v>3.2807000000000003E-2</v>
          </cell>
          <cell r="N5766">
            <v>4.2807000000000005E-2</v>
          </cell>
          <cell r="O5766">
            <v>2.2807000000000001E-2</v>
          </cell>
        </row>
        <row r="5767">
          <cell r="C5767">
            <v>5761</v>
          </cell>
          <cell r="D5767">
            <v>3.1551000000000003E-2</v>
          </cell>
          <cell r="E5767">
            <v>4.1551000000000005E-2</v>
          </cell>
          <cell r="F5767">
            <v>2.1551000000000001E-2</v>
          </cell>
          <cell r="L5767">
            <v>5761</v>
          </cell>
          <cell r="M5767">
            <v>3.2808999999999998E-2</v>
          </cell>
          <cell r="N5767">
            <v>4.2809E-2</v>
          </cell>
          <cell r="O5767">
            <v>2.2808999999999996E-2</v>
          </cell>
        </row>
        <row r="5768">
          <cell r="C5768">
            <v>5762</v>
          </cell>
          <cell r="D5768">
            <v>3.1553999999999999E-2</v>
          </cell>
          <cell r="E5768">
            <v>4.1554000000000001E-2</v>
          </cell>
          <cell r="F5768">
            <v>2.1553999999999997E-2</v>
          </cell>
          <cell r="L5768">
            <v>5762</v>
          </cell>
          <cell r="M5768">
            <v>3.2811E-2</v>
          </cell>
          <cell r="N5768">
            <v>4.2811000000000002E-2</v>
          </cell>
          <cell r="O5768">
            <v>2.2810999999999998E-2</v>
          </cell>
        </row>
        <row r="5769">
          <cell r="C5769">
            <v>5763</v>
          </cell>
          <cell r="D5769">
            <v>3.1556000000000001E-2</v>
          </cell>
          <cell r="E5769">
            <v>4.1556000000000003E-2</v>
          </cell>
          <cell r="F5769">
            <v>2.1555999999999999E-2</v>
          </cell>
          <cell r="L5769">
            <v>5763</v>
          </cell>
          <cell r="M5769">
            <v>3.2814000000000003E-2</v>
          </cell>
          <cell r="N5769">
            <v>4.2814000000000005E-2</v>
          </cell>
          <cell r="O5769">
            <v>2.2814000000000001E-2</v>
          </cell>
        </row>
        <row r="5770">
          <cell r="C5770">
            <v>5764</v>
          </cell>
          <cell r="D5770">
            <v>3.1558000000000003E-2</v>
          </cell>
          <cell r="E5770">
            <v>4.1558000000000005E-2</v>
          </cell>
          <cell r="F5770">
            <v>2.1558000000000001E-2</v>
          </cell>
          <cell r="L5770">
            <v>5764</v>
          </cell>
          <cell r="M5770">
            <v>3.2815999999999998E-2</v>
          </cell>
          <cell r="N5770">
            <v>4.2816E-2</v>
          </cell>
          <cell r="O5770">
            <v>2.2815999999999996E-2</v>
          </cell>
        </row>
        <row r="5771">
          <cell r="C5771">
            <v>5765</v>
          </cell>
          <cell r="D5771">
            <v>3.1559999999999998E-2</v>
          </cell>
          <cell r="E5771">
            <v>4.156E-2</v>
          </cell>
          <cell r="F5771">
            <v>2.1559999999999996E-2</v>
          </cell>
          <cell r="L5771">
            <v>5765</v>
          </cell>
          <cell r="M5771">
            <v>3.2818E-2</v>
          </cell>
          <cell r="N5771">
            <v>4.2818000000000002E-2</v>
          </cell>
          <cell r="O5771">
            <v>2.2817999999999998E-2</v>
          </cell>
        </row>
        <row r="5772">
          <cell r="C5772">
            <v>5766</v>
          </cell>
          <cell r="D5772">
            <v>3.1562E-2</v>
          </cell>
          <cell r="E5772">
            <v>4.1562000000000002E-2</v>
          </cell>
          <cell r="F5772">
            <v>2.1561999999999998E-2</v>
          </cell>
          <cell r="L5772">
            <v>5766</v>
          </cell>
          <cell r="M5772">
            <v>3.2821000000000003E-2</v>
          </cell>
          <cell r="N5772">
            <v>4.2821000000000005E-2</v>
          </cell>
          <cell r="O5772">
            <v>2.2821000000000001E-2</v>
          </cell>
        </row>
        <row r="5773">
          <cell r="C5773">
            <v>5767</v>
          </cell>
          <cell r="D5773">
            <v>3.1565000000000003E-2</v>
          </cell>
          <cell r="E5773">
            <v>4.1565000000000005E-2</v>
          </cell>
          <cell r="F5773">
            <v>2.1565000000000001E-2</v>
          </cell>
          <cell r="L5773">
            <v>5767</v>
          </cell>
          <cell r="M5773">
            <v>3.2822999999999998E-2</v>
          </cell>
          <cell r="N5773">
            <v>4.2823E-2</v>
          </cell>
          <cell r="O5773">
            <v>2.2822999999999996E-2</v>
          </cell>
        </row>
        <row r="5774">
          <cell r="C5774">
            <v>5768</v>
          </cell>
          <cell r="D5774">
            <v>3.1566999999999998E-2</v>
          </cell>
          <cell r="E5774">
            <v>4.1567E-2</v>
          </cell>
          <cell r="F5774">
            <v>2.1566999999999996E-2</v>
          </cell>
          <cell r="L5774">
            <v>5768</v>
          </cell>
          <cell r="M5774">
            <v>3.2825E-2</v>
          </cell>
          <cell r="N5774">
            <v>4.2825000000000002E-2</v>
          </cell>
          <cell r="O5774">
            <v>2.2824999999999998E-2</v>
          </cell>
        </row>
        <row r="5775">
          <cell r="C5775">
            <v>5769</v>
          </cell>
          <cell r="D5775">
            <v>3.1569E-2</v>
          </cell>
          <cell r="E5775">
            <v>4.1569000000000002E-2</v>
          </cell>
          <cell r="F5775">
            <v>2.1568999999999998E-2</v>
          </cell>
          <cell r="L5775">
            <v>5769</v>
          </cell>
          <cell r="M5775">
            <v>3.2828000000000003E-2</v>
          </cell>
          <cell r="N5775">
            <v>4.2828000000000005E-2</v>
          </cell>
          <cell r="O5775">
            <v>2.2828000000000001E-2</v>
          </cell>
        </row>
        <row r="5776">
          <cell r="C5776">
            <v>5770</v>
          </cell>
          <cell r="D5776">
            <v>3.1571000000000002E-2</v>
          </cell>
          <cell r="E5776">
            <v>4.1571000000000004E-2</v>
          </cell>
          <cell r="F5776">
            <v>2.1571E-2</v>
          </cell>
          <cell r="L5776">
            <v>5770</v>
          </cell>
          <cell r="M5776">
            <v>3.2829999999999998E-2</v>
          </cell>
          <cell r="N5776">
            <v>4.283E-2</v>
          </cell>
          <cell r="O5776">
            <v>2.2829999999999996E-2</v>
          </cell>
        </row>
        <row r="5777">
          <cell r="C5777">
            <v>5771</v>
          </cell>
          <cell r="D5777">
            <v>3.1573999999999998E-2</v>
          </cell>
          <cell r="E5777">
            <v>4.1574E-2</v>
          </cell>
          <cell r="F5777">
            <v>2.1573999999999996E-2</v>
          </cell>
          <cell r="L5777">
            <v>5771</v>
          </cell>
          <cell r="M5777">
            <v>3.2833000000000001E-2</v>
          </cell>
          <cell r="N5777">
            <v>4.2833000000000003E-2</v>
          </cell>
          <cell r="O5777">
            <v>2.2832999999999999E-2</v>
          </cell>
        </row>
        <row r="5778">
          <cell r="C5778">
            <v>5772</v>
          </cell>
          <cell r="D5778">
            <v>3.1576E-2</v>
          </cell>
          <cell r="E5778">
            <v>4.1576000000000002E-2</v>
          </cell>
          <cell r="F5778">
            <v>2.1575999999999998E-2</v>
          </cell>
          <cell r="L5778">
            <v>5772</v>
          </cell>
          <cell r="M5778">
            <v>3.2835000000000003E-2</v>
          </cell>
          <cell r="N5778">
            <v>4.2835000000000005E-2</v>
          </cell>
          <cell r="O5778">
            <v>2.2835000000000001E-2</v>
          </cell>
        </row>
        <row r="5779">
          <cell r="C5779">
            <v>5773</v>
          </cell>
          <cell r="D5779">
            <v>3.1578000000000002E-2</v>
          </cell>
          <cell r="E5779">
            <v>4.1578000000000004E-2</v>
          </cell>
          <cell r="F5779">
            <v>2.1578E-2</v>
          </cell>
          <cell r="L5779">
            <v>5773</v>
          </cell>
          <cell r="M5779">
            <v>3.2836999999999998E-2</v>
          </cell>
          <cell r="N5779">
            <v>4.2837E-2</v>
          </cell>
          <cell r="O5779">
            <v>2.2836999999999996E-2</v>
          </cell>
        </row>
        <row r="5780">
          <cell r="C5780">
            <v>5774</v>
          </cell>
          <cell r="D5780">
            <v>3.1579999999999997E-2</v>
          </cell>
          <cell r="E5780">
            <v>4.1579999999999999E-2</v>
          </cell>
          <cell r="F5780">
            <v>2.1579999999999995E-2</v>
          </cell>
          <cell r="L5780">
            <v>5774</v>
          </cell>
          <cell r="M5780">
            <v>3.2840000000000001E-2</v>
          </cell>
          <cell r="N5780">
            <v>4.2840000000000003E-2</v>
          </cell>
          <cell r="O5780">
            <v>2.2839999999999999E-2</v>
          </cell>
        </row>
        <row r="5781">
          <cell r="C5781">
            <v>5775</v>
          </cell>
          <cell r="D5781">
            <v>3.1583E-2</v>
          </cell>
          <cell r="E5781">
            <v>4.1583000000000002E-2</v>
          </cell>
          <cell r="F5781">
            <v>2.1582999999999998E-2</v>
          </cell>
          <cell r="L5781">
            <v>5775</v>
          </cell>
          <cell r="M5781">
            <v>3.2842000000000003E-2</v>
          </cell>
          <cell r="N5781">
            <v>4.2842000000000005E-2</v>
          </cell>
          <cell r="O5781">
            <v>2.2842000000000001E-2</v>
          </cell>
        </row>
        <row r="5782">
          <cell r="C5782">
            <v>5776</v>
          </cell>
          <cell r="D5782">
            <v>3.1585000000000002E-2</v>
          </cell>
          <cell r="E5782">
            <v>4.1585000000000004E-2</v>
          </cell>
          <cell r="F5782">
            <v>2.1585E-2</v>
          </cell>
          <cell r="L5782">
            <v>5776</v>
          </cell>
          <cell r="M5782">
            <v>3.2843999999999998E-2</v>
          </cell>
          <cell r="N5782">
            <v>4.2844E-2</v>
          </cell>
          <cell r="O5782">
            <v>2.2843999999999996E-2</v>
          </cell>
        </row>
        <row r="5783">
          <cell r="C5783">
            <v>5777</v>
          </cell>
          <cell r="D5783">
            <v>3.1586999999999997E-2</v>
          </cell>
          <cell r="E5783">
            <v>4.1586999999999999E-2</v>
          </cell>
          <cell r="F5783">
            <v>2.1586999999999995E-2</v>
          </cell>
          <cell r="L5783">
            <v>5777</v>
          </cell>
          <cell r="M5783">
            <v>3.2847000000000001E-2</v>
          </cell>
          <cell r="N5783">
            <v>4.2847000000000003E-2</v>
          </cell>
          <cell r="O5783">
            <v>2.2846999999999999E-2</v>
          </cell>
        </row>
        <row r="5784">
          <cell r="C5784">
            <v>5778</v>
          </cell>
          <cell r="D5784">
            <v>3.1588999999999999E-2</v>
          </cell>
          <cell r="E5784">
            <v>4.1589000000000001E-2</v>
          </cell>
          <cell r="F5784">
            <v>2.1588999999999997E-2</v>
          </cell>
          <cell r="L5784">
            <v>5778</v>
          </cell>
          <cell r="M5784">
            <v>3.2849000000000003E-2</v>
          </cell>
          <cell r="N5784">
            <v>4.2849000000000005E-2</v>
          </cell>
          <cell r="O5784">
            <v>2.2849000000000001E-2</v>
          </cell>
        </row>
        <row r="5785">
          <cell r="C5785">
            <v>5779</v>
          </cell>
          <cell r="D5785">
            <v>3.1592000000000002E-2</v>
          </cell>
          <cell r="E5785">
            <v>4.1592000000000004E-2</v>
          </cell>
          <cell r="F5785">
            <v>2.1592E-2</v>
          </cell>
          <cell r="L5785">
            <v>5779</v>
          </cell>
          <cell r="M5785">
            <v>3.2851999999999999E-2</v>
          </cell>
          <cell r="N5785">
            <v>4.2852000000000001E-2</v>
          </cell>
          <cell r="O5785">
            <v>2.2851999999999997E-2</v>
          </cell>
        </row>
        <row r="5786">
          <cell r="C5786">
            <v>5780</v>
          </cell>
          <cell r="D5786">
            <v>3.1593999999999997E-2</v>
          </cell>
          <cell r="E5786">
            <v>4.1593999999999999E-2</v>
          </cell>
          <cell r="F5786">
            <v>2.1593999999999995E-2</v>
          </cell>
          <cell r="L5786">
            <v>5780</v>
          </cell>
          <cell r="M5786">
            <v>3.2854000000000001E-2</v>
          </cell>
          <cell r="N5786">
            <v>4.2854000000000003E-2</v>
          </cell>
          <cell r="O5786">
            <v>2.2853999999999999E-2</v>
          </cell>
        </row>
        <row r="5787">
          <cell r="C5787">
            <v>5781</v>
          </cell>
          <cell r="D5787">
            <v>3.1595999999999999E-2</v>
          </cell>
          <cell r="E5787">
            <v>4.1596000000000001E-2</v>
          </cell>
          <cell r="F5787">
            <v>2.1595999999999997E-2</v>
          </cell>
          <cell r="L5787">
            <v>5781</v>
          </cell>
          <cell r="M5787">
            <v>3.2856000000000003E-2</v>
          </cell>
          <cell r="N5787">
            <v>4.2856000000000005E-2</v>
          </cell>
          <cell r="O5787">
            <v>2.2856000000000001E-2</v>
          </cell>
        </row>
        <row r="5788">
          <cell r="C5788">
            <v>5782</v>
          </cell>
          <cell r="D5788">
            <v>3.1598000000000001E-2</v>
          </cell>
          <cell r="E5788">
            <v>4.1598000000000003E-2</v>
          </cell>
          <cell r="F5788">
            <v>2.1597999999999999E-2</v>
          </cell>
          <cell r="L5788">
            <v>5782</v>
          </cell>
          <cell r="M5788">
            <v>3.2858999999999999E-2</v>
          </cell>
          <cell r="N5788">
            <v>4.2859000000000001E-2</v>
          </cell>
          <cell r="O5788">
            <v>2.2858999999999997E-2</v>
          </cell>
        </row>
        <row r="5789">
          <cell r="C5789">
            <v>5783</v>
          </cell>
          <cell r="D5789">
            <v>3.1600000000000003E-2</v>
          </cell>
          <cell r="E5789">
            <v>4.1600000000000005E-2</v>
          </cell>
          <cell r="F5789">
            <v>2.1600000000000001E-2</v>
          </cell>
          <cell r="L5789">
            <v>5783</v>
          </cell>
          <cell r="M5789">
            <v>3.2861000000000001E-2</v>
          </cell>
          <cell r="N5789">
            <v>4.2861000000000003E-2</v>
          </cell>
          <cell r="O5789">
            <v>2.2860999999999999E-2</v>
          </cell>
        </row>
        <row r="5790">
          <cell r="C5790">
            <v>5784</v>
          </cell>
          <cell r="D5790">
            <v>3.1602999999999999E-2</v>
          </cell>
          <cell r="E5790">
            <v>4.1603000000000001E-2</v>
          </cell>
          <cell r="F5790">
            <v>2.1602999999999997E-2</v>
          </cell>
          <cell r="L5790">
            <v>5784</v>
          </cell>
          <cell r="M5790">
            <v>3.2863000000000003E-2</v>
          </cell>
          <cell r="N5790">
            <v>4.2863000000000005E-2</v>
          </cell>
          <cell r="O5790">
            <v>2.2863000000000001E-2</v>
          </cell>
        </row>
        <row r="5791">
          <cell r="C5791">
            <v>5785</v>
          </cell>
          <cell r="D5791">
            <v>3.1605000000000001E-2</v>
          </cell>
          <cell r="E5791">
            <v>4.1605000000000003E-2</v>
          </cell>
          <cell r="F5791">
            <v>2.1604999999999999E-2</v>
          </cell>
          <cell r="L5791">
            <v>5785</v>
          </cell>
          <cell r="M5791">
            <v>3.2865999999999999E-2</v>
          </cell>
          <cell r="N5791">
            <v>4.2866000000000001E-2</v>
          </cell>
          <cell r="O5791">
            <v>2.2865999999999997E-2</v>
          </cell>
        </row>
        <row r="5792">
          <cell r="C5792">
            <v>5786</v>
          </cell>
          <cell r="D5792">
            <v>3.1607000000000003E-2</v>
          </cell>
          <cell r="E5792">
            <v>4.1607000000000005E-2</v>
          </cell>
          <cell r="F5792">
            <v>2.1607000000000001E-2</v>
          </cell>
          <cell r="L5792">
            <v>5786</v>
          </cell>
          <cell r="M5792">
            <v>3.2868000000000001E-2</v>
          </cell>
          <cell r="N5792">
            <v>4.2868000000000003E-2</v>
          </cell>
          <cell r="O5792">
            <v>2.2867999999999999E-2</v>
          </cell>
        </row>
        <row r="5793">
          <cell r="C5793">
            <v>5787</v>
          </cell>
          <cell r="D5793">
            <v>3.1608999999999998E-2</v>
          </cell>
          <cell r="E5793">
            <v>4.1609E-2</v>
          </cell>
          <cell r="F5793">
            <v>2.1608999999999996E-2</v>
          </cell>
          <cell r="L5793">
            <v>5787</v>
          </cell>
          <cell r="M5793">
            <v>3.2870999999999997E-2</v>
          </cell>
          <cell r="N5793">
            <v>4.2870999999999999E-2</v>
          </cell>
          <cell r="O5793">
            <v>2.2870999999999996E-2</v>
          </cell>
        </row>
        <row r="5794">
          <cell r="C5794">
            <v>5788</v>
          </cell>
          <cell r="D5794">
            <v>3.1612000000000001E-2</v>
          </cell>
          <cell r="E5794">
            <v>4.1612000000000003E-2</v>
          </cell>
          <cell r="F5794">
            <v>2.1611999999999999E-2</v>
          </cell>
          <cell r="L5794">
            <v>5788</v>
          </cell>
          <cell r="M5794">
            <v>3.2872999999999999E-2</v>
          </cell>
          <cell r="N5794">
            <v>4.2873000000000001E-2</v>
          </cell>
          <cell r="O5794">
            <v>2.2872999999999998E-2</v>
          </cell>
        </row>
        <row r="5795">
          <cell r="C5795">
            <v>5789</v>
          </cell>
          <cell r="D5795">
            <v>3.1614000000000003E-2</v>
          </cell>
          <cell r="E5795">
            <v>4.1614000000000005E-2</v>
          </cell>
          <cell r="F5795">
            <v>2.1614000000000001E-2</v>
          </cell>
          <cell r="L5795">
            <v>5789</v>
          </cell>
          <cell r="M5795">
            <v>3.2875000000000001E-2</v>
          </cell>
          <cell r="N5795">
            <v>4.2875000000000003E-2</v>
          </cell>
          <cell r="O5795">
            <v>2.2875E-2</v>
          </cell>
        </row>
        <row r="5796">
          <cell r="C5796">
            <v>5790</v>
          </cell>
          <cell r="D5796">
            <v>3.1615999999999998E-2</v>
          </cell>
          <cell r="E5796">
            <v>4.1616E-2</v>
          </cell>
          <cell r="F5796">
            <v>2.1615999999999996E-2</v>
          </cell>
          <cell r="L5796">
            <v>5790</v>
          </cell>
          <cell r="M5796">
            <v>3.2877999999999998E-2</v>
          </cell>
          <cell r="N5796">
            <v>4.2877999999999999E-2</v>
          </cell>
          <cell r="O5796">
            <v>2.2877999999999996E-2</v>
          </cell>
        </row>
        <row r="5797">
          <cell r="C5797">
            <v>5791</v>
          </cell>
          <cell r="D5797">
            <v>3.1618E-2</v>
          </cell>
          <cell r="E5797">
            <v>4.1618000000000002E-2</v>
          </cell>
          <cell r="F5797">
            <v>2.1617999999999998E-2</v>
          </cell>
          <cell r="L5797">
            <v>5791</v>
          </cell>
          <cell r="M5797">
            <v>3.288E-2</v>
          </cell>
          <cell r="N5797">
            <v>4.2880000000000001E-2</v>
          </cell>
          <cell r="O5797">
            <v>2.2879999999999998E-2</v>
          </cell>
        </row>
        <row r="5798">
          <cell r="C5798">
            <v>5792</v>
          </cell>
          <cell r="D5798">
            <v>3.1621000000000003E-2</v>
          </cell>
          <cell r="E5798">
            <v>4.1621000000000005E-2</v>
          </cell>
          <cell r="F5798">
            <v>2.1621000000000001E-2</v>
          </cell>
          <cell r="L5798">
            <v>5792</v>
          </cell>
          <cell r="M5798">
            <v>3.2882000000000002E-2</v>
          </cell>
          <cell r="N5798">
            <v>4.2882000000000003E-2</v>
          </cell>
          <cell r="O5798">
            <v>2.2882E-2</v>
          </cell>
        </row>
        <row r="5799">
          <cell r="C5799">
            <v>5793</v>
          </cell>
          <cell r="D5799">
            <v>3.1622999999999998E-2</v>
          </cell>
          <cell r="E5799">
            <v>4.1623E-2</v>
          </cell>
          <cell r="F5799">
            <v>2.1622999999999996E-2</v>
          </cell>
          <cell r="L5799">
            <v>5793</v>
          </cell>
          <cell r="M5799">
            <v>3.2884999999999998E-2</v>
          </cell>
          <cell r="N5799">
            <v>4.2885E-2</v>
          </cell>
          <cell r="O5799">
            <v>2.2884999999999996E-2</v>
          </cell>
        </row>
        <row r="5800">
          <cell r="C5800">
            <v>5794</v>
          </cell>
          <cell r="D5800">
            <v>3.1625E-2</v>
          </cell>
          <cell r="E5800">
            <v>4.1625000000000002E-2</v>
          </cell>
          <cell r="F5800">
            <v>2.1624999999999998E-2</v>
          </cell>
          <cell r="L5800">
            <v>5794</v>
          </cell>
          <cell r="M5800">
            <v>3.2887E-2</v>
          </cell>
          <cell r="N5800">
            <v>4.2887000000000002E-2</v>
          </cell>
          <cell r="O5800">
            <v>2.2886999999999998E-2</v>
          </cell>
        </row>
        <row r="5801">
          <cell r="C5801">
            <v>5795</v>
          </cell>
          <cell r="D5801">
            <v>3.1627000000000002E-2</v>
          </cell>
          <cell r="E5801">
            <v>4.1627000000000004E-2</v>
          </cell>
          <cell r="F5801">
            <v>2.1627E-2</v>
          </cell>
          <cell r="L5801">
            <v>5795</v>
          </cell>
          <cell r="M5801">
            <v>3.2890000000000003E-2</v>
          </cell>
          <cell r="N5801">
            <v>4.2890000000000005E-2</v>
          </cell>
          <cell r="O5801">
            <v>2.2890000000000001E-2</v>
          </cell>
        </row>
        <row r="5802">
          <cell r="C5802">
            <v>5796</v>
          </cell>
          <cell r="D5802">
            <v>3.1629999999999998E-2</v>
          </cell>
          <cell r="E5802">
            <v>4.163E-2</v>
          </cell>
          <cell r="F5802">
            <v>2.1629999999999996E-2</v>
          </cell>
          <cell r="L5802">
            <v>5796</v>
          </cell>
          <cell r="M5802">
            <v>3.2891999999999998E-2</v>
          </cell>
          <cell r="N5802">
            <v>4.2892E-2</v>
          </cell>
          <cell r="O5802">
            <v>2.2891999999999996E-2</v>
          </cell>
        </row>
        <row r="5803">
          <cell r="C5803">
            <v>5797</v>
          </cell>
          <cell r="D5803">
            <v>3.1632E-2</v>
          </cell>
          <cell r="E5803">
            <v>4.1632000000000002E-2</v>
          </cell>
          <cell r="F5803">
            <v>2.1631999999999998E-2</v>
          </cell>
          <cell r="L5803">
            <v>5797</v>
          </cell>
          <cell r="M5803">
            <v>3.2894E-2</v>
          </cell>
          <cell r="N5803">
            <v>4.2894000000000002E-2</v>
          </cell>
          <cell r="O5803">
            <v>2.2893999999999998E-2</v>
          </cell>
        </row>
        <row r="5804">
          <cell r="C5804">
            <v>5798</v>
          </cell>
          <cell r="D5804">
            <v>3.1634000000000002E-2</v>
          </cell>
          <cell r="E5804">
            <v>4.1634000000000004E-2</v>
          </cell>
          <cell r="F5804">
            <v>2.1634E-2</v>
          </cell>
          <cell r="L5804">
            <v>5798</v>
          </cell>
          <cell r="M5804">
            <v>3.2897000000000003E-2</v>
          </cell>
          <cell r="N5804">
            <v>4.2897000000000005E-2</v>
          </cell>
          <cell r="O5804">
            <v>2.2897000000000001E-2</v>
          </cell>
        </row>
        <row r="5805">
          <cell r="C5805">
            <v>5799</v>
          </cell>
          <cell r="D5805">
            <v>3.1635999999999997E-2</v>
          </cell>
          <cell r="E5805">
            <v>4.1635999999999999E-2</v>
          </cell>
          <cell r="F5805">
            <v>2.1635999999999996E-2</v>
          </cell>
          <cell r="L5805">
            <v>5799</v>
          </cell>
          <cell r="M5805">
            <v>3.2898999999999998E-2</v>
          </cell>
          <cell r="N5805">
            <v>4.2899E-2</v>
          </cell>
          <cell r="O5805">
            <v>2.2898999999999996E-2</v>
          </cell>
        </row>
        <row r="5806">
          <cell r="C5806">
            <v>5800</v>
          </cell>
          <cell r="D5806">
            <v>3.1637999999999999E-2</v>
          </cell>
          <cell r="E5806">
            <v>4.1638000000000001E-2</v>
          </cell>
          <cell r="F5806">
            <v>2.1637999999999998E-2</v>
          </cell>
          <cell r="L5806">
            <v>5800</v>
          </cell>
          <cell r="M5806">
            <v>3.2901E-2</v>
          </cell>
          <cell r="N5806">
            <v>4.2901000000000002E-2</v>
          </cell>
          <cell r="O5806">
            <v>2.2900999999999998E-2</v>
          </cell>
        </row>
        <row r="5807">
          <cell r="C5807">
            <v>5801</v>
          </cell>
          <cell r="D5807">
            <v>3.1641000000000002E-2</v>
          </cell>
          <cell r="E5807">
            <v>4.1641000000000004E-2</v>
          </cell>
          <cell r="F5807">
            <v>2.1641000000000001E-2</v>
          </cell>
          <cell r="L5807">
            <v>5801</v>
          </cell>
          <cell r="M5807">
            <v>3.2904000000000003E-2</v>
          </cell>
          <cell r="N5807">
            <v>4.2904000000000005E-2</v>
          </cell>
          <cell r="O5807">
            <v>2.2904000000000001E-2</v>
          </cell>
        </row>
        <row r="5808">
          <cell r="C5808">
            <v>5802</v>
          </cell>
          <cell r="D5808">
            <v>3.1642999999999998E-2</v>
          </cell>
          <cell r="E5808">
            <v>4.1642999999999999E-2</v>
          </cell>
          <cell r="F5808">
            <v>2.1642999999999996E-2</v>
          </cell>
          <cell r="L5808">
            <v>5802</v>
          </cell>
          <cell r="M5808">
            <v>3.2905999999999998E-2</v>
          </cell>
          <cell r="N5808">
            <v>4.2906E-2</v>
          </cell>
          <cell r="O5808">
            <v>2.2905999999999996E-2</v>
          </cell>
        </row>
        <row r="5809">
          <cell r="C5809">
            <v>5803</v>
          </cell>
          <cell r="D5809">
            <v>3.1645E-2</v>
          </cell>
          <cell r="E5809">
            <v>4.1645000000000001E-2</v>
          </cell>
          <cell r="F5809">
            <v>2.1644999999999998E-2</v>
          </cell>
          <cell r="L5809">
            <v>5803</v>
          </cell>
          <cell r="M5809">
            <v>3.2909000000000001E-2</v>
          </cell>
          <cell r="N5809">
            <v>4.2909000000000003E-2</v>
          </cell>
          <cell r="O5809">
            <v>2.2908999999999999E-2</v>
          </cell>
        </row>
        <row r="5810">
          <cell r="C5810">
            <v>5804</v>
          </cell>
          <cell r="D5810">
            <v>3.1647000000000002E-2</v>
          </cell>
          <cell r="E5810">
            <v>4.1647000000000003E-2</v>
          </cell>
          <cell r="F5810">
            <v>2.1647E-2</v>
          </cell>
          <cell r="L5810">
            <v>5804</v>
          </cell>
          <cell r="M5810">
            <v>3.2911000000000003E-2</v>
          </cell>
          <cell r="N5810">
            <v>4.2911000000000005E-2</v>
          </cell>
          <cell r="O5810">
            <v>2.2911000000000001E-2</v>
          </cell>
        </row>
        <row r="5811">
          <cell r="C5811">
            <v>5805</v>
          </cell>
          <cell r="D5811">
            <v>3.1649999999999998E-2</v>
          </cell>
          <cell r="E5811">
            <v>4.165E-2</v>
          </cell>
          <cell r="F5811">
            <v>2.1649999999999996E-2</v>
          </cell>
          <cell r="L5811">
            <v>5805</v>
          </cell>
          <cell r="M5811">
            <v>3.2912999999999998E-2</v>
          </cell>
          <cell r="N5811">
            <v>4.2913E-2</v>
          </cell>
          <cell r="O5811">
            <v>2.2912999999999996E-2</v>
          </cell>
        </row>
        <row r="5812">
          <cell r="C5812">
            <v>5806</v>
          </cell>
          <cell r="D5812">
            <v>3.1652E-2</v>
          </cell>
          <cell r="E5812">
            <v>4.1652000000000002E-2</v>
          </cell>
          <cell r="F5812">
            <v>2.1651999999999998E-2</v>
          </cell>
          <cell r="L5812">
            <v>5806</v>
          </cell>
          <cell r="M5812">
            <v>3.2916000000000001E-2</v>
          </cell>
          <cell r="N5812">
            <v>4.2916000000000003E-2</v>
          </cell>
          <cell r="O5812">
            <v>2.2915999999999999E-2</v>
          </cell>
        </row>
        <row r="5813">
          <cell r="C5813">
            <v>5807</v>
          </cell>
          <cell r="D5813">
            <v>3.1654000000000002E-2</v>
          </cell>
          <cell r="E5813">
            <v>4.1654000000000004E-2</v>
          </cell>
          <cell r="F5813">
            <v>2.1654E-2</v>
          </cell>
          <cell r="L5813">
            <v>5807</v>
          </cell>
          <cell r="M5813">
            <v>3.2918000000000003E-2</v>
          </cell>
          <cell r="N5813">
            <v>4.2918000000000005E-2</v>
          </cell>
          <cell r="O5813">
            <v>2.2918000000000001E-2</v>
          </cell>
        </row>
        <row r="5814">
          <cell r="C5814">
            <v>5808</v>
          </cell>
          <cell r="D5814">
            <v>3.1655999999999997E-2</v>
          </cell>
          <cell r="E5814">
            <v>4.1655999999999999E-2</v>
          </cell>
          <cell r="F5814">
            <v>2.1655999999999995E-2</v>
          </cell>
          <cell r="L5814">
            <v>5808</v>
          </cell>
          <cell r="M5814">
            <v>3.2919999999999998E-2</v>
          </cell>
          <cell r="N5814">
            <v>4.292E-2</v>
          </cell>
          <cell r="O5814">
            <v>2.2919999999999996E-2</v>
          </cell>
        </row>
        <row r="5815">
          <cell r="C5815">
            <v>5809</v>
          </cell>
          <cell r="D5815">
            <v>3.1659E-2</v>
          </cell>
          <cell r="E5815">
            <v>4.1659000000000002E-2</v>
          </cell>
          <cell r="F5815">
            <v>2.1658999999999998E-2</v>
          </cell>
          <cell r="L5815">
            <v>5809</v>
          </cell>
          <cell r="M5815">
            <v>3.2923000000000001E-2</v>
          </cell>
          <cell r="N5815">
            <v>4.2923000000000003E-2</v>
          </cell>
          <cell r="O5815">
            <v>2.2922999999999999E-2</v>
          </cell>
        </row>
        <row r="5816">
          <cell r="C5816">
            <v>5810</v>
          </cell>
          <cell r="D5816">
            <v>3.1661000000000002E-2</v>
          </cell>
          <cell r="E5816">
            <v>4.1661000000000004E-2</v>
          </cell>
          <cell r="F5816">
            <v>2.1661E-2</v>
          </cell>
          <cell r="L5816">
            <v>5810</v>
          </cell>
          <cell r="M5816">
            <v>3.2925000000000003E-2</v>
          </cell>
          <cell r="N5816">
            <v>4.2925000000000005E-2</v>
          </cell>
          <cell r="O5816">
            <v>2.2925000000000001E-2</v>
          </cell>
        </row>
        <row r="5817">
          <cell r="C5817">
            <v>5811</v>
          </cell>
          <cell r="D5817">
            <v>3.1662999999999997E-2</v>
          </cell>
          <cell r="E5817">
            <v>4.1662999999999999E-2</v>
          </cell>
          <cell r="F5817">
            <v>2.1662999999999995E-2</v>
          </cell>
          <cell r="L5817">
            <v>5811</v>
          </cell>
          <cell r="M5817">
            <v>3.2927999999999999E-2</v>
          </cell>
          <cell r="N5817">
            <v>4.2928000000000001E-2</v>
          </cell>
          <cell r="O5817">
            <v>2.2927999999999997E-2</v>
          </cell>
        </row>
        <row r="5818">
          <cell r="C5818">
            <v>5812</v>
          </cell>
          <cell r="D5818">
            <v>3.1664999999999999E-2</v>
          </cell>
          <cell r="E5818">
            <v>4.1665000000000001E-2</v>
          </cell>
          <cell r="F5818">
            <v>2.1664999999999997E-2</v>
          </cell>
          <cell r="L5818">
            <v>5812</v>
          </cell>
          <cell r="M5818">
            <v>3.2930000000000001E-2</v>
          </cell>
          <cell r="N5818">
            <v>4.2930000000000003E-2</v>
          </cell>
          <cell r="O5818">
            <v>2.2929999999999999E-2</v>
          </cell>
        </row>
        <row r="5819">
          <cell r="C5819">
            <v>5813</v>
          </cell>
          <cell r="D5819">
            <v>3.1668000000000002E-2</v>
          </cell>
          <cell r="E5819">
            <v>4.1668000000000004E-2</v>
          </cell>
          <cell r="F5819">
            <v>2.1668E-2</v>
          </cell>
          <cell r="L5819">
            <v>5813</v>
          </cell>
          <cell r="M5819">
            <v>3.2932000000000003E-2</v>
          </cell>
          <cell r="N5819">
            <v>4.2932000000000005E-2</v>
          </cell>
          <cell r="O5819">
            <v>2.2932000000000001E-2</v>
          </cell>
        </row>
        <row r="5820">
          <cell r="C5820">
            <v>5814</v>
          </cell>
          <cell r="D5820">
            <v>3.1669999999999997E-2</v>
          </cell>
          <cell r="E5820">
            <v>4.1669999999999999E-2</v>
          </cell>
          <cell r="F5820">
            <v>2.1669999999999995E-2</v>
          </cell>
          <cell r="L5820">
            <v>5814</v>
          </cell>
          <cell r="M5820">
            <v>3.2934999999999999E-2</v>
          </cell>
          <cell r="N5820">
            <v>4.2935000000000001E-2</v>
          </cell>
          <cell r="O5820">
            <v>2.2934999999999997E-2</v>
          </cell>
        </row>
        <row r="5821">
          <cell r="C5821">
            <v>5815</v>
          </cell>
          <cell r="D5821">
            <v>3.1671999999999999E-2</v>
          </cell>
          <cell r="E5821">
            <v>4.1672000000000001E-2</v>
          </cell>
          <cell r="F5821">
            <v>2.1671999999999997E-2</v>
          </cell>
          <cell r="L5821">
            <v>5815</v>
          </cell>
          <cell r="M5821">
            <v>3.2937000000000001E-2</v>
          </cell>
          <cell r="N5821">
            <v>4.2937000000000003E-2</v>
          </cell>
          <cell r="O5821">
            <v>2.2936999999999999E-2</v>
          </cell>
        </row>
        <row r="5822">
          <cell r="C5822">
            <v>5816</v>
          </cell>
          <cell r="D5822">
            <v>3.1674000000000001E-2</v>
          </cell>
          <cell r="E5822">
            <v>4.1674000000000003E-2</v>
          </cell>
          <cell r="F5822">
            <v>2.1673999999999999E-2</v>
          </cell>
          <cell r="L5822">
            <v>5816</v>
          </cell>
          <cell r="M5822">
            <v>3.2939000000000003E-2</v>
          </cell>
          <cell r="N5822">
            <v>4.2939000000000005E-2</v>
          </cell>
          <cell r="O5822">
            <v>2.2939000000000001E-2</v>
          </cell>
        </row>
        <row r="5823">
          <cell r="C5823">
            <v>5817</v>
          </cell>
          <cell r="D5823">
            <v>3.1676999999999997E-2</v>
          </cell>
          <cell r="E5823">
            <v>4.1676999999999999E-2</v>
          </cell>
          <cell r="F5823">
            <v>2.1676999999999995E-2</v>
          </cell>
          <cell r="L5823">
            <v>5817</v>
          </cell>
          <cell r="M5823">
            <v>3.2941999999999999E-2</v>
          </cell>
          <cell r="N5823">
            <v>4.2942000000000001E-2</v>
          </cell>
          <cell r="O5823">
            <v>2.2941999999999997E-2</v>
          </cell>
        </row>
        <row r="5824">
          <cell r="C5824">
            <v>5818</v>
          </cell>
          <cell r="D5824">
            <v>3.1678999999999999E-2</v>
          </cell>
          <cell r="E5824">
            <v>4.1679000000000001E-2</v>
          </cell>
          <cell r="F5824">
            <v>2.1678999999999997E-2</v>
          </cell>
          <cell r="L5824">
            <v>5818</v>
          </cell>
          <cell r="M5824">
            <v>3.2944000000000001E-2</v>
          </cell>
          <cell r="N5824">
            <v>4.2944000000000003E-2</v>
          </cell>
          <cell r="O5824">
            <v>2.2943999999999999E-2</v>
          </cell>
        </row>
        <row r="5825">
          <cell r="C5825">
            <v>5819</v>
          </cell>
          <cell r="D5825">
            <v>3.1681000000000001E-2</v>
          </cell>
          <cell r="E5825">
            <v>4.1681000000000003E-2</v>
          </cell>
          <cell r="F5825">
            <v>2.1680999999999999E-2</v>
          </cell>
          <cell r="L5825">
            <v>5819</v>
          </cell>
          <cell r="M5825">
            <v>3.2946999999999997E-2</v>
          </cell>
          <cell r="N5825">
            <v>4.2946999999999999E-2</v>
          </cell>
          <cell r="O5825">
            <v>2.2946999999999995E-2</v>
          </cell>
        </row>
        <row r="5826">
          <cell r="C5826">
            <v>5820</v>
          </cell>
          <cell r="D5826">
            <v>3.1683000000000003E-2</v>
          </cell>
          <cell r="E5826">
            <v>4.1683000000000005E-2</v>
          </cell>
          <cell r="F5826">
            <v>2.1683000000000001E-2</v>
          </cell>
          <cell r="L5826">
            <v>5820</v>
          </cell>
          <cell r="M5826">
            <v>3.2948999999999999E-2</v>
          </cell>
          <cell r="N5826">
            <v>4.2949000000000001E-2</v>
          </cell>
          <cell r="O5826">
            <v>2.2948999999999997E-2</v>
          </cell>
        </row>
        <row r="5827">
          <cell r="C5827">
            <v>5821</v>
          </cell>
          <cell r="D5827">
            <v>3.1685999999999999E-2</v>
          </cell>
          <cell r="E5827">
            <v>4.1686000000000001E-2</v>
          </cell>
          <cell r="F5827">
            <v>2.1685999999999997E-2</v>
          </cell>
          <cell r="L5827">
            <v>5821</v>
          </cell>
          <cell r="M5827">
            <v>3.2951000000000001E-2</v>
          </cell>
          <cell r="N5827">
            <v>4.2951000000000003E-2</v>
          </cell>
          <cell r="O5827">
            <v>2.2950999999999999E-2</v>
          </cell>
        </row>
        <row r="5828">
          <cell r="C5828">
            <v>5822</v>
          </cell>
          <cell r="D5828">
            <v>3.1688000000000001E-2</v>
          </cell>
          <cell r="E5828">
            <v>4.1688000000000003E-2</v>
          </cell>
          <cell r="F5828">
            <v>2.1687999999999999E-2</v>
          </cell>
          <cell r="L5828">
            <v>5822</v>
          </cell>
          <cell r="M5828">
            <v>3.2953999999999997E-2</v>
          </cell>
          <cell r="N5828">
            <v>4.2953999999999999E-2</v>
          </cell>
          <cell r="O5828">
            <v>2.2953999999999995E-2</v>
          </cell>
        </row>
        <row r="5829">
          <cell r="C5829">
            <v>5823</v>
          </cell>
          <cell r="D5829">
            <v>3.1690000000000003E-2</v>
          </cell>
          <cell r="E5829">
            <v>4.1690000000000005E-2</v>
          </cell>
          <cell r="F5829">
            <v>2.1690000000000001E-2</v>
          </cell>
          <cell r="L5829">
            <v>5823</v>
          </cell>
          <cell r="M5829">
            <v>3.2955999999999999E-2</v>
          </cell>
          <cell r="N5829">
            <v>4.2956000000000001E-2</v>
          </cell>
          <cell r="O5829">
            <v>2.2955999999999997E-2</v>
          </cell>
        </row>
        <row r="5830">
          <cell r="C5830">
            <v>5824</v>
          </cell>
          <cell r="D5830">
            <v>3.1691999999999998E-2</v>
          </cell>
          <cell r="E5830">
            <v>4.1692E-2</v>
          </cell>
          <cell r="F5830">
            <v>2.1691999999999996E-2</v>
          </cell>
          <cell r="L5830">
            <v>5824</v>
          </cell>
          <cell r="M5830">
            <v>3.2959000000000002E-2</v>
          </cell>
          <cell r="N5830">
            <v>4.2959000000000004E-2</v>
          </cell>
          <cell r="O5830">
            <v>2.2959E-2</v>
          </cell>
        </row>
        <row r="5831">
          <cell r="C5831">
            <v>5825</v>
          </cell>
          <cell r="D5831">
            <v>3.1694E-2</v>
          </cell>
          <cell r="E5831">
            <v>4.1694000000000002E-2</v>
          </cell>
          <cell r="F5831">
            <v>2.1693999999999998E-2</v>
          </cell>
          <cell r="L5831">
            <v>5825</v>
          </cell>
          <cell r="M5831">
            <v>3.2960999999999997E-2</v>
          </cell>
          <cell r="N5831">
            <v>4.2960999999999999E-2</v>
          </cell>
          <cell r="O5831">
            <v>2.2960999999999995E-2</v>
          </cell>
        </row>
        <row r="5832">
          <cell r="C5832">
            <v>5826</v>
          </cell>
          <cell r="D5832">
            <v>3.1697000000000003E-2</v>
          </cell>
          <cell r="E5832">
            <v>4.1697000000000005E-2</v>
          </cell>
          <cell r="F5832">
            <v>2.1697000000000001E-2</v>
          </cell>
          <cell r="L5832">
            <v>5826</v>
          </cell>
          <cell r="M5832">
            <v>3.2962999999999999E-2</v>
          </cell>
          <cell r="N5832">
            <v>4.2963000000000001E-2</v>
          </cell>
          <cell r="O5832">
            <v>2.2962999999999997E-2</v>
          </cell>
        </row>
        <row r="5833">
          <cell r="C5833">
            <v>5827</v>
          </cell>
          <cell r="D5833">
            <v>3.1698999999999998E-2</v>
          </cell>
          <cell r="E5833">
            <v>4.1699E-2</v>
          </cell>
          <cell r="F5833">
            <v>2.1698999999999996E-2</v>
          </cell>
          <cell r="L5833">
            <v>5827</v>
          </cell>
          <cell r="M5833">
            <v>3.2966000000000002E-2</v>
          </cell>
          <cell r="N5833">
            <v>4.2966000000000004E-2</v>
          </cell>
          <cell r="O5833">
            <v>2.2966E-2</v>
          </cell>
        </row>
        <row r="5834">
          <cell r="C5834">
            <v>5828</v>
          </cell>
          <cell r="D5834">
            <v>3.1701E-2</v>
          </cell>
          <cell r="E5834">
            <v>4.1701000000000002E-2</v>
          </cell>
          <cell r="F5834">
            <v>2.1700999999999998E-2</v>
          </cell>
          <cell r="L5834">
            <v>5828</v>
          </cell>
          <cell r="M5834">
            <v>3.2967999999999997E-2</v>
          </cell>
          <cell r="N5834">
            <v>4.2967999999999999E-2</v>
          </cell>
          <cell r="O5834">
            <v>2.2967999999999995E-2</v>
          </cell>
        </row>
        <row r="5835">
          <cell r="C5835">
            <v>5829</v>
          </cell>
          <cell r="D5835">
            <v>3.1703000000000002E-2</v>
          </cell>
          <cell r="E5835">
            <v>4.1703000000000004E-2</v>
          </cell>
          <cell r="F5835">
            <v>2.1703E-2</v>
          </cell>
          <cell r="L5835">
            <v>5829</v>
          </cell>
          <cell r="M5835">
            <v>3.2969999999999999E-2</v>
          </cell>
          <cell r="N5835">
            <v>4.2970000000000001E-2</v>
          </cell>
          <cell r="O5835">
            <v>2.2969999999999997E-2</v>
          </cell>
        </row>
        <row r="5836">
          <cell r="C5836">
            <v>5830</v>
          </cell>
          <cell r="D5836">
            <v>3.1705999999999998E-2</v>
          </cell>
          <cell r="E5836">
            <v>4.1706E-2</v>
          </cell>
          <cell r="F5836">
            <v>2.1705999999999996E-2</v>
          </cell>
          <cell r="L5836">
            <v>5830</v>
          </cell>
          <cell r="M5836">
            <v>3.2973000000000002E-2</v>
          </cell>
          <cell r="N5836">
            <v>4.2973000000000004E-2</v>
          </cell>
          <cell r="O5836">
            <v>2.2973E-2</v>
          </cell>
        </row>
        <row r="5837">
          <cell r="C5837">
            <v>5831</v>
          </cell>
          <cell r="D5837">
            <v>3.1708E-2</v>
          </cell>
          <cell r="E5837">
            <v>4.1708000000000002E-2</v>
          </cell>
          <cell r="F5837">
            <v>2.1707999999999998E-2</v>
          </cell>
          <cell r="L5837">
            <v>5831</v>
          </cell>
          <cell r="M5837">
            <v>3.2974999999999997E-2</v>
          </cell>
          <cell r="N5837">
            <v>4.2974999999999999E-2</v>
          </cell>
          <cell r="O5837">
            <v>2.2974999999999995E-2</v>
          </cell>
        </row>
        <row r="5838">
          <cell r="C5838">
            <v>5832</v>
          </cell>
          <cell r="D5838">
            <v>3.1710000000000002E-2</v>
          </cell>
          <cell r="E5838">
            <v>4.1710000000000004E-2</v>
          </cell>
          <cell r="F5838">
            <v>2.171E-2</v>
          </cell>
          <cell r="L5838">
            <v>5832</v>
          </cell>
          <cell r="M5838">
            <v>3.2978E-2</v>
          </cell>
          <cell r="N5838">
            <v>4.2978000000000002E-2</v>
          </cell>
          <cell r="O5838">
            <v>2.2977999999999998E-2</v>
          </cell>
        </row>
        <row r="5839">
          <cell r="C5839">
            <v>5833</v>
          </cell>
          <cell r="D5839">
            <v>3.1711999999999997E-2</v>
          </cell>
          <cell r="E5839">
            <v>4.1711999999999999E-2</v>
          </cell>
          <cell r="F5839">
            <v>2.1711999999999995E-2</v>
          </cell>
          <cell r="L5839">
            <v>5833</v>
          </cell>
          <cell r="M5839">
            <v>3.2980000000000002E-2</v>
          </cell>
          <cell r="N5839">
            <v>4.2980000000000004E-2</v>
          </cell>
          <cell r="O5839">
            <v>2.298E-2</v>
          </cell>
        </row>
        <row r="5840">
          <cell r="C5840">
            <v>5834</v>
          </cell>
          <cell r="D5840">
            <v>3.1715E-2</v>
          </cell>
          <cell r="E5840">
            <v>4.1715000000000002E-2</v>
          </cell>
          <cell r="F5840">
            <v>2.1714999999999998E-2</v>
          </cell>
          <cell r="L5840">
            <v>5834</v>
          </cell>
          <cell r="M5840">
            <v>3.2981999999999997E-2</v>
          </cell>
          <cell r="N5840">
            <v>4.2981999999999999E-2</v>
          </cell>
          <cell r="O5840">
            <v>2.2981999999999995E-2</v>
          </cell>
        </row>
        <row r="5841">
          <cell r="C5841">
            <v>5835</v>
          </cell>
          <cell r="D5841">
            <v>3.1717000000000002E-2</v>
          </cell>
          <cell r="E5841">
            <v>4.1717000000000004E-2</v>
          </cell>
          <cell r="F5841">
            <v>2.1717E-2</v>
          </cell>
          <cell r="L5841">
            <v>5835</v>
          </cell>
          <cell r="M5841">
            <v>3.2985E-2</v>
          </cell>
          <cell r="N5841">
            <v>4.2985000000000002E-2</v>
          </cell>
          <cell r="O5841">
            <v>2.2984999999999998E-2</v>
          </cell>
        </row>
        <row r="5842">
          <cell r="C5842">
            <v>5836</v>
          </cell>
          <cell r="D5842">
            <v>3.1718999999999997E-2</v>
          </cell>
          <cell r="E5842">
            <v>4.1718999999999999E-2</v>
          </cell>
          <cell r="F5842">
            <v>2.1718999999999995E-2</v>
          </cell>
          <cell r="L5842">
            <v>5836</v>
          </cell>
          <cell r="M5842">
            <v>3.2987000000000002E-2</v>
          </cell>
          <cell r="N5842">
            <v>4.2987000000000004E-2</v>
          </cell>
          <cell r="O5842">
            <v>2.2987E-2</v>
          </cell>
        </row>
        <row r="5843">
          <cell r="C5843">
            <v>5837</v>
          </cell>
          <cell r="D5843">
            <v>3.1720999999999999E-2</v>
          </cell>
          <cell r="E5843">
            <v>4.1721000000000001E-2</v>
          </cell>
          <cell r="F5843">
            <v>2.1720999999999997E-2</v>
          </cell>
          <cell r="L5843">
            <v>5837</v>
          </cell>
          <cell r="M5843">
            <v>3.2989999999999998E-2</v>
          </cell>
          <cell r="N5843">
            <v>4.299E-2</v>
          </cell>
          <cell r="O5843">
            <v>2.2989999999999997E-2</v>
          </cell>
        </row>
        <row r="5844">
          <cell r="C5844">
            <v>5838</v>
          </cell>
          <cell r="D5844">
            <v>3.1724000000000002E-2</v>
          </cell>
          <cell r="E5844">
            <v>4.1724000000000004E-2</v>
          </cell>
          <cell r="F5844">
            <v>2.1724E-2</v>
          </cell>
          <cell r="L5844">
            <v>5838</v>
          </cell>
          <cell r="M5844">
            <v>3.2992E-2</v>
          </cell>
          <cell r="N5844">
            <v>4.2992000000000002E-2</v>
          </cell>
          <cell r="O5844">
            <v>2.2991999999999999E-2</v>
          </cell>
        </row>
        <row r="5845">
          <cell r="C5845">
            <v>5839</v>
          </cell>
          <cell r="D5845">
            <v>3.1725999999999997E-2</v>
          </cell>
          <cell r="E5845">
            <v>4.1725999999999999E-2</v>
          </cell>
          <cell r="F5845">
            <v>2.1725999999999995E-2</v>
          </cell>
          <cell r="L5845">
            <v>5839</v>
          </cell>
          <cell r="M5845">
            <v>3.2994000000000002E-2</v>
          </cell>
          <cell r="N5845">
            <v>4.2994000000000004E-2</v>
          </cell>
          <cell r="O5845">
            <v>2.2994000000000001E-2</v>
          </cell>
        </row>
        <row r="5846">
          <cell r="C5846">
            <v>5840</v>
          </cell>
          <cell r="D5846">
            <v>3.1727999999999999E-2</v>
          </cell>
          <cell r="E5846">
            <v>4.1728000000000001E-2</v>
          </cell>
          <cell r="F5846">
            <v>2.1727999999999997E-2</v>
          </cell>
          <cell r="L5846">
            <v>5840</v>
          </cell>
          <cell r="M5846">
            <v>3.2996999999999999E-2</v>
          </cell>
          <cell r="N5846">
            <v>4.2997E-2</v>
          </cell>
          <cell r="O5846">
            <v>2.2996999999999997E-2</v>
          </cell>
        </row>
        <row r="5847">
          <cell r="C5847">
            <v>5841</v>
          </cell>
          <cell r="D5847">
            <v>3.1730000000000001E-2</v>
          </cell>
          <cell r="E5847">
            <v>4.1730000000000003E-2</v>
          </cell>
          <cell r="F5847">
            <v>2.1729999999999999E-2</v>
          </cell>
          <cell r="L5847">
            <v>5841</v>
          </cell>
          <cell r="M5847">
            <v>3.2999000000000001E-2</v>
          </cell>
          <cell r="N5847">
            <v>4.2999000000000002E-2</v>
          </cell>
          <cell r="O5847">
            <v>2.2998999999999999E-2</v>
          </cell>
        </row>
        <row r="5848">
          <cell r="C5848">
            <v>5842</v>
          </cell>
          <cell r="D5848">
            <v>3.1732999999999997E-2</v>
          </cell>
          <cell r="E5848">
            <v>4.1732999999999999E-2</v>
          </cell>
          <cell r="F5848">
            <v>2.1732999999999995E-2</v>
          </cell>
          <cell r="L5848">
            <v>5842</v>
          </cell>
          <cell r="M5848">
            <v>3.3001000000000003E-2</v>
          </cell>
          <cell r="N5848">
            <v>4.3001000000000004E-2</v>
          </cell>
          <cell r="O5848">
            <v>2.3001000000000001E-2</v>
          </cell>
        </row>
        <row r="5849">
          <cell r="C5849">
            <v>5843</v>
          </cell>
          <cell r="D5849">
            <v>3.1734999999999999E-2</v>
          </cell>
          <cell r="E5849">
            <v>4.1735000000000001E-2</v>
          </cell>
          <cell r="F5849">
            <v>2.1734999999999997E-2</v>
          </cell>
          <cell r="L5849">
            <v>5843</v>
          </cell>
          <cell r="M5849">
            <v>3.3003999999999999E-2</v>
          </cell>
          <cell r="N5849">
            <v>4.3004000000000001E-2</v>
          </cell>
          <cell r="O5849">
            <v>2.3003999999999997E-2</v>
          </cell>
        </row>
        <row r="5850">
          <cell r="C5850">
            <v>5844</v>
          </cell>
          <cell r="D5850">
            <v>3.1737000000000001E-2</v>
          </cell>
          <cell r="E5850">
            <v>4.1737000000000003E-2</v>
          </cell>
          <cell r="F5850">
            <v>2.1736999999999999E-2</v>
          </cell>
          <cell r="L5850">
            <v>5844</v>
          </cell>
          <cell r="M5850">
            <v>3.3006000000000001E-2</v>
          </cell>
          <cell r="N5850">
            <v>4.3006000000000003E-2</v>
          </cell>
          <cell r="O5850">
            <v>2.3005999999999999E-2</v>
          </cell>
        </row>
        <row r="5851">
          <cell r="C5851">
            <v>5845</v>
          </cell>
          <cell r="D5851">
            <v>3.1739000000000003E-2</v>
          </cell>
          <cell r="E5851">
            <v>4.1739000000000005E-2</v>
          </cell>
          <cell r="F5851">
            <v>2.1739000000000001E-2</v>
          </cell>
          <cell r="L5851">
            <v>5845</v>
          </cell>
          <cell r="M5851">
            <v>3.3008999999999997E-2</v>
          </cell>
          <cell r="N5851">
            <v>4.3008999999999999E-2</v>
          </cell>
          <cell r="O5851">
            <v>2.3008999999999995E-2</v>
          </cell>
        </row>
        <row r="5852">
          <cell r="C5852">
            <v>5846</v>
          </cell>
          <cell r="D5852">
            <v>3.1741999999999999E-2</v>
          </cell>
          <cell r="E5852">
            <v>4.1742000000000001E-2</v>
          </cell>
          <cell r="F5852">
            <v>2.1741999999999997E-2</v>
          </cell>
          <cell r="L5852">
            <v>5846</v>
          </cell>
          <cell r="M5852">
            <v>3.3010999999999999E-2</v>
          </cell>
          <cell r="N5852">
            <v>4.3011000000000001E-2</v>
          </cell>
          <cell r="O5852">
            <v>2.3010999999999997E-2</v>
          </cell>
        </row>
        <row r="5853">
          <cell r="C5853">
            <v>5847</v>
          </cell>
          <cell r="D5853">
            <v>3.1744000000000001E-2</v>
          </cell>
          <cell r="E5853">
            <v>4.1744000000000003E-2</v>
          </cell>
          <cell r="F5853">
            <v>2.1743999999999999E-2</v>
          </cell>
          <cell r="L5853">
            <v>5847</v>
          </cell>
          <cell r="M5853">
            <v>3.3013000000000001E-2</v>
          </cell>
          <cell r="N5853">
            <v>4.3013000000000003E-2</v>
          </cell>
          <cell r="O5853">
            <v>2.3012999999999999E-2</v>
          </cell>
        </row>
        <row r="5854">
          <cell r="C5854">
            <v>5848</v>
          </cell>
          <cell r="D5854">
            <v>3.1746000000000003E-2</v>
          </cell>
          <cell r="E5854">
            <v>4.1746000000000005E-2</v>
          </cell>
          <cell r="F5854">
            <v>2.1746000000000001E-2</v>
          </cell>
          <cell r="L5854">
            <v>5848</v>
          </cell>
          <cell r="M5854">
            <v>3.3015999999999997E-2</v>
          </cell>
          <cell r="N5854">
            <v>4.3015999999999999E-2</v>
          </cell>
          <cell r="O5854">
            <v>2.3015999999999995E-2</v>
          </cell>
        </row>
        <row r="5855">
          <cell r="C5855">
            <v>5849</v>
          </cell>
          <cell r="D5855">
            <v>3.1747999999999998E-2</v>
          </cell>
          <cell r="E5855">
            <v>4.1748E-2</v>
          </cell>
          <cell r="F5855">
            <v>2.1747999999999997E-2</v>
          </cell>
          <cell r="L5855">
            <v>5849</v>
          </cell>
          <cell r="M5855">
            <v>3.3017999999999999E-2</v>
          </cell>
          <cell r="N5855">
            <v>4.3018000000000001E-2</v>
          </cell>
          <cell r="O5855">
            <v>2.3017999999999997E-2</v>
          </cell>
        </row>
        <row r="5856">
          <cell r="C5856">
            <v>5850</v>
          </cell>
          <cell r="D5856">
            <v>3.1751000000000001E-2</v>
          </cell>
          <cell r="E5856">
            <v>4.1751000000000003E-2</v>
          </cell>
          <cell r="F5856">
            <v>2.1751E-2</v>
          </cell>
          <cell r="L5856">
            <v>5850</v>
          </cell>
          <cell r="M5856">
            <v>3.3021000000000002E-2</v>
          </cell>
          <cell r="N5856">
            <v>4.3021000000000004E-2</v>
          </cell>
          <cell r="O5856">
            <v>2.3021E-2</v>
          </cell>
        </row>
        <row r="5857">
          <cell r="C5857">
            <v>5851</v>
          </cell>
          <cell r="D5857">
            <v>3.1753000000000003E-2</v>
          </cell>
          <cell r="E5857">
            <v>4.1753000000000005E-2</v>
          </cell>
          <cell r="F5857">
            <v>2.1753000000000002E-2</v>
          </cell>
          <cell r="L5857">
            <v>5851</v>
          </cell>
          <cell r="M5857">
            <v>3.3022999999999997E-2</v>
          </cell>
          <cell r="N5857">
            <v>4.3022999999999999E-2</v>
          </cell>
          <cell r="O5857">
            <v>2.3022999999999995E-2</v>
          </cell>
        </row>
        <row r="5858">
          <cell r="C5858">
            <v>5852</v>
          </cell>
          <cell r="D5858">
            <v>3.1754999999999999E-2</v>
          </cell>
          <cell r="E5858">
            <v>4.1755E-2</v>
          </cell>
          <cell r="F5858">
            <v>2.1754999999999997E-2</v>
          </cell>
          <cell r="L5858">
            <v>5852</v>
          </cell>
          <cell r="M5858">
            <v>3.3024999999999999E-2</v>
          </cell>
          <cell r="N5858">
            <v>4.3025000000000001E-2</v>
          </cell>
          <cell r="O5858">
            <v>2.3024999999999997E-2</v>
          </cell>
        </row>
        <row r="5859">
          <cell r="C5859">
            <v>5853</v>
          </cell>
          <cell r="D5859">
            <v>3.1757000000000001E-2</v>
          </cell>
          <cell r="E5859">
            <v>4.1757000000000002E-2</v>
          </cell>
          <cell r="F5859">
            <v>2.1756999999999999E-2</v>
          </cell>
          <cell r="L5859">
            <v>5853</v>
          </cell>
          <cell r="M5859">
            <v>3.3028000000000002E-2</v>
          </cell>
          <cell r="N5859">
            <v>4.3028000000000004E-2</v>
          </cell>
          <cell r="O5859">
            <v>2.3028E-2</v>
          </cell>
        </row>
        <row r="5860">
          <cell r="C5860">
            <v>5854</v>
          </cell>
          <cell r="D5860">
            <v>3.1759999999999997E-2</v>
          </cell>
          <cell r="E5860">
            <v>4.1759999999999999E-2</v>
          </cell>
          <cell r="F5860">
            <v>2.1759999999999995E-2</v>
          </cell>
          <cell r="L5860">
            <v>5854</v>
          </cell>
          <cell r="M5860">
            <v>3.3029999999999997E-2</v>
          </cell>
          <cell r="N5860">
            <v>4.3029999999999999E-2</v>
          </cell>
          <cell r="O5860">
            <v>2.3029999999999995E-2</v>
          </cell>
        </row>
        <row r="5861">
          <cell r="C5861">
            <v>5855</v>
          </cell>
          <cell r="D5861">
            <v>3.1761999999999999E-2</v>
          </cell>
          <cell r="E5861">
            <v>4.1762000000000001E-2</v>
          </cell>
          <cell r="F5861">
            <v>2.1761999999999997E-2</v>
          </cell>
          <cell r="L5861">
            <v>5855</v>
          </cell>
          <cell r="M5861">
            <v>3.3033E-2</v>
          </cell>
          <cell r="N5861">
            <v>4.3033000000000002E-2</v>
          </cell>
          <cell r="O5861">
            <v>2.3032999999999998E-2</v>
          </cell>
        </row>
        <row r="5862">
          <cell r="C5862">
            <v>5856</v>
          </cell>
          <cell r="D5862">
            <v>3.1764000000000001E-2</v>
          </cell>
          <cell r="E5862">
            <v>4.1764000000000003E-2</v>
          </cell>
          <cell r="F5862">
            <v>2.1763999999999999E-2</v>
          </cell>
          <cell r="L5862">
            <v>5856</v>
          </cell>
          <cell r="M5862">
            <v>3.3035000000000002E-2</v>
          </cell>
          <cell r="N5862">
            <v>4.3035000000000004E-2</v>
          </cell>
          <cell r="O5862">
            <v>2.3035E-2</v>
          </cell>
        </row>
        <row r="5863">
          <cell r="C5863">
            <v>5857</v>
          </cell>
          <cell r="D5863">
            <v>3.1766000000000003E-2</v>
          </cell>
          <cell r="E5863">
            <v>4.1766000000000005E-2</v>
          </cell>
          <cell r="F5863">
            <v>2.1766000000000001E-2</v>
          </cell>
          <cell r="L5863">
            <v>5857</v>
          </cell>
          <cell r="M5863">
            <v>3.3036999999999997E-2</v>
          </cell>
          <cell r="N5863">
            <v>4.3036999999999999E-2</v>
          </cell>
          <cell r="O5863">
            <v>2.3036999999999995E-2</v>
          </cell>
        </row>
        <row r="5864">
          <cell r="C5864">
            <v>5858</v>
          </cell>
          <cell r="D5864">
            <v>3.1768999999999999E-2</v>
          </cell>
          <cell r="E5864">
            <v>4.1769000000000001E-2</v>
          </cell>
          <cell r="F5864">
            <v>2.1768999999999997E-2</v>
          </cell>
          <cell r="L5864">
            <v>5858</v>
          </cell>
          <cell r="M5864">
            <v>3.304E-2</v>
          </cell>
          <cell r="N5864">
            <v>4.3040000000000002E-2</v>
          </cell>
          <cell r="O5864">
            <v>2.3039999999999998E-2</v>
          </cell>
        </row>
        <row r="5865">
          <cell r="C5865">
            <v>5859</v>
          </cell>
          <cell r="D5865">
            <v>3.1771000000000001E-2</v>
          </cell>
          <cell r="E5865">
            <v>4.1771000000000003E-2</v>
          </cell>
          <cell r="F5865">
            <v>2.1770999999999999E-2</v>
          </cell>
          <cell r="L5865">
            <v>5859</v>
          </cell>
          <cell r="M5865">
            <v>3.3042000000000002E-2</v>
          </cell>
          <cell r="N5865">
            <v>4.3042000000000004E-2</v>
          </cell>
          <cell r="O5865">
            <v>2.3042E-2</v>
          </cell>
        </row>
        <row r="5866">
          <cell r="C5866">
            <v>5860</v>
          </cell>
          <cell r="D5866">
            <v>3.1773000000000003E-2</v>
          </cell>
          <cell r="E5866">
            <v>4.1773000000000005E-2</v>
          </cell>
          <cell r="F5866">
            <v>2.1773000000000001E-2</v>
          </cell>
          <cell r="L5866">
            <v>5860</v>
          </cell>
          <cell r="M5866">
            <v>3.3044999999999998E-2</v>
          </cell>
          <cell r="N5866">
            <v>4.3045E-2</v>
          </cell>
          <cell r="O5866">
            <v>2.3044999999999996E-2</v>
          </cell>
        </row>
        <row r="5867">
          <cell r="C5867">
            <v>5861</v>
          </cell>
          <cell r="D5867">
            <v>3.1774999999999998E-2</v>
          </cell>
          <cell r="E5867">
            <v>4.1775E-2</v>
          </cell>
          <cell r="F5867">
            <v>2.1774999999999996E-2</v>
          </cell>
          <cell r="L5867">
            <v>5861</v>
          </cell>
          <cell r="M5867">
            <v>3.3047E-2</v>
          </cell>
          <cell r="N5867">
            <v>4.3047000000000002E-2</v>
          </cell>
          <cell r="O5867">
            <v>2.3046999999999998E-2</v>
          </cell>
        </row>
        <row r="5868">
          <cell r="C5868">
            <v>5862</v>
          </cell>
          <cell r="D5868">
            <v>3.1778000000000001E-2</v>
          </cell>
          <cell r="E5868">
            <v>4.1778000000000003E-2</v>
          </cell>
          <cell r="F5868">
            <v>2.1777999999999999E-2</v>
          </cell>
          <cell r="L5868">
            <v>5862</v>
          </cell>
          <cell r="M5868">
            <v>3.3049000000000002E-2</v>
          </cell>
          <cell r="N5868">
            <v>4.3049000000000004E-2</v>
          </cell>
          <cell r="O5868">
            <v>2.3049E-2</v>
          </cell>
        </row>
        <row r="5869">
          <cell r="C5869">
            <v>5863</v>
          </cell>
          <cell r="D5869">
            <v>3.1780000000000003E-2</v>
          </cell>
          <cell r="E5869">
            <v>4.1780000000000005E-2</v>
          </cell>
          <cell r="F5869">
            <v>2.1780000000000001E-2</v>
          </cell>
          <cell r="L5869">
            <v>5863</v>
          </cell>
          <cell r="M5869">
            <v>3.3051999999999998E-2</v>
          </cell>
          <cell r="N5869">
            <v>4.3052E-2</v>
          </cell>
          <cell r="O5869">
            <v>2.3051999999999996E-2</v>
          </cell>
        </row>
        <row r="5870">
          <cell r="C5870">
            <v>5864</v>
          </cell>
          <cell r="D5870">
            <v>3.1781999999999998E-2</v>
          </cell>
          <cell r="E5870">
            <v>4.1782E-2</v>
          </cell>
          <cell r="F5870">
            <v>2.1781999999999996E-2</v>
          </cell>
          <cell r="L5870">
            <v>5864</v>
          </cell>
          <cell r="M5870">
            <v>3.3054E-2</v>
          </cell>
          <cell r="N5870">
            <v>4.3054000000000002E-2</v>
          </cell>
          <cell r="O5870">
            <v>2.3053999999999998E-2</v>
          </cell>
        </row>
        <row r="5871">
          <cell r="C5871">
            <v>5865</v>
          </cell>
          <cell r="D5871">
            <v>3.1784E-2</v>
          </cell>
          <cell r="E5871">
            <v>4.1784000000000002E-2</v>
          </cell>
          <cell r="F5871">
            <v>2.1783999999999998E-2</v>
          </cell>
          <cell r="L5871">
            <v>5865</v>
          </cell>
          <cell r="M5871">
            <v>3.3056000000000002E-2</v>
          </cell>
          <cell r="N5871">
            <v>4.3056000000000004E-2</v>
          </cell>
          <cell r="O5871">
            <v>2.3056E-2</v>
          </cell>
        </row>
        <row r="5872">
          <cell r="C5872">
            <v>5866</v>
          </cell>
          <cell r="D5872">
            <v>3.1787000000000003E-2</v>
          </cell>
          <cell r="E5872">
            <v>4.1787000000000005E-2</v>
          </cell>
          <cell r="F5872">
            <v>2.1787000000000001E-2</v>
          </cell>
          <cell r="L5872">
            <v>5866</v>
          </cell>
          <cell r="M5872">
            <v>3.3058999999999998E-2</v>
          </cell>
          <cell r="N5872">
            <v>4.3059E-2</v>
          </cell>
          <cell r="O5872">
            <v>2.3058999999999996E-2</v>
          </cell>
        </row>
        <row r="5873">
          <cell r="C5873">
            <v>5867</v>
          </cell>
          <cell r="D5873">
            <v>3.1788999999999998E-2</v>
          </cell>
          <cell r="E5873">
            <v>4.1789E-2</v>
          </cell>
          <cell r="F5873">
            <v>2.1788999999999996E-2</v>
          </cell>
          <cell r="L5873">
            <v>5867</v>
          </cell>
          <cell r="M5873">
            <v>3.3061E-2</v>
          </cell>
          <cell r="N5873">
            <v>4.3061000000000002E-2</v>
          </cell>
          <cell r="O5873">
            <v>2.3060999999999998E-2</v>
          </cell>
        </row>
        <row r="5874">
          <cell r="C5874">
            <v>5868</v>
          </cell>
          <cell r="D5874">
            <v>3.1791E-2</v>
          </cell>
          <cell r="E5874">
            <v>4.1791000000000002E-2</v>
          </cell>
          <cell r="F5874">
            <v>2.1790999999999998E-2</v>
          </cell>
          <cell r="L5874">
            <v>5868</v>
          </cell>
          <cell r="M5874">
            <v>3.3064000000000003E-2</v>
          </cell>
          <cell r="N5874">
            <v>4.3064000000000005E-2</v>
          </cell>
          <cell r="O5874">
            <v>2.3064000000000001E-2</v>
          </cell>
        </row>
        <row r="5875">
          <cell r="C5875">
            <v>5869</v>
          </cell>
          <cell r="D5875">
            <v>3.1793000000000002E-2</v>
          </cell>
          <cell r="E5875">
            <v>4.1793000000000004E-2</v>
          </cell>
          <cell r="F5875">
            <v>2.1793E-2</v>
          </cell>
          <cell r="L5875">
            <v>5869</v>
          </cell>
          <cell r="M5875">
            <v>3.3065999999999998E-2</v>
          </cell>
          <cell r="N5875">
            <v>4.3066E-2</v>
          </cell>
          <cell r="O5875">
            <v>2.3065999999999996E-2</v>
          </cell>
        </row>
        <row r="5876">
          <cell r="C5876">
            <v>5870</v>
          </cell>
          <cell r="D5876">
            <v>3.1795999999999998E-2</v>
          </cell>
          <cell r="E5876">
            <v>4.1796E-2</v>
          </cell>
          <cell r="F5876">
            <v>2.1795999999999996E-2</v>
          </cell>
          <cell r="L5876">
            <v>5870</v>
          </cell>
          <cell r="M5876">
            <v>3.3068E-2</v>
          </cell>
          <cell r="N5876">
            <v>4.3068000000000002E-2</v>
          </cell>
          <cell r="O5876">
            <v>2.3067999999999998E-2</v>
          </cell>
        </row>
        <row r="5877">
          <cell r="C5877">
            <v>5871</v>
          </cell>
          <cell r="D5877">
            <v>3.1798E-2</v>
          </cell>
          <cell r="E5877">
            <v>4.1798000000000002E-2</v>
          </cell>
          <cell r="F5877">
            <v>2.1797999999999998E-2</v>
          </cell>
          <cell r="L5877">
            <v>5871</v>
          </cell>
          <cell r="M5877">
            <v>3.3071000000000003E-2</v>
          </cell>
          <cell r="N5877">
            <v>4.3071000000000005E-2</v>
          </cell>
          <cell r="O5877">
            <v>2.3071000000000001E-2</v>
          </cell>
        </row>
        <row r="5878">
          <cell r="C5878">
            <v>5872</v>
          </cell>
          <cell r="D5878">
            <v>3.1800000000000002E-2</v>
          </cell>
          <cell r="E5878">
            <v>4.1800000000000004E-2</v>
          </cell>
          <cell r="F5878">
            <v>2.18E-2</v>
          </cell>
          <cell r="L5878">
            <v>5872</v>
          </cell>
          <cell r="M5878">
            <v>3.3072999999999998E-2</v>
          </cell>
          <cell r="N5878">
            <v>4.3073E-2</v>
          </cell>
          <cell r="O5878">
            <v>2.3072999999999996E-2</v>
          </cell>
        </row>
        <row r="5879">
          <cell r="C5879">
            <v>5873</v>
          </cell>
          <cell r="D5879">
            <v>3.1801999999999997E-2</v>
          </cell>
          <cell r="E5879">
            <v>4.1801999999999999E-2</v>
          </cell>
          <cell r="F5879">
            <v>2.1801999999999995E-2</v>
          </cell>
          <cell r="L5879">
            <v>5873</v>
          </cell>
          <cell r="M5879">
            <v>3.3076000000000001E-2</v>
          </cell>
          <cell r="N5879">
            <v>4.3076000000000003E-2</v>
          </cell>
          <cell r="O5879">
            <v>2.3075999999999999E-2</v>
          </cell>
        </row>
        <row r="5880">
          <cell r="C5880">
            <v>5874</v>
          </cell>
          <cell r="D5880">
            <v>3.1805E-2</v>
          </cell>
          <cell r="E5880">
            <v>4.1805000000000002E-2</v>
          </cell>
          <cell r="F5880">
            <v>2.1804999999999998E-2</v>
          </cell>
          <cell r="L5880">
            <v>5874</v>
          </cell>
          <cell r="M5880">
            <v>3.3078000000000003E-2</v>
          </cell>
          <cell r="N5880">
            <v>4.3078000000000005E-2</v>
          </cell>
          <cell r="O5880">
            <v>2.3078000000000001E-2</v>
          </cell>
        </row>
        <row r="5881">
          <cell r="C5881">
            <v>5875</v>
          </cell>
          <cell r="D5881">
            <v>3.1807000000000002E-2</v>
          </cell>
          <cell r="E5881">
            <v>4.1807000000000004E-2</v>
          </cell>
          <cell r="F5881">
            <v>2.1807E-2</v>
          </cell>
          <cell r="L5881">
            <v>5875</v>
          </cell>
          <cell r="M5881">
            <v>3.3079999999999998E-2</v>
          </cell>
          <cell r="N5881">
            <v>4.308E-2</v>
          </cell>
          <cell r="O5881">
            <v>2.3079999999999996E-2</v>
          </cell>
        </row>
        <row r="5882">
          <cell r="C5882">
            <v>5876</v>
          </cell>
          <cell r="D5882">
            <v>3.1808999999999997E-2</v>
          </cell>
          <cell r="E5882">
            <v>4.1808999999999999E-2</v>
          </cell>
          <cell r="F5882">
            <v>2.1808999999999995E-2</v>
          </cell>
          <cell r="L5882">
            <v>5876</v>
          </cell>
          <cell r="M5882">
            <v>3.3083000000000001E-2</v>
          </cell>
          <cell r="N5882">
            <v>4.3083000000000003E-2</v>
          </cell>
          <cell r="O5882">
            <v>2.3082999999999999E-2</v>
          </cell>
        </row>
        <row r="5883">
          <cell r="C5883">
            <v>5877</v>
          </cell>
          <cell r="D5883">
            <v>3.1810999999999999E-2</v>
          </cell>
          <cell r="E5883">
            <v>4.1811000000000001E-2</v>
          </cell>
          <cell r="F5883">
            <v>2.1810999999999997E-2</v>
          </cell>
          <cell r="L5883">
            <v>5877</v>
          </cell>
          <cell r="M5883">
            <v>3.3085000000000003E-2</v>
          </cell>
          <cell r="N5883">
            <v>4.3085000000000005E-2</v>
          </cell>
          <cell r="O5883">
            <v>2.3085000000000001E-2</v>
          </cell>
        </row>
        <row r="5884">
          <cell r="C5884">
            <v>5878</v>
          </cell>
          <cell r="D5884">
            <v>3.1814000000000002E-2</v>
          </cell>
          <cell r="E5884">
            <v>4.1814000000000004E-2</v>
          </cell>
          <cell r="F5884">
            <v>2.1814E-2</v>
          </cell>
          <cell r="L5884">
            <v>5878</v>
          </cell>
          <cell r="M5884">
            <v>3.3087999999999999E-2</v>
          </cell>
          <cell r="N5884">
            <v>4.3088000000000001E-2</v>
          </cell>
          <cell r="O5884">
            <v>2.3087999999999997E-2</v>
          </cell>
        </row>
        <row r="5885">
          <cell r="C5885">
            <v>5879</v>
          </cell>
          <cell r="D5885">
            <v>3.1815999999999997E-2</v>
          </cell>
          <cell r="E5885">
            <v>4.1815999999999999E-2</v>
          </cell>
          <cell r="F5885">
            <v>2.1815999999999995E-2</v>
          </cell>
          <cell r="L5885">
            <v>5879</v>
          </cell>
          <cell r="M5885">
            <v>3.3090000000000001E-2</v>
          </cell>
          <cell r="N5885">
            <v>4.3090000000000003E-2</v>
          </cell>
          <cell r="O5885">
            <v>2.3089999999999999E-2</v>
          </cell>
        </row>
        <row r="5886">
          <cell r="C5886">
            <v>5880</v>
          </cell>
          <cell r="D5886">
            <v>3.1817999999999999E-2</v>
          </cell>
          <cell r="E5886">
            <v>4.1818000000000001E-2</v>
          </cell>
          <cell r="F5886">
            <v>2.1817999999999997E-2</v>
          </cell>
          <cell r="L5886">
            <v>5880</v>
          </cell>
          <cell r="M5886">
            <v>3.3092000000000003E-2</v>
          </cell>
          <cell r="N5886">
            <v>4.3092000000000005E-2</v>
          </cell>
          <cell r="O5886">
            <v>2.3092000000000001E-2</v>
          </cell>
        </row>
        <row r="5887">
          <cell r="C5887">
            <v>5881</v>
          </cell>
          <cell r="D5887">
            <v>3.1820000000000001E-2</v>
          </cell>
          <cell r="E5887">
            <v>4.1820000000000003E-2</v>
          </cell>
          <cell r="F5887">
            <v>2.1819999999999999E-2</v>
          </cell>
          <cell r="L5887">
            <v>5881</v>
          </cell>
          <cell r="M5887">
            <v>3.3094999999999999E-2</v>
          </cell>
          <cell r="N5887">
            <v>4.3095000000000001E-2</v>
          </cell>
          <cell r="O5887">
            <v>2.3094999999999997E-2</v>
          </cell>
        </row>
        <row r="5888">
          <cell r="C5888">
            <v>5882</v>
          </cell>
          <cell r="D5888">
            <v>3.1822999999999997E-2</v>
          </cell>
          <cell r="E5888">
            <v>4.1822999999999999E-2</v>
          </cell>
          <cell r="F5888">
            <v>2.1822999999999995E-2</v>
          </cell>
          <cell r="L5888">
            <v>5882</v>
          </cell>
          <cell r="M5888">
            <v>3.3097000000000001E-2</v>
          </cell>
          <cell r="N5888">
            <v>4.3097000000000003E-2</v>
          </cell>
          <cell r="O5888">
            <v>2.3096999999999999E-2</v>
          </cell>
        </row>
        <row r="5889">
          <cell r="C5889">
            <v>5883</v>
          </cell>
          <cell r="D5889">
            <v>3.1824999999999999E-2</v>
          </cell>
          <cell r="E5889">
            <v>4.1825000000000001E-2</v>
          </cell>
          <cell r="F5889">
            <v>2.1824999999999997E-2</v>
          </cell>
          <cell r="L5889">
            <v>5883</v>
          </cell>
          <cell r="M5889">
            <v>3.3099999999999997E-2</v>
          </cell>
          <cell r="N5889">
            <v>4.3099999999999999E-2</v>
          </cell>
          <cell r="O5889">
            <v>2.3099999999999996E-2</v>
          </cell>
        </row>
        <row r="5890">
          <cell r="C5890">
            <v>5884</v>
          </cell>
          <cell r="D5890">
            <v>3.1827000000000001E-2</v>
          </cell>
          <cell r="E5890">
            <v>4.1827000000000003E-2</v>
          </cell>
          <cell r="F5890">
            <v>2.1826999999999999E-2</v>
          </cell>
          <cell r="L5890">
            <v>5884</v>
          </cell>
          <cell r="M5890">
            <v>3.3101999999999999E-2</v>
          </cell>
          <cell r="N5890">
            <v>4.3102000000000001E-2</v>
          </cell>
          <cell r="O5890">
            <v>2.3101999999999998E-2</v>
          </cell>
        </row>
        <row r="5891">
          <cell r="C5891">
            <v>5885</v>
          </cell>
          <cell r="D5891">
            <v>3.1829999999999997E-2</v>
          </cell>
          <cell r="E5891">
            <v>4.1829999999999999E-2</v>
          </cell>
          <cell r="F5891">
            <v>2.1829999999999995E-2</v>
          </cell>
          <cell r="L5891">
            <v>5885</v>
          </cell>
          <cell r="M5891">
            <v>3.3104000000000001E-2</v>
          </cell>
          <cell r="N5891">
            <v>4.3104000000000003E-2</v>
          </cell>
          <cell r="O5891">
            <v>2.3104E-2</v>
          </cell>
        </row>
        <row r="5892">
          <cell r="C5892">
            <v>5886</v>
          </cell>
          <cell r="D5892">
            <v>3.1831999999999999E-2</v>
          </cell>
          <cell r="E5892">
            <v>4.1832000000000001E-2</v>
          </cell>
          <cell r="F5892">
            <v>2.1831999999999997E-2</v>
          </cell>
          <cell r="L5892">
            <v>5886</v>
          </cell>
          <cell r="M5892">
            <v>3.3106999999999998E-2</v>
          </cell>
          <cell r="N5892">
            <v>4.3106999999999999E-2</v>
          </cell>
          <cell r="O5892">
            <v>2.3106999999999996E-2</v>
          </cell>
        </row>
        <row r="5893">
          <cell r="C5893">
            <v>5887</v>
          </cell>
          <cell r="D5893">
            <v>3.1834000000000001E-2</v>
          </cell>
          <cell r="E5893">
            <v>4.1834000000000003E-2</v>
          </cell>
          <cell r="F5893">
            <v>2.1833999999999999E-2</v>
          </cell>
          <cell r="L5893">
            <v>5887</v>
          </cell>
          <cell r="M5893">
            <v>3.3109E-2</v>
          </cell>
          <cell r="N5893">
            <v>4.3109000000000001E-2</v>
          </cell>
          <cell r="O5893">
            <v>2.3108999999999998E-2</v>
          </cell>
        </row>
        <row r="5894">
          <cell r="C5894">
            <v>5888</v>
          </cell>
          <cell r="D5894">
            <v>3.1836000000000003E-2</v>
          </cell>
          <cell r="E5894">
            <v>4.1836000000000005E-2</v>
          </cell>
          <cell r="F5894">
            <v>2.1836000000000001E-2</v>
          </cell>
          <cell r="L5894">
            <v>5888</v>
          </cell>
          <cell r="M5894">
            <v>3.3112000000000003E-2</v>
          </cell>
          <cell r="N5894">
            <v>4.3112000000000004E-2</v>
          </cell>
          <cell r="O5894">
            <v>2.3112000000000001E-2</v>
          </cell>
        </row>
        <row r="5895">
          <cell r="C5895">
            <v>5889</v>
          </cell>
          <cell r="D5895">
            <v>3.1838999999999999E-2</v>
          </cell>
          <cell r="E5895">
            <v>4.1839000000000001E-2</v>
          </cell>
          <cell r="F5895">
            <v>2.1838999999999997E-2</v>
          </cell>
          <cell r="L5895">
            <v>5889</v>
          </cell>
          <cell r="M5895">
            <v>3.3113999999999998E-2</v>
          </cell>
          <cell r="N5895">
            <v>4.3114E-2</v>
          </cell>
          <cell r="O5895">
            <v>2.3113999999999996E-2</v>
          </cell>
        </row>
        <row r="5896">
          <cell r="C5896">
            <v>5890</v>
          </cell>
          <cell r="D5896">
            <v>3.1841000000000001E-2</v>
          </cell>
          <cell r="E5896">
            <v>4.1841000000000003E-2</v>
          </cell>
          <cell r="F5896">
            <v>2.1840999999999999E-2</v>
          </cell>
          <cell r="L5896">
            <v>5890</v>
          </cell>
          <cell r="M5896">
            <v>3.3116E-2</v>
          </cell>
          <cell r="N5896">
            <v>4.3116000000000002E-2</v>
          </cell>
          <cell r="O5896">
            <v>2.3115999999999998E-2</v>
          </cell>
        </row>
        <row r="5897">
          <cell r="C5897">
            <v>5891</v>
          </cell>
          <cell r="D5897">
            <v>3.1843000000000003E-2</v>
          </cell>
          <cell r="E5897">
            <v>4.1843000000000005E-2</v>
          </cell>
          <cell r="F5897">
            <v>2.1843000000000001E-2</v>
          </cell>
          <cell r="L5897">
            <v>5891</v>
          </cell>
          <cell r="M5897">
            <v>3.3119000000000003E-2</v>
          </cell>
          <cell r="N5897">
            <v>4.3119000000000005E-2</v>
          </cell>
          <cell r="O5897">
            <v>2.3119000000000001E-2</v>
          </cell>
        </row>
        <row r="5898">
          <cell r="C5898">
            <v>5892</v>
          </cell>
          <cell r="D5898">
            <v>3.1844999999999998E-2</v>
          </cell>
          <cell r="E5898">
            <v>4.1845E-2</v>
          </cell>
          <cell r="F5898">
            <v>2.1844999999999996E-2</v>
          </cell>
          <cell r="L5898">
            <v>5892</v>
          </cell>
          <cell r="M5898">
            <v>3.3120999999999998E-2</v>
          </cell>
          <cell r="N5898">
            <v>4.3121E-2</v>
          </cell>
          <cell r="O5898">
            <v>2.3120999999999996E-2</v>
          </cell>
        </row>
        <row r="5899">
          <cell r="C5899">
            <v>5893</v>
          </cell>
          <cell r="D5899">
            <v>3.1848000000000001E-2</v>
          </cell>
          <cell r="E5899">
            <v>4.1848000000000003E-2</v>
          </cell>
          <cell r="F5899">
            <v>2.1847999999999999E-2</v>
          </cell>
          <cell r="L5899">
            <v>5893</v>
          </cell>
          <cell r="M5899">
            <v>3.3124000000000001E-2</v>
          </cell>
          <cell r="N5899">
            <v>4.3124000000000003E-2</v>
          </cell>
          <cell r="O5899">
            <v>2.3123999999999999E-2</v>
          </cell>
        </row>
        <row r="5900">
          <cell r="C5900">
            <v>5894</v>
          </cell>
          <cell r="D5900">
            <v>3.1850000000000003E-2</v>
          </cell>
          <cell r="E5900">
            <v>4.1850000000000005E-2</v>
          </cell>
          <cell r="F5900">
            <v>2.1850000000000001E-2</v>
          </cell>
          <cell r="L5900">
            <v>5894</v>
          </cell>
          <cell r="M5900">
            <v>3.3126000000000003E-2</v>
          </cell>
          <cell r="N5900">
            <v>4.3126000000000005E-2</v>
          </cell>
          <cell r="O5900">
            <v>2.3126000000000001E-2</v>
          </cell>
        </row>
        <row r="5901">
          <cell r="C5901">
            <v>5895</v>
          </cell>
          <cell r="D5901">
            <v>3.1851999999999998E-2</v>
          </cell>
          <cell r="E5901">
            <v>4.1852E-2</v>
          </cell>
          <cell r="F5901">
            <v>2.1851999999999996E-2</v>
          </cell>
          <cell r="L5901">
            <v>5895</v>
          </cell>
          <cell r="M5901">
            <v>3.3127999999999998E-2</v>
          </cell>
          <cell r="N5901">
            <v>4.3128E-2</v>
          </cell>
          <cell r="O5901">
            <v>2.3127999999999996E-2</v>
          </cell>
        </row>
        <row r="5902">
          <cell r="C5902">
            <v>5896</v>
          </cell>
          <cell r="D5902">
            <v>3.1854E-2</v>
          </cell>
          <cell r="E5902">
            <v>4.1854000000000002E-2</v>
          </cell>
          <cell r="F5902">
            <v>2.1853999999999998E-2</v>
          </cell>
          <cell r="L5902">
            <v>5896</v>
          </cell>
          <cell r="M5902">
            <v>3.3131000000000001E-2</v>
          </cell>
          <cell r="N5902">
            <v>4.3131000000000003E-2</v>
          </cell>
          <cell r="O5902">
            <v>2.3130999999999999E-2</v>
          </cell>
        </row>
        <row r="5903">
          <cell r="C5903">
            <v>5897</v>
          </cell>
          <cell r="D5903">
            <v>3.1857000000000003E-2</v>
          </cell>
          <cell r="E5903">
            <v>4.1857000000000005E-2</v>
          </cell>
          <cell r="F5903">
            <v>2.1857000000000001E-2</v>
          </cell>
          <cell r="L5903">
            <v>5897</v>
          </cell>
          <cell r="M5903">
            <v>3.3133000000000003E-2</v>
          </cell>
          <cell r="N5903">
            <v>4.3133000000000005E-2</v>
          </cell>
          <cell r="O5903">
            <v>2.3133000000000001E-2</v>
          </cell>
        </row>
        <row r="5904">
          <cell r="C5904">
            <v>5898</v>
          </cell>
          <cell r="D5904">
            <v>3.1858999999999998E-2</v>
          </cell>
          <cell r="E5904">
            <v>4.1859E-2</v>
          </cell>
          <cell r="F5904">
            <v>2.1858999999999996E-2</v>
          </cell>
          <cell r="L5904">
            <v>5898</v>
          </cell>
          <cell r="M5904">
            <v>3.3135999999999999E-2</v>
          </cell>
          <cell r="N5904">
            <v>4.3136000000000001E-2</v>
          </cell>
          <cell r="O5904">
            <v>2.3135999999999997E-2</v>
          </cell>
        </row>
        <row r="5905">
          <cell r="C5905">
            <v>5899</v>
          </cell>
          <cell r="D5905">
            <v>3.1861E-2</v>
          </cell>
          <cell r="E5905">
            <v>4.1861000000000002E-2</v>
          </cell>
          <cell r="F5905">
            <v>2.1860999999999998E-2</v>
          </cell>
          <cell r="L5905">
            <v>5899</v>
          </cell>
          <cell r="M5905">
            <v>3.3138000000000001E-2</v>
          </cell>
          <cell r="N5905">
            <v>4.3138000000000003E-2</v>
          </cell>
          <cell r="O5905">
            <v>2.3137999999999999E-2</v>
          </cell>
        </row>
        <row r="5906">
          <cell r="C5906">
            <v>5900</v>
          </cell>
          <cell r="D5906">
            <v>3.1863000000000002E-2</v>
          </cell>
          <cell r="E5906">
            <v>4.1863000000000004E-2</v>
          </cell>
          <cell r="F5906">
            <v>2.1863E-2</v>
          </cell>
          <cell r="L5906">
            <v>5900</v>
          </cell>
          <cell r="M5906">
            <v>3.3140000000000003E-2</v>
          </cell>
          <cell r="N5906">
            <v>4.3140000000000005E-2</v>
          </cell>
          <cell r="O5906">
            <v>2.3140000000000001E-2</v>
          </cell>
        </row>
        <row r="5907">
          <cell r="C5907">
            <v>5901</v>
          </cell>
          <cell r="D5907">
            <v>3.1865999999999998E-2</v>
          </cell>
          <cell r="E5907">
            <v>4.1866E-2</v>
          </cell>
          <cell r="F5907">
            <v>2.1865999999999997E-2</v>
          </cell>
          <cell r="L5907">
            <v>5901</v>
          </cell>
          <cell r="M5907">
            <v>3.3142999999999999E-2</v>
          </cell>
          <cell r="N5907">
            <v>4.3143000000000001E-2</v>
          </cell>
          <cell r="O5907">
            <v>2.3142999999999997E-2</v>
          </cell>
        </row>
        <row r="5908">
          <cell r="C5908">
            <v>5902</v>
          </cell>
          <cell r="D5908">
            <v>3.1868E-2</v>
          </cell>
          <cell r="E5908">
            <v>4.1868000000000002E-2</v>
          </cell>
          <cell r="F5908">
            <v>2.1867999999999999E-2</v>
          </cell>
          <cell r="L5908">
            <v>5902</v>
          </cell>
          <cell r="M5908">
            <v>3.3145000000000001E-2</v>
          </cell>
          <cell r="N5908">
            <v>4.3145000000000003E-2</v>
          </cell>
          <cell r="O5908">
            <v>2.3144999999999999E-2</v>
          </cell>
        </row>
        <row r="5909">
          <cell r="C5909">
            <v>5903</v>
          </cell>
          <cell r="D5909">
            <v>3.1870000000000002E-2</v>
          </cell>
          <cell r="E5909">
            <v>4.1870000000000004E-2</v>
          </cell>
          <cell r="F5909">
            <v>2.1870000000000001E-2</v>
          </cell>
          <cell r="L5909">
            <v>5903</v>
          </cell>
          <cell r="M5909">
            <v>3.3147999999999997E-2</v>
          </cell>
          <cell r="N5909">
            <v>4.3147999999999999E-2</v>
          </cell>
          <cell r="O5909">
            <v>2.3147999999999995E-2</v>
          </cell>
        </row>
        <row r="5910">
          <cell r="C5910">
            <v>5904</v>
          </cell>
          <cell r="D5910">
            <v>3.1871999999999998E-2</v>
          </cell>
          <cell r="E5910">
            <v>4.1871999999999999E-2</v>
          </cell>
          <cell r="F5910">
            <v>2.1871999999999996E-2</v>
          </cell>
          <cell r="L5910">
            <v>5904</v>
          </cell>
          <cell r="M5910">
            <v>3.3149999999999999E-2</v>
          </cell>
          <cell r="N5910">
            <v>4.3150000000000001E-2</v>
          </cell>
          <cell r="O5910">
            <v>2.3149999999999997E-2</v>
          </cell>
        </row>
        <row r="5911">
          <cell r="C5911">
            <v>5905</v>
          </cell>
          <cell r="D5911">
            <v>3.1875000000000001E-2</v>
          </cell>
          <cell r="E5911">
            <v>4.1875000000000002E-2</v>
          </cell>
          <cell r="F5911">
            <v>2.1874999999999999E-2</v>
          </cell>
          <cell r="L5911">
            <v>5905</v>
          </cell>
          <cell r="M5911">
            <v>3.3152000000000001E-2</v>
          </cell>
          <cell r="N5911">
            <v>4.3152000000000003E-2</v>
          </cell>
          <cell r="O5911">
            <v>2.3151999999999999E-2</v>
          </cell>
        </row>
        <row r="5912">
          <cell r="C5912">
            <v>5906</v>
          </cell>
          <cell r="D5912">
            <v>3.1877000000000003E-2</v>
          </cell>
          <cell r="E5912">
            <v>4.1877000000000004E-2</v>
          </cell>
          <cell r="F5912">
            <v>2.1877000000000001E-2</v>
          </cell>
          <cell r="L5912">
            <v>5906</v>
          </cell>
          <cell r="M5912">
            <v>3.3154999999999997E-2</v>
          </cell>
          <cell r="N5912">
            <v>4.3154999999999999E-2</v>
          </cell>
          <cell r="O5912">
            <v>2.3154999999999995E-2</v>
          </cell>
        </row>
        <row r="5913">
          <cell r="C5913">
            <v>5907</v>
          </cell>
          <cell r="D5913">
            <v>3.1878999999999998E-2</v>
          </cell>
          <cell r="E5913">
            <v>4.1879E-2</v>
          </cell>
          <cell r="F5913">
            <v>2.1878999999999996E-2</v>
          </cell>
          <cell r="L5913">
            <v>5907</v>
          </cell>
          <cell r="M5913">
            <v>3.3156999999999999E-2</v>
          </cell>
          <cell r="N5913">
            <v>4.3157000000000001E-2</v>
          </cell>
          <cell r="O5913">
            <v>2.3156999999999997E-2</v>
          </cell>
        </row>
        <row r="5914">
          <cell r="C5914">
            <v>5908</v>
          </cell>
          <cell r="D5914">
            <v>3.1881E-2</v>
          </cell>
          <cell r="E5914">
            <v>4.1881000000000002E-2</v>
          </cell>
          <cell r="F5914">
            <v>2.1880999999999998E-2</v>
          </cell>
          <cell r="L5914">
            <v>5908</v>
          </cell>
          <cell r="M5914">
            <v>3.3160000000000002E-2</v>
          </cell>
          <cell r="N5914">
            <v>4.3160000000000004E-2</v>
          </cell>
          <cell r="O5914">
            <v>2.316E-2</v>
          </cell>
        </row>
        <row r="5915">
          <cell r="C5915">
            <v>5909</v>
          </cell>
          <cell r="D5915">
            <v>3.1884000000000003E-2</v>
          </cell>
          <cell r="E5915">
            <v>4.1884000000000005E-2</v>
          </cell>
          <cell r="F5915">
            <v>2.1884000000000001E-2</v>
          </cell>
          <cell r="L5915">
            <v>5909</v>
          </cell>
          <cell r="M5915">
            <v>3.3161999999999997E-2</v>
          </cell>
          <cell r="N5915">
            <v>4.3161999999999999E-2</v>
          </cell>
          <cell r="O5915">
            <v>2.3161999999999995E-2</v>
          </cell>
        </row>
        <row r="5916">
          <cell r="C5916">
            <v>5910</v>
          </cell>
          <cell r="D5916">
            <v>3.1885999999999998E-2</v>
          </cell>
          <cell r="E5916">
            <v>4.1886E-2</v>
          </cell>
          <cell r="F5916">
            <v>2.1885999999999996E-2</v>
          </cell>
          <cell r="L5916">
            <v>5910</v>
          </cell>
          <cell r="M5916">
            <v>3.3163999999999999E-2</v>
          </cell>
          <cell r="N5916">
            <v>4.3164000000000001E-2</v>
          </cell>
          <cell r="O5916">
            <v>2.3163999999999997E-2</v>
          </cell>
        </row>
        <row r="5917">
          <cell r="C5917">
            <v>5911</v>
          </cell>
          <cell r="D5917">
            <v>3.1888E-2</v>
          </cell>
          <cell r="E5917">
            <v>4.1888000000000002E-2</v>
          </cell>
          <cell r="F5917">
            <v>2.1887999999999998E-2</v>
          </cell>
          <cell r="L5917">
            <v>5911</v>
          </cell>
          <cell r="M5917">
            <v>3.3167000000000002E-2</v>
          </cell>
          <cell r="N5917">
            <v>4.3167000000000004E-2</v>
          </cell>
          <cell r="O5917">
            <v>2.3167E-2</v>
          </cell>
        </row>
        <row r="5918">
          <cell r="C5918">
            <v>5912</v>
          </cell>
          <cell r="D5918">
            <v>3.1891000000000003E-2</v>
          </cell>
          <cell r="E5918">
            <v>4.1891000000000005E-2</v>
          </cell>
          <cell r="F5918">
            <v>2.1891000000000001E-2</v>
          </cell>
          <cell r="L5918">
            <v>5912</v>
          </cell>
          <cell r="M5918">
            <v>3.3168999999999997E-2</v>
          </cell>
          <cell r="N5918">
            <v>4.3168999999999999E-2</v>
          </cell>
          <cell r="O5918">
            <v>2.3168999999999995E-2</v>
          </cell>
        </row>
        <row r="5919">
          <cell r="C5919">
            <v>5913</v>
          </cell>
          <cell r="D5919">
            <v>3.1892999999999998E-2</v>
          </cell>
          <cell r="E5919">
            <v>4.1893E-2</v>
          </cell>
          <cell r="F5919">
            <v>2.1892999999999996E-2</v>
          </cell>
          <cell r="L5919">
            <v>5913</v>
          </cell>
          <cell r="M5919">
            <v>3.3172E-2</v>
          </cell>
          <cell r="N5919">
            <v>4.3172000000000002E-2</v>
          </cell>
          <cell r="O5919">
            <v>2.3171999999999998E-2</v>
          </cell>
        </row>
        <row r="5920">
          <cell r="C5920">
            <v>5914</v>
          </cell>
          <cell r="D5920">
            <v>3.1895E-2</v>
          </cell>
          <cell r="E5920">
            <v>4.1895000000000002E-2</v>
          </cell>
          <cell r="F5920">
            <v>2.1894999999999998E-2</v>
          </cell>
          <cell r="L5920">
            <v>5914</v>
          </cell>
          <cell r="M5920">
            <v>3.3174000000000002E-2</v>
          </cell>
          <cell r="N5920">
            <v>4.3174000000000004E-2</v>
          </cell>
          <cell r="O5920">
            <v>2.3174E-2</v>
          </cell>
        </row>
        <row r="5921">
          <cell r="C5921">
            <v>5915</v>
          </cell>
          <cell r="D5921">
            <v>3.1897000000000002E-2</v>
          </cell>
          <cell r="E5921">
            <v>4.1897000000000004E-2</v>
          </cell>
          <cell r="F5921">
            <v>2.1897E-2</v>
          </cell>
          <cell r="L5921">
            <v>5915</v>
          </cell>
          <cell r="M5921">
            <v>3.3175999999999997E-2</v>
          </cell>
          <cell r="N5921">
            <v>4.3175999999999999E-2</v>
          </cell>
          <cell r="O5921">
            <v>2.3175999999999995E-2</v>
          </cell>
        </row>
        <row r="5922">
          <cell r="C5922">
            <v>5916</v>
          </cell>
          <cell r="D5922">
            <v>3.1899999999999998E-2</v>
          </cell>
          <cell r="E5922">
            <v>4.19E-2</v>
          </cell>
          <cell r="F5922">
            <v>2.1899999999999996E-2</v>
          </cell>
          <cell r="L5922">
            <v>5916</v>
          </cell>
          <cell r="M5922">
            <v>3.3179E-2</v>
          </cell>
          <cell r="N5922">
            <v>4.3179000000000002E-2</v>
          </cell>
          <cell r="O5922">
            <v>2.3178999999999998E-2</v>
          </cell>
        </row>
        <row r="5923">
          <cell r="C5923">
            <v>5917</v>
          </cell>
          <cell r="D5923">
            <v>3.1902E-2</v>
          </cell>
          <cell r="E5923">
            <v>4.1902000000000002E-2</v>
          </cell>
          <cell r="F5923">
            <v>2.1901999999999998E-2</v>
          </cell>
          <cell r="L5923">
            <v>5917</v>
          </cell>
          <cell r="M5923">
            <v>3.3181000000000002E-2</v>
          </cell>
          <cell r="N5923">
            <v>4.3181000000000004E-2</v>
          </cell>
          <cell r="O5923">
            <v>2.3181E-2</v>
          </cell>
        </row>
        <row r="5924">
          <cell r="C5924">
            <v>5918</v>
          </cell>
          <cell r="D5924">
            <v>3.1904000000000002E-2</v>
          </cell>
          <cell r="E5924">
            <v>4.1904000000000004E-2</v>
          </cell>
          <cell r="F5924">
            <v>2.1904E-2</v>
          </cell>
          <cell r="L5924">
            <v>5918</v>
          </cell>
          <cell r="M5924">
            <v>3.3183999999999998E-2</v>
          </cell>
          <cell r="N5924">
            <v>4.3184E-2</v>
          </cell>
          <cell r="O5924">
            <v>2.3183999999999996E-2</v>
          </cell>
        </row>
        <row r="5925">
          <cell r="C5925">
            <v>5919</v>
          </cell>
          <cell r="D5925">
            <v>3.1905999999999997E-2</v>
          </cell>
          <cell r="E5925">
            <v>4.1905999999999999E-2</v>
          </cell>
          <cell r="F5925">
            <v>2.1905999999999995E-2</v>
          </cell>
          <cell r="L5925">
            <v>5919</v>
          </cell>
          <cell r="M5925">
            <v>3.3186E-2</v>
          </cell>
          <cell r="N5925">
            <v>4.3186000000000002E-2</v>
          </cell>
          <cell r="O5925">
            <v>2.3185999999999998E-2</v>
          </cell>
        </row>
        <row r="5926">
          <cell r="C5926">
            <v>5920</v>
          </cell>
          <cell r="D5926">
            <v>3.1909E-2</v>
          </cell>
          <cell r="E5926">
            <v>4.1909000000000002E-2</v>
          </cell>
          <cell r="F5926">
            <v>2.1908999999999998E-2</v>
          </cell>
          <cell r="L5926">
            <v>5920</v>
          </cell>
          <cell r="M5926">
            <v>3.3188000000000002E-2</v>
          </cell>
          <cell r="N5926">
            <v>4.3188000000000004E-2</v>
          </cell>
          <cell r="O5926">
            <v>2.3188E-2</v>
          </cell>
        </row>
        <row r="5927">
          <cell r="C5927">
            <v>5921</v>
          </cell>
          <cell r="D5927">
            <v>3.1911000000000002E-2</v>
          </cell>
          <cell r="E5927">
            <v>4.1911000000000004E-2</v>
          </cell>
          <cell r="F5927">
            <v>2.1911E-2</v>
          </cell>
          <cell r="L5927">
            <v>5921</v>
          </cell>
          <cell r="M5927">
            <v>3.3190999999999998E-2</v>
          </cell>
          <cell r="N5927">
            <v>4.3191E-2</v>
          </cell>
          <cell r="O5927">
            <v>2.3190999999999996E-2</v>
          </cell>
        </row>
        <row r="5928">
          <cell r="C5928">
            <v>5922</v>
          </cell>
          <cell r="D5928">
            <v>3.1912999999999997E-2</v>
          </cell>
          <cell r="E5928">
            <v>4.1912999999999999E-2</v>
          </cell>
          <cell r="F5928">
            <v>2.1912999999999995E-2</v>
          </cell>
          <cell r="L5928">
            <v>5922</v>
          </cell>
          <cell r="M5928">
            <v>3.3193E-2</v>
          </cell>
          <cell r="N5928">
            <v>4.3193000000000002E-2</v>
          </cell>
          <cell r="O5928">
            <v>2.3192999999999998E-2</v>
          </cell>
        </row>
        <row r="5929">
          <cell r="C5929">
            <v>5923</v>
          </cell>
          <cell r="D5929">
            <v>3.1914999999999999E-2</v>
          </cell>
          <cell r="E5929">
            <v>4.1915000000000001E-2</v>
          </cell>
          <cell r="F5929">
            <v>2.1914999999999997E-2</v>
          </cell>
          <cell r="L5929">
            <v>5923</v>
          </cell>
          <cell r="M5929">
            <v>3.3196000000000003E-2</v>
          </cell>
          <cell r="N5929">
            <v>4.3196000000000005E-2</v>
          </cell>
          <cell r="O5929">
            <v>2.3196000000000001E-2</v>
          </cell>
        </row>
        <row r="5930">
          <cell r="C5930">
            <v>5924</v>
          </cell>
          <cell r="D5930">
            <v>3.1918000000000002E-2</v>
          </cell>
          <cell r="E5930">
            <v>4.1918000000000004E-2</v>
          </cell>
          <cell r="F5930">
            <v>2.1918E-2</v>
          </cell>
          <cell r="L5930">
            <v>5924</v>
          </cell>
          <cell r="M5930">
            <v>3.3197999999999998E-2</v>
          </cell>
          <cell r="N5930">
            <v>4.3198E-2</v>
          </cell>
          <cell r="O5930">
            <v>2.3197999999999996E-2</v>
          </cell>
        </row>
        <row r="5931">
          <cell r="C5931">
            <v>5925</v>
          </cell>
          <cell r="D5931">
            <v>3.1919999999999997E-2</v>
          </cell>
          <cell r="E5931">
            <v>4.1919999999999999E-2</v>
          </cell>
          <cell r="F5931">
            <v>2.1919999999999995E-2</v>
          </cell>
          <cell r="L5931">
            <v>5925</v>
          </cell>
          <cell r="M5931">
            <v>3.32E-2</v>
          </cell>
          <cell r="N5931">
            <v>4.3200000000000002E-2</v>
          </cell>
          <cell r="O5931">
            <v>2.3199999999999998E-2</v>
          </cell>
        </row>
        <row r="5932">
          <cell r="C5932">
            <v>5926</v>
          </cell>
          <cell r="D5932">
            <v>3.1921999999999999E-2</v>
          </cell>
          <cell r="E5932">
            <v>4.1922000000000001E-2</v>
          </cell>
          <cell r="F5932">
            <v>2.1921999999999997E-2</v>
          </cell>
          <cell r="L5932">
            <v>5926</v>
          </cell>
          <cell r="M5932">
            <v>3.3203000000000003E-2</v>
          </cell>
          <cell r="N5932">
            <v>4.3203000000000005E-2</v>
          </cell>
          <cell r="O5932">
            <v>2.3203000000000001E-2</v>
          </cell>
        </row>
        <row r="5933">
          <cell r="C5933">
            <v>5927</v>
          </cell>
          <cell r="D5933">
            <v>3.1924000000000001E-2</v>
          </cell>
          <cell r="E5933">
            <v>4.1924000000000003E-2</v>
          </cell>
          <cell r="F5933">
            <v>2.1923999999999999E-2</v>
          </cell>
          <cell r="L5933">
            <v>5927</v>
          </cell>
          <cell r="M5933">
            <v>3.3204999999999998E-2</v>
          </cell>
          <cell r="N5933">
            <v>4.3205E-2</v>
          </cell>
          <cell r="O5933">
            <v>2.3204999999999996E-2</v>
          </cell>
        </row>
        <row r="5934">
          <cell r="C5934">
            <v>5928</v>
          </cell>
          <cell r="D5934">
            <v>3.1926999999999997E-2</v>
          </cell>
          <cell r="E5934">
            <v>4.1926999999999999E-2</v>
          </cell>
          <cell r="F5934">
            <v>2.1926999999999995E-2</v>
          </cell>
          <cell r="L5934">
            <v>5928</v>
          </cell>
          <cell r="M5934">
            <v>3.3208000000000001E-2</v>
          </cell>
          <cell r="N5934">
            <v>4.3208000000000003E-2</v>
          </cell>
          <cell r="O5934">
            <v>2.3207999999999999E-2</v>
          </cell>
        </row>
        <row r="5935">
          <cell r="C5935">
            <v>5929</v>
          </cell>
          <cell r="D5935">
            <v>3.1928999999999999E-2</v>
          </cell>
          <cell r="E5935">
            <v>4.1929000000000001E-2</v>
          </cell>
          <cell r="F5935">
            <v>2.1928999999999997E-2</v>
          </cell>
          <cell r="L5935">
            <v>5929</v>
          </cell>
          <cell r="M5935">
            <v>3.3210000000000003E-2</v>
          </cell>
          <cell r="N5935">
            <v>4.3210000000000005E-2</v>
          </cell>
          <cell r="O5935">
            <v>2.3210000000000001E-2</v>
          </cell>
        </row>
        <row r="5936">
          <cell r="C5936">
            <v>5930</v>
          </cell>
          <cell r="D5936">
            <v>3.1931000000000001E-2</v>
          </cell>
          <cell r="E5936">
            <v>4.1931000000000003E-2</v>
          </cell>
          <cell r="F5936">
            <v>2.1930999999999999E-2</v>
          </cell>
          <cell r="L5936">
            <v>5930</v>
          </cell>
          <cell r="M5936">
            <v>3.3212999999999999E-2</v>
          </cell>
          <cell r="N5936">
            <v>4.3213000000000001E-2</v>
          </cell>
          <cell r="O5936">
            <v>2.3212999999999998E-2</v>
          </cell>
        </row>
        <row r="5937">
          <cell r="C5937">
            <v>5931</v>
          </cell>
          <cell r="D5937">
            <v>3.1933999999999997E-2</v>
          </cell>
          <cell r="E5937">
            <v>4.1933999999999999E-2</v>
          </cell>
          <cell r="F5937">
            <v>2.1933999999999995E-2</v>
          </cell>
          <cell r="L5937">
            <v>5931</v>
          </cell>
          <cell r="M5937">
            <v>3.3215000000000001E-2</v>
          </cell>
          <cell r="N5937">
            <v>4.3215000000000003E-2</v>
          </cell>
          <cell r="O5937">
            <v>2.3215E-2</v>
          </cell>
        </row>
        <row r="5938">
          <cell r="C5938">
            <v>5932</v>
          </cell>
          <cell r="D5938">
            <v>3.1935999999999999E-2</v>
          </cell>
          <cell r="E5938">
            <v>4.1936000000000001E-2</v>
          </cell>
          <cell r="F5938">
            <v>2.1935999999999997E-2</v>
          </cell>
          <cell r="L5938">
            <v>5932</v>
          </cell>
          <cell r="M5938">
            <v>3.3217000000000003E-2</v>
          </cell>
          <cell r="N5938">
            <v>4.3217000000000005E-2</v>
          </cell>
          <cell r="O5938">
            <v>2.3217000000000002E-2</v>
          </cell>
        </row>
        <row r="5939">
          <cell r="C5939">
            <v>5933</v>
          </cell>
          <cell r="D5939">
            <v>3.1938000000000001E-2</v>
          </cell>
          <cell r="E5939">
            <v>4.1938000000000003E-2</v>
          </cell>
          <cell r="F5939">
            <v>2.1937999999999999E-2</v>
          </cell>
          <cell r="L5939">
            <v>5933</v>
          </cell>
          <cell r="M5939">
            <v>3.322E-2</v>
          </cell>
          <cell r="N5939">
            <v>4.3220000000000001E-2</v>
          </cell>
          <cell r="O5939">
            <v>2.3219999999999998E-2</v>
          </cell>
        </row>
        <row r="5940">
          <cell r="C5940">
            <v>5934</v>
          </cell>
          <cell r="D5940">
            <v>3.1940000000000003E-2</v>
          </cell>
          <cell r="E5940">
            <v>4.1940000000000005E-2</v>
          </cell>
          <cell r="F5940">
            <v>2.1940000000000001E-2</v>
          </cell>
          <cell r="L5940">
            <v>5934</v>
          </cell>
          <cell r="M5940">
            <v>3.3222000000000002E-2</v>
          </cell>
          <cell r="N5940">
            <v>4.3222000000000003E-2</v>
          </cell>
          <cell r="O5940">
            <v>2.3222E-2</v>
          </cell>
        </row>
        <row r="5941">
          <cell r="C5941">
            <v>5935</v>
          </cell>
          <cell r="D5941">
            <v>3.1942999999999999E-2</v>
          </cell>
          <cell r="E5941">
            <v>4.1943000000000001E-2</v>
          </cell>
          <cell r="F5941">
            <v>2.1942999999999997E-2</v>
          </cell>
          <cell r="L5941">
            <v>5935</v>
          </cell>
          <cell r="M5941">
            <v>3.3224999999999998E-2</v>
          </cell>
          <cell r="N5941">
            <v>4.3225E-2</v>
          </cell>
          <cell r="O5941">
            <v>2.3224999999999996E-2</v>
          </cell>
        </row>
        <row r="5942">
          <cell r="C5942">
            <v>5936</v>
          </cell>
          <cell r="D5942">
            <v>3.1945000000000001E-2</v>
          </cell>
          <cell r="E5942">
            <v>4.1945000000000003E-2</v>
          </cell>
          <cell r="F5942">
            <v>2.1944999999999999E-2</v>
          </cell>
          <cell r="L5942">
            <v>5936</v>
          </cell>
          <cell r="M5942">
            <v>3.3227E-2</v>
          </cell>
          <cell r="N5942">
            <v>4.3227000000000002E-2</v>
          </cell>
          <cell r="O5942">
            <v>2.3226999999999998E-2</v>
          </cell>
        </row>
        <row r="5943">
          <cell r="C5943">
            <v>5937</v>
          </cell>
          <cell r="D5943">
            <v>3.1947000000000003E-2</v>
          </cell>
          <cell r="E5943">
            <v>4.1947000000000005E-2</v>
          </cell>
          <cell r="F5943">
            <v>2.1947000000000001E-2</v>
          </cell>
          <cell r="L5943">
            <v>5937</v>
          </cell>
          <cell r="M5943">
            <v>3.3229000000000002E-2</v>
          </cell>
          <cell r="N5943">
            <v>4.3229000000000004E-2</v>
          </cell>
          <cell r="O5943">
            <v>2.3229E-2</v>
          </cell>
        </row>
        <row r="5944">
          <cell r="C5944">
            <v>5938</v>
          </cell>
          <cell r="D5944">
            <v>3.1948999999999998E-2</v>
          </cell>
          <cell r="E5944">
            <v>4.1949E-2</v>
          </cell>
          <cell r="F5944">
            <v>2.1948999999999996E-2</v>
          </cell>
          <cell r="L5944">
            <v>5938</v>
          </cell>
          <cell r="M5944">
            <v>3.3231999999999998E-2</v>
          </cell>
          <cell r="N5944">
            <v>4.3232E-2</v>
          </cell>
          <cell r="O5944">
            <v>2.3231999999999996E-2</v>
          </cell>
        </row>
        <row r="5945">
          <cell r="C5945">
            <v>5939</v>
          </cell>
          <cell r="D5945">
            <v>3.1952000000000001E-2</v>
          </cell>
          <cell r="E5945">
            <v>4.1952000000000003E-2</v>
          </cell>
          <cell r="F5945">
            <v>2.1951999999999999E-2</v>
          </cell>
          <cell r="L5945">
            <v>5939</v>
          </cell>
          <cell r="M5945">
            <v>3.3234E-2</v>
          </cell>
          <cell r="N5945">
            <v>4.3234000000000002E-2</v>
          </cell>
          <cell r="O5945">
            <v>2.3233999999999998E-2</v>
          </cell>
        </row>
        <row r="5946">
          <cell r="C5946">
            <v>5940</v>
          </cell>
          <cell r="D5946">
            <v>3.1954000000000003E-2</v>
          </cell>
          <cell r="E5946">
            <v>4.1954000000000005E-2</v>
          </cell>
          <cell r="F5946">
            <v>2.1954000000000001E-2</v>
          </cell>
          <cell r="L5946">
            <v>5940</v>
          </cell>
          <cell r="M5946">
            <v>3.3237000000000003E-2</v>
          </cell>
          <cell r="N5946">
            <v>4.3237000000000005E-2</v>
          </cell>
          <cell r="O5946">
            <v>2.3237000000000001E-2</v>
          </cell>
        </row>
        <row r="5947">
          <cell r="C5947">
            <v>5941</v>
          </cell>
          <cell r="D5947">
            <v>3.1955999999999998E-2</v>
          </cell>
          <cell r="E5947">
            <v>4.1956E-2</v>
          </cell>
          <cell r="F5947">
            <v>2.1955999999999996E-2</v>
          </cell>
          <cell r="L5947">
            <v>5941</v>
          </cell>
          <cell r="M5947">
            <v>3.3238999999999998E-2</v>
          </cell>
          <cell r="N5947">
            <v>4.3239E-2</v>
          </cell>
          <cell r="O5947">
            <v>2.3238999999999996E-2</v>
          </cell>
        </row>
        <row r="5948">
          <cell r="C5948">
            <v>5942</v>
          </cell>
          <cell r="D5948">
            <v>3.1958E-2</v>
          </cell>
          <cell r="E5948">
            <v>4.1958000000000002E-2</v>
          </cell>
          <cell r="F5948">
            <v>2.1957999999999998E-2</v>
          </cell>
          <cell r="L5948">
            <v>5942</v>
          </cell>
          <cell r="M5948">
            <v>3.3241E-2</v>
          </cell>
          <cell r="N5948">
            <v>4.3241000000000002E-2</v>
          </cell>
          <cell r="O5948">
            <v>2.3240999999999998E-2</v>
          </cell>
        </row>
        <row r="5949">
          <cell r="C5949">
            <v>5943</v>
          </cell>
          <cell r="D5949">
            <v>3.1961000000000003E-2</v>
          </cell>
          <cell r="E5949">
            <v>4.1961000000000005E-2</v>
          </cell>
          <cell r="F5949">
            <v>2.1961000000000001E-2</v>
          </cell>
          <cell r="L5949">
            <v>5943</v>
          </cell>
          <cell r="M5949">
            <v>3.3244000000000003E-2</v>
          </cell>
          <cell r="N5949">
            <v>4.3244000000000005E-2</v>
          </cell>
          <cell r="O5949">
            <v>2.3244000000000001E-2</v>
          </cell>
        </row>
        <row r="5950">
          <cell r="C5950">
            <v>5944</v>
          </cell>
          <cell r="D5950">
            <v>3.1962999999999998E-2</v>
          </cell>
          <cell r="E5950">
            <v>4.1963E-2</v>
          </cell>
          <cell r="F5950">
            <v>2.1962999999999996E-2</v>
          </cell>
          <cell r="L5950">
            <v>5944</v>
          </cell>
          <cell r="M5950">
            <v>3.3245999999999998E-2</v>
          </cell>
          <cell r="N5950">
            <v>4.3246E-2</v>
          </cell>
          <cell r="O5950">
            <v>2.3245999999999996E-2</v>
          </cell>
        </row>
        <row r="5951">
          <cell r="C5951">
            <v>5945</v>
          </cell>
          <cell r="D5951">
            <v>3.1965E-2</v>
          </cell>
          <cell r="E5951">
            <v>4.1965000000000002E-2</v>
          </cell>
          <cell r="F5951">
            <v>2.1964999999999998E-2</v>
          </cell>
          <cell r="L5951">
            <v>5945</v>
          </cell>
          <cell r="M5951">
            <v>3.3249000000000001E-2</v>
          </cell>
          <cell r="N5951">
            <v>4.3249000000000003E-2</v>
          </cell>
          <cell r="O5951">
            <v>2.3248999999999999E-2</v>
          </cell>
        </row>
        <row r="5952">
          <cell r="C5952">
            <v>5946</v>
          </cell>
          <cell r="D5952">
            <v>3.1968000000000003E-2</v>
          </cell>
          <cell r="E5952">
            <v>4.1968000000000005E-2</v>
          </cell>
          <cell r="F5952">
            <v>2.1968000000000001E-2</v>
          </cell>
          <cell r="L5952">
            <v>5946</v>
          </cell>
          <cell r="M5952">
            <v>3.3251000000000003E-2</v>
          </cell>
          <cell r="N5952">
            <v>4.3251000000000005E-2</v>
          </cell>
          <cell r="O5952">
            <v>2.3251000000000001E-2</v>
          </cell>
        </row>
        <row r="5953">
          <cell r="C5953">
            <v>5947</v>
          </cell>
          <cell r="D5953">
            <v>3.1969999999999998E-2</v>
          </cell>
          <cell r="E5953">
            <v>4.197E-2</v>
          </cell>
          <cell r="F5953">
            <v>2.1969999999999996E-2</v>
          </cell>
          <cell r="L5953">
            <v>5947</v>
          </cell>
          <cell r="M5953">
            <v>3.3252999999999998E-2</v>
          </cell>
          <cell r="N5953">
            <v>4.3253E-2</v>
          </cell>
          <cell r="O5953">
            <v>2.3252999999999996E-2</v>
          </cell>
        </row>
        <row r="5954">
          <cell r="C5954">
            <v>5948</v>
          </cell>
          <cell r="D5954">
            <v>3.1972E-2</v>
          </cell>
          <cell r="E5954">
            <v>4.1972000000000002E-2</v>
          </cell>
          <cell r="F5954">
            <v>2.1971999999999998E-2</v>
          </cell>
          <cell r="L5954">
            <v>5948</v>
          </cell>
          <cell r="M5954">
            <v>3.3256000000000001E-2</v>
          </cell>
          <cell r="N5954">
            <v>4.3256000000000003E-2</v>
          </cell>
          <cell r="O5954">
            <v>2.3255999999999999E-2</v>
          </cell>
        </row>
        <row r="5955">
          <cell r="C5955">
            <v>5949</v>
          </cell>
          <cell r="D5955">
            <v>3.1974000000000002E-2</v>
          </cell>
          <cell r="E5955">
            <v>4.1974000000000004E-2</v>
          </cell>
          <cell r="F5955">
            <v>2.1974E-2</v>
          </cell>
          <cell r="L5955">
            <v>5949</v>
          </cell>
          <cell r="M5955">
            <v>3.3258000000000003E-2</v>
          </cell>
          <cell r="N5955">
            <v>4.3258000000000005E-2</v>
          </cell>
          <cell r="O5955">
            <v>2.3258000000000001E-2</v>
          </cell>
        </row>
        <row r="5956">
          <cell r="C5956">
            <v>5950</v>
          </cell>
          <cell r="D5956">
            <v>3.1976999999999998E-2</v>
          </cell>
          <cell r="E5956">
            <v>4.1977E-2</v>
          </cell>
          <cell r="F5956">
            <v>2.1976999999999997E-2</v>
          </cell>
          <cell r="L5956">
            <v>5950</v>
          </cell>
          <cell r="M5956">
            <v>3.3260999999999999E-2</v>
          </cell>
          <cell r="N5956">
            <v>4.3261000000000001E-2</v>
          </cell>
          <cell r="O5956">
            <v>2.3260999999999997E-2</v>
          </cell>
        </row>
        <row r="5957">
          <cell r="C5957">
            <v>5951</v>
          </cell>
          <cell r="D5957">
            <v>3.1979E-2</v>
          </cell>
          <cell r="E5957">
            <v>4.1979000000000002E-2</v>
          </cell>
          <cell r="F5957">
            <v>2.1978999999999999E-2</v>
          </cell>
          <cell r="L5957">
            <v>5951</v>
          </cell>
          <cell r="M5957">
            <v>3.3263000000000001E-2</v>
          </cell>
          <cell r="N5957">
            <v>4.3263000000000003E-2</v>
          </cell>
          <cell r="O5957">
            <v>2.3262999999999999E-2</v>
          </cell>
        </row>
        <row r="5958">
          <cell r="C5958">
            <v>5952</v>
          </cell>
          <cell r="D5958">
            <v>3.1981000000000002E-2</v>
          </cell>
          <cell r="E5958">
            <v>4.1981000000000004E-2</v>
          </cell>
          <cell r="F5958">
            <v>2.1981000000000001E-2</v>
          </cell>
          <cell r="L5958">
            <v>5952</v>
          </cell>
          <cell r="M5958">
            <v>3.3265999999999997E-2</v>
          </cell>
          <cell r="N5958">
            <v>4.3265999999999999E-2</v>
          </cell>
          <cell r="O5958">
            <v>2.3265999999999995E-2</v>
          </cell>
        </row>
        <row r="5959">
          <cell r="C5959">
            <v>5953</v>
          </cell>
          <cell r="D5959">
            <v>3.1982999999999998E-2</v>
          </cell>
          <cell r="E5959">
            <v>4.1982999999999999E-2</v>
          </cell>
          <cell r="F5959">
            <v>2.1982999999999996E-2</v>
          </cell>
          <cell r="L5959">
            <v>5953</v>
          </cell>
          <cell r="M5959">
            <v>3.3267999999999999E-2</v>
          </cell>
          <cell r="N5959">
            <v>4.3268000000000001E-2</v>
          </cell>
          <cell r="O5959">
            <v>2.3267999999999997E-2</v>
          </cell>
        </row>
        <row r="5960">
          <cell r="C5960">
            <v>5954</v>
          </cell>
          <cell r="D5960">
            <v>3.1986000000000001E-2</v>
          </cell>
          <cell r="E5960">
            <v>4.1986000000000002E-2</v>
          </cell>
          <cell r="F5960">
            <v>2.1985999999999999E-2</v>
          </cell>
          <cell r="L5960">
            <v>5954</v>
          </cell>
          <cell r="M5960">
            <v>3.3270000000000001E-2</v>
          </cell>
          <cell r="N5960">
            <v>4.3270000000000003E-2</v>
          </cell>
          <cell r="O5960">
            <v>2.3269999999999999E-2</v>
          </cell>
        </row>
        <row r="5961">
          <cell r="C5961">
            <v>5955</v>
          </cell>
          <cell r="D5961">
            <v>3.1988000000000003E-2</v>
          </cell>
          <cell r="E5961">
            <v>4.1988000000000004E-2</v>
          </cell>
          <cell r="F5961">
            <v>2.1988000000000001E-2</v>
          </cell>
          <cell r="L5961">
            <v>5955</v>
          </cell>
          <cell r="M5961">
            <v>3.3272999999999997E-2</v>
          </cell>
          <cell r="N5961">
            <v>4.3272999999999999E-2</v>
          </cell>
          <cell r="O5961">
            <v>2.3272999999999995E-2</v>
          </cell>
        </row>
        <row r="5962">
          <cell r="C5962">
            <v>5956</v>
          </cell>
          <cell r="D5962">
            <v>3.1989999999999998E-2</v>
          </cell>
          <cell r="E5962">
            <v>4.199E-2</v>
          </cell>
          <cell r="F5962">
            <v>2.1989999999999996E-2</v>
          </cell>
          <cell r="L5962">
            <v>5956</v>
          </cell>
          <cell r="M5962">
            <v>3.3274999999999999E-2</v>
          </cell>
          <cell r="N5962">
            <v>4.3275000000000001E-2</v>
          </cell>
          <cell r="O5962">
            <v>2.3274999999999997E-2</v>
          </cell>
        </row>
        <row r="5963">
          <cell r="C5963">
            <v>5957</v>
          </cell>
          <cell r="D5963">
            <v>3.1993000000000001E-2</v>
          </cell>
          <cell r="E5963">
            <v>4.1993000000000003E-2</v>
          </cell>
          <cell r="F5963">
            <v>2.1992999999999999E-2</v>
          </cell>
          <cell r="L5963">
            <v>5957</v>
          </cell>
          <cell r="M5963">
            <v>3.3278000000000002E-2</v>
          </cell>
          <cell r="N5963">
            <v>4.3278000000000004E-2</v>
          </cell>
          <cell r="O5963">
            <v>2.3278E-2</v>
          </cell>
        </row>
        <row r="5964">
          <cell r="C5964">
            <v>5958</v>
          </cell>
          <cell r="D5964">
            <v>3.1995000000000003E-2</v>
          </cell>
          <cell r="E5964">
            <v>4.1995000000000005E-2</v>
          </cell>
          <cell r="F5964">
            <v>2.1995000000000001E-2</v>
          </cell>
          <cell r="L5964">
            <v>5958</v>
          </cell>
          <cell r="M5964">
            <v>3.3279999999999997E-2</v>
          </cell>
          <cell r="N5964">
            <v>4.3279999999999999E-2</v>
          </cell>
          <cell r="O5964">
            <v>2.3279999999999995E-2</v>
          </cell>
        </row>
        <row r="5965">
          <cell r="C5965">
            <v>5959</v>
          </cell>
          <cell r="D5965">
            <v>3.1996999999999998E-2</v>
          </cell>
          <cell r="E5965">
            <v>4.1997E-2</v>
          </cell>
          <cell r="F5965">
            <v>2.1996999999999996E-2</v>
          </cell>
          <cell r="L5965">
            <v>5959</v>
          </cell>
          <cell r="M5965">
            <v>3.3281999999999999E-2</v>
          </cell>
          <cell r="N5965">
            <v>4.3282000000000001E-2</v>
          </cell>
          <cell r="O5965">
            <v>2.3281999999999997E-2</v>
          </cell>
        </row>
        <row r="5966">
          <cell r="C5966">
            <v>5960</v>
          </cell>
          <cell r="D5966">
            <v>3.1999E-2</v>
          </cell>
          <cell r="E5966">
            <v>4.1999000000000002E-2</v>
          </cell>
          <cell r="F5966">
            <v>2.1998999999999998E-2</v>
          </cell>
          <cell r="L5966">
            <v>5960</v>
          </cell>
          <cell r="M5966">
            <v>3.3285000000000002E-2</v>
          </cell>
          <cell r="N5966">
            <v>4.3285000000000004E-2</v>
          </cell>
          <cell r="O5966">
            <v>2.3285E-2</v>
          </cell>
        </row>
        <row r="5967">
          <cell r="C5967">
            <v>5961</v>
          </cell>
          <cell r="D5967">
            <v>3.2002000000000003E-2</v>
          </cell>
          <cell r="E5967">
            <v>4.2002000000000005E-2</v>
          </cell>
          <cell r="F5967">
            <v>2.2002000000000001E-2</v>
          </cell>
          <cell r="L5967">
            <v>5961</v>
          </cell>
          <cell r="M5967">
            <v>3.3286999999999997E-2</v>
          </cell>
          <cell r="N5967">
            <v>4.3286999999999999E-2</v>
          </cell>
          <cell r="O5967">
            <v>2.3286999999999995E-2</v>
          </cell>
        </row>
        <row r="5968">
          <cell r="C5968">
            <v>5962</v>
          </cell>
          <cell r="D5968">
            <v>3.2003999999999998E-2</v>
          </cell>
          <cell r="E5968">
            <v>4.2004E-2</v>
          </cell>
          <cell r="F5968">
            <v>2.2003999999999996E-2</v>
          </cell>
          <cell r="L5968">
            <v>5962</v>
          </cell>
          <cell r="M5968">
            <v>3.329E-2</v>
          </cell>
          <cell r="N5968">
            <v>4.3290000000000002E-2</v>
          </cell>
          <cell r="O5968">
            <v>2.3289999999999998E-2</v>
          </cell>
        </row>
        <row r="5969">
          <cell r="C5969">
            <v>5963</v>
          </cell>
          <cell r="D5969">
            <v>3.2006E-2</v>
          </cell>
          <cell r="E5969">
            <v>4.2006000000000002E-2</v>
          </cell>
          <cell r="F5969">
            <v>2.2005999999999998E-2</v>
          </cell>
          <cell r="L5969">
            <v>5963</v>
          </cell>
          <cell r="M5969">
            <v>3.3292000000000002E-2</v>
          </cell>
          <cell r="N5969">
            <v>4.3292000000000004E-2</v>
          </cell>
          <cell r="O5969">
            <v>2.3292E-2</v>
          </cell>
        </row>
        <row r="5970">
          <cell r="C5970">
            <v>5964</v>
          </cell>
          <cell r="D5970">
            <v>3.2008000000000002E-2</v>
          </cell>
          <cell r="E5970">
            <v>4.2008000000000004E-2</v>
          </cell>
          <cell r="F5970">
            <v>2.2008E-2</v>
          </cell>
          <cell r="L5970">
            <v>5964</v>
          </cell>
          <cell r="M5970">
            <v>3.3294999999999998E-2</v>
          </cell>
          <cell r="N5970">
            <v>4.3295E-2</v>
          </cell>
          <cell r="O5970">
            <v>2.3294999999999996E-2</v>
          </cell>
        </row>
        <row r="5971">
          <cell r="C5971">
            <v>5965</v>
          </cell>
          <cell r="D5971">
            <v>3.2010999999999998E-2</v>
          </cell>
          <cell r="E5971">
            <v>4.2011E-2</v>
          </cell>
          <cell r="F5971">
            <v>2.2010999999999996E-2</v>
          </cell>
          <cell r="L5971">
            <v>5965</v>
          </cell>
          <cell r="M5971">
            <v>3.3297E-2</v>
          </cell>
          <cell r="N5971">
            <v>4.3297000000000002E-2</v>
          </cell>
          <cell r="O5971">
            <v>2.3296999999999998E-2</v>
          </cell>
        </row>
        <row r="5972">
          <cell r="C5972">
            <v>5966</v>
          </cell>
          <cell r="D5972">
            <v>3.2013E-2</v>
          </cell>
          <cell r="E5972">
            <v>4.2013000000000002E-2</v>
          </cell>
          <cell r="F5972">
            <v>2.2012999999999998E-2</v>
          </cell>
          <cell r="L5972">
            <v>5966</v>
          </cell>
          <cell r="M5972">
            <v>3.3299000000000002E-2</v>
          </cell>
          <cell r="N5972">
            <v>4.3299000000000004E-2</v>
          </cell>
          <cell r="O5972">
            <v>2.3299E-2</v>
          </cell>
        </row>
        <row r="5973">
          <cell r="C5973">
            <v>5967</v>
          </cell>
          <cell r="D5973">
            <v>3.2015000000000002E-2</v>
          </cell>
          <cell r="E5973">
            <v>4.2015000000000004E-2</v>
          </cell>
          <cell r="F5973">
            <v>2.2015E-2</v>
          </cell>
          <cell r="L5973">
            <v>5967</v>
          </cell>
          <cell r="M5973">
            <v>3.3301999999999998E-2</v>
          </cell>
          <cell r="N5973">
            <v>4.3302E-2</v>
          </cell>
          <cell r="O5973">
            <v>2.3301999999999996E-2</v>
          </cell>
        </row>
        <row r="5974">
          <cell r="C5974">
            <v>5968</v>
          </cell>
          <cell r="D5974">
            <v>3.2017999999999998E-2</v>
          </cell>
          <cell r="E5974">
            <v>4.2018E-2</v>
          </cell>
          <cell r="F5974">
            <v>2.2017999999999996E-2</v>
          </cell>
          <cell r="L5974">
            <v>5968</v>
          </cell>
          <cell r="M5974">
            <v>3.3304E-2</v>
          </cell>
          <cell r="N5974">
            <v>4.3304000000000002E-2</v>
          </cell>
          <cell r="O5974">
            <v>2.3303999999999998E-2</v>
          </cell>
        </row>
        <row r="5975">
          <cell r="C5975">
            <v>5969</v>
          </cell>
          <cell r="D5975">
            <v>3.202E-2</v>
          </cell>
          <cell r="E5975">
            <v>4.2020000000000002E-2</v>
          </cell>
          <cell r="F5975">
            <v>2.2019999999999998E-2</v>
          </cell>
          <cell r="L5975">
            <v>5969</v>
          </cell>
          <cell r="M5975">
            <v>3.3307000000000003E-2</v>
          </cell>
          <cell r="N5975">
            <v>4.3307000000000005E-2</v>
          </cell>
          <cell r="O5975">
            <v>2.3307000000000001E-2</v>
          </cell>
        </row>
        <row r="5976">
          <cell r="C5976">
            <v>5970</v>
          </cell>
          <cell r="D5976">
            <v>3.2022000000000002E-2</v>
          </cell>
          <cell r="E5976">
            <v>4.2022000000000004E-2</v>
          </cell>
          <cell r="F5976">
            <v>2.2022E-2</v>
          </cell>
          <cell r="L5976">
            <v>5970</v>
          </cell>
          <cell r="M5976">
            <v>3.3308999999999998E-2</v>
          </cell>
          <cell r="N5976">
            <v>4.3309E-2</v>
          </cell>
          <cell r="O5976">
            <v>2.3308999999999996E-2</v>
          </cell>
        </row>
        <row r="5977">
          <cell r="C5977">
            <v>5971</v>
          </cell>
          <cell r="D5977">
            <v>3.2023999999999997E-2</v>
          </cell>
          <cell r="E5977">
            <v>4.2023999999999999E-2</v>
          </cell>
          <cell r="F5977">
            <v>2.2023999999999995E-2</v>
          </cell>
          <cell r="L5977">
            <v>5971</v>
          </cell>
          <cell r="M5977">
            <v>3.3311E-2</v>
          </cell>
          <cell r="N5977">
            <v>4.3311000000000002E-2</v>
          </cell>
          <cell r="O5977">
            <v>2.3310999999999998E-2</v>
          </cell>
        </row>
        <row r="5978">
          <cell r="C5978">
            <v>5972</v>
          </cell>
          <cell r="D5978">
            <v>3.2027E-2</v>
          </cell>
          <cell r="E5978">
            <v>4.2027000000000002E-2</v>
          </cell>
          <cell r="F5978">
            <v>2.2026999999999998E-2</v>
          </cell>
          <cell r="L5978">
            <v>5972</v>
          </cell>
          <cell r="M5978">
            <v>3.3314000000000003E-2</v>
          </cell>
          <cell r="N5978">
            <v>4.3314000000000005E-2</v>
          </cell>
          <cell r="O5978">
            <v>2.3314000000000001E-2</v>
          </cell>
        </row>
        <row r="5979">
          <cell r="C5979">
            <v>5973</v>
          </cell>
          <cell r="D5979">
            <v>3.2029000000000002E-2</v>
          </cell>
          <cell r="E5979">
            <v>4.2029000000000004E-2</v>
          </cell>
          <cell r="F5979">
            <v>2.2029E-2</v>
          </cell>
          <cell r="L5979">
            <v>5973</v>
          </cell>
          <cell r="M5979">
            <v>3.3315999999999998E-2</v>
          </cell>
          <cell r="N5979">
            <v>4.3316E-2</v>
          </cell>
          <cell r="O5979">
            <v>2.3315999999999996E-2</v>
          </cell>
        </row>
        <row r="5980">
          <cell r="C5980">
            <v>5974</v>
          </cell>
          <cell r="D5980">
            <v>3.2030999999999997E-2</v>
          </cell>
          <cell r="E5980">
            <v>4.2030999999999999E-2</v>
          </cell>
          <cell r="F5980">
            <v>2.2030999999999995E-2</v>
          </cell>
          <cell r="L5980">
            <v>5974</v>
          </cell>
          <cell r="M5980">
            <v>3.3319000000000001E-2</v>
          </cell>
          <cell r="N5980">
            <v>4.3319000000000003E-2</v>
          </cell>
          <cell r="O5980">
            <v>2.3318999999999999E-2</v>
          </cell>
        </row>
        <row r="5981">
          <cell r="C5981">
            <v>5975</v>
          </cell>
          <cell r="D5981">
            <v>3.2034E-2</v>
          </cell>
          <cell r="E5981">
            <v>4.2034000000000002E-2</v>
          </cell>
          <cell r="F5981">
            <v>2.2033999999999998E-2</v>
          </cell>
          <cell r="L5981">
            <v>5975</v>
          </cell>
          <cell r="M5981">
            <v>3.3321000000000003E-2</v>
          </cell>
          <cell r="N5981">
            <v>4.3321000000000005E-2</v>
          </cell>
          <cell r="O5981">
            <v>2.3321000000000001E-2</v>
          </cell>
        </row>
        <row r="5982">
          <cell r="C5982">
            <v>5976</v>
          </cell>
          <cell r="D5982">
            <v>3.2036000000000002E-2</v>
          </cell>
          <cell r="E5982">
            <v>4.2036000000000004E-2</v>
          </cell>
          <cell r="F5982">
            <v>2.2036E-2</v>
          </cell>
          <cell r="L5982">
            <v>5976</v>
          </cell>
          <cell r="M5982">
            <v>3.3323999999999999E-2</v>
          </cell>
          <cell r="N5982">
            <v>4.3324000000000001E-2</v>
          </cell>
          <cell r="O5982">
            <v>2.3323999999999998E-2</v>
          </cell>
        </row>
        <row r="5983">
          <cell r="C5983">
            <v>5977</v>
          </cell>
          <cell r="D5983">
            <v>3.2037999999999997E-2</v>
          </cell>
          <cell r="E5983">
            <v>4.2037999999999999E-2</v>
          </cell>
          <cell r="F5983">
            <v>2.2037999999999995E-2</v>
          </cell>
          <cell r="L5983">
            <v>5977</v>
          </cell>
          <cell r="M5983">
            <v>3.3326000000000001E-2</v>
          </cell>
          <cell r="N5983">
            <v>4.3326000000000003E-2</v>
          </cell>
          <cell r="O5983">
            <v>2.3326E-2</v>
          </cell>
        </row>
        <row r="5984">
          <cell r="C5984">
            <v>5978</v>
          </cell>
          <cell r="D5984">
            <v>3.2039999999999999E-2</v>
          </cell>
          <cell r="E5984">
            <v>4.2040000000000001E-2</v>
          </cell>
          <cell r="F5984">
            <v>2.2039999999999997E-2</v>
          </cell>
          <cell r="L5984">
            <v>5978</v>
          </cell>
          <cell r="M5984">
            <v>3.3328000000000003E-2</v>
          </cell>
          <cell r="N5984">
            <v>4.3328000000000005E-2</v>
          </cell>
          <cell r="O5984">
            <v>2.3328000000000002E-2</v>
          </cell>
        </row>
        <row r="5985">
          <cell r="C5985">
            <v>5979</v>
          </cell>
          <cell r="D5985">
            <v>3.2043000000000002E-2</v>
          </cell>
          <cell r="E5985">
            <v>4.2043000000000004E-2</v>
          </cell>
          <cell r="F5985">
            <v>2.2043E-2</v>
          </cell>
          <cell r="L5985">
            <v>5979</v>
          </cell>
          <cell r="M5985">
            <v>3.3331E-2</v>
          </cell>
          <cell r="N5985">
            <v>4.3331000000000001E-2</v>
          </cell>
          <cell r="O5985">
            <v>2.3330999999999998E-2</v>
          </cell>
        </row>
        <row r="5986">
          <cell r="C5986">
            <v>5980</v>
          </cell>
          <cell r="D5986">
            <v>3.2044999999999997E-2</v>
          </cell>
          <cell r="E5986">
            <v>4.2044999999999999E-2</v>
          </cell>
          <cell r="F5986">
            <v>2.2044999999999995E-2</v>
          </cell>
          <cell r="L5986">
            <v>5980</v>
          </cell>
          <cell r="M5986">
            <v>3.3333000000000002E-2</v>
          </cell>
          <cell r="N5986">
            <v>4.3333000000000003E-2</v>
          </cell>
          <cell r="O5986">
            <v>2.3333E-2</v>
          </cell>
        </row>
        <row r="5987">
          <cell r="C5987">
            <v>5981</v>
          </cell>
          <cell r="D5987">
            <v>3.2046999999999999E-2</v>
          </cell>
          <cell r="E5987">
            <v>4.2047000000000001E-2</v>
          </cell>
          <cell r="F5987">
            <v>2.2046999999999997E-2</v>
          </cell>
          <cell r="L5987">
            <v>5981</v>
          </cell>
          <cell r="M5987">
            <v>3.3335999999999998E-2</v>
          </cell>
          <cell r="N5987">
            <v>4.3336E-2</v>
          </cell>
          <cell r="O5987">
            <v>2.3335999999999996E-2</v>
          </cell>
        </row>
        <row r="5988">
          <cell r="C5988">
            <v>5982</v>
          </cell>
          <cell r="D5988">
            <v>3.2049000000000001E-2</v>
          </cell>
          <cell r="E5988">
            <v>4.2049000000000003E-2</v>
          </cell>
          <cell r="F5988">
            <v>2.2048999999999999E-2</v>
          </cell>
          <cell r="L5988">
            <v>5982</v>
          </cell>
          <cell r="M5988">
            <v>3.3338E-2</v>
          </cell>
          <cell r="N5988">
            <v>4.3338000000000002E-2</v>
          </cell>
          <cell r="O5988">
            <v>2.3337999999999998E-2</v>
          </cell>
        </row>
        <row r="5989">
          <cell r="C5989">
            <v>5983</v>
          </cell>
          <cell r="D5989">
            <v>3.2051999999999997E-2</v>
          </cell>
          <cell r="E5989">
            <v>4.2051999999999999E-2</v>
          </cell>
          <cell r="F5989">
            <v>2.2051999999999995E-2</v>
          </cell>
          <cell r="L5989">
            <v>5983</v>
          </cell>
          <cell r="M5989">
            <v>3.3340000000000002E-2</v>
          </cell>
          <cell r="N5989">
            <v>4.3340000000000004E-2</v>
          </cell>
          <cell r="O5989">
            <v>2.334E-2</v>
          </cell>
        </row>
        <row r="5990">
          <cell r="C5990">
            <v>5984</v>
          </cell>
          <cell r="D5990">
            <v>3.2053999999999999E-2</v>
          </cell>
          <cell r="E5990">
            <v>4.2054000000000001E-2</v>
          </cell>
          <cell r="F5990">
            <v>2.2053999999999997E-2</v>
          </cell>
          <cell r="L5990">
            <v>5984</v>
          </cell>
          <cell r="M5990">
            <v>3.3342999999999998E-2</v>
          </cell>
          <cell r="N5990">
            <v>4.3343E-2</v>
          </cell>
          <cell r="O5990">
            <v>2.3342999999999996E-2</v>
          </cell>
        </row>
        <row r="5991">
          <cell r="C5991">
            <v>5985</v>
          </cell>
          <cell r="D5991">
            <v>3.2056000000000001E-2</v>
          </cell>
          <cell r="E5991">
            <v>4.2056000000000003E-2</v>
          </cell>
          <cell r="F5991">
            <v>2.2055999999999999E-2</v>
          </cell>
          <cell r="L5991">
            <v>5985</v>
          </cell>
          <cell r="M5991">
            <v>3.3345E-2</v>
          </cell>
          <cell r="N5991">
            <v>4.3345000000000002E-2</v>
          </cell>
          <cell r="O5991">
            <v>2.3344999999999998E-2</v>
          </cell>
        </row>
        <row r="5992">
          <cell r="C5992">
            <v>5986</v>
          </cell>
          <cell r="D5992">
            <v>3.2058999999999997E-2</v>
          </cell>
          <cell r="E5992">
            <v>4.2058999999999999E-2</v>
          </cell>
          <cell r="F5992">
            <v>2.2058999999999995E-2</v>
          </cell>
          <cell r="L5992">
            <v>5986</v>
          </cell>
          <cell r="M5992">
            <v>3.3348000000000003E-2</v>
          </cell>
          <cell r="N5992">
            <v>4.3348000000000005E-2</v>
          </cell>
          <cell r="O5992">
            <v>2.3348000000000001E-2</v>
          </cell>
        </row>
        <row r="5993">
          <cell r="C5993">
            <v>5987</v>
          </cell>
          <cell r="D5993">
            <v>3.2060999999999999E-2</v>
          </cell>
          <cell r="E5993">
            <v>4.2061000000000001E-2</v>
          </cell>
          <cell r="F5993">
            <v>2.2060999999999997E-2</v>
          </cell>
          <cell r="L5993">
            <v>5987</v>
          </cell>
          <cell r="M5993">
            <v>3.3349999999999998E-2</v>
          </cell>
          <cell r="N5993">
            <v>4.335E-2</v>
          </cell>
          <cell r="O5993">
            <v>2.3349999999999996E-2</v>
          </cell>
        </row>
        <row r="5994">
          <cell r="C5994">
            <v>5988</v>
          </cell>
          <cell r="D5994">
            <v>3.2063000000000001E-2</v>
          </cell>
          <cell r="E5994">
            <v>4.2063000000000003E-2</v>
          </cell>
          <cell r="F5994">
            <v>2.2062999999999999E-2</v>
          </cell>
          <cell r="L5994">
            <v>5988</v>
          </cell>
          <cell r="M5994">
            <v>3.3353000000000001E-2</v>
          </cell>
          <cell r="N5994">
            <v>4.3353000000000003E-2</v>
          </cell>
          <cell r="O5994">
            <v>2.3352999999999999E-2</v>
          </cell>
        </row>
        <row r="5995">
          <cell r="C5995">
            <v>5989</v>
          </cell>
          <cell r="D5995">
            <v>3.2065000000000003E-2</v>
          </cell>
          <cell r="E5995">
            <v>4.2065000000000005E-2</v>
          </cell>
          <cell r="F5995">
            <v>2.2065000000000001E-2</v>
          </cell>
          <cell r="L5995">
            <v>5989</v>
          </cell>
          <cell r="M5995">
            <v>3.3355000000000003E-2</v>
          </cell>
          <cell r="N5995">
            <v>4.3355000000000005E-2</v>
          </cell>
          <cell r="O5995">
            <v>2.3355000000000001E-2</v>
          </cell>
        </row>
        <row r="5996">
          <cell r="C5996">
            <v>5990</v>
          </cell>
          <cell r="D5996">
            <v>3.2067999999999999E-2</v>
          </cell>
          <cell r="E5996">
            <v>4.2068000000000001E-2</v>
          </cell>
          <cell r="F5996">
            <v>2.2067999999999997E-2</v>
          </cell>
          <cell r="L5996">
            <v>5990</v>
          </cell>
          <cell r="M5996">
            <v>3.3356999999999998E-2</v>
          </cell>
          <cell r="N5996">
            <v>4.3357E-2</v>
          </cell>
          <cell r="O5996">
            <v>2.3356999999999996E-2</v>
          </cell>
        </row>
        <row r="5997">
          <cell r="C5997">
            <v>5991</v>
          </cell>
          <cell r="D5997">
            <v>3.2070000000000001E-2</v>
          </cell>
          <cell r="E5997">
            <v>4.2070000000000003E-2</v>
          </cell>
          <cell r="F5997">
            <v>2.2069999999999999E-2</v>
          </cell>
          <cell r="L5997">
            <v>5991</v>
          </cell>
          <cell r="M5997">
            <v>3.3360000000000001E-2</v>
          </cell>
          <cell r="N5997">
            <v>4.3360000000000003E-2</v>
          </cell>
          <cell r="O5997">
            <v>2.3359999999999999E-2</v>
          </cell>
        </row>
        <row r="5998">
          <cell r="C5998">
            <v>5992</v>
          </cell>
          <cell r="D5998">
            <v>3.2072000000000003E-2</v>
          </cell>
          <cell r="E5998">
            <v>4.2072000000000005E-2</v>
          </cell>
          <cell r="F5998">
            <v>2.2072000000000001E-2</v>
          </cell>
          <cell r="L5998">
            <v>5992</v>
          </cell>
          <cell r="M5998">
            <v>3.3362000000000003E-2</v>
          </cell>
          <cell r="N5998">
            <v>4.3362000000000005E-2</v>
          </cell>
          <cell r="O5998">
            <v>2.3362000000000001E-2</v>
          </cell>
        </row>
        <row r="5999">
          <cell r="C5999">
            <v>5993</v>
          </cell>
          <cell r="D5999">
            <v>3.2074999999999999E-2</v>
          </cell>
          <cell r="E5999">
            <v>4.2075000000000001E-2</v>
          </cell>
          <cell r="F5999">
            <v>2.2074999999999997E-2</v>
          </cell>
          <cell r="L5999">
            <v>5993</v>
          </cell>
          <cell r="M5999">
            <v>3.3364999999999999E-2</v>
          </cell>
          <cell r="N5999">
            <v>4.3365000000000001E-2</v>
          </cell>
          <cell r="O5999">
            <v>2.3364999999999997E-2</v>
          </cell>
        </row>
        <row r="6000">
          <cell r="C6000">
            <v>5994</v>
          </cell>
          <cell r="D6000">
            <v>3.2077000000000001E-2</v>
          </cell>
          <cell r="E6000">
            <v>4.2077000000000003E-2</v>
          </cell>
          <cell r="F6000">
            <v>2.2076999999999999E-2</v>
          </cell>
          <cell r="L6000">
            <v>5994</v>
          </cell>
          <cell r="M6000">
            <v>3.3367000000000001E-2</v>
          </cell>
          <cell r="N6000">
            <v>4.3367000000000003E-2</v>
          </cell>
          <cell r="O6000">
            <v>2.3366999999999999E-2</v>
          </cell>
        </row>
        <row r="6001">
          <cell r="C6001">
            <v>5995</v>
          </cell>
          <cell r="D6001">
            <v>3.2079000000000003E-2</v>
          </cell>
          <cell r="E6001">
            <v>4.2079000000000005E-2</v>
          </cell>
          <cell r="F6001">
            <v>2.2079000000000001E-2</v>
          </cell>
          <cell r="L6001">
            <v>5995</v>
          </cell>
          <cell r="M6001">
            <v>3.3369999999999997E-2</v>
          </cell>
          <cell r="N6001">
            <v>4.3369999999999999E-2</v>
          </cell>
          <cell r="O6001">
            <v>2.3369999999999995E-2</v>
          </cell>
        </row>
        <row r="6002">
          <cell r="C6002">
            <v>5996</v>
          </cell>
          <cell r="D6002">
            <v>3.2080999999999998E-2</v>
          </cell>
          <cell r="E6002">
            <v>4.2081E-2</v>
          </cell>
          <cell r="F6002">
            <v>2.2080999999999996E-2</v>
          </cell>
          <cell r="L6002">
            <v>5996</v>
          </cell>
          <cell r="M6002">
            <v>3.3371999999999999E-2</v>
          </cell>
          <cell r="N6002">
            <v>4.3372000000000001E-2</v>
          </cell>
          <cell r="O6002">
            <v>2.3371999999999997E-2</v>
          </cell>
        </row>
        <row r="6003">
          <cell r="C6003">
            <v>5997</v>
          </cell>
          <cell r="D6003">
            <v>3.2084000000000001E-2</v>
          </cell>
          <cell r="E6003">
            <v>4.2084000000000003E-2</v>
          </cell>
          <cell r="F6003">
            <v>2.2083999999999999E-2</v>
          </cell>
          <cell r="L6003">
            <v>5997</v>
          </cell>
          <cell r="M6003">
            <v>3.3374000000000001E-2</v>
          </cell>
          <cell r="N6003">
            <v>4.3374000000000003E-2</v>
          </cell>
          <cell r="O6003">
            <v>2.3373999999999999E-2</v>
          </cell>
        </row>
        <row r="6004">
          <cell r="C6004">
            <v>5998</v>
          </cell>
          <cell r="D6004">
            <v>3.2086000000000003E-2</v>
          </cell>
          <cell r="E6004">
            <v>4.2086000000000005E-2</v>
          </cell>
          <cell r="F6004">
            <v>2.2086000000000001E-2</v>
          </cell>
          <cell r="L6004">
            <v>5998</v>
          </cell>
          <cell r="M6004">
            <v>3.3376999999999997E-2</v>
          </cell>
          <cell r="N6004">
            <v>4.3376999999999999E-2</v>
          </cell>
          <cell r="O6004">
            <v>2.3376999999999995E-2</v>
          </cell>
        </row>
        <row r="6005">
          <cell r="C6005">
            <v>5999</v>
          </cell>
          <cell r="D6005">
            <v>3.2087999999999998E-2</v>
          </cell>
          <cell r="E6005">
            <v>4.2088E-2</v>
          </cell>
          <cell r="F6005">
            <v>2.2087999999999997E-2</v>
          </cell>
          <cell r="L6005">
            <v>5999</v>
          </cell>
          <cell r="M6005">
            <v>3.3378999999999999E-2</v>
          </cell>
          <cell r="N6005">
            <v>4.3379000000000001E-2</v>
          </cell>
          <cell r="O6005">
            <v>2.3378999999999997E-2</v>
          </cell>
        </row>
        <row r="6006">
          <cell r="C6006">
            <v>6000</v>
          </cell>
          <cell r="D6006">
            <v>3.209E-2</v>
          </cell>
          <cell r="E6006">
            <v>4.2090000000000002E-2</v>
          </cell>
          <cell r="F6006">
            <v>2.2089999999999999E-2</v>
          </cell>
          <cell r="L6006">
            <v>6000</v>
          </cell>
          <cell r="M6006">
            <v>3.3382000000000002E-2</v>
          </cell>
          <cell r="N6006">
            <v>4.3382000000000004E-2</v>
          </cell>
          <cell r="O6006">
            <v>2.3382E-2</v>
          </cell>
        </row>
        <row r="6007">
          <cell r="C6007">
            <v>6001</v>
          </cell>
          <cell r="D6007">
            <v>3.2093000000000003E-2</v>
          </cell>
          <cell r="E6007">
            <v>4.2093000000000005E-2</v>
          </cell>
          <cell r="F6007">
            <v>2.2093000000000002E-2</v>
          </cell>
          <cell r="L6007">
            <v>6001</v>
          </cell>
          <cell r="M6007">
            <v>3.3383999999999997E-2</v>
          </cell>
          <cell r="N6007">
            <v>4.3383999999999999E-2</v>
          </cell>
          <cell r="O6007">
            <v>2.3383999999999995E-2</v>
          </cell>
        </row>
        <row r="6008">
          <cell r="C6008">
            <v>6002</v>
          </cell>
          <cell r="D6008">
            <v>3.2094999999999999E-2</v>
          </cell>
          <cell r="E6008">
            <v>4.2095E-2</v>
          </cell>
          <cell r="F6008">
            <v>2.2094999999999997E-2</v>
          </cell>
          <cell r="L6008">
            <v>6002</v>
          </cell>
          <cell r="M6008">
            <v>3.3387E-2</v>
          </cell>
          <cell r="N6008">
            <v>4.3387000000000002E-2</v>
          </cell>
          <cell r="O6008">
            <v>2.3386999999999998E-2</v>
          </cell>
        </row>
        <row r="6009">
          <cell r="C6009">
            <v>6003</v>
          </cell>
          <cell r="D6009">
            <v>3.2097000000000001E-2</v>
          </cell>
          <cell r="E6009">
            <v>4.2097000000000002E-2</v>
          </cell>
          <cell r="F6009">
            <v>2.2096999999999999E-2</v>
          </cell>
          <cell r="L6009">
            <v>6003</v>
          </cell>
          <cell r="M6009">
            <v>3.3389000000000002E-2</v>
          </cell>
          <cell r="N6009">
            <v>4.3389000000000004E-2</v>
          </cell>
          <cell r="O6009">
            <v>2.3389E-2</v>
          </cell>
        </row>
        <row r="6010">
          <cell r="C6010">
            <v>6004</v>
          </cell>
          <cell r="D6010">
            <v>3.2099999999999997E-2</v>
          </cell>
          <cell r="E6010">
            <v>4.2099999999999999E-2</v>
          </cell>
          <cell r="F6010">
            <v>2.2099999999999995E-2</v>
          </cell>
          <cell r="L6010">
            <v>6004</v>
          </cell>
          <cell r="M6010">
            <v>3.3390999999999997E-2</v>
          </cell>
          <cell r="N6010">
            <v>4.3390999999999999E-2</v>
          </cell>
          <cell r="O6010">
            <v>2.3390999999999995E-2</v>
          </cell>
        </row>
        <row r="6011">
          <cell r="C6011">
            <v>6005</v>
          </cell>
          <cell r="D6011">
            <v>3.2101999999999999E-2</v>
          </cell>
          <cell r="E6011">
            <v>4.2102000000000001E-2</v>
          </cell>
          <cell r="F6011">
            <v>2.2101999999999997E-2</v>
          </cell>
          <cell r="L6011">
            <v>6005</v>
          </cell>
          <cell r="M6011">
            <v>3.3394E-2</v>
          </cell>
          <cell r="N6011">
            <v>4.3394000000000002E-2</v>
          </cell>
          <cell r="O6011">
            <v>2.3393999999999998E-2</v>
          </cell>
        </row>
        <row r="6012">
          <cell r="C6012">
            <v>6006</v>
          </cell>
          <cell r="D6012">
            <v>3.2104000000000001E-2</v>
          </cell>
          <cell r="E6012">
            <v>4.2104000000000003E-2</v>
          </cell>
          <cell r="F6012">
            <v>2.2103999999999999E-2</v>
          </cell>
          <cell r="L6012">
            <v>6006</v>
          </cell>
          <cell r="M6012">
            <v>3.3396000000000002E-2</v>
          </cell>
          <cell r="N6012">
            <v>4.3396000000000004E-2</v>
          </cell>
          <cell r="O6012">
            <v>2.3396E-2</v>
          </cell>
        </row>
        <row r="6013">
          <cell r="C6013">
            <v>6007</v>
          </cell>
          <cell r="D6013">
            <v>3.2106000000000003E-2</v>
          </cell>
          <cell r="E6013">
            <v>4.2106000000000005E-2</v>
          </cell>
          <cell r="F6013">
            <v>2.2106000000000001E-2</v>
          </cell>
          <cell r="L6013">
            <v>6007</v>
          </cell>
          <cell r="M6013">
            <v>3.3398999999999998E-2</v>
          </cell>
          <cell r="N6013">
            <v>4.3399E-2</v>
          </cell>
          <cell r="O6013">
            <v>2.3398999999999996E-2</v>
          </cell>
        </row>
        <row r="6014">
          <cell r="C6014">
            <v>6008</v>
          </cell>
          <cell r="D6014">
            <v>3.2108999999999999E-2</v>
          </cell>
          <cell r="E6014">
            <v>4.2109000000000001E-2</v>
          </cell>
          <cell r="F6014">
            <v>2.2108999999999997E-2</v>
          </cell>
          <cell r="L6014">
            <v>6008</v>
          </cell>
          <cell r="M6014">
            <v>3.3401E-2</v>
          </cell>
          <cell r="N6014">
            <v>4.3401000000000002E-2</v>
          </cell>
          <cell r="O6014">
            <v>2.3400999999999998E-2</v>
          </cell>
        </row>
        <row r="6015">
          <cell r="C6015">
            <v>6009</v>
          </cell>
          <cell r="D6015">
            <v>3.2111000000000001E-2</v>
          </cell>
          <cell r="E6015">
            <v>4.2111000000000003E-2</v>
          </cell>
          <cell r="F6015">
            <v>2.2110999999999999E-2</v>
          </cell>
          <cell r="L6015">
            <v>6009</v>
          </cell>
          <cell r="M6015">
            <v>3.3404000000000003E-2</v>
          </cell>
          <cell r="N6015">
            <v>4.3404000000000005E-2</v>
          </cell>
          <cell r="O6015">
            <v>2.3404000000000001E-2</v>
          </cell>
        </row>
        <row r="6016">
          <cell r="C6016">
            <v>6010</v>
          </cell>
          <cell r="D6016">
            <v>3.2113000000000003E-2</v>
          </cell>
          <cell r="E6016">
            <v>4.2113000000000005E-2</v>
          </cell>
          <cell r="F6016">
            <v>2.2113000000000001E-2</v>
          </cell>
          <cell r="L6016">
            <v>6010</v>
          </cell>
          <cell r="M6016">
            <v>3.3405999999999998E-2</v>
          </cell>
          <cell r="N6016">
            <v>4.3406E-2</v>
          </cell>
          <cell r="O6016">
            <v>2.3405999999999996E-2</v>
          </cell>
        </row>
        <row r="6017">
          <cell r="C6017">
            <v>6011</v>
          </cell>
          <cell r="D6017">
            <v>3.2115999999999999E-2</v>
          </cell>
          <cell r="E6017">
            <v>4.2116000000000001E-2</v>
          </cell>
          <cell r="F6017">
            <v>2.2115999999999997E-2</v>
          </cell>
          <cell r="L6017">
            <v>6011</v>
          </cell>
          <cell r="M6017">
            <v>3.3408E-2</v>
          </cell>
          <cell r="N6017">
            <v>4.3408000000000002E-2</v>
          </cell>
          <cell r="O6017">
            <v>2.3407999999999998E-2</v>
          </cell>
        </row>
        <row r="6018">
          <cell r="C6018">
            <v>6012</v>
          </cell>
          <cell r="D6018">
            <v>3.2118000000000001E-2</v>
          </cell>
          <cell r="E6018">
            <v>4.2118000000000003E-2</v>
          </cell>
          <cell r="F6018">
            <v>2.2117999999999999E-2</v>
          </cell>
          <cell r="L6018">
            <v>6012</v>
          </cell>
          <cell r="M6018">
            <v>3.3411000000000003E-2</v>
          </cell>
          <cell r="N6018">
            <v>4.3411000000000005E-2</v>
          </cell>
          <cell r="O6018">
            <v>2.3411000000000001E-2</v>
          </cell>
        </row>
        <row r="6019">
          <cell r="C6019">
            <v>6013</v>
          </cell>
          <cell r="D6019">
            <v>3.2120000000000003E-2</v>
          </cell>
          <cell r="E6019">
            <v>4.2120000000000005E-2</v>
          </cell>
          <cell r="F6019">
            <v>2.2120000000000001E-2</v>
          </cell>
          <cell r="L6019">
            <v>6013</v>
          </cell>
          <cell r="M6019">
            <v>3.3412999999999998E-2</v>
          </cell>
          <cell r="N6019">
            <v>4.3413E-2</v>
          </cell>
          <cell r="O6019">
            <v>2.3412999999999996E-2</v>
          </cell>
        </row>
        <row r="6020">
          <cell r="C6020">
            <v>6014</v>
          </cell>
          <cell r="D6020">
            <v>3.2121999999999998E-2</v>
          </cell>
          <cell r="E6020">
            <v>4.2122E-2</v>
          </cell>
          <cell r="F6020">
            <v>2.2121999999999996E-2</v>
          </cell>
          <cell r="L6020">
            <v>6014</v>
          </cell>
          <cell r="M6020">
            <v>3.3416000000000001E-2</v>
          </cell>
          <cell r="N6020">
            <v>4.3416000000000003E-2</v>
          </cell>
          <cell r="O6020">
            <v>2.3415999999999999E-2</v>
          </cell>
        </row>
        <row r="6021">
          <cell r="C6021">
            <v>6015</v>
          </cell>
          <cell r="D6021">
            <v>3.2125000000000001E-2</v>
          </cell>
          <cell r="E6021">
            <v>4.2125000000000003E-2</v>
          </cell>
          <cell r="F6021">
            <v>2.2124999999999999E-2</v>
          </cell>
          <cell r="L6021">
            <v>6015</v>
          </cell>
          <cell r="M6021">
            <v>3.3418000000000003E-2</v>
          </cell>
          <cell r="N6021">
            <v>4.3418000000000005E-2</v>
          </cell>
          <cell r="O6021">
            <v>2.3418000000000001E-2</v>
          </cell>
        </row>
        <row r="6022">
          <cell r="C6022">
            <v>6016</v>
          </cell>
          <cell r="D6022">
            <v>3.2127000000000003E-2</v>
          </cell>
          <cell r="E6022">
            <v>4.2127000000000005E-2</v>
          </cell>
          <cell r="F6022">
            <v>2.2127000000000001E-2</v>
          </cell>
          <cell r="L6022">
            <v>6016</v>
          </cell>
          <cell r="M6022">
            <v>3.3420999999999999E-2</v>
          </cell>
          <cell r="N6022">
            <v>4.3421000000000001E-2</v>
          </cell>
          <cell r="O6022">
            <v>2.3420999999999997E-2</v>
          </cell>
        </row>
        <row r="6023">
          <cell r="C6023">
            <v>6017</v>
          </cell>
          <cell r="D6023">
            <v>3.2128999999999998E-2</v>
          </cell>
          <cell r="E6023">
            <v>4.2129E-2</v>
          </cell>
          <cell r="F6023">
            <v>2.2128999999999996E-2</v>
          </cell>
          <cell r="L6023">
            <v>6017</v>
          </cell>
          <cell r="M6023">
            <v>3.3423000000000001E-2</v>
          </cell>
          <cell r="N6023">
            <v>4.3423000000000003E-2</v>
          </cell>
          <cell r="O6023">
            <v>2.3422999999999999E-2</v>
          </cell>
        </row>
        <row r="6024">
          <cell r="C6024">
            <v>6018</v>
          </cell>
          <cell r="D6024">
            <v>3.2132000000000001E-2</v>
          </cell>
          <cell r="E6024">
            <v>4.2132000000000003E-2</v>
          </cell>
          <cell r="F6024">
            <v>2.2131999999999999E-2</v>
          </cell>
          <cell r="L6024">
            <v>6018</v>
          </cell>
          <cell r="M6024">
            <v>3.3425000000000003E-2</v>
          </cell>
          <cell r="N6024">
            <v>4.3425000000000005E-2</v>
          </cell>
          <cell r="O6024">
            <v>2.3425000000000001E-2</v>
          </cell>
        </row>
        <row r="6025">
          <cell r="C6025">
            <v>6019</v>
          </cell>
          <cell r="D6025">
            <v>3.2134000000000003E-2</v>
          </cell>
          <cell r="E6025">
            <v>4.2134000000000005E-2</v>
          </cell>
          <cell r="F6025">
            <v>2.2134000000000001E-2</v>
          </cell>
          <cell r="L6025">
            <v>6019</v>
          </cell>
          <cell r="M6025">
            <v>3.3427999999999999E-2</v>
          </cell>
          <cell r="N6025">
            <v>4.3428000000000001E-2</v>
          </cell>
          <cell r="O6025">
            <v>2.3427999999999997E-2</v>
          </cell>
        </row>
        <row r="6026">
          <cell r="C6026">
            <v>6020</v>
          </cell>
          <cell r="D6026">
            <v>3.2135999999999998E-2</v>
          </cell>
          <cell r="E6026">
            <v>4.2136E-2</v>
          </cell>
          <cell r="F6026">
            <v>2.2135999999999996E-2</v>
          </cell>
          <cell r="L6026">
            <v>6020</v>
          </cell>
          <cell r="M6026">
            <v>3.3430000000000001E-2</v>
          </cell>
          <cell r="N6026">
            <v>4.3430000000000003E-2</v>
          </cell>
          <cell r="O6026">
            <v>2.3429999999999999E-2</v>
          </cell>
        </row>
        <row r="6027">
          <cell r="C6027">
            <v>6021</v>
          </cell>
          <cell r="D6027">
            <v>3.2138E-2</v>
          </cell>
          <cell r="E6027">
            <v>4.2138000000000002E-2</v>
          </cell>
          <cell r="F6027">
            <v>2.2137999999999998E-2</v>
          </cell>
          <cell r="L6027">
            <v>6021</v>
          </cell>
          <cell r="M6027">
            <v>3.3432999999999997E-2</v>
          </cell>
          <cell r="N6027">
            <v>4.3432999999999999E-2</v>
          </cell>
          <cell r="O6027">
            <v>2.3432999999999995E-2</v>
          </cell>
        </row>
        <row r="6028">
          <cell r="C6028">
            <v>6022</v>
          </cell>
          <cell r="D6028">
            <v>3.2141000000000003E-2</v>
          </cell>
          <cell r="E6028">
            <v>4.2141000000000005E-2</v>
          </cell>
          <cell r="F6028">
            <v>2.2141000000000001E-2</v>
          </cell>
          <cell r="L6028">
            <v>6022</v>
          </cell>
          <cell r="M6028">
            <v>3.3434999999999999E-2</v>
          </cell>
          <cell r="N6028">
            <v>4.3435000000000001E-2</v>
          </cell>
          <cell r="O6028">
            <v>2.3434999999999997E-2</v>
          </cell>
        </row>
        <row r="6029">
          <cell r="C6029">
            <v>6023</v>
          </cell>
          <cell r="D6029">
            <v>3.2142999999999998E-2</v>
          </cell>
          <cell r="E6029">
            <v>4.2143E-2</v>
          </cell>
          <cell r="F6029">
            <v>2.2142999999999996E-2</v>
          </cell>
          <cell r="L6029">
            <v>6023</v>
          </cell>
          <cell r="M6029">
            <v>3.3438000000000002E-2</v>
          </cell>
          <cell r="N6029">
            <v>4.3438000000000004E-2</v>
          </cell>
          <cell r="O6029">
            <v>2.3438000000000001E-2</v>
          </cell>
        </row>
        <row r="6030">
          <cell r="C6030">
            <v>6024</v>
          </cell>
          <cell r="D6030">
            <v>3.2145E-2</v>
          </cell>
          <cell r="E6030">
            <v>4.2145000000000002E-2</v>
          </cell>
          <cell r="F6030">
            <v>2.2144999999999998E-2</v>
          </cell>
          <cell r="L6030">
            <v>6024</v>
          </cell>
          <cell r="M6030">
            <v>3.3439999999999998E-2</v>
          </cell>
          <cell r="N6030">
            <v>4.3439999999999999E-2</v>
          </cell>
          <cell r="O6030">
            <v>2.3439999999999996E-2</v>
          </cell>
        </row>
        <row r="6031">
          <cell r="C6031">
            <v>6025</v>
          </cell>
          <cell r="D6031">
            <v>3.2148000000000003E-2</v>
          </cell>
          <cell r="E6031">
            <v>4.2148000000000005E-2</v>
          </cell>
          <cell r="F6031">
            <v>2.2148000000000001E-2</v>
          </cell>
          <cell r="L6031">
            <v>6025</v>
          </cell>
          <cell r="M6031">
            <v>3.3442E-2</v>
          </cell>
          <cell r="N6031">
            <v>4.3442000000000001E-2</v>
          </cell>
          <cell r="O6031">
            <v>2.3441999999999998E-2</v>
          </cell>
        </row>
        <row r="6032">
          <cell r="C6032">
            <v>6026</v>
          </cell>
          <cell r="D6032">
            <v>3.2149999999999998E-2</v>
          </cell>
          <cell r="E6032">
            <v>4.215E-2</v>
          </cell>
          <cell r="F6032">
            <v>2.2149999999999996E-2</v>
          </cell>
          <cell r="L6032">
            <v>6026</v>
          </cell>
          <cell r="M6032">
            <v>3.3445000000000003E-2</v>
          </cell>
          <cell r="N6032">
            <v>4.3445000000000004E-2</v>
          </cell>
          <cell r="O6032">
            <v>2.3445000000000001E-2</v>
          </cell>
        </row>
        <row r="6033">
          <cell r="C6033">
            <v>6027</v>
          </cell>
          <cell r="D6033">
            <v>3.2152E-2</v>
          </cell>
          <cell r="E6033">
            <v>4.2152000000000002E-2</v>
          </cell>
          <cell r="F6033">
            <v>2.2151999999999998E-2</v>
          </cell>
          <cell r="L6033">
            <v>6027</v>
          </cell>
          <cell r="M6033">
            <v>3.3446999999999998E-2</v>
          </cell>
          <cell r="N6033">
            <v>4.3447E-2</v>
          </cell>
          <cell r="O6033">
            <v>2.3446999999999996E-2</v>
          </cell>
        </row>
        <row r="6034">
          <cell r="C6034">
            <v>6028</v>
          </cell>
          <cell r="D6034">
            <v>3.2154000000000002E-2</v>
          </cell>
          <cell r="E6034">
            <v>4.2154000000000004E-2</v>
          </cell>
          <cell r="F6034">
            <v>2.2154E-2</v>
          </cell>
          <cell r="L6034">
            <v>6028</v>
          </cell>
          <cell r="M6034">
            <v>3.3450000000000001E-2</v>
          </cell>
          <cell r="N6034">
            <v>4.3450000000000003E-2</v>
          </cell>
          <cell r="O6034">
            <v>2.3449999999999999E-2</v>
          </cell>
        </row>
        <row r="6035">
          <cell r="C6035">
            <v>6029</v>
          </cell>
          <cell r="D6035">
            <v>3.2156999999999998E-2</v>
          </cell>
          <cell r="E6035">
            <v>4.2157E-2</v>
          </cell>
          <cell r="F6035">
            <v>2.2156999999999996E-2</v>
          </cell>
          <cell r="L6035">
            <v>6029</v>
          </cell>
          <cell r="M6035">
            <v>3.3452000000000003E-2</v>
          </cell>
          <cell r="N6035">
            <v>4.3452000000000005E-2</v>
          </cell>
          <cell r="O6035">
            <v>2.3452000000000001E-2</v>
          </cell>
        </row>
        <row r="6036">
          <cell r="C6036">
            <v>6030</v>
          </cell>
          <cell r="D6036">
            <v>3.2159E-2</v>
          </cell>
          <cell r="E6036">
            <v>4.2159000000000002E-2</v>
          </cell>
          <cell r="F6036">
            <v>2.2158999999999998E-2</v>
          </cell>
          <cell r="L6036">
            <v>6030</v>
          </cell>
          <cell r="M6036">
            <v>3.3454999999999999E-2</v>
          </cell>
          <cell r="N6036">
            <v>4.3455000000000001E-2</v>
          </cell>
          <cell r="O6036">
            <v>2.3454999999999997E-2</v>
          </cell>
        </row>
        <row r="6037">
          <cell r="C6037">
            <v>6031</v>
          </cell>
          <cell r="D6037">
            <v>3.2161000000000002E-2</v>
          </cell>
          <cell r="E6037">
            <v>4.2161000000000004E-2</v>
          </cell>
          <cell r="F6037">
            <v>2.2161E-2</v>
          </cell>
          <cell r="L6037">
            <v>6031</v>
          </cell>
          <cell r="M6037">
            <v>3.3457000000000001E-2</v>
          </cell>
          <cell r="N6037">
            <v>4.3457000000000003E-2</v>
          </cell>
          <cell r="O6037">
            <v>2.3456999999999999E-2</v>
          </cell>
        </row>
        <row r="6038">
          <cell r="C6038">
            <v>6032</v>
          </cell>
          <cell r="D6038">
            <v>3.2163999999999998E-2</v>
          </cell>
          <cell r="E6038">
            <v>4.2164E-2</v>
          </cell>
          <cell r="F6038">
            <v>2.2163999999999996E-2</v>
          </cell>
          <cell r="L6038">
            <v>6032</v>
          </cell>
          <cell r="M6038">
            <v>3.3459000000000003E-2</v>
          </cell>
          <cell r="N6038">
            <v>4.3459000000000005E-2</v>
          </cell>
          <cell r="O6038">
            <v>2.3459000000000001E-2</v>
          </cell>
        </row>
        <row r="6039">
          <cell r="C6039">
            <v>6033</v>
          </cell>
          <cell r="D6039">
            <v>3.2166E-2</v>
          </cell>
          <cell r="E6039">
            <v>4.2166000000000002E-2</v>
          </cell>
          <cell r="F6039">
            <v>2.2165999999999998E-2</v>
          </cell>
          <cell r="L6039">
            <v>6033</v>
          </cell>
          <cell r="M6039">
            <v>3.3461999999999999E-2</v>
          </cell>
          <cell r="N6039">
            <v>4.3462000000000001E-2</v>
          </cell>
          <cell r="O6039">
            <v>2.3461999999999997E-2</v>
          </cell>
        </row>
        <row r="6040">
          <cell r="C6040">
            <v>6034</v>
          </cell>
          <cell r="D6040">
            <v>3.2168000000000002E-2</v>
          </cell>
          <cell r="E6040">
            <v>4.2168000000000004E-2</v>
          </cell>
          <cell r="F6040">
            <v>2.2168E-2</v>
          </cell>
          <cell r="L6040">
            <v>6034</v>
          </cell>
          <cell r="M6040">
            <v>3.3464000000000001E-2</v>
          </cell>
          <cell r="N6040">
            <v>4.3464000000000003E-2</v>
          </cell>
          <cell r="O6040">
            <v>2.3463999999999999E-2</v>
          </cell>
        </row>
        <row r="6041">
          <cell r="C6041">
            <v>6035</v>
          </cell>
          <cell r="D6041">
            <v>3.2170999999999998E-2</v>
          </cell>
          <cell r="E6041">
            <v>4.2171E-2</v>
          </cell>
          <cell r="F6041">
            <v>2.2170999999999996E-2</v>
          </cell>
          <cell r="L6041">
            <v>6035</v>
          </cell>
          <cell r="M6041">
            <v>3.3466999999999997E-2</v>
          </cell>
          <cell r="N6041">
            <v>4.3466999999999999E-2</v>
          </cell>
          <cell r="O6041">
            <v>2.3466999999999995E-2</v>
          </cell>
        </row>
        <row r="6042">
          <cell r="C6042">
            <v>6036</v>
          </cell>
          <cell r="D6042">
            <v>3.2173E-2</v>
          </cell>
          <cell r="E6042">
            <v>4.2173000000000002E-2</v>
          </cell>
          <cell r="F6042">
            <v>2.2172999999999998E-2</v>
          </cell>
          <cell r="L6042">
            <v>6036</v>
          </cell>
          <cell r="M6042">
            <v>3.3468999999999999E-2</v>
          </cell>
          <cell r="N6042">
            <v>4.3469000000000001E-2</v>
          </cell>
          <cell r="O6042">
            <v>2.3468999999999997E-2</v>
          </cell>
        </row>
        <row r="6043">
          <cell r="C6043">
            <v>6037</v>
          </cell>
          <cell r="D6043">
            <v>3.2175000000000002E-2</v>
          </cell>
          <cell r="E6043">
            <v>4.2175000000000004E-2</v>
          </cell>
          <cell r="F6043">
            <v>2.2175E-2</v>
          </cell>
          <cell r="L6043">
            <v>6037</v>
          </cell>
          <cell r="M6043">
            <v>3.3472000000000002E-2</v>
          </cell>
          <cell r="N6043">
            <v>4.3472000000000004E-2</v>
          </cell>
          <cell r="O6043">
            <v>2.3472E-2</v>
          </cell>
        </row>
        <row r="6044">
          <cell r="C6044">
            <v>6038</v>
          </cell>
          <cell r="D6044">
            <v>3.2176999999999997E-2</v>
          </cell>
          <cell r="E6044">
            <v>4.2176999999999999E-2</v>
          </cell>
          <cell r="F6044">
            <v>2.2176999999999995E-2</v>
          </cell>
          <cell r="L6044">
            <v>6038</v>
          </cell>
          <cell r="M6044">
            <v>3.3473999999999997E-2</v>
          </cell>
          <cell r="N6044">
            <v>4.3473999999999999E-2</v>
          </cell>
          <cell r="O6044">
            <v>2.3473999999999995E-2</v>
          </cell>
        </row>
        <row r="6045">
          <cell r="C6045">
            <v>6039</v>
          </cell>
          <cell r="D6045">
            <v>3.218E-2</v>
          </cell>
          <cell r="E6045">
            <v>4.2180000000000002E-2</v>
          </cell>
          <cell r="F6045">
            <v>2.2179999999999998E-2</v>
          </cell>
          <cell r="L6045">
            <v>6039</v>
          </cell>
          <cell r="M6045">
            <v>3.3475999999999999E-2</v>
          </cell>
          <cell r="N6045">
            <v>4.3476000000000001E-2</v>
          </cell>
          <cell r="O6045">
            <v>2.3475999999999997E-2</v>
          </cell>
        </row>
        <row r="6046">
          <cell r="C6046">
            <v>6040</v>
          </cell>
          <cell r="D6046">
            <v>3.2182000000000002E-2</v>
          </cell>
          <cell r="E6046">
            <v>4.2182000000000004E-2</v>
          </cell>
          <cell r="F6046">
            <v>2.2182E-2</v>
          </cell>
          <cell r="L6046">
            <v>6040</v>
          </cell>
          <cell r="M6046">
            <v>3.3479000000000002E-2</v>
          </cell>
          <cell r="N6046">
            <v>4.3479000000000004E-2</v>
          </cell>
          <cell r="O6046">
            <v>2.3479E-2</v>
          </cell>
        </row>
        <row r="6047">
          <cell r="C6047">
            <v>6041</v>
          </cell>
          <cell r="D6047">
            <v>3.2183999999999997E-2</v>
          </cell>
          <cell r="E6047">
            <v>4.2183999999999999E-2</v>
          </cell>
          <cell r="F6047">
            <v>2.2183999999999995E-2</v>
          </cell>
          <cell r="L6047">
            <v>6041</v>
          </cell>
          <cell r="M6047">
            <v>3.3480999999999997E-2</v>
          </cell>
          <cell r="N6047">
            <v>4.3480999999999999E-2</v>
          </cell>
          <cell r="O6047">
            <v>2.3480999999999995E-2</v>
          </cell>
        </row>
        <row r="6048">
          <cell r="C6048">
            <v>6042</v>
          </cell>
          <cell r="D6048">
            <v>3.2187E-2</v>
          </cell>
          <cell r="E6048">
            <v>4.2187000000000002E-2</v>
          </cell>
          <cell r="F6048">
            <v>2.2186999999999998E-2</v>
          </cell>
          <cell r="L6048">
            <v>6042</v>
          </cell>
          <cell r="M6048">
            <v>3.3484E-2</v>
          </cell>
          <cell r="N6048">
            <v>4.3484000000000002E-2</v>
          </cell>
          <cell r="O6048">
            <v>2.3483999999999998E-2</v>
          </cell>
        </row>
        <row r="6049">
          <cell r="C6049">
            <v>6043</v>
          </cell>
          <cell r="D6049">
            <v>3.2189000000000002E-2</v>
          </cell>
          <cell r="E6049">
            <v>4.2189000000000004E-2</v>
          </cell>
          <cell r="F6049">
            <v>2.2189E-2</v>
          </cell>
          <cell r="L6049">
            <v>6043</v>
          </cell>
          <cell r="M6049">
            <v>3.3486000000000002E-2</v>
          </cell>
          <cell r="N6049">
            <v>4.3486000000000004E-2</v>
          </cell>
          <cell r="O6049">
            <v>2.3486E-2</v>
          </cell>
        </row>
        <row r="6050">
          <cell r="C6050">
            <v>6044</v>
          </cell>
          <cell r="D6050">
            <v>3.2190999999999997E-2</v>
          </cell>
          <cell r="E6050">
            <v>4.2190999999999999E-2</v>
          </cell>
          <cell r="F6050">
            <v>2.2190999999999995E-2</v>
          </cell>
          <cell r="L6050">
            <v>6044</v>
          </cell>
          <cell r="M6050">
            <v>3.3488999999999998E-2</v>
          </cell>
          <cell r="N6050">
            <v>4.3489E-2</v>
          </cell>
          <cell r="O6050">
            <v>2.3488999999999996E-2</v>
          </cell>
        </row>
        <row r="6051">
          <cell r="C6051">
            <v>6045</v>
          </cell>
          <cell r="D6051">
            <v>3.2192999999999999E-2</v>
          </cell>
          <cell r="E6051">
            <v>4.2193000000000001E-2</v>
          </cell>
          <cell r="F6051">
            <v>2.2192999999999997E-2</v>
          </cell>
          <cell r="L6051">
            <v>6045</v>
          </cell>
          <cell r="M6051">
            <v>3.3491E-2</v>
          </cell>
          <cell r="N6051">
            <v>4.3491000000000002E-2</v>
          </cell>
          <cell r="O6051">
            <v>2.3490999999999998E-2</v>
          </cell>
        </row>
        <row r="6052">
          <cell r="C6052">
            <v>6046</v>
          </cell>
          <cell r="D6052">
            <v>3.2196000000000002E-2</v>
          </cell>
          <cell r="E6052">
            <v>4.2196000000000004E-2</v>
          </cell>
          <cell r="F6052">
            <v>2.2196E-2</v>
          </cell>
          <cell r="L6052">
            <v>6046</v>
          </cell>
          <cell r="M6052">
            <v>3.3494000000000003E-2</v>
          </cell>
          <cell r="N6052">
            <v>4.3494000000000005E-2</v>
          </cell>
          <cell r="O6052">
            <v>2.3494000000000001E-2</v>
          </cell>
        </row>
        <row r="6053">
          <cell r="C6053">
            <v>6047</v>
          </cell>
          <cell r="D6053">
            <v>3.2197999999999997E-2</v>
          </cell>
          <cell r="E6053">
            <v>4.2197999999999999E-2</v>
          </cell>
          <cell r="F6053">
            <v>2.2197999999999996E-2</v>
          </cell>
          <cell r="L6053">
            <v>6047</v>
          </cell>
          <cell r="M6053">
            <v>3.3495999999999998E-2</v>
          </cell>
          <cell r="N6053">
            <v>4.3496E-2</v>
          </cell>
          <cell r="O6053">
            <v>2.3495999999999996E-2</v>
          </cell>
        </row>
        <row r="6054">
          <cell r="C6054">
            <v>6048</v>
          </cell>
          <cell r="D6054">
            <v>3.2199999999999999E-2</v>
          </cell>
          <cell r="E6054">
            <v>4.2200000000000001E-2</v>
          </cell>
          <cell r="F6054">
            <v>2.2199999999999998E-2</v>
          </cell>
          <cell r="L6054">
            <v>6048</v>
          </cell>
          <cell r="M6054">
            <v>3.3498E-2</v>
          </cell>
          <cell r="N6054">
            <v>4.3498000000000002E-2</v>
          </cell>
          <cell r="O6054">
            <v>2.3497999999999998E-2</v>
          </cell>
        </row>
        <row r="6055">
          <cell r="C6055">
            <v>6049</v>
          </cell>
          <cell r="D6055">
            <v>3.2203000000000002E-2</v>
          </cell>
          <cell r="E6055">
            <v>4.2203000000000004E-2</v>
          </cell>
          <cell r="F6055">
            <v>2.2203000000000001E-2</v>
          </cell>
          <cell r="L6055">
            <v>6049</v>
          </cell>
          <cell r="M6055">
            <v>3.3501000000000003E-2</v>
          </cell>
          <cell r="N6055">
            <v>4.3501000000000005E-2</v>
          </cell>
          <cell r="O6055">
            <v>2.3501000000000001E-2</v>
          </cell>
        </row>
        <row r="6056">
          <cell r="C6056">
            <v>6050</v>
          </cell>
          <cell r="D6056">
            <v>3.2204999999999998E-2</v>
          </cell>
          <cell r="E6056">
            <v>4.2204999999999999E-2</v>
          </cell>
          <cell r="F6056">
            <v>2.2204999999999996E-2</v>
          </cell>
          <cell r="L6056">
            <v>6050</v>
          </cell>
          <cell r="M6056">
            <v>3.3502999999999998E-2</v>
          </cell>
          <cell r="N6056">
            <v>4.3503E-2</v>
          </cell>
          <cell r="O6056">
            <v>2.3502999999999996E-2</v>
          </cell>
        </row>
        <row r="6057">
          <cell r="C6057">
            <v>6051</v>
          </cell>
          <cell r="D6057">
            <v>3.2207E-2</v>
          </cell>
          <cell r="E6057">
            <v>4.2207000000000001E-2</v>
          </cell>
          <cell r="F6057">
            <v>2.2206999999999998E-2</v>
          </cell>
          <cell r="L6057">
            <v>6051</v>
          </cell>
          <cell r="M6057">
            <v>3.3506000000000001E-2</v>
          </cell>
          <cell r="N6057">
            <v>4.3506000000000003E-2</v>
          </cell>
          <cell r="O6057">
            <v>2.3505999999999999E-2</v>
          </cell>
        </row>
        <row r="6058">
          <cell r="C6058">
            <v>6052</v>
          </cell>
          <cell r="D6058">
            <v>3.2209000000000002E-2</v>
          </cell>
          <cell r="E6058">
            <v>4.2209000000000003E-2</v>
          </cell>
          <cell r="F6058">
            <v>2.2209E-2</v>
          </cell>
          <cell r="L6058">
            <v>6052</v>
          </cell>
          <cell r="M6058">
            <v>3.3508000000000003E-2</v>
          </cell>
          <cell r="N6058">
            <v>4.3508000000000005E-2</v>
          </cell>
          <cell r="O6058">
            <v>2.3508000000000001E-2</v>
          </cell>
        </row>
        <row r="6059">
          <cell r="C6059">
            <v>6053</v>
          </cell>
          <cell r="D6059">
            <v>3.2211999999999998E-2</v>
          </cell>
          <cell r="E6059">
            <v>4.2212E-2</v>
          </cell>
          <cell r="F6059">
            <v>2.2211999999999996E-2</v>
          </cell>
          <cell r="L6059">
            <v>6053</v>
          </cell>
          <cell r="M6059">
            <v>3.3510999999999999E-2</v>
          </cell>
          <cell r="N6059">
            <v>4.3511000000000001E-2</v>
          </cell>
          <cell r="O6059">
            <v>2.3510999999999997E-2</v>
          </cell>
        </row>
        <row r="6060">
          <cell r="C6060">
            <v>6054</v>
          </cell>
          <cell r="D6060">
            <v>3.2214E-2</v>
          </cell>
          <cell r="E6060">
            <v>4.2214000000000002E-2</v>
          </cell>
          <cell r="F6060">
            <v>2.2213999999999998E-2</v>
          </cell>
          <cell r="L6060">
            <v>6054</v>
          </cell>
          <cell r="M6060">
            <v>3.3513000000000001E-2</v>
          </cell>
          <cell r="N6060">
            <v>4.3513000000000003E-2</v>
          </cell>
          <cell r="O6060">
            <v>2.3512999999999999E-2</v>
          </cell>
        </row>
        <row r="6061">
          <cell r="C6061">
            <v>6055</v>
          </cell>
          <cell r="D6061">
            <v>3.2216000000000002E-2</v>
          </cell>
          <cell r="E6061">
            <v>4.2216000000000004E-2</v>
          </cell>
          <cell r="F6061">
            <v>2.2216E-2</v>
          </cell>
          <cell r="L6061">
            <v>6055</v>
          </cell>
          <cell r="M6061">
            <v>3.3515000000000003E-2</v>
          </cell>
          <cell r="N6061">
            <v>4.3515000000000005E-2</v>
          </cell>
          <cell r="O6061">
            <v>2.3515000000000001E-2</v>
          </cell>
        </row>
        <row r="6062">
          <cell r="C6062">
            <v>6056</v>
          </cell>
          <cell r="D6062">
            <v>3.2218999999999998E-2</v>
          </cell>
          <cell r="E6062">
            <v>4.2219E-2</v>
          </cell>
          <cell r="F6062">
            <v>2.2218999999999996E-2</v>
          </cell>
          <cell r="L6062">
            <v>6056</v>
          </cell>
          <cell r="M6062">
            <v>3.3517999999999999E-2</v>
          </cell>
          <cell r="N6062">
            <v>4.3518000000000001E-2</v>
          </cell>
          <cell r="O6062">
            <v>2.3517999999999997E-2</v>
          </cell>
        </row>
        <row r="6063">
          <cell r="C6063">
            <v>6057</v>
          </cell>
          <cell r="D6063">
            <v>3.2221E-2</v>
          </cell>
          <cell r="E6063">
            <v>4.2221000000000002E-2</v>
          </cell>
          <cell r="F6063">
            <v>2.2220999999999998E-2</v>
          </cell>
          <cell r="L6063">
            <v>6057</v>
          </cell>
          <cell r="M6063">
            <v>3.3520000000000001E-2</v>
          </cell>
          <cell r="N6063">
            <v>4.3520000000000003E-2</v>
          </cell>
          <cell r="O6063">
            <v>2.3519999999999999E-2</v>
          </cell>
        </row>
        <row r="6064">
          <cell r="C6064">
            <v>6058</v>
          </cell>
          <cell r="D6064">
            <v>3.2223000000000002E-2</v>
          </cell>
          <cell r="E6064">
            <v>4.2223000000000004E-2</v>
          </cell>
          <cell r="F6064">
            <v>2.2223E-2</v>
          </cell>
          <cell r="L6064">
            <v>6058</v>
          </cell>
          <cell r="M6064">
            <v>3.3522999999999997E-2</v>
          </cell>
          <cell r="N6064">
            <v>4.3522999999999999E-2</v>
          </cell>
          <cell r="O6064">
            <v>2.3522999999999995E-2</v>
          </cell>
        </row>
        <row r="6065">
          <cell r="C6065">
            <v>6059</v>
          </cell>
          <cell r="D6065">
            <v>3.2225999999999998E-2</v>
          </cell>
          <cell r="E6065">
            <v>4.2226E-2</v>
          </cell>
          <cell r="F6065">
            <v>2.2225999999999996E-2</v>
          </cell>
          <cell r="L6065">
            <v>6059</v>
          </cell>
          <cell r="M6065">
            <v>3.3524999999999999E-2</v>
          </cell>
          <cell r="N6065">
            <v>4.3525000000000001E-2</v>
          </cell>
          <cell r="O6065">
            <v>2.3524999999999997E-2</v>
          </cell>
        </row>
        <row r="6066">
          <cell r="C6066">
            <v>6060</v>
          </cell>
          <cell r="D6066">
            <v>3.2228E-2</v>
          </cell>
          <cell r="E6066">
            <v>4.2228000000000002E-2</v>
          </cell>
          <cell r="F6066">
            <v>2.2227999999999998E-2</v>
          </cell>
          <cell r="L6066">
            <v>6060</v>
          </cell>
          <cell r="M6066">
            <v>3.3528000000000002E-2</v>
          </cell>
          <cell r="N6066">
            <v>4.3528000000000004E-2</v>
          </cell>
          <cell r="O6066">
            <v>2.3528E-2</v>
          </cell>
        </row>
        <row r="6067">
          <cell r="C6067">
            <v>6061</v>
          </cell>
          <cell r="D6067">
            <v>3.2230000000000002E-2</v>
          </cell>
          <cell r="E6067">
            <v>4.2230000000000004E-2</v>
          </cell>
          <cell r="F6067">
            <v>2.223E-2</v>
          </cell>
          <cell r="L6067">
            <v>6061</v>
          </cell>
          <cell r="M6067">
            <v>3.3529999999999997E-2</v>
          </cell>
          <cell r="N6067">
            <v>4.3529999999999999E-2</v>
          </cell>
          <cell r="O6067">
            <v>2.3529999999999995E-2</v>
          </cell>
        </row>
        <row r="6068">
          <cell r="C6068">
            <v>6062</v>
          </cell>
          <cell r="D6068">
            <v>3.2231999999999997E-2</v>
          </cell>
          <cell r="E6068">
            <v>4.2231999999999999E-2</v>
          </cell>
          <cell r="F6068">
            <v>2.2231999999999995E-2</v>
          </cell>
          <cell r="L6068">
            <v>6062</v>
          </cell>
          <cell r="M6068">
            <v>3.3533E-2</v>
          </cell>
          <cell r="N6068">
            <v>4.3533000000000002E-2</v>
          </cell>
          <cell r="O6068">
            <v>2.3532999999999998E-2</v>
          </cell>
        </row>
        <row r="6069">
          <cell r="C6069">
            <v>6063</v>
          </cell>
          <cell r="D6069">
            <v>3.2235E-2</v>
          </cell>
          <cell r="E6069">
            <v>4.2235000000000002E-2</v>
          </cell>
          <cell r="F6069">
            <v>2.2234999999999998E-2</v>
          </cell>
          <cell r="L6069">
            <v>6063</v>
          </cell>
          <cell r="M6069">
            <v>3.3535000000000002E-2</v>
          </cell>
          <cell r="N6069">
            <v>4.3535000000000004E-2</v>
          </cell>
          <cell r="O6069">
            <v>2.3535E-2</v>
          </cell>
        </row>
        <row r="6070">
          <cell r="C6070">
            <v>6064</v>
          </cell>
          <cell r="D6070">
            <v>3.2237000000000002E-2</v>
          </cell>
          <cell r="E6070">
            <v>4.2237000000000004E-2</v>
          </cell>
          <cell r="F6070">
            <v>2.2237E-2</v>
          </cell>
          <cell r="L6070">
            <v>6064</v>
          </cell>
          <cell r="M6070">
            <v>3.3536999999999997E-2</v>
          </cell>
          <cell r="N6070">
            <v>4.3536999999999999E-2</v>
          </cell>
          <cell r="O6070">
            <v>2.3536999999999995E-2</v>
          </cell>
        </row>
        <row r="6071">
          <cell r="C6071">
            <v>6065</v>
          </cell>
          <cell r="D6071">
            <v>3.2238999999999997E-2</v>
          </cell>
          <cell r="E6071">
            <v>4.2238999999999999E-2</v>
          </cell>
          <cell r="F6071">
            <v>2.2238999999999995E-2</v>
          </cell>
          <cell r="L6071">
            <v>6065</v>
          </cell>
          <cell r="M6071">
            <v>3.354E-2</v>
          </cell>
          <cell r="N6071">
            <v>4.3540000000000002E-2</v>
          </cell>
          <cell r="O6071">
            <v>2.3539999999999998E-2</v>
          </cell>
        </row>
        <row r="6072">
          <cell r="C6072">
            <v>6066</v>
          </cell>
          <cell r="D6072">
            <v>3.2242E-2</v>
          </cell>
          <cell r="E6072">
            <v>4.2242000000000002E-2</v>
          </cell>
          <cell r="F6072">
            <v>2.2241999999999998E-2</v>
          </cell>
          <cell r="L6072">
            <v>6066</v>
          </cell>
          <cell r="M6072">
            <v>3.3542000000000002E-2</v>
          </cell>
          <cell r="N6072">
            <v>4.3542000000000004E-2</v>
          </cell>
          <cell r="O6072">
            <v>2.3542E-2</v>
          </cell>
        </row>
        <row r="6073">
          <cell r="C6073">
            <v>6067</v>
          </cell>
          <cell r="D6073">
            <v>3.2244000000000002E-2</v>
          </cell>
          <cell r="E6073">
            <v>4.2244000000000004E-2</v>
          </cell>
          <cell r="F6073">
            <v>2.2244E-2</v>
          </cell>
          <cell r="L6073">
            <v>6067</v>
          </cell>
          <cell r="M6073">
            <v>3.3544999999999998E-2</v>
          </cell>
          <cell r="N6073">
            <v>4.3545E-2</v>
          </cell>
          <cell r="O6073">
            <v>2.3544999999999996E-2</v>
          </cell>
        </row>
        <row r="6074">
          <cell r="C6074">
            <v>6068</v>
          </cell>
          <cell r="D6074">
            <v>3.2245999999999997E-2</v>
          </cell>
          <cell r="E6074">
            <v>4.2245999999999999E-2</v>
          </cell>
          <cell r="F6074">
            <v>2.2245999999999995E-2</v>
          </cell>
          <cell r="L6074">
            <v>6068</v>
          </cell>
          <cell r="M6074">
            <v>3.3547E-2</v>
          </cell>
          <cell r="N6074">
            <v>4.3547000000000002E-2</v>
          </cell>
          <cell r="O6074">
            <v>2.3546999999999998E-2</v>
          </cell>
        </row>
        <row r="6075">
          <cell r="C6075">
            <v>6069</v>
          </cell>
          <cell r="D6075">
            <v>3.2247999999999999E-2</v>
          </cell>
          <cell r="E6075">
            <v>4.2248000000000001E-2</v>
          </cell>
          <cell r="F6075">
            <v>2.2247999999999997E-2</v>
          </cell>
          <cell r="L6075">
            <v>6069</v>
          </cell>
          <cell r="M6075">
            <v>3.3550000000000003E-2</v>
          </cell>
          <cell r="N6075">
            <v>4.3550000000000005E-2</v>
          </cell>
          <cell r="O6075">
            <v>2.3550000000000001E-2</v>
          </cell>
        </row>
        <row r="6076">
          <cell r="C6076">
            <v>6070</v>
          </cell>
          <cell r="D6076">
            <v>3.2251000000000002E-2</v>
          </cell>
          <cell r="E6076">
            <v>4.2251000000000004E-2</v>
          </cell>
          <cell r="F6076">
            <v>2.2251E-2</v>
          </cell>
          <cell r="L6076">
            <v>6070</v>
          </cell>
          <cell r="M6076">
            <v>3.3551999999999998E-2</v>
          </cell>
          <cell r="N6076">
            <v>4.3552E-2</v>
          </cell>
          <cell r="O6076">
            <v>2.3551999999999997E-2</v>
          </cell>
        </row>
        <row r="6077">
          <cell r="C6077">
            <v>6071</v>
          </cell>
          <cell r="D6077">
            <v>3.2252999999999997E-2</v>
          </cell>
          <cell r="E6077">
            <v>4.2252999999999999E-2</v>
          </cell>
          <cell r="F6077">
            <v>2.2252999999999995E-2</v>
          </cell>
          <cell r="L6077">
            <v>6071</v>
          </cell>
          <cell r="M6077">
            <v>3.3555000000000001E-2</v>
          </cell>
          <cell r="N6077">
            <v>4.3555000000000003E-2</v>
          </cell>
          <cell r="O6077">
            <v>2.3555E-2</v>
          </cell>
        </row>
        <row r="6078">
          <cell r="C6078">
            <v>6072</v>
          </cell>
          <cell r="D6078">
            <v>3.2254999999999999E-2</v>
          </cell>
          <cell r="E6078">
            <v>4.2255000000000001E-2</v>
          </cell>
          <cell r="F6078">
            <v>2.2254999999999997E-2</v>
          </cell>
          <cell r="L6078">
            <v>6072</v>
          </cell>
          <cell r="M6078">
            <v>3.3556999999999997E-2</v>
          </cell>
          <cell r="N6078">
            <v>4.3556999999999998E-2</v>
          </cell>
          <cell r="O6078">
            <v>2.3556999999999995E-2</v>
          </cell>
        </row>
        <row r="6079">
          <cell r="C6079">
            <v>6073</v>
          </cell>
          <cell r="D6079">
            <v>3.2258000000000002E-2</v>
          </cell>
          <cell r="E6079">
            <v>4.2258000000000004E-2</v>
          </cell>
          <cell r="F6079">
            <v>2.2258E-2</v>
          </cell>
          <cell r="L6079">
            <v>6073</v>
          </cell>
          <cell r="M6079">
            <v>3.3558999999999999E-2</v>
          </cell>
          <cell r="N6079">
            <v>4.3559E-2</v>
          </cell>
          <cell r="O6079">
            <v>2.3558999999999997E-2</v>
          </cell>
        </row>
        <row r="6080">
          <cell r="C6080">
            <v>6074</v>
          </cell>
          <cell r="D6080">
            <v>3.2259999999999997E-2</v>
          </cell>
          <cell r="E6080">
            <v>4.2259999999999999E-2</v>
          </cell>
          <cell r="F6080">
            <v>2.2259999999999995E-2</v>
          </cell>
          <cell r="L6080">
            <v>6074</v>
          </cell>
          <cell r="M6080">
            <v>3.3562000000000002E-2</v>
          </cell>
          <cell r="N6080">
            <v>4.3562000000000003E-2</v>
          </cell>
          <cell r="O6080">
            <v>2.3562E-2</v>
          </cell>
        </row>
        <row r="6081">
          <cell r="C6081">
            <v>6075</v>
          </cell>
          <cell r="D6081">
            <v>3.2261999999999999E-2</v>
          </cell>
          <cell r="E6081">
            <v>4.2262000000000001E-2</v>
          </cell>
          <cell r="F6081">
            <v>2.2261999999999997E-2</v>
          </cell>
          <cell r="L6081">
            <v>6075</v>
          </cell>
          <cell r="M6081">
            <v>3.3563999999999997E-2</v>
          </cell>
          <cell r="N6081">
            <v>4.3563999999999999E-2</v>
          </cell>
          <cell r="O6081">
            <v>2.3563999999999995E-2</v>
          </cell>
        </row>
        <row r="6082">
          <cell r="C6082">
            <v>6076</v>
          </cell>
          <cell r="D6082">
            <v>3.2265000000000002E-2</v>
          </cell>
          <cell r="E6082">
            <v>4.2265000000000004E-2</v>
          </cell>
          <cell r="F6082">
            <v>2.2265E-2</v>
          </cell>
          <cell r="L6082">
            <v>6076</v>
          </cell>
          <cell r="M6082">
            <v>3.3567E-2</v>
          </cell>
          <cell r="N6082">
            <v>4.3567000000000002E-2</v>
          </cell>
          <cell r="O6082">
            <v>2.3566999999999998E-2</v>
          </cell>
        </row>
        <row r="6083">
          <cell r="C6083">
            <v>6077</v>
          </cell>
          <cell r="D6083">
            <v>3.2266999999999997E-2</v>
          </cell>
          <cell r="E6083">
            <v>4.2266999999999999E-2</v>
          </cell>
          <cell r="F6083">
            <v>2.2266999999999995E-2</v>
          </cell>
          <cell r="L6083">
            <v>6077</v>
          </cell>
          <cell r="M6083">
            <v>3.3569000000000002E-2</v>
          </cell>
          <cell r="N6083">
            <v>4.3569000000000004E-2</v>
          </cell>
          <cell r="O6083">
            <v>2.3569E-2</v>
          </cell>
        </row>
        <row r="6084">
          <cell r="C6084">
            <v>6078</v>
          </cell>
          <cell r="D6084">
            <v>3.2268999999999999E-2</v>
          </cell>
          <cell r="E6084">
            <v>4.2269000000000001E-2</v>
          </cell>
          <cell r="F6084">
            <v>2.2268999999999997E-2</v>
          </cell>
          <cell r="L6084">
            <v>6078</v>
          </cell>
          <cell r="M6084">
            <v>3.3571999999999998E-2</v>
          </cell>
          <cell r="N6084">
            <v>4.3572E-2</v>
          </cell>
          <cell r="O6084">
            <v>2.3571999999999996E-2</v>
          </cell>
        </row>
        <row r="6085">
          <cell r="C6085">
            <v>6079</v>
          </cell>
          <cell r="D6085">
            <v>3.2271000000000001E-2</v>
          </cell>
          <cell r="E6085">
            <v>4.2271000000000003E-2</v>
          </cell>
          <cell r="F6085">
            <v>2.2270999999999999E-2</v>
          </cell>
          <cell r="L6085">
            <v>6079</v>
          </cell>
          <cell r="M6085">
            <v>3.3574E-2</v>
          </cell>
          <cell r="N6085">
            <v>4.3574000000000002E-2</v>
          </cell>
          <cell r="O6085">
            <v>2.3573999999999998E-2</v>
          </cell>
        </row>
        <row r="6086">
          <cell r="C6086">
            <v>6080</v>
          </cell>
          <cell r="D6086">
            <v>3.2273999999999997E-2</v>
          </cell>
          <cell r="E6086">
            <v>4.2273999999999999E-2</v>
          </cell>
          <cell r="F6086">
            <v>2.2273999999999995E-2</v>
          </cell>
          <cell r="L6086">
            <v>6080</v>
          </cell>
          <cell r="M6086">
            <v>3.3577000000000003E-2</v>
          </cell>
          <cell r="N6086">
            <v>4.3577000000000005E-2</v>
          </cell>
          <cell r="O6086">
            <v>2.3577000000000001E-2</v>
          </cell>
        </row>
        <row r="6087">
          <cell r="C6087">
            <v>6081</v>
          </cell>
          <cell r="D6087">
            <v>3.2275999999999999E-2</v>
          </cell>
          <cell r="E6087">
            <v>4.2276000000000001E-2</v>
          </cell>
          <cell r="F6087">
            <v>2.2275999999999997E-2</v>
          </cell>
          <cell r="L6087">
            <v>6081</v>
          </cell>
          <cell r="M6087">
            <v>3.3578999999999998E-2</v>
          </cell>
          <cell r="N6087">
            <v>4.3579E-2</v>
          </cell>
          <cell r="O6087">
            <v>2.3578999999999996E-2</v>
          </cell>
        </row>
        <row r="6088">
          <cell r="C6088">
            <v>6082</v>
          </cell>
          <cell r="D6088">
            <v>3.2278000000000001E-2</v>
          </cell>
          <cell r="E6088">
            <v>4.2278000000000003E-2</v>
          </cell>
          <cell r="F6088">
            <v>2.2277999999999999E-2</v>
          </cell>
          <cell r="L6088">
            <v>6082</v>
          </cell>
          <cell r="M6088">
            <v>3.3581E-2</v>
          </cell>
          <cell r="N6088">
            <v>4.3581000000000002E-2</v>
          </cell>
          <cell r="O6088">
            <v>2.3580999999999998E-2</v>
          </cell>
        </row>
        <row r="6089">
          <cell r="C6089">
            <v>6083</v>
          </cell>
          <cell r="D6089">
            <v>3.2280999999999997E-2</v>
          </cell>
          <cell r="E6089">
            <v>4.2280999999999999E-2</v>
          </cell>
          <cell r="F6089">
            <v>2.2280999999999995E-2</v>
          </cell>
          <cell r="L6089">
            <v>6083</v>
          </cell>
          <cell r="M6089">
            <v>3.3584000000000003E-2</v>
          </cell>
          <cell r="N6089">
            <v>4.3584000000000005E-2</v>
          </cell>
          <cell r="O6089">
            <v>2.3584000000000001E-2</v>
          </cell>
        </row>
        <row r="6090">
          <cell r="C6090">
            <v>6084</v>
          </cell>
          <cell r="D6090">
            <v>3.2282999999999999E-2</v>
          </cell>
          <cell r="E6090">
            <v>4.2283000000000001E-2</v>
          </cell>
          <cell r="F6090">
            <v>2.2282999999999997E-2</v>
          </cell>
          <cell r="L6090">
            <v>6084</v>
          </cell>
          <cell r="M6090">
            <v>3.3585999999999998E-2</v>
          </cell>
          <cell r="N6090">
            <v>4.3586E-2</v>
          </cell>
          <cell r="O6090">
            <v>2.3585999999999996E-2</v>
          </cell>
        </row>
        <row r="6091">
          <cell r="C6091">
            <v>6085</v>
          </cell>
          <cell r="D6091">
            <v>3.2285000000000001E-2</v>
          </cell>
          <cell r="E6091">
            <v>4.2285000000000003E-2</v>
          </cell>
          <cell r="F6091">
            <v>2.2284999999999999E-2</v>
          </cell>
          <cell r="L6091">
            <v>6085</v>
          </cell>
          <cell r="M6091">
            <v>3.3589000000000001E-2</v>
          </cell>
          <cell r="N6091">
            <v>4.3589000000000003E-2</v>
          </cell>
          <cell r="O6091">
            <v>2.3588999999999999E-2</v>
          </cell>
        </row>
        <row r="6092">
          <cell r="C6092">
            <v>6086</v>
          </cell>
          <cell r="D6092">
            <v>3.2287999999999997E-2</v>
          </cell>
          <cell r="E6092">
            <v>4.2287999999999999E-2</v>
          </cell>
          <cell r="F6092">
            <v>2.2287999999999995E-2</v>
          </cell>
          <cell r="L6092">
            <v>6086</v>
          </cell>
          <cell r="M6092">
            <v>3.3591000000000003E-2</v>
          </cell>
          <cell r="N6092">
            <v>4.3591000000000005E-2</v>
          </cell>
          <cell r="O6092">
            <v>2.3591000000000001E-2</v>
          </cell>
        </row>
        <row r="6093">
          <cell r="C6093">
            <v>6087</v>
          </cell>
          <cell r="D6093">
            <v>3.2289999999999999E-2</v>
          </cell>
          <cell r="E6093">
            <v>4.2290000000000001E-2</v>
          </cell>
          <cell r="F6093">
            <v>2.2289999999999997E-2</v>
          </cell>
          <cell r="L6093">
            <v>6087</v>
          </cell>
          <cell r="M6093">
            <v>3.3593999999999999E-2</v>
          </cell>
          <cell r="N6093">
            <v>4.3594000000000001E-2</v>
          </cell>
          <cell r="O6093">
            <v>2.3593999999999997E-2</v>
          </cell>
        </row>
        <row r="6094">
          <cell r="C6094">
            <v>6088</v>
          </cell>
          <cell r="D6094">
            <v>3.2292000000000001E-2</v>
          </cell>
          <cell r="E6094">
            <v>4.2292000000000003E-2</v>
          </cell>
          <cell r="F6094">
            <v>2.2291999999999999E-2</v>
          </cell>
          <cell r="L6094">
            <v>6088</v>
          </cell>
          <cell r="M6094">
            <v>3.3596000000000001E-2</v>
          </cell>
          <cell r="N6094">
            <v>4.3596000000000003E-2</v>
          </cell>
          <cell r="O6094">
            <v>2.3595999999999999E-2</v>
          </cell>
        </row>
        <row r="6095">
          <cell r="C6095">
            <v>6089</v>
          </cell>
          <cell r="D6095">
            <v>3.2294000000000003E-2</v>
          </cell>
          <cell r="E6095">
            <v>4.2294000000000005E-2</v>
          </cell>
          <cell r="F6095">
            <v>2.2294000000000001E-2</v>
          </cell>
          <cell r="L6095">
            <v>6089</v>
          </cell>
          <cell r="M6095">
            <v>3.3598999999999997E-2</v>
          </cell>
          <cell r="N6095">
            <v>4.3598999999999999E-2</v>
          </cell>
          <cell r="O6095">
            <v>2.3598999999999995E-2</v>
          </cell>
        </row>
        <row r="6096">
          <cell r="C6096">
            <v>6090</v>
          </cell>
          <cell r="D6096">
            <v>3.2296999999999999E-2</v>
          </cell>
          <cell r="E6096">
            <v>4.2297000000000001E-2</v>
          </cell>
          <cell r="F6096">
            <v>2.2296999999999997E-2</v>
          </cell>
          <cell r="L6096">
            <v>6090</v>
          </cell>
          <cell r="M6096">
            <v>3.3600999999999999E-2</v>
          </cell>
          <cell r="N6096">
            <v>4.3601000000000001E-2</v>
          </cell>
          <cell r="O6096">
            <v>2.3600999999999997E-2</v>
          </cell>
        </row>
        <row r="6097">
          <cell r="C6097">
            <v>6091</v>
          </cell>
          <cell r="D6097">
            <v>3.2299000000000001E-2</v>
          </cell>
          <cell r="E6097">
            <v>4.2299000000000003E-2</v>
          </cell>
          <cell r="F6097">
            <v>2.2298999999999999E-2</v>
          </cell>
          <cell r="L6097">
            <v>6091</v>
          </cell>
          <cell r="M6097">
            <v>3.3603000000000001E-2</v>
          </cell>
          <cell r="N6097">
            <v>4.3603000000000003E-2</v>
          </cell>
          <cell r="O6097">
            <v>2.3602999999999999E-2</v>
          </cell>
        </row>
        <row r="6098">
          <cell r="C6098">
            <v>6092</v>
          </cell>
          <cell r="D6098">
            <v>3.2301000000000003E-2</v>
          </cell>
          <cell r="E6098">
            <v>4.2301000000000005E-2</v>
          </cell>
          <cell r="F6098">
            <v>2.2301000000000001E-2</v>
          </cell>
          <cell r="L6098">
            <v>6092</v>
          </cell>
          <cell r="M6098">
            <v>3.3605999999999997E-2</v>
          </cell>
          <cell r="N6098">
            <v>4.3605999999999999E-2</v>
          </cell>
          <cell r="O6098">
            <v>2.3605999999999995E-2</v>
          </cell>
        </row>
        <row r="6099">
          <cell r="C6099">
            <v>6093</v>
          </cell>
          <cell r="D6099">
            <v>3.2303999999999999E-2</v>
          </cell>
          <cell r="E6099">
            <v>4.2304000000000001E-2</v>
          </cell>
          <cell r="F6099">
            <v>2.2303999999999997E-2</v>
          </cell>
          <cell r="L6099">
            <v>6093</v>
          </cell>
          <cell r="M6099">
            <v>3.3607999999999999E-2</v>
          </cell>
          <cell r="N6099">
            <v>4.3608000000000001E-2</v>
          </cell>
          <cell r="O6099">
            <v>2.3607999999999997E-2</v>
          </cell>
        </row>
        <row r="6100">
          <cell r="C6100">
            <v>6094</v>
          </cell>
          <cell r="D6100">
            <v>3.2306000000000001E-2</v>
          </cell>
          <cell r="E6100">
            <v>4.2306000000000003E-2</v>
          </cell>
          <cell r="F6100">
            <v>2.2305999999999999E-2</v>
          </cell>
          <cell r="L6100">
            <v>6094</v>
          </cell>
          <cell r="M6100">
            <v>3.3611000000000002E-2</v>
          </cell>
          <cell r="N6100">
            <v>4.3611000000000004E-2</v>
          </cell>
          <cell r="O6100">
            <v>2.3611E-2</v>
          </cell>
        </row>
        <row r="6101">
          <cell r="C6101">
            <v>6095</v>
          </cell>
          <cell r="D6101">
            <v>3.2308000000000003E-2</v>
          </cell>
          <cell r="E6101">
            <v>4.2308000000000005E-2</v>
          </cell>
          <cell r="F6101">
            <v>2.2308000000000001E-2</v>
          </cell>
          <cell r="L6101">
            <v>6095</v>
          </cell>
          <cell r="M6101">
            <v>3.3612999999999997E-2</v>
          </cell>
          <cell r="N6101">
            <v>4.3612999999999999E-2</v>
          </cell>
          <cell r="O6101">
            <v>2.3612999999999995E-2</v>
          </cell>
        </row>
        <row r="6102">
          <cell r="C6102">
            <v>6096</v>
          </cell>
          <cell r="D6102">
            <v>3.2310999999999999E-2</v>
          </cell>
          <cell r="E6102">
            <v>4.2311000000000001E-2</v>
          </cell>
          <cell r="F6102">
            <v>2.2310999999999998E-2</v>
          </cell>
          <cell r="L6102">
            <v>6096</v>
          </cell>
          <cell r="M6102">
            <v>3.3616E-2</v>
          </cell>
          <cell r="N6102">
            <v>4.3616000000000002E-2</v>
          </cell>
          <cell r="O6102">
            <v>2.3615999999999998E-2</v>
          </cell>
        </row>
        <row r="6103">
          <cell r="C6103">
            <v>6097</v>
          </cell>
          <cell r="D6103">
            <v>3.2313000000000001E-2</v>
          </cell>
          <cell r="E6103">
            <v>4.2313000000000003E-2</v>
          </cell>
          <cell r="F6103">
            <v>2.2313E-2</v>
          </cell>
          <cell r="L6103">
            <v>6097</v>
          </cell>
          <cell r="M6103">
            <v>3.3618000000000002E-2</v>
          </cell>
          <cell r="N6103">
            <v>4.3618000000000004E-2</v>
          </cell>
          <cell r="O6103">
            <v>2.3618E-2</v>
          </cell>
        </row>
        <row r="6104">
          <cell r="C6104">
            <v>6098</v>
          </cell>
          <cell r="D6104">
            <v>3.2315000000000003E-2</v>
          </cell>
          <cell r="E6104">
            <v>4.2315000000000005E-2</v>
          </cell>
          <cell r="F6104">
            <v>2.2315000000000002E-2</v>
          </cell>
          <cell r="L6104">
            <v>6098</v>
          </cell>
          <cell r="M6104">
            <v>3.3620999999999998E-2</v>
          </cell>
          <cell r="N6104">
            <v>4.3621E-2</v>
          </cell>
          <cell r="O6104">
            <v>2.3620999999999996E-2</v>
          </cell>
        </row>
        <row r="6105">
          <cell r="C6105">
            <v>6099</v>
          </cell>
          <cell r="D6105">
            <v>3.2318E-2</v>
          </cell>
          <cell r="E6105">
            <v>4.2318000000000001E-2</v>
          </cell>
          <cell r="F6105">
            <v>2.2317999999999998E-2</v>
          </cell>
          <cell r="L6105">
            <v>6099</v>
          </cell>
          <cell r="M6105">
            <v>3.3623E-2</v>
          </cell>
          <cell r="N6105">
            <v>4.3623000000000002E-2</v>
          </cell>
          <cell r="O6105">
            <v>2.3622999999999998E-2</v>
          </cell>
        </row>
        <row r="6106">
          <cell r="C6106">
            <v>6100</v>
          </cell>
          <cell r="D6106">
            <v>3.2320000000000002E-2</v>
          </cell>
          <cell r="E6106">
            <v>4.2320000000000003E-2</v>
          </cell>
          <cell r="F6106">
            <v>2.232E-2</v>
          </cell>
          <cell r="L6106">
            <v>6100</v>
          </cell>
          <cell r="M6106">
            <v>3.3625000000000002E-2</v>
          </cell>
          <cell r="N6106">
            <v>4.3625000000000004E-2</v>
          </cell>
          <cell r="O6106">
            <v>2.3625E-2</v>
          </cell>
        </row>
        <row r="6107">
          <cell r="C6107">
            <v>6101</v>
          </cell>
          <cell r="D6107">
            <v>3.2321999999999997E-2</v>
          </cell>
          <cell r="E6107">
            <v>4.2321999999999999E-2</v>
          </cell>
          <cell r="F6107">
            <v>2.2321999999999995E-2</v>
          </cell>
          <cell r="L6107">
            <v>6101</v>
          </cell>
          <cell r="M6107">
            <v>3.3627999999999998E-2</v>
          </cell>
          <cell r="N6107">
            <v>4.3628E-2</v>
          </cell>
          <cell r="O6107">
            <v>2.3627999999999996E-2</v>
          </cell>
        </row>
        <row r="6108">
          <cell r="C6108">
            <v>6102</v>
          </cell>
          <cell r="D6108">
            <v>3.2323999999999999E-2</v>
          </cell>
          <cell r="E6108">
            <v>4.2324000000000001E-2</v>
          </cell>
          <cell r="F6108">
            <v>2.2323999999999997E-2</v>
          </cell>
          <cell r="L6108">
            <v>6102</v>
          </cell>
          <cell r="M6108">
            <v>3.363E-2</v>
          </cell>
          <cell r="N6108">
            <v>4.3630000000000002E-2</v>
          </cell>
          <cell r="O6108">
            <v>2.3629999999999998E-2</v>
          </cell>
        </row>
        <row r="6109">
          <cell r="C6109">
            <v>6103</v>
          </cell>
          <cell r="D6109">
            <v>3.2327000000000002E-2</v>
          </cell>
          <cell r="E6109">
            <v>4.2327000000000004E-2</v>
          </cell>
          <cell r="F6109">
            <v>2.2327E-2</v>
          </cell>
          <cell r="L6109">
            <v>6103</v>
          </cell>
          <cell r="M6109">
            <v>3.3633000000000003E-2</v>
          </cell>
          <cell r="N6109">
            <v>4.3633000000000005E-2</v>
          </cell>
          <cell r="O6109">
            <v>2.3633000000000001E-2</v>
          </cell>
        </row>
        <row r="6110">
          <cell r="C6110">
            <v>6104</v>
          </cell>
          <cell r="D6110">
            <v>3.2328999999999997E-2</v>
          </cell>
          <cell r="E6110">
            <v>4.2328999999999999E-2</v>
          </cell>
          <cell r="F6110">
            <v>2.2328999999999995E-2</v>
          </cell>
          <cell r="L6110">
            <v>6104</v>
          </cell>
          <cell r="M6110">
            <v>3.3634999999999998E-2</v>
          </cell>
          <cell r="N6110">
            <v>4.3635E-2</v>
          </cell>
          <cell r="O6110">
            <v>2.3634999999999996E-2</v>
          </cell>
        </row>
        <row r="6111">
          <cell r="C6111">
            <v>6105</v>
          </cell>
          <cell r="D6111">
            <v>3.2330999999999999E-2</v>
          </cell>
          <cell r="E6111">
            <v>4.2331000000000001E-2</v>
          </cell>
          <cell r="F6111">
            <v>2.2330999999999997E-2</v>
          </cell>
          <cell r="L6111">
            <v>6105</v>
          </cell>
          <cell r="M6111">
            <v>3.3638000000000001E-2</v>
          </cell>
          <cell r="N6111">
            <v>4.3638000000000003E-2</v>
          </cell>
          <cell r="O6111">
            <v>2.3637999999999999E-2</v>
          </cell>
        </row>
        <row r="6112">
          <cell r="C6112">
            <v>6106</v>
          </cell>
          <cell r="D6112">
            <v>3.2334000000000002E-2</v>
          </cell>
          <cell r="E6112">
            <v>4.2334000000000004E-2</v>
          </cell>
          <cell r="F6112">
            <v>2.2334E-2</v>
          </cell>
          <cell r="L6112">
            <v>6106</v>
          </cell>
          <cell r="M6112">
            <v>3.3640000000000003E-2</v>
          </cell>
          <cell r="N6112">
            <v>4.3640000000000005E-2</v>
          </cell>
          <cell r="O6112">
            <v>2.3640000000000001E-2</v>
          </cell>
        </row>
        <row r="6113">
          <cell r="C6113">
            <v>6107</v>
          </cell>
          <cell r="D6113">
            <v>3.2335999999999997E-2</v>
          </cell>
          <cell r="E6113">
            <v>4.2335999999999999E-2</v>
          </cell>
          <cell r="F6113">
            <v>2.2335999999999995E-2</v>
          </cell>
          <cell r="L6113">
            <v>6107</v>
          </cell>
          <cell r="M6113">
            <v>3.3642999999999999E-2</v>
          </cell>
          <cell r="N6113">
            <v>4.3643000000000001E-2</v>
          </cell>
          <cell r="O6113">
            <v>2.3642999999999997E-2</v>
          </cell>
        </row>
        <row r="6114">
          <cell r="C6114">
            <v>6108</v>
          </cell>
          <cell r="D6114">
            <v>3.2337999999999999E-2</v>
          </cell>
          <cell r="E6114">
            <v>4.2338000000000001E-2</v>
          </cell>
          <cell r="F6114">
            <v>2.2337999999999997E-2</v>
          </cell>
          <cell r="L6114">
            <v>6108</v>
          </cell>
          <cell r="M6114">
            <v>3.3645000000000001E-2</v>
          </cell>
          <cell r="N6114">
            <v>4.3645000000000003E-2</v>
          </cell>
          <cell r="O6114">
            <v>2.3644999999999999E-2</v>
          </cell>
        </row>
        <row r="6115">
          <cell r="C6115">
            <v>6109</v>
          </cell>
          <cell r="D6115">
            <v>3.2341000000000002E-2</v>
          </cell>
          <cell r="E6115">
            <v>4.2341000000000004E-2</v>
          </cell>
          <cell r="F6115">
            <v>2.2341E-2</v>
          </cell>
          <cell r="L6115">
            <v>6109</v>
          </cell>
          <cell r="M6115">
            <v>3.3647999999999997E-2</v>
          </cell>
          <cell r="N6115">
            <v>4.3647999999999999E-2</v>
          </cell>
          <cell r="O6115">
            <v>2.3647999999999995E-2</v>
          </cell>
        </row>
        <row r="6116">
          <cell r="C6116">
            <v>6110</v>
          </cell>
          <cell r="D6116">
            <v>3.2342999999999997E-2</v>
          </cell>
          <cell r="E6116">
            <v>4.2342999999999999E-2</v>
          </cell>
          <cell r="F6116">
            <v>2.2342999999999995E-2</v>
          </cell>
          <cell r="L6116">
            <v>6110</v>
          </cell>
          <cell r="M6116">
            <v>3.3649999999999999E-2</v>
          </cell>
          <cell r="N6116">
            <v>4.3650000000000001E-2</v>
          </cell>
          <cell r="O6116">
            <v>2.3649999999999997E-2</v>
          </cell>
        </row>
        <row r="6117">
          <cell r="C6117">
            <v>6111</v>
          </cell>
          <cell r="D6117">
            <v>3.2344999999999999E-2</v>
          </cell>
          <cell r="E6117">
            <v>4.2345000000000001E-2</v>
          </cell>
          <cell r="F6117">
            <v>2.2344999999999997E-2</v>
          </cell>
          <cell r="L6117">
            <v>6111</v>
          </cell>
          <cell r="M6117">
            <v>3.3652000000000001E-2</v>
          </cell>
          <cell r="N6117">
            <v>4.3652000000000003E-2</v>
          </cell>
          <cell r="O6117">
            <v>2.3651999999999999E-2</v>
          </cell>
        </row>
        <row r="6118">
          <cell r="C6118">
            <v>6112</v>
          </cell>
          <cell r="D6118">
            <v>3.2348000000000002E-2</v>
          </cell>
          <cell r="E6118">
            <v>4.2348000000000004E-2</v>
          </cell>
          <cell r="F6118">
            <v>2.2348E-2</v>
          </cell>
          <cell r="L6118">
            <v>6112</v>
          </cell>
          <cell r="M6118">
            <v>3.3654999999999997E-2</v>
          </cell>
          <cell r="N6118">
            <v>4.3654999999999999E-2</v>
          </cell>
          <cell r="O6118">
            <v>2.3654999999999995E-2</v>
          </cell>
        </row>
        <row r="6119">
          <cell r="C6119">
            <v>6113</v>
          </cell>
          <cell r="D6119">
            <v>3.2349999999999997E-2</v>
          </cell>
          <cell r="E6119">
            <v>4.2349999999999999E-2</v>
          </cell>
          <cell r="F6119">
            <v>2.2349999999999995E-2</v>
          </cell>
          <cell r="L6119">
            <v>6113</v>
          </cell>
          <cell r="M6119">
            <v>3.3656999999999999E-2</v>
          </cell>
          <cell r="N6119">
            <v>4.3657000000000001E-2</v>
          </cell>
          <cell r="O6119">
            <v>2.3656999999999997E-2</v>
          </cell>
        </row>
        <row r="6120">
          <cell r="C6120">
            <v>6114</v>
          </cell>
          <cell r="D6120">
            <v>3.2351999999999999E-2</v>
          </cell>
          <cell r="E6120">
            <v>4.2352000000000001E-2</v>
          </cell>
          <cell r="F6120">
            <v>2.2351999999999997E-2</v>
          </cell>
          <cell r="L6120">
            <v>6114</v>
          </cell>
          <cell r="M6120">
            <v>3.3660000000000002E-2</v>
          </cell>
          <cell r="N6120">
            <v>4.3660000000000004E-2</v>
          </cell>
          <cell r="O6120">
            <v>2.366E-2</v>
          </cell>
        </row>
        <row r="6121">
          <cell r="C6121">
            <v>6115</v>
          </cell>
          <cell r="D6121">
            <v>3.2354000000000001E-2</v>
          </cell>
          <cell r="E6121">
            <v>4.2354000000000003E-2</v>
          </cell>
          <cell r="F6121">
            <v>2.2353999999999999E-2</v>
          </cell>
          <cell r="L6121">
            <v>6115</v>
          </cell>
          <cell r="M6121">
            <v>3.3661999999999997E-2</v>
          </cell>
          <cell r="N6121">
            <v>4.3661999999999999E-2</v>
          </cell>
          <cell r="O6121">
            <v>2.3661999999999996E-2</v>
          </cell>
        </row>
        <row r="6122">
          <cell r="C6122">
            <v>6116</v>
          </cell>
          <cell r="D6122">
            <v>3.2356999999999997E-2</v>
          </cell>
          <cell r="E6122">
            <v>4.2356999999999999E-2</v>
          </cell>
          <cell r="F6122">
            <v>2.2356999999999995E-2</v>
          </cell>
          <cell r="L6122">
            <v>6116</v>
          </cell>
          <cell r="M6122">
            <v>3.3665E-2</v>
          </cell>
          <cell r="N6122">
            <v>4.3665000000000002E-2</v>
          </cell>
          <cell r="O6122">
            <v>2.3664999999999999E-2</v>
          </cell>
        </row>
        <row r="6123">
          <cell r="C6123">
            <v>6117</v>
          </cell>
          <cell r="D6123">
            <v>3.2358999999999999E-2</v>
          </cell>
          <cell r="E6123">
            <v>4.2359000000000001E-2</v>
          </cell>
          <cell r="F6123">
            <v>2.2358999999999997E-2</v>
          </cell>
          <cell r="L6123">
            <v>6117</v>
          </cell>
          <cell r="M6123">
            <v>3.3667000000000002E-2</v>
          </cell>
          <cell r="N6123">
            <v>4.3667000000000004E-2</v>
          </cell>
          <cell r="O6123">
            <v>2.3667000000000001E-2</v>
          </cell>
        </row>
        <row r="6124">
          <cell r="C6124">
            <v>6118</v>
          </cell>
          <cell r="D6124">
            <v>3.2361000000000001E-2</v>
          </cell>
          <cell r="E6124">
            <v>4.2361000000000003E-2</v>
          </cell>
          <cell r="F6124">
            <v>2.2360999999999999E-2</v>
          </cell>
          <cell r="L6124">
            <v>6118</v>
          </cell>
          <cell r="M6124">
            <v>3.3669999999999999E-2</v>
          </cell>
          <cell r="N6124">
            <v>4.367E-2</v>
          </cell>
          <cell r="O6124">
            <v>2.3669999999999997E-2</v>
          </cell>
        </row>
        <row r="6125">
          <cell r="C6125">
            <v>6119</v>
          </cell>
          <cell r="D6125">
            <v>3.2363999999999997E-2</v>
          </cell>
          <cell r="E6125">
            <v>4.2363999999999999E-2</v>
          </cell>
          <cell r="F6125">
            <v>2.2363999999999995E-2</v>
          </cell>
          <cell r="L6125">
            <v>6119</v>
          </cell>
          <cell r="M6125">
            <v>3.3672000000000001E-2</v>
          </cell>
          <cell r="N6125">
            <v>4.3672000000000002E-2</v>
          </cell>
          <cell r="O6125">
            <v>2.3671999999999999E-2</v>
          </cell>
        </row>
        <row r="6126">
          <cell r="C6126">
            <v>6120</v>
          </cell>
          <cell r="D6126">
            <v>3.2365999999999999E-2</v>
          </cell>
          <cell r="E6126">
            <v>4.2366000000000001E-2</v>
          </cell>
          <cell r="F6126">
            <v>2.2365999999999997E-2</v>
          </cell>
          <cell r="L6126">
            <v>6120</v>
          </cell>
          <cell r="M6126">
            <v>3.3674000000000003E-2</v>
          </cell>
          <cell r="N6126">
            <v>4.3674000000000004E-2</v>
          </cell>
          <cell r="O6126">
            <v>2.3674000000000001E-2</v>
          </cell>
        </row>
        <row r="6127">
          <cell r="C6127">
            <v>6121</v>
          </cell>
          <cell r="D6127">
            <v>3.2368000000000001E-2</v>
          </cell>
          <cell r="E6127">
            <v>4.2368000000000003E-2</v>
          </cell>
          <cell r="F6127">
            <v>2.2367999999999999E-2</v>
          </cell>
          <cell r="L6127">
            <v>6121</v>
          </cell>
          <cell r="M6127">
            <v>3.3676999999999999E-2</v>
          </cell>
          <cell r="N6127">
            <v>4.3677000000000001E-2</v>
          </cell>
          <cell r="O6127">
            <v>2.3676999999999997E-2</v>
          </cell>
        </row>
        <row r="6128">
          <cell r="C6128">
            <v>6122</v>
          </cell>
          <cell r="D6128">
            <v>3.2370999999999997E-2</v>
          </cell>
          <cell r="E6128">
            <v>4.2370999999999999E-2</v>
          </cell>
          <cell r="F6128">
            <v>2.2370999999999995E-2</v>
          </cell>
          <cell r="L6128">
            <v>6122</v>
          </cell>
          <cell r="M6128">
            <v>3.3679000000000001E-2</v>
          </cell>
          <cell r="N6128">
            <v>4.3679000000000003E-2</v>
          </cell>
          <cell r="O6128">
            <v>2.3678999999999999E-2</v>
          </cell>
        </row>
        <row r="6129">
          <cell r="C6129">
            <v>6123</v>
          </cell>
          <cell r="D6129">
            <v>3.2372999999999999E-2</v>
          </cell>
          <cell r="E6129">
            <v>4.2373000000000001E-2</v>
          </cell>
          <cell r="F6129">
            <v>2.2372999999999997E-2</v>
          </cell>
          <cell r="L6129">
            <v>6123</v>
          </cell>
          <cell r="M6129">
            <v>3.3681999999999997E-2</v>
          </cell>
          <cell r="N6129">
            <v>4.3681999999999999E-2</v>
          </cell>
          <cell r="O6129">
            <v>2.3681999999999995E-2</v>
          </cell>
        </row>
        <row r="6130">
          <cell r="C6130">
            <v>6124</v>
          </cell>
          <cell r="D6130">
            <v>3.2375000000000001E-2</v>
          </cell>
          <cell r="E6130">
            <v>4.2375000000000003E-2</v>
          </cell>
          <cell r="F6130">
            <v>2.2374999999999999E-2</v>
          </cell>
          <cell r="L6130">
            <v>6124</v>
          </cell>
          <cell r="M6130">
            <v>3.3683999999999999E-2</v>
          </cell>
          <cell r="N6130">
            <v>4.3684000000000001E-2</v>
          </cell>
          <cell r="O6130">
            <v>2.3683999999999997E-2</v>
          </cell>
        </row>
        <row r="6131">
          <cell r="C6131">
            <v>6125</v>
          </cell>
          <cell r="D6131">
            <v>3.2377999999999997E-2</v>
          </cell>
          <cell r="E6131">
            <v>4.2377999999999999E-2</v>
          </cell>
          <cell r="F6131">
            <v>2.2377999999999995E-2</v>
          </cell>
          <cell r="L6131">
            <v>6125</v>
          </cell>
          <cell r="M6131">
            <v>3.3687000000000002E-2</v>
          </cell>
          <cell r="N6131">
            <v>4.3687000000000004E-2</v>
          </cell>
          <cell r="O6131">
            <v>2.3687E-2</v>
          </cell>
        </row>
        <row r="6132">
          <cell r="C6132">
            <v>6126</v>
          </cell>
          <cell r="D6132">
            <v>3.2379999999999999E-2</v>
          </cell>
          <cell r="E6132">
            <v>4.2380000000000001E-2</v>
          </cell>
          <cell r="F6132">
            <v>2.2379999999999997E-2</v>
          </cell>
          <cell r="L6132">
            <v>6126</v>
          </cell>
          <cell r="M6132">
            <v>3.3688999999999997E-2</v>
          </cell>
          <cell r="N6132">
            <v>4.3688999999999999E-2</v>
          </cell>
          <cell r="O6132">
            <v>2.3688999999999995E-2</v>
          </cell>
        </row>
        <row r="6133">
          <cell r="C6133">
            <v>6127</v>
          </cell>
          <cell r="D6133">
            <v>3.2382000000000001E-2</v>
          </cell>
          <cell r="E6133">
            <v>4.2382000000000003E-2</v>
          </cell>
          <cell r="F6133">
            <v>2.2381999999999999E-2</v>
          </cell>
          <cell r="L6133">
            <v>6127</v>
          </cell>
          <cell r="M6133">
            <v>3.3692E-2</v>
          </cell>
          <cell r="N6133">
            <v>4.3692000000000002E-2</v>
          </cell>
          <cell r="O6133">
            <v>2.3691999999999998E-2</v>
          </cell>
        </row>
        <row r="6134">
          <cell r="C6134">
            <v>6128</v>
          </cell>
          <cell r="D6134">
            <v>3.2384000000000003E-2</v>
          </cell>
          <cell r="E6134">
            <v>4.2384000000000005E-2</v>
          </cell>
          <cell r="F6134">
            <v>2.2384000000000001E-2</v>
          </cell>
          <cell r="L6134">
            <v>6128</v>
          </cell>
          <cell r="M6134">
            <v>3.3694000000000002E-2</v>
          </cell>
          <cell r="N6134">
            <v>4.3694000000000004E-2</v>
          </cell>
          <cell r="O6134">
            <v>2.3694E-2</v>
          </cell>
        </row>
        <row r="6135">
          <cell r="C6135">
            <v>6129</v>
          </cell>
          <cell r="D6135">
            <v>3.2386999999999999E-2</v>
          </cell>
          <cell r="E6135">
            <v>4.2387000000000001E-2</v>
          </cell>
          <cell r="F6135">
            <v>2.2386999999999997E-2</v>
          </cell>
          <cell r="L6135">
            <v>6129</v>
          </cell>
          <cell r="M6135">
            <v>3.3696999999999998E-2</v>
          </cell>
          <cell r="N6135">
            <v>4.3697E-2</v>
          </cell>
          <cell r="O6135">
            <v>2.3696999999999996E-2</v>
          </cell>
        </row>
        <row r="6136">
          <cell r="C6136">
            <v>6130</v>
          </cell>
          <cell r="D6136">
            <v>3.2389000000000001E-2</v>
          </cell>
          <cell r="E6136">
            <v>4.2389000000000003E-2</v>
          </cell>
          <cell r="F6136">
            <v>2.2388999999999999E-2</v>
          </cell>
          <cell r="L6136">
            <v>6130</v>
          </cell>
          <cell r="M6136">
            <v>3.3699E-2</v>
          </cell>
          <cell r="N6136">
            <v>4.3699000000000002E-2</v>
          </cell>
          <cell r="O6136">
            <v>2.3698999999999998E-2</v>
          </cell>
        </row>
        <row r="6137">
          <cell r="C6137">
            <v>6131</v>
          </cell>
          <cell r="D6137">
            <v>3.2391000000000003E-2</v>
          </cell>
          <cell r="E6137">
            <v>4.2391000000000005E-2</v>
          </cell>
          <cell r="F6137">
            <v>2.2391000000000001E-2</v>
          </cell>
          <cell r="L6137">
            <v>6131</v>
          </cell>
          <cell r="M6137">
            <v>3.3702000000000003E-2</v>
          </cell>
          <cell r="N6137">
            <v>4.3702000000000005E-2</v>
          </cell>
          <cell r="O6137">
            <v>2.3702000000000001E-2</v>
          </cell>
        </row>
        <row r="6138">
          <cell r="C6138">
            <v>6132</v>
          </cell>
          <cell r="D6138">
            <v>3.2393999999999999E-2</v>
          </cell>
          <cell r="E6138">
            <v>4.2394000000000001E-2</v>
          </cell>
          <cell r="F6138">
            <v>2.2393999999999997E-2</v>
          </cell>
          <cell r="L6138">
            <v>6132</v>
          </cell>
          <cell r="M6138">
            <v>3.3703999999999998E-2</v>
          </cell>
          <cell r="N6138">
            <v>4.3704E-2</v>
          </cell>
          <cell r="O6138">
            <v>2.3703999999999996E-2</v>
          </cell>
        </row>
        <row r="6139">
          <cell r="C6139">
            <v>6133</v>
          </cell>
          <cell r="D6139">
            <v>3.2396000000000001E-2</v>
          </cell>
          <cell r="E6139">
            <v>4.2396000000000003E-2</v>
          </cell>
          <cell r="F6139">
            <v>2.2395999999999999E-2</v>
          </cell>
          <cell r="L6139">
            <v>6133</v>
          </cell>
          <cell r="M6139">
            <v>3.3706E-2</v>
          </cell>
          <cell r="N6139">
            <v>4.3706000000000002E-2</v>
          </cell>
          <cell r="O6139">
            <v>2.3705999999999998E-2</v>
          </cell>
        </row>
        <row r="6140">
          <cell r="C6140">
            <v>6134</v>
          </cell>
          <cell r="D6140">
            <v>3.2398000000000003E-2</v>
          </cell>
          <cell r="E6140">
            <v>4.2398000000000005E-2</v>
          </cell>
          <cell r="F6140">
            <v>2.2398000000000001E-2</v>
          </cell>
          <cell r="L6140">
            <v>6134</v>
          </cell>
          <cell r="M6140">
            <v>3.3709000000000003E-2</v>
          </cell>
          <cell r="N6140">
            <v>4.3709000000000005E-2</v>
          </cell>
          <cell r="O6140">
            <v>2.3709000000000001E-2</v>
          </cell>
        </row>
        <row r="6141">
          <cell r="C6141">
            <v>6135</v>
          </cell>
          <cell r="D6141">
            <v>3.2400999999999999E-2</v>
          </cell>
          <cell r="E6141">
            <v>4.2401000000000001E-2</v>
          </cell>
          <cell r="F6141">
            <v>2.2400999999999997E-2</v>
          </cell>
          <cell r="L6141">
            <v>6135</v>
          </cell>
          <cell r="M6141">
            <v>3.3710999999999998E-2</v>
          </cell>
          <cell r="N6141">
            <v>4.3711E-2</v>
          </cell>
          <cell r="O6141">
            <v>2.3710999999999996E-2</v>
          </cell>
        </row>
        <row r="6142">
          <cell r="C6142">
            <v>6136</v>
          </cell>
          <cell r="D6142">
            <v>3.2403000000000001E-2</v>
          </cell>
          <cell r="E6142">
            <v>4.2403000000000003E-2</v>
          </cell>
          <cell r="F6142">
            <v>2.2402999999999999E-2</v>
          </cell>
          <cell r="L6142">
            <v>6136</v>
          </cell>
          <cell r="M6142">
            <v>3.3714000000000001E-2</v>
          </cell>
          <cell r="N6142">
            <v>4.3714000000000003E-2</v>
          </cell>
          <cell r="O6142">
            <v>2.3713999999999999E-2</v>
          </cell>
        </row>
        <row r="6143">
          <cell r="C6143">
            <v>6137</v>
          </cell>
          <cell r="D6143">
            <v>3.2405000000000003E-2</v>
          </cell>
          <cell r="E6143">
            <v>4.2405000000000005E-2</v>
          </cell>
          <cell r="F6143">
            <v>2.2405000000000001E-2</v>
          </cell>
          <cell r="L6143">
            <v>6137</v>
          </cell>
          <cell r="M6143">
            <v>3.3716000000000003E-2</v>
          </cell>
          <cell r="N6143">
            <v>4.3716000000000005E-2</v>
          </cell>
          <cell r="O6143">
            <v>2.3716000000000001E-2</v>
          </cell>
        </row>
        <row r="6144">
          <cell r="C6144">
            <v>6138</v>
          </cell>
          <cell r="D6144">
            <v>3.2407999999999999E-2</v>
          </cell>
          <cell r="E6144">
            <v>4.2408000000000001E-2</v>
          </cell>
          <cell r="F6144">
            <v>2.2407999999999997E-2</v>
          </cell>
          <cell r="L6144">
            <v>6138</v>
          </cell>
          <cell r="M6144">
            <v>3.3718999999999999E-2</v>
          </cell>
          <cell r="N6144">
            <v>4.3719000000000001E-2</v>
          </cell>
          <cell r="O6144">
            <v>2.3718999999999997E-2</v>
          </cell>
        </row>
        <row r="6145">
          <cell r="C6145">
            <v>6139</v>
          </cell>
          <cell r="D6145">
            <v>3.2410000000000001E-2</v>
          </cell>
          <cell r="E6145">
            <v>4.2410000000000003E-2</v>
          </cell>
          <cell r="F6145">
            <v>2.2409999999999999E-2</v>
          </cell>
          <cell r="L6145">
            <v>6139</v>
          </cell>
          <cell r="M6145">
            <v>3.3721000000000001E-2</v>
          </cell>
          <cell r="N6145">
            <v>4.3721000000000003E-2</v>
          </cell>
          <cell r="O6145">
            <v>2.3720999999999999E-2</v>
          </cell>
        </row>
        <row r="6146">
          <cell r="C6146">
            <v>6140</v>
          </cell>
          <cell r="D6146">
            <v>3.2412000000000003E-2</v>
          </cell>
          <cell r="E6146">
            <v>4.2412000000000005E-2</v>
          </cell>
          <cell r="F6146">
            <v>2.2412000000000001E-2</v>
          </cell>
          <cell r="L6146">
            <v>6140</v>
          </cell>
          <cell r="M6146">
            <v>3.3723999999999997E-2</v>
          </cell>
          <cell r="N6146">
            <v>4.3723999999999999E-2</v>
          </cell>
          <cell r="O6146">
            <v>2.3723999999999995E-2</v>
          </cell>
        </row>
        <row r="6147">
          <cell r="C6147">
            <v>6141</v>
          </cell>
          <cell r="D6147">
            <v>3.2414999999999999E-2</v>
          </cell>
          <cell r="E6147">
            <v>4.2415000000000001E-2</v>
          </cell>
          <cell r="F6147">
            <v>2.2414999999999997E-2</v>
          </cell>
          <cell r="L6147">
            <v>6141</v>
          </cell>
          <cell r="M6147">
            <v>3.3725999999999999E-2</v>
          </cell>
          <cell r="N6147">
            <v>4.3726000000000001E-2</v>
          </cell>
          <cell r="O6147">
            <v>2.3725999999999997E-2</v>
          </cell>
        </row>
        <row r="6148">
          <cell r="C6148">
            <v>6142</v>
          </cell>
          <cell r="D6148">
            <v>3.2417000000000001E-2</v>
          </cell>
          <cell r="E6148">
            <v>4.2417000000000003E-2</v>
          </cell>
          <cell r="F6148">
            <v>2.2416999999999999E-2</v>
          </cell>
          <cell r="L6148">
            <v>6142</v>
          </cell>
          <cell r="M6148">
            <v>3.3729000000000002E-2</v>
          </cell>
          <cell r="N6148">
            <v>4.3729000000000004E-2</v>
          </cell>
          <cell r="O6148">
            <v>2.3729E-2</v>
          </cell>
        </row>
        <row r="6149">
          <cell r="C6149">
            <v>6143</v>
          </cell>
          <cell r="D6149">
            <v>3.2419000000000003E-2</v>
          </cell>
          <cell r="E6149">
            <v>4.2419000000000005E-2</v>
          </cell>
          <cell r="F6149">
            <v>2.2419000000000001E-2</v>
          </cell>
          <cell r="L6149">
            <v>6143</v>
          </cell>
          <cell r="M6149">
            <v>3.3730999999999997E-2</v>
          </cell>
          <cell r="N6149">
            <v>4.3730999999999999E-2</v>
          </cell>
          <cell r="O6149">
            <v>2.3730999999999995E-2</v>
          </cell>
        </row>
        <row r="6150">
          <cell r="C6150">
            <v>6144</v>
          </cell>
          <cell r="D6150">
            <v>3.2420999999999998E-2</v>
          </cell>
          <cell r="E6150">
            <v>4.2421E-2</v>
          </cell>
          <cell r="F6150">
            <v>2.2420999999999996E-2</v>
          </cell>
          <cell r="L6150">
            <v>6144</v>
          </cell>
          <cell r="M6150">
            <v>3.3732999999999999E-2</v>
          </cell>
          <cell r="N6150">
            <v>4.3733000000000001E-2</v>
          </cell>
          <cell r="O6150">
            <v>2.3732999999999997E-2</v>
          </cell>
        </row>
        <row r="6151">
          <cell r="C6151">
            <v>6145</v>
          </cell>
          <cell r="D6151">
            <v>3.2424000000000001E-2</v>
          </cell>
          <cell r="E6151">
            <v>4.2424000000000003E-2</v>
          </cell>
          <cell r="F6151">
            <v>2.2423999999999999E-2</v>
          </cell>
          <cell r="L6151">
            <v>6145</v>
          </cell>
          <cell r="M6151">
            <v>3.3736000000000002E-2</v>
          </cell>
          <cell r="N6151">
            <v>4.3736000000000004E-2</v>
          </cell>
          <cell r="O6151">
            <v>2.3736E-2</v>
          </cell>
        </row>
        <row r="6152">
          <cell r="C6152">
            <v>6146</v>
          </cell>
          <cell r="D6152">
            <v>3.2426000000000003E-2</v>
          </cell>
          <cell r="E6152">
            <v>4.2426000000000005E-2</v>
          </cell>
          <cell r="F6152">
            <v>2.2426000000000001E-2</v>
          </cell>
          <cell r="L6152">
            <v>6146</v>
          </cell>
          <cell r="M6152">
            <v>3.3737999999999997E-2</v>
          </cell>
          <cell r="N6152">
            <v>4.3737999999999999E-2</v>
          </cell>
          <cell r="O6152">
            <v>2.3737999999999995E-2</v>
          </cell>
        </row>
        <row r="6153">
          <cell r="C6153">
            <v>6147</v>
          </cell>
          <cell r="D6153">
            <v>3.2427999999999998E-2</v>
          </cell>
          <cell r="E6153">
            <v>4.2428E-2</v>
          </cell>
          <cell r="F6153">
            <v>2.2427999999999997E-2</v>
          </cell>
          <cell r="L6153">
            <v>6147</v>
          </cell>
          <cell r="M6153">
            <v>3.3741E-2</v>
          </cell>
          <cell r="N6153">
            <v>4.3741000000000002E-2</v>
          </cell>
          <cell r="O6153">
            <v>2.3740999999999998E-2</v>
          </cell>
        </row>
        <row r="6154">
          <cell r="C6154">
            <v>6148</v>
          </cell>
          <cell r="D6154">
            <v>3.2431000000000001E-2</v>
          </cell>
          <cell r="E6154">
            <v>4.2431000000000003E-2</v>
          </cell>
          <cell r="F6154">
            <v>2.2431E-2</v>
          </cell>
          <cell r="L6154">
            <v>6148</v>
          </cell>
          <cell r="M6154">
            <v>3.3743000000000002E-2</v>
          </cell>
          <cell r="N6154">
            <v>4.3743000000000004E-2</v>
          </cell>
          <cell r="O6154">
            <v>2.3743E-2</v>
          </cell>
        </row>
        <row r="6155">
          <cell r="C6155">
            <v>6149</v>
          </cell>
          <cell r="D6155">
            <v>3.2432999999999997E-2</v>
          </cell>
          <cell r="E6155">
            <v>4.2432999999999998E-2</v>
          </cell>
          <cell r="F6155">
            <v>2.2432999999999995E-2</v>
          </cell>
          <cell r="L6155">
            <v>6149</v>
          </cell>
          <cell r="M6155">
            <v>3.3745999999999998E-2</v>
          </cell>
          <cell r="N6155">
            <v>4.3746E-2</v>
          </cell>
          <cell r="O6155">
            <v>2.3745999999999996E-2</v>
          </cell>
        </row>
        <row r="6156">
          <cell r="C6156">
            <v>6150</v>
          </cell>
          <cell r="D6156">
            <v>3.2434999999999999E-2</v>
          </cell>
          <cell r="E6156">
            <v>4.2435E-2</v>
          </cell>
          <cell r="F6156">
            <v>2.2434999999999997E-2</v>
          </cell>
          <cell r="L6156">
            <v>6150</v>
          </cell>
          <cell r="M6156">
            <v>3.3748E-2</v>
          </cell>
          <cell r="N6156">
            <v>4.3748000000000002E-2</v>
          </cell>
          <cell r="O6156">
            <v>2.3747999999999998E-2</v>
          </cell>
        </row>
        <row r="6157">
          <cell r="C6157">
            <v>6151</v>
          </cell>
          <cell r="D6157">
            <v>3.2438000000000002E-2</v>
          </cell>
          <cell r="E6157">
            <v>4.2438000000000003E-2</v>
          </cell>
          <cell r="F6157">
            <v>2.2438E-2</v>
          </cell>
          <cell r="L6157">
            <v>6151</v>
          </cell>
          <cell r="M6157">
            <v>3.3751000000000003E-2</v>
          </cell>
          <cell r="N6157">
            <v>4.3751000000000005E-2</v>
          </cell>
          <cell r="O6157">
            <v>2.3751000000000001E-2</v>
          </cell>
        </row>
        <row r="6158">
          <cell r="C6158">
            <v>6152</v>
          </cell>
          <cell r="D6158">
            <v>3.2439999999999997E-2</v>
          </cell>
          <cell r="E6158">
            <v>4.2439999999999999E-2</v>
          </cell>
          <cell r="F6158">
            <v>2.2439999999999995E-2</v>
          </cell>
          <cell r="L6158">
            <v>6152</v>
          </cell>
          <cell r="M6158">
            <v>3.3752999999999998E-2</v>
          </cell>
          <cell r="N6158">
            <v>4.3753E-2</v>
          </cell>
          <cell r="O6158">
            <v>2.3752999999999996E-2</v>
          </cell>
        </row>
        <row r="6159">
          <cell r="C6159">
            <v>6153</v>
          </cell>
          <cell r="D6159">
            <v>3.2441999999999999E-2</v>
          </cell>
          <cell r="E6159">
            <v>4.2442000000000001E-2</v>
          </cell>
          <cell r="F6159">
            <v>2.2441999999999997E-2</v>
          </cell>
          <cell r="L6159">
            <v>6153</v>
          </cell>
          <cell r="M6159">
            <v>3.3756000000000001E-2</v>
          </cell>
          <cell r="N6159">
            <v>4.3756000000000003E-2</v>
          </cell>
          <cell r="O6159">
            <v>2.3755999999999999E-2</v>
          </cell>
        </row>
        <row r="6160">
          <cell r="C6160">
            <v>6154</v>
          </cell>
          <cell r="D6160">
            <v>3.2445000000000002E-2</v>
          </cell>
          <cell r="E6160">
            <v>4.2445000000000004E-2</v>
          </cell>
          <cell r="F6160">
            <v>2.2445E-2</v>
          </cell>
          <cell r="L6160">
            <v>6154</v>
          </cell>
          <cell r="M6160">
            <v>3.3758000000000003E-2</v>
          </cell>
          <cell r="N6160">
            <v>4.3758000000000005E-2</v>
          </cell>
          <cell r="O6160">
            <v>2.3758000000000001E-2</v>
          </cell>
        </row>
        <row r="6161">
          <cell r="C6161">
            <v>6155</v>
          </cell>
          <cell r="D6161">
            <v>3.2446999999999997E-2</v>
          </cell>
          <cell r="E6161">
            <v>4.2446999999999999E-2</v>
          </cell>
          <cell r="F6161">
            <v>2.2446999999999995E-2</v>
          </cell>
          <cell r="L6161">
            <v>6155</v>
          </cell>
          <cell r="M6161">
            <v>3.3760999999999999E-2</v>
          </cell>
          <cell r="N6161">
            <v>4.3761000000000001E-2</v>
          </cell>
          <cell r="O6161">
            <v>2.3760999999999997E-2</v>
          </cell>
        </row>
        <row r="6162">
          <cell r="C6162">
            <v>6156</v>
          </cell>
          <cell r="D6162">
            <v>3.2448999999999999E-2</v>
          </cell>
          <cell r="E6162">
            <v>4.2449000000000001E-2</v>
          </cell>
          <cell r="F6162">
            <v>2.2448999999999997E-2</v>
          </cell>
          <cell r="L6162">
            <v>6156</v>
          </cell>
          <cell r="M6162">
            <v>3.3763000000000001E-2</v>
          </cell>
          <cell r="N6162">
            <v>4.3763000000000003E-2</v>
          </cell>
          <cell r="O6162">
            <v>2.3762999999999999E-2</v>
          </cell>
        </row>
        <row r="6163">
          <cell r="C6163">
            <v>6157</v>
          </cell>
          <cell r="D6163">
            <v>3.2452000000000002E-2</v>
          </cell>
          <cell r="E6163">
            <v>4.2452000000000004E-2</v>
          </cell>
          <cell r="F6163">
            <v>2.2452E-2</v>
          </cell>
          <cell r="L6163">
            <v>6157</v>
          </cell>
          <cell r="M6163">
            <v>3.3765000000000003E-2</v>
          </cell>
          <cell r="N6163">
            <v>4.3765000000000005E-2</v>
          </cell>
          <cell r="O6163">
            <v>2.3765000000000001E-2</v>
          </cell>
        </row>
        <row r="6164">
          <cell r="C6164">
            <v>6158</v>
          </cell>
          <cell r="D6164">
            <v>3.2453999999999997E-2</v>
          </cell>
          <cell r="E6164">
            <v>4.2453999999999999E-2</v>
          </cell>
          <cell r="F6164">
            <v>2.2453999999999995E-2</v>
          </cell>
          <cell r="L6164">
            <v>6158</v>
          </cell>
          <cell r="M6164">
            <v>3.3767999999999999E-2</v>
          </cell>
          <cell r="N6164">
            <v>4.3768000000000001E-2</v>
          </cell>
          <cell r="O6164">
            <v>2.3767999999999997E-2</v>
          </cell>
        </row>
        <row r="6165">
          <cell r="C6165">
            <v>6159</v>
          </cell>
          <cell r="D6165">
            <v>3.2455999999999999E-2</v>
          </cell>
          <cell r="E6165">
            <v>4.2456000000000001E-2</v>
          </cell>
          <cell r="F6165">
            <v>2.2455999999999997E-2</v>
          </cell>
          <cell r="L6165">
            <v>6159</v>
          </cell>
          <cell r="M6165">
            <v>3.3770000000000001E-2</v>
          </cell>
          <cell r="N6165">
            <v>4.3770000000000003E-2</v>
          </cell>
          <cell r="O6165">
            <v>2.3769999999999999E-2</v>
          </cell>
        </row>
        <row r="6166">
          <cell r="C6166">
            <v>6160</v>
          </cell>
          <cell r="D6166">
            <v>3.2459000000000002E-2</v>
          </cell>
          <cell r="E6166">
            <v>4.2459000000000004E-2</v>
          </cell>
          <cell r="F6166">
            <v>2.2459E-2</v>
          </cell>
          <cell r="L6166">
            <v>6160</v>
          </cell>
          <cell r="M6166">
            <v>3.3772999999999997E-2</v>
          </cell>
          <cell r="N6166">
            <v>4.3772999999999999E-2</v>
          </cell>
          <cell r="O6166">
            <v>2.3772999999999996E-2</v>
          </cell>
        </row>
        <row r="6167">
          <cell r="C6167">
            <v>6161</v>
          </cell>
          <cell r="D6167">
            <v>3.2460999999999997E-2</v>
          </cell>
          <cell r="E6167">
            <v>4.2460999999999999E-2</v>
          </cell>
          <cell r="F6167">
            <v>2.2460999999999995E-2</v>
          </cell>
          <cell r="L6167">
            <v>6161</v>
          </cell>
          <cell r="M6167">
            <v>3.3774999999999999E-2</v>
          </cell>
          <cell r="N6167">
            <v>4.3775000000000001E-2</v>
          </cell>
          <cell r="O6167">
            <v>2.3774999999999998E-2</v>
          </cell>
        </row>
        <row r="6168">
          <cell r="C6168">
            <v>6162</v>
          </cell>
          <cell r="D6168">
            <v>3.2462999999999999E-2</v>
          </cell>
          <cell r="E6168">
            <v>4.2463000000000001E-2</v>
          </cell>
          <cell r="F6168">
            <v>2.2462999999999997E-2</v>
          </cell>
          <cell r="L6168">
            <v>6162</v>
          </cell>
          <cell r="M6168">
            <v>3.3778000000000002E-2</v>
          </cell>
          <cell r="N6168">
            <v>4.3778000000000004E-2</v>
          </cell>
          <cell r="O6168">
            <v>2.3778000000000001E-2</v>
          </cell>
        </row>
        <row r="6169">
          <cell r="C6169">
            <v>6163</v>
          </cell>
          <cell r="D6169">
            <v>3.2465000000000001E-2</v>
          </cell>
          <cell r="E6169">
            <v>4.2465000000000003E-2</v>
          </cell>
          <cell r="F6169">
            <v>2.2464999999999999E-2</v>
          </cell>
          <cell r="L6169">
            <v>6163</v>
          </cell>
          <cell r="M6169">
            <v>3.3779999999999998E-2</v>
          </cell>
          <cell r="N6169">
            <v>4.3779999999999999E-2</v>
          </cell>
          <cell r="O6169">
            <v>2.3779999999999996E-2</v>
          </cell>
        </row>
        <row r="6170">
          <cell r="C6170">
            <v>6164</v>
          </cell>
          <cell r="D6170">
            <v>3.2467999999999997E-2</v>
          </cell>
          <cell r="E6170">
            <v>4.2467999999999999E-2</v>
          </cell>
          <cell r="F6170">
            <v>2.2467999999999995E-2</v>
          </cell>
          <cell r="L6170">
            <v>6164</v>
          </cell>
          <cell r="M6170">
            <v>3.3783000000000001E-2</v>
          </cell>
          <cell r="N6170">
            <v>4.3783000000000002E-2</v>
          </cell>
          <cell r="O6170">
            <v>2.3782999999999999E-2</v>
          </cell>
        </row>
        <row r="6171">
          <cell r="C6171">
            <v>6165</v>
          </cell>
          <cell r="D6171">
            <v>3.2469999999999999E-2</v>
          </cell>
          <cell r="E6171">
            <v>4.2470000000000001E-2</v>
          </cell>
          <cell r="F6171">
            <v>2.2469999999999997E-2</v>
          </cell>
          <cell r="L6171">
            <v>6165</v>
          </cell>
          <cell r="M6171">
            <v>3.3785000000000003E-2</v>
          </cell>
          <cell r="N6171">
            <v>4.3785000000000004E-2</v>
          </cell>
          <cell r="O6171">
            <v>2.3785000000000001E-2</v>
          </cell>
        </row>
        <row r="6172">
          <cell r="C6172">
            <v>6166</v>
          </cell>
          <cell r="D6172">
            <v>3.2472000000000001E-2</v>
          </cell>
          <cell r="E6172">
            <v>4.2472000000000003E-2</v>
          </cell>
          <cell r="F6172">
            <v>2.2471999999999999E-2</v>
          </cell>
          <cell r="L6172">
            <v>6166</v>
          </cell>
          <cell r="M6172">
            <v>3.3787999999999999E-2</v>
          </cell>
          <cell r="N6172">
            <v>4.3788000000000001E-2</v>
          </cell>
          <cell r="O6172">
            <v>2.3787999999999997E-2</v>
          </cell>
        </row>
        <row r="6173">
          <cell r="C6173">
            <v>6167</v>
          </cell>
          <cell r="D6173">
            <v>3.2474999999999997E-2</v>
          </cell>
          <cell r="E6173">
            <v>4.2474999999999999E-2</v>
          </cell>
          <cell r="F6173">
            <v>2.2474999999999995E-2</v>
          </cell>
          <cell r="L6173">
            <v>6167</v>
          </cell>
          <cell r="M6173">
            <v>3.3790000000000001E-2</v>
          </cell>
          <cell r="N6173">
            <v>4.3790000000000003E-2</v>
          </cell>
          <cell r="O6173">
            <v>2.3789999999999999E-2</v>
          </cell>
        </row>
        <row r="6174">
          <cell r="C6174">
            <v>6168</v>
          </cell>
          <cell r="D6174">
            <v>3.2476999999999999E-2</v>
          </cell>
          <cell r="E6174">
            <v>4.2477000000000001E-2</v>
          </cell>
          <cell r="F6174">
            <v>2.2476999999999997E-2</v>
          </cell>
          <cell r="L6174">
            <v>6168</v>
          </cell>
          <cell r="M6174">
            <v>3.3792999999999997E-2</v>
          </cell>
          <cell r="N6174">
            <v>4.3792999999999999E-2</v>
          </cell>
          <cell r="O6174">
            <v>2.3792999999999995E-2</v>
          </cell>
        </row>
        <row r="6175">
          <cell r="C6175">
            <v>6169</v>
          </cell>
          <cell r="D6175">
            <v>3.2479000000000001E-2</v>
          </cell>
          <cell r="E6175">
            <v>4.2479000000000003E-2</v>
          </cell>
          <cell r="F6175">
            <v>2.2478999999999999E-2</v>
          </cell>
          <cell r="L6175">
            <v>6169</v>
          </cell>
          <cell r="M6175">
            <v>3.3794999999999999E-2</v>
          </cell>
          <cell r="N6175">
            <v>4.3795000000000001E-2</v>
          </cell>
          <cell r="O6175">
            <v>2.3794999999999997E-2</v>
          </cell>
        </row>
        <row r="6176">
          <cell r="C6176">
            <v>6170</v>
          </cell>
          <cell r="D6176">
            <v>3.2481999999999997E-2</v>
          </cell>
          <cell r="E6176">
            <v>4.2481999999999999E-2</v>
          </cell>
          <cell r="F6176">
            <v>2.2481999999999995E-2</v>
          </cell>
          <cell r="L6176">
            <v>6170</v>
          </cell>
          <cell r="M6176">
            <v>3.3798000000000002E-2</v>
          </cell>
          <cell r="N6176">
            <v>4.3798000000000004E-2</v>
          </cell>
          <cell r="O6176">
            <v>2.3798E-2</v>
          </cell>
        </row>
        <row r="6177">
          <cell r="C6177">
            <v>6171</v>
          </cell>
          <cell r="D6177">
            <v>3.2483999999999999E-2</v>
          </cell>
          <cell r="E6177">
            <v>4.2484000000000001E-2</v>
          </cell>
          <cell r="F6177">
            <v>2.2483999999999997E-2</v>
          </cell>
          <cell r="L6177">
            <v>6171</v>
          </cell>
          <cell r="M6177">
            <v>3.3799999999999997E-2</v>
          </cell>
          <cell r="N6177">
            <v>4.3799999999999999E-2</v>
          </cell>
          <cell r="O6177">
            <v>2.3799999999999995E-2</v>
          </cell>
        </row>
        <row r="6178">
          <cell r="C6178">
            <v>6172</v>
          </cell>
          <cell r="D6178">
            <v>3.2486000000000001E-2</v>
          </cell>
          <cell r="E6178">
            <v>4.2486000000000003E-2</v>
          </cell>
          <cell r="F6178">
            <v>2.2485999999999999E-2</v>
          </cell>
          <cell r="L6178">
            <v>6172</v>
          </cell>
          <cell r="M6178">
            <v>3.3801999999999999E-2</v>
          </cell>
          <cell r="N6178">
            <v>4.3802000000000001E-2</v>
          </cell>
          <cell r="O6178">
            <v>2.3801999999999997E-2</v>
          </cell>
        </row>
        <row r="6179">
          <cell r="C6179">
            <v>6173</v>
          </cell>
          <cell r="D6179">
            <v>3.2488999999999997E-2</v>
          </cell>
          <cell r="E6179">
            <v>4.2488999999999999E-2</v>
          </cell>
          <cell r="F6179">
            <v>2.2488999999999995E-2</v>
          </cell>
          <cell r="L6179">
            <v>6173</v>
          </cell>
          <cell r="M6179">
            <v>3.3805000000000002E-2</v>
          </cell>
          <cell r="N6179">
            <v>4.3805000000000004E-2</v>
          </cell>
          <cell r="O6179">
            <v>2.3805E-2</v>
          </cell>
        </row>
        <row r="6180">
          <cell r="C6180">
            <v>6174</v>
          </cell>
          <cell r="D6180">
            <v>3.2490999999999999E-2</v>
          </cell>
          <cell r="E6180">
            <v>4.2491000000000001E-2</v>
          </cell>
          <cell r="F6180">
            <v>2.2490999999999997E-2</v>
          </cell>
          <cell r="L6180">
            <v>6174</v>
          </cell>
          <cell r="M6180">
            <v>3.3806999999999997E-2</v>
          </cell>
          <cell r="N6180">
            <v>4.3806999999999999E-2</v>
          </cell>
          <cell r="O6180">
            <v>2.3806999999999995E-2</v>
          </cell>
        </row>
        <row r="6181">
          <cell r="C6181">
            <v>6175</v>
          </cell>
          <cell r="D6181">
            <v>3.2493000000000001E-2</v>
          </cell>
          <cell r="E6181">
            <v>4.2493000000000003E-2</v>
          </cell>
          <cell r="F6181">
            <v>2.2492999999999999E-2</v>
          </cell>
          <cell r="L6181">
            <v>6175</v>
          </cell>
          <cell r="M6181">
            <v>3.381E-2</v>
          </cell>
          <cell r="N6181">
            <v>4.3810000000000002E-2</v>
          </cell>
          <cell r="O6181">
            <v>2.3809999999999998E-2</v>
          </cell>
        </row>
        <row r="6182">
          <cell r="C6182">
            <v>6176</v>
          </cell>
          <cell r="D6182">
            <v>3.2495999999999997E-2</v>
          </cell>
          <cell r="E6182">
            <v>4.2495999999999999E-2</v>
          </cell>
          <cell r="F6182">
            <v>2.2495999999999995E-2</v>
          </cell>
          <cell r="L6182">
            <v>6176</v>
          </cell>
          <cell r="M6182">
            <v>3.3812000000000002E-2</v>
          </cell>
          <cell r="N6182">
            <v>4.3812000000000004E-2</v>
          </cell>
          <cell r="O6182">
            <v>2.3812E-2</v>
          </cell>
        </row>
        <row r="6183">
          <cell r="C6183">
            <v>6177</v>
          </cell>
          <cell r="D6183">
            <v>3.2497999999999999E-2</v>
          </cell>
          <cell r="E6183">
            <v>4.2498000000000001E-2</v>
          </cell>
          <cell r="F6183">
            <v>2.2497999999999997E-2</v>
          </cell>
          <cell r="L6183">
            <v>6177</v>
          </cell>
          <cell r="M6183">
            <v>3.3814999999999998E-2</v>
          </cell>
          <cell r="N6183">
            <v>4.3815E-2</v>
          </cell>
          <cell r="O6183">
            <v>2.3814999999999996E-2</v>
          </cell>
        </row>
        <row r="6184">
          <cell r="C6184">
            <v>6178</v>
          </cell>
          <cell r="D6184">
            <v>3.2500000000000001E-2</v>
          </cell>
          <cell r="E6184">
            <v>4.2500000000000003E-2</v>
          </cell>
          <cell r="F6184">
            <v>2.2499999999999999E-2</v>
          </cell>
          <cell r="L6184">
            <v>6178</v>
          </cell>
          <cell r="M6184">
            <v>3.3817E-2</v>
          </cell>
          <cell r="N6184">
            <v>4.3817000000000002E-2</v>
          </cell>
          <cell r="O6184">
            <v>2.3816999999999998E-2</v>
          </cell>
        </row>
        <row r="6185">
          <cell r="C6185">
            <v>6179</v>
          </cell>
          <cell r="D6185">
            <v>3.2502999999999997E-2</v>
          </cell>
          <cell r="E6185">
            <v>4.2502999999999999E-2</v>
          </cell>
          <cell r="F6185">
            <v>2.2502999999999995E-2</v>
          </cell>
          <cell r="L6185">
            <v>6179</v>
          </cell>
          <cell r="M6185">
            <v>3.3820000000000003E-2</v>
          </cell>
          <cell r="N6185">
            <v>4.3820000000000005E-2</v>
          </cell>
          <cell r="O6185">
            <v>2.3820000000000001E-2</v>
          </cell>
        </row>
        <row r="6186">
          <cell r="C6186">
            <v>6180</v>
          </cell>
          <cell r="D6186">
            <v>3.2504999999999999E-2</v>
          </cell>
          <cell r="E6186">
            <v>4.2505000000000001E-2</v>
          </cell>
          <cell r="F6186">
            <v>2.2504999999999997E-2</v>
          </cell>
          <cell r="L6186">
            <v>6180</v>
          </cell>
          <cell r="M6186">
            <v>3.3821999999999998E-2</v>
          </cell>
          <cell r="N6186">
            <v>4.3822E-2</v>
          </cell>
          <cell r="O6186">
            <v>2.3821999999999996E-2</v>
          </cell>
        </row>
        <row r="6187">
          <cell r="C6187">
            <v>6181</v>
          </cell>
          <cell r="D6187">
            <v>3.2507000000000001E-2</v>
          </cell>
          <cell r="E6187">
            <v>4.2507000000000003E-2</v>
          </cell>
          <cell r="F6187">
            <v>2.2506999999999999E-2</v>
          </cell>
          <cell r="L6187">
            <v>6181</v>
          </cell>
          <cell r="M6187">
            <v>3.3825000000000001E-2</v>
          </cell>
          <cell r="N6187">
            <v>4.3825000000000003E-2</v>
          </cell>
          <cell r="O6187">
            <v>2.3824999999999999E-2</v>
          </cell>
        </row>
        <row r="6188">
          <cell r="C6188">
            <v>6182</v>
          </cell>
          <cell r="D6188">
            <v>3.2509999999999997E-2</v>
          </cell>
          <cell r="E6188">
            <v>4.2509999999999999E-2</v>
          </cell>
          <cell r="F6188">
            <v>2.2509999999999995E-2</v>
          </cell>
          <cell r="L6188">
            <v>6182</v>
          </cell>
          <cell r="M6188">
            <v>3.3827000000000003E-2</v>
          </cell>
          <cell r="N6188">
            <v>4.3827000000000005E-2</v>
          </cell>
          <cell r="O6188">
            <v>2.3827000000000001E-2</v>
          </cell>
        </row>
        <row r="6189">
          <cell r="C6189">
            <v>6183</v>
          </cell>
          <cell r="D6189">
            <v>3.2511999999999999E-2</v>
          </cell>
          <cell r="E6189">
            <v>4.2512000000000001E-2</v>
          </cell>
          <cell r="F6189">
            <v>2.2511999999999997E-2</v>
          </cell>
          <cell r="L6189">
            <v>6183</v>
          </cell>
          <cell r="M6189">
            <v>3.3829999999999999E-2</v>
          </cell>
          <cell r="N6189">
            <v>4.3830000000000001E-2</v>
          </cell>
          <cell r="O6189">
            <v>2.3829999999999997E-2</v>
          </cell>
        </row>
        <row r="6190">
          <cell r="C6190">
            <v>6184</v>
          </cell>
          <cell r="D6190">
            <v>3.2514000000000001E-2</v>
          </cell>
          <cell r="E6190">
            <v>4.2514000000000003E-2</v>
          </cell>
          <cell r="F6190">
            <v>2.2513999999999999E-2</v>
          </cell>
          <cell r="L6190">
            <v>6184</v>
          </cell>
          <cell r="M6190">
            <v>3.3832000000000001E-2</v>
          </cell>
          <cell r="N6190">
            <v>4.3832000000000003E-2</v>
          </cell>
          <cell r="O6190">
            <v>2.3831999999999999E-2</v>
          </cell>
        </row>
        <row r="6191">
          <cell r="C6191">
            <v>6185</v>
          </cell>
          <cell r="D6191">
            <v>3.2516999999999997E-2</v>
          </cell>
          <cell r="E6191">
            <v>4.2516999999999999E-2</v>
          </cell>
          <cell r="F6191">
            <v>2.2516999999999995E-2</v>
          </cell>
          <cell r="L6191">
            <v>6185</v>
          </cell>
          <cell r="M6191">
            <v>3.3834999999999997E-2</v>
          </cell>
          <cell r="N6191">
            <v>4.3834999999999999E-2</v>
          </cell>
          <cell r="O6191">
            <v>2.3834999999999995E-2</v>
          </cell>
        </row>
        <row r="6192">
          <cell r="C6192">
            <v>6186</v>
          </cell>
          <cell r="D6192">
            <v>3.2518999999999999E-2</v>
          </cell>
          <cell r="E6192">
            <v>4.2519000000000001E-2</v>
          </cell>
          <cell r="F6192">
            <v>2.2518999999999997E-2</v>
          </cell>
          <cell r="L6192">
            <v>6186</v>
          </cell>
          <cell r="M6192">
            <v>3.3836999999999999E-2</v>
          </cell>
          <cell r="N6192">
            <v>4.3837000000000001E-2</v>
          </cell>
          <cell r="O6192">
            <v>2.3836999999999997E-2</v>
          </cell>
        </row>
        <row r="6193">
          <cell r="C6193">
            <v>6187</v>
          </cell>
          <cell r="D6193">
            <v>3.2521000000000001E-2</v>
          </cell>
          <cell r="E6193">
            <v>4.2521000000000003E-2</v>
          </cell>
          <cell r="F6193">
            <v>2.2520999999999999E-2</v>
          </cell>
          <cell r="L6193">
            <v>6187</v>
          </cell>
          <cell r="M6193">
            <v>3.3840000000000002E-2</v>
          </cell>
          <cell r="N6193">
            <v>4.3840000000000004E-2</v>
          </cell>
          <cell r="O6193">
            <v>2.384E-2</v>
          </cell>
        </row>
        <row r="6194">
          <cell r="C6194">
            <v>6188</v>
          </cell>
          <cell r="D6194">
            <v>3.2523999999999997E-2</v>
          </cell>
          <cell r="E6194">
            <v>4.2523999999999999E-2</v>
          </cell>
          <cell r="F6194">
            <v>2.2523999999999995E-2</v>
          </cell>
          <cell r="L6194">
            <v>6188</v>
          </cell>
          <cell r="M6194">
            <v>3.3841999999999997E-2</v>
          </cell>
          <cell r="N6194">
            <v>4.3841999999999999E-2</v>
          </cell>
          <cell r="O6194">
            <v>2.3841999999999995E-2</v>
          </cell>
        </row>
        <row r="6195">
          <cell r="C6195">
            <v>6189</v>
          </cell>
          <cell r="D6195">
            <v>3.2525999999999999E-2</v>
          </cell>
          <cell r="E6195">
            <v>4.2526000000000001E-2</v>
          </cell>
          <cell r="F6195">
            <v>2.2525999999999997E-2</v>
          </cell>
          <cell r="L6195">
            <v>6189</v>
          </cell>
          <cell r="M6195">
            <v>3.3843999999999999E-2</v>
          </cell>
          <cell r="N6195">
            <v>4.3844000000000001E-2</v>
          </cell>
          <cell r="O6195">
            <v>2.3843999999999997E-2</v>
          </cell>
        </row>
        <row r="6196">
          <cell r="C6196">
            <v>6190</v>
          </cell>
          <cell r="D6196">
            <v>3.2528000000000001E-2</v>
          </cell>
          <cell r="E6196">
            <v>4.2528000000000003E-2</v>
          </cell>
          <cell r="F6196">
            <v>2.2527999999999999E-2</v>
          </cell>
          <cell r="L6196">
            <v>6190</v>
          </cell>
          <cell r="M6196">
            <v>3.3847000000000002E-2</v>
          </cell>
          <cell r="N6196">
            <v>4.3847000000000004E-2</v>
          </cell>
          <cell r="O6196">
            <v>2.3847E-2</v>
          </cell>
        </row>
        <row r="6197">
          <cell r="C6197">
            <v>6191</v>
          </cell>
          <cell r="D6197">
            <v>3.2530000000000003E-2</v>
          </cell>
          <cell r="E6197">
            <v>4.2530000000000005E-2</v>
          </cell>
          <cell r="F6197">
            <v>2.2530000000000001E-2</v>
          </cell>
          <cell r="L6197">
            <v>6191</v>
          </cell>
          <cell r="M6197">
            <v>3.3848999999999997E-2</v>
          </cell>
          <cell r="N6197">
            <v>4.3848999999999999E-2</v>
          </cell>
          <cell r="O6197">
            <v>2.3848999999999995E-2</v>
          </cell>
        </row>
        <row r="6198">
          <cell r="C6198">
            <v>6192</v>
          </cell>
          <cell r="D6198">
            <v>3.2532999999999999E-2</v>
          </cell>
          <cell r="E6198">
            <v>4.2533000000000001E-2</v>
          </cell>
          <cell r="F6198">
            <v>2.2532999999999997E-2</v>
          </cell>
          <cell r="L6198">
            <v>6192</v>
          </cell>
          <cell r="M6198">
            <v>3.3852E-2</v>
          </cell>
          <cell r="N6198">
            <v>4.3852000000000002E-2</v>
          </cell>
          <cell r="O6198">
            <v>2.3851999999999998E-2</v>
          </cell>
        </row>
        <row r="6199">
          <cell r="C6199">
            <v>6193</v>
          </cell>
          <cell r="D6199">
            <v>3.2535000000000001E-2</v>
          </cell>
          <cell r="E6199">
            <v>4.2535000000000003E-2</v>
          </cell>
          <cell r="F6199">
            <v>2.2534999999999999E-2</v>
          </cell>
          <cell r="L6199">
            <v>6193</v>
          </cell>
          <cell r="M6199">
            <v>3.3854000000000002E-2</v>
          </cell>
          <cell r="N6199">
            <v>4.3854000000000004E-2</v>
          </cell>
          <cell r="O6199">
            <v>2.3854E-2</v>
          </cell>
        </row>
        <row r="6200">
          <cell r="C6200">
            <v>6194</v>
          </cell>
          <cell r="D6200">
            <v>3.2537000000000003E-2</v>
          </cell>
          <cell r="E6200">
            <v>4.2537000000000005E-2</v>
          </cell>
          <cell r="F6200">
            <v>2.2537000000000001E-2</v>
          </cell>
          <cell r="L6200">
            <v>6194</v>
          </cell>
          <cell r="M6200">
            <v>3.3856999999999998E-2</v>
          </cell>
          <cell r="N6200">
            <v>4.3857E-2</v>
          </cell>
          <cell r="O6200">
            <v>2.3856999999999996E-2</v>
          </cell>
        </row>
        <row r="6201">
          <cell r="C6201">
            <v>6195</v>
          </cell>
          <cell r="D6201">
            <v>3.2539999999999999E-2</v>
          </cell>
          <cell r="E6201">
            <v>4.2540000000000001E-2</v>
          </cell>
          <cell r="F6201">
            <v>2.2539999999999998E-2</v>
          </cell>
          <cell r="L6201">
            <v>6195</v>
          </cell>
          <cell r="M6201">
            <v>3.3859E-2</v>
          </cell>
          <cell r="N6201">
            <v>4.3859000000000002E-2</v>
          </cell>
          <cell r="O6201">
            <v>2.3858999999999998E-2</v>
          </cell>
        </row>
        <row r="6202">
          <cell r="C6202">
            <v>6196</v>
          </cell>
          <cell r="D6202">
            <v>3.2542000000000001E-2</v>
          </cell>
          <cell r="E6202">
            <v>4.2542000000000003E-2</v>
          </cell>
          <cell r="F6202">
            <v>2.2542E-2</v>
          </cell>
          <cell r="L6202">
            <v>6196</v>
          </cell>
          <cell r="M6202">
            <v>3.3862000000000003E-2</v>
          </cell>
          <cell r="N6202">
            <v>4.3862000000000005E-2</v>
          </cell>
          <cell r="O6202">
            <v>2.3862000000000001E-2</v>
          </cell>
        </row>
        <row r="6203">
          <cell r="C6203">
            <v>6197</v>
          </cell>
          <cell r="D6203">
            <v>3.2543999999999997E-2</v>
          </cell>
          <cell r="E6203">
            <v>4.2543999999999998E-2</v>
          </cell>
          <cell r="F6203">
            <v>2.2543999999999995E-2</v>
          </cell>
          <cell r="L6203">
            <v>6197</v>
          </cell>
          <cell r="M6203">
            <v>3.3863999999999998E-2</v>
          </cell>
          <cell r="N6203">
            <v>4.3864E-2</v>
          </cell>
          <cell r="O6203">
            <v>2.3863999999999996E-2</v>
          </cell>
        </row>
        <row r="6204">
          <cell r="C6204">
            <v>6198</v>
          </cell>
          <cell r="D6204">
            <v>3.2547E-2</v>
          </cell>
          <cell r="E6204">
            <v>4.2547000000000001E-2</v>
          </cell>
          <cell r="F6204">
            <v>2.2546999999999998E-2</v>
          </cell>
          <cell r="L6204">
            <v>6198</v>
          </cell>
          <cell r="M6204">
            <v>3.3867000000000001E-2</v>
          </cell>
          <cell r="N6204">
            <v>4.3867000000000003E-2</v>
          </cell>
          <cell r="O6204">
            <v>2.3866999999999999E-2</v>
          </cell>
        </row>
        <row r="6205">
          <cell r="C6205">
            <v>6199</v>
          </cell>
          <cell r="D6205">
            <v>3.2549000000000002E-2</v>
          </cell>
          <cell r="E6205">
            <v>4.2549000000000003E-2</v>
          </cell>
          <cell r="F6205">
            <v>2.2549E-2</v>
          </cell>
          <cell r="L6205">
            <v>6199</v>
          </cell>
          <cell r="M6205">
            <v>3.3869000000000003E-2</v>
          </cell>
          <cell r="N6205">
            <v>4.3869000000000005E-2</v>
          </cell>
          <cell r="O6205">
            <v>2.3869000000000001E-2</v>
          </cell>
        </row>
        <row r="6206">
          <cell r="C6206">
            <v>6200</v>
          </cell>
          <cell r="D6206">
            <v>3.2550999999999997E-2</v>
          </cell>
          <cell r="E6206">
            <v>4.2550999999999999E-2</v>
          </cell>
          <cell r="F6206">
            <v>2.2550999999999995E-2</v>
          </cell>
          <cell r="L6206">
            <v>6200</v>
          </cell>
          <cell r="M6206">
            <v>3.3871999999999999E-2</v>
          </cell>
          <cell r="N6206">
            <v>4.3872000000000001E-2</v>
          </cell>
          <cell r="O6206">
            <v>2.3871999999999997E-2</v>
          </cell>
        </row>
        <row r="6207">
          <cell r="C6207">
            <v>6201</v>
          </cell>
          <cell r="D6207">
            <v>3.2554E-2</v>
          </cell>
          <cell r="E6207">
            <v>4.2554000000000002E-2</v>
          </cell>
          <cell r="F6207">
            <v>2.2553999999999998E-2</v>
          </cell>
          <cell r="L6207">
            <v>6201</v>
          </cell>
          <cell r="M6207">
            <v>3.3874000000000001E-2</v>
          </cell>
          <cell r="N6207">
            <v>4.3874000000000003E-2</v>
          </cell>
          <cell r="O6207">
            <v>2.3873999999999999E-2</v>
          </cell>
        </row>
        <row r="6208">
          <cell r="C6208">
            <v>6202</v>
          </cell>
          <cell r="D6208">
            <v>3.2556000000000002E-2</v>
          </cell>
          <cell r="E6208">
            <v>4.2556000000000004E-2</v>
          </cell>
          <cell r="F6208">
            <v>2.2556E-2</v>
          </cell>
          <cell r="L6208">
            <v>6202</v>
          </cell>
          <cell r="M6208">
            <v>3.3876999999999997E-2</v>
          </cell>
          <cell r="N6208">
            <v>4.3876999999999999E-2</v>
          </cell>
          <cell r="O6208">
            <v>2.3876999999999995E-2</v>
          </cell>
        </row>
        <row r="6209">
          <cell r="C6209">
            <v>6203</v>
          </cell>
          <cell r="D6209">
            <v>3.2557999999999997E-2</v>
          </cell>
          <cell r="E6209">
            <v>4.2557999999999999E-2</v>
          </cell>
          <cell r="F6209">
            <v>2.2557999999999995E-2</v>
          </cell>
          <cell r="L6209">
            <v>6203</v>
          </cell>
          <cell r="M6209">
            <v>3.3878999999999999E-2</v>
          </cell>
          <cell r="N6209">
            <v>4.3879000000000001E-2</v>
          </cell>
          <cell r="O6209">
            <v>2.3878999999999997E-2</v>
          </cell>
        </row>
        <row r="6210">
          <cell r="C6210">
            <v>6204</v>
          </cell>
          <cell r="D6210">
            <v>3.2561E-2</v>
          </cell>
          <cell r="E6210">
            <v>4.2561000000000002E-2</v>
          </cell>
          <cell r="F6210">
            <v>2.2560999999999998E-2</v>
          </cell>
          <cell r="L6210">
            <v>6204</v>
          </cell>
          <cell r="M6210">
            <v>3.3882000000000002E-2</v>
          </cell>
          <cell r="N6210">
            <v>4.3882000000000004E-2</v>
          </cell>
          <cell r="O6210">
            <v>2.3882E-2</v>
          </cell>
        </row>
        <row r="6211">
          <cell r="C6211">
            <v>6205</v>
          </cell>
          <cell r="D6211">
            <v>3.2563000000000002E-2</v>
          </cell>
          <cell r="E6211">
            <v>4.2563000000000004E-2</v>
          </cell>
          <cell r="F6211">
            <v>2.2563E-2</v>
          </cell>
          <cell r="L6211">
            <v>6205</v>
          </cell>
          <cell r="M6211">
            <v>3.3883999999999997E-2</v>
          </cell>
          <cell r="N6211">
            <v>4.3883999999999999E-2</v>
          </cell>
          <cell r="O6211">
            <v>2.3883999999999996E-2</v>
          </cell>
        </row>
        <row r="6212">
          <cell r="C6212">
            <v>6206</v>
          </cell>
          <cell r="D6212">
            <v>3.2564999999999997E-2</v>
          </cell>
          <cell r="E6212">
            <v>4.2564999999999999E-2</v>
          </cell>
          <cell r="F6212">
            <v>2.2564999999999995E-2</v>
          </cell>
          <cell r="L6212">
            <v>6206</v>
          </cell>
          <cell r="M6212">
            <v>3.3887E-2</v>
          </cell>
          <cell r="N6212">
            <v>4.3887000000000002E-2</v>
          </cell>
          <cell r="O6212">
            <v>2.3886999999999999E-2</v>
          </cell>
        </row>
        <row r="6213">
          <cell r="C6213">
            <v>6207</v>
          </cell>
          <cell r="D6213">
            <v>3.2568E-2</v>
          </cell>
          <cell r="E6213">
            <v>4.2568000000000002E-2</v>
          </cell>
          <cell r="F6213">
            <v>2.2567999999999998E-2</v>
          </cell>
          <cell r="L6213">
            <v>6207</v>
          </cell>
          <cell r="M6213">
            <v>3.3889000000000002E-2</v>
          </cell>
          <cell r="N6213">
            <v>4.3889000000000004E-2</v>
          </cell>
          <cell r="O6213">
            <v>2.3889000000000001E-2</v>
          </cell>
        </row>
        <row r="6214">
          <cell r="C6214">
            <v>6208</v>
          </cell>
          <cell r="D6214">
            <v>3.2570000000000002E-2</v>
          </cell>
          <cell r="E6214">
            <v>4.2570000000000004E-2</v>
          </cell>
          <cell r="F6214">
            <v>2.257E-2</v>
          </cell>
          <cell r="L6214">
            <v>6208</v>
          </cell>
          <cell r="M6214">
            <v>3.3890999999999998E-2</v>
          </cell>
          <cell r="N6214">
            <v>4.3890999999999999E-2</v>
          </cell>
          <cell r="O6214">
            <v>2.3890999999999996E-2</v>
          </cell>
        </row>
        <row r="6215">
          <cell r="C6215">
            <v>6209</v>
          </cell>
          <cell r="D6215">
            <v>3.2571999999999997E-2</v>
          </cell>
          <cell r="E6215">
            <v>4.2571999999999999E-2</v>
          </cell>
          <cell r="F6215">
            <v>2.2571999999999995E-2</v>
          </cell>
          <cell r="L6215">
            <v>6209</v>
          </cell>
          <cell r="M6215">
            <v>3.3894000000000001E-2</v>
          </cell>
          <cell r="N6215">
            <v>4.3894000000000002E-2</v>
          </cell>
          <cell r="O6215">
            <v>2.3893999999999999E-2</v>
          </cell>
        </row>
        <row r="6216">
          <cell r="C6216">
            <v>6210</v>
          </cell>
          <cell r="D6216">
            <v>3.2575E-2</v>
          </cell>
          <cell r="E6216">
            <v>4.2575000000000002E-2</v>
          </cell>
          <cell r="F6216">
            <v>2.2574999999999998E-2</v>
          </cell>
          <cell r="L6216">
            <v>6210</v>
          </cell>
          <cell r="M6216">
            <v>3.3896000000000003E-2</v>
          </cell>
          <cell r="N6216">
            <v>4.3896000000000004E-2</v>
          </cell>
          <cell r="O6216">
            <v>2.3896000000000001E-2</v>
          </cell>
        </row>
        <row r="6217">
          <cell r="C6217">
            <v>6211</v>
          </cell>
          <cell r="D6217">
            <v>3.2577000000000002E-2</v>
          </cell>
          <cell r="E6217">
            <v>4.2577000000000004E-2</v>
          </cell>
          <cell r="F6217">
            <v>2.2577E-2</v>
          </cell>
          <cell r="L6217">
            <v>6211</v>
          </cell>
          <cell r="M6217">
            <v>3.3898999999999999E-2</v>
          </cell>
          <cell r="N6217">
            <v>4.3899000000000001E-2</v>
          </cell>
          <cell r="O6217">
            <v>2.3898999999999997E-2</v>
          </cell>
        </row>
        <row r="6218">
          <cell r="C6218">
            <v>6212</v>
          </cell>
          <cell r="D6218">
            <v>3.2578999999999997E-2</v>
          </cell>
          <cell r="E6218">
            <v>4.2578999999999999E-2</v>
          </cell>
          <cell r="F6218">
            <v>2.2578999999999995E-2</v>
          </cell>
          <cell r="L6218">
            <v>6212</v>
          </cell>
          <cell r="M6218">
            <v>3.3901000000000001E-2</v>
          </cell>
          <cell r="N6218">
            <v>4.3901000000000003E-2</v>
          </cell>
          <cell r="O6218">
            <v>2.3900999999999999E-2</v>
          </cell>
        </row>
        <row r="6219">
          <cell r="C6219">
            <v>6213</v>
          </cell>
          <cell r="D6219">
            <v>3.2582E-2</v>
          </cell>
          <cell r="E6219">
            <v>4.2582000000000002E-2</v>
          </cell>
          <cell r="F6219">
            <v>2.2581999999999998E-2</v>
          </cell>
          <cell r="L6219">
            <v>6213</v>
          </cell>
          <cell r="M6219">
            <v>3.3903999999999997E-2</v>
          </cell>
          <cell r="N6219">
            <v>4.3903999999999999E-2</v>
          </cell>
          <cell r="O6219">
            <v>2.3903999999999995E-2</v>
          </cell>
        </row>
        <row r="6220">
          <cell r="C6220">
            <v>6214</v>
          </cell>
          <cell r="D6220">
            <v>3.2584000000000002E-2</v>
          </cell>
          <cell r="E6220">
            <v>4.2584000000000004E-2</v>
          </cell>
          <cell r="F6220">
            <v>2.2584E-2</v>
          </cell>
          <cell r="L6220">
            <v>6214</v>
          </cell>
          <cell r="M6220">
            <v>3.3905999999999999E-2</v>
          </cell>
          <cell r="N6220">
            <v>4.3906000000000001E-2</v>
          </cell>
          <cell r="O6220">
            <v>2.3905999999999997E-2</v>
          </cell>
        </row>
        <row r="6221">
          <cell r="C6221">
            <v>6215</v>
          </cell>
          <cell r="D6221">
            <v>3.2585999999999997E-2</v>
          </cell>
          <cell r="E6221">
            <v>4.2585999999999999E-2</v>
          </cell>
          <cell r="F6221">
            <v>2.2585999999999995E-2</v>
          </cell>
          <cell r="L6221">
            <v>6215</v>
          </cell>
          <cell r="M6221">
            <v>3.3909000000000002E-2</v>
          </cell>
          <cell r="N6221">
            <v>4.3909000000000004E-2</v>
          </cell>
          <cell r="O6221">
            <v>2.3909E-2</v>
          </cell>
        </row>
        <row r="6222">
          <cell r="C6222">
            <v>6216</v>
          </cell>
          <cell r="D6222">
            <v>3.2589E-2</v>
          </cell>
          <cell r="E6222">
            <v>4.2589000000000002E-2</v>
          </cell>
          <cell r="F6222">
            <v>2.2588999999999998E-2</v>
          </cell>
          <cell r="L6222">
            <v>6216</v>
          </cell>
          <cell r="M6222">
            <v>3.3910999999999997E-2</v>
          </cell>
          <cell r="N6222">
            <v>4.3910999999999999E-2</v>
          </cell>
          <cell r="O6222">
            <v>2.3910999999999995E-2</v>
          </cell>
        </row>
        <row r="6223">
          <cell r="C6223">
            <v>6217</v>
          </cell>
          <cell r="D6223">
            <v>3.2591000000000002E-2</v>
          </cell>
          <cell r="E6223">
            <v>4.2591000000000004E-2</v>
          </cell>
          <cell r="F6223">
            <v>2.2591E-2</v>
          </cell>
          <cell r="L6223">
            <v>6217</v>
          </cell>
          <cell r="M6223">
            <v>3.3914E-2</v>
          </cell>
          <cell r="N6223">
            <v>4.3914000000000002E-2</v>
          </cell>
          <cell r="O6223">
            <v>2.3913999999999998E-2</v>
          </cell>
        </row>
        <row r="6224">
          <cell r="C6224">
            <v>6218</v>
          </cell>
          <cell r="D6224">
            <v>3.2592999999999997E-2</v>
          </cell>
          <cell r="E6224">
            <v>4.2592999999999999E-2</v>
          </cell>
          <cell r="F6224">
            <v>2.2592999999999995E-2</v>
          </cell>
          <cell r="L6224">
            <v>6218</v>
          </cell>
          <cell r="M6224">
            <v>3.3916000000000002E-2</v>
          </cell>
          <cell r="N6224">
            <v>4.3916000000000004E-2</v>
          </cell>
          <cell r="O6224">
            <v>2.3916E-2</v>
          </cell>
        </row>
        <row r="6225">
          <cell r="C6225">
            <v>6219</v>
          </cell>
          <cell r="D6225">
            <v>3.2596E-2</v>
          </cell>
          <cell r="E6225">
            <v>4.2596000000000002E-2</v>
          </cell>
          <cell r="F6225">
            <v>2.2595999999999998E-2</v>
          </cell>
          <cell r="L6225">
            <v>6219</v>
          </cell>
          <cell r="M6225">
            <v>3.3918999999999998E-2</v>
          </cell>
          <cell r="N6225">
            <v>4.3919E-2</v>
          </cell>
          <cell r="O6225">
            <v>2.3918999999999996E-2</v>
          </cell>
        </row>
        <row r="6226">
          <cell r="C6226">
            <v>6220</v>
          </cell>
          <cell r="D6226">
            <v>3.2598000000000002E-2</v>
          </cell>
          <cell r="E6226">
            <v>4.2598000000000004E-2</v>
          </cell>
          <cell r="F6226">
            <v>2.2598E-2</v>
          </cell>
          <cell r="L6226">
            <v>6220</v>
          </cell>
          <cell r="M6226">
            <v>3.3921E-2</v>
          </cell>
          <cell r="N6226">
            <v>4.3921000000000002E-2</v>
          </cell>
          <cell r="O6226">
            <v>2.3920999999999998E-2</v>
          </cell>
        </row>
        <row r="6227">
          <cell r="C6227">
            <v>6221</v>
          </cell>
          <cell r="D6227">
            <v>3.2599999999999997E-2</v>
          </cell>
          <cell r="E6227">
            <v>4.2599999999999999E-2</v>
          </cell>
          <cell r="F6227">
            <v>2.2599999999999995E-2</v>
          </cell>
          <cell r="L6227">
            <v>6221</v>
          </cell>
          <cell r="M6227">
            <v>3.3924000000000003E-2</v>
          </cell>
          <cell r="N6227">
            <v>4.3924000000000005E-2</v>
          </cell>
          <cell r="O6227">
            <v>2.3924000000000001E-2</v>
          </cell>
        </row>
        <row r="6228">
          <cell r="C6228">
            <v>6222</v>
          </cell>
          <cell r="D6228">
            <v>3.2603E-2</v>
          </cell>
          <cell r="E6228">
            <v>4.2603000000000002E-2</v>
          </cell>
          <cell r="F6228">
            <v>2.2602999999999998E-2</v>
          </cell>
          <cell r="L6228">
            <v>6222</v>
          </cell>
          <cell r="M6228">
            <v>3.3925999999999998E-2</v>
          </cell>
          <cell r="N6228">
            <v>4.3926E-2</v>
          </cell>
          <cell r="O6228">
            <v>2.3925999999999996E-2</v>
          </cell>
        </row>
        <row r="6229">
          <cell r="C6229">
            <v>6223</v>
          </cell>
          <cell r="D6229">
            <v>3.2605000000000002E-2</v>
          </cell>
          <cell r="E6229">
            <v>4.2605000000000004E-2</v>
          </cell>
          <cell r="F6229">
            <v>2.2605E-2</v>
          </cell>
          <cell r="L6229">
            <v>6223</v>
          </cell>
          <cell r="M6229">
            <v>3.3929000000000001E-2</v>
          </cell>
          <cell r="N6229">
            <v>4.3929000000000003E-2</v>
          </cell>
          <cell r="O6229">
            <v>2.3928999999999999E-2</v>
          </cell>
        </row>
        <row r="6230">
          <cell r="C6230">
            <v>6224</v>
          </cell>
          <cell r="D6230">
            <v>3.2606999999999997E-2</v>
          </cell>
          <cell r="E6230">
            <v>4.2606999999999999E-2</v>
          </cell>
          <cell r="F6230">
            <v>2.2606999999999995E-2</v>
          </cell>
          <cell r="L6230">
            <v>6224</v>
          </cell>
          <cell r="M6230">
            <v>3.3931000000000003E-2</v>
          </cell>
          <cell r="N6230">
            <v>4.3931000000000005E-2</v>
          </cell>
          <cell r="O6230">
            <v>2.3931000000000001E-2</v>
          </cell>
        </row>
        <row r="6231">
          <cell r="C6231">
            <v>6225</v>
          </cell>
          <cell r="D6231">
            <v>3.261E-2</v>
          </cell>
          <cell r="E6231">
            <v>4.2610000000000002E-2</v>
          </cell>
          <cell r="F6231">
            <v>2.2609999999999998E-2</v>
          </cell>
          <cell r="L6231">
            <v>6225</v>
          </cell>
          <cell r="M6231">
            <v>3.3933999999999999E-2</v>
          </cell>
          <cell r="N6231">
            <v>4.3934000000000001E-2</v>
          </cell>
          <cell r="O6231">
            <v>2.3933999999999997E-2</v>
          </cell>
        </row>
        <row r="6232">
          <cell r="C6232">
            <v>6226</v>
          </cell>
          <cell r="D6232">
            <v>3.2612000000000002E-2</v>
          </cell>
          <cell r="E6232">
            <v>4.2612000000000004E-2</v>
          </cell>
          <cell r="F6232">
            <v>2.2612E-2</v>
          </cell>
          <cell r="L6232">
            <v>6226</v>
          </cell>
          <cell r="M6232">
            <v>3.3936000000000001E-2</v>
          </cell>
          <cell r="N6232">
            <v>4.3936000000000003E-2</v>
          </cell>
          <cell r="O6232">
            <v>2.3935999999999999E-2</v>
          </cell>
        </row>
        <row r="6233">
          <cell r="C6233">
            <v>6227</v>
          </cell>
          <cell r="D6233">
            <v>3.2613999999999997E-2</v>
          </cell>
          <cell r="E6233">
            <v>4.2613999999999999E-2</v>
          </cell>
          <cell r="F6233">
            <v>2.2613999999999995E-2</v>
          </cell>
          <cell r="L6233">
            <v>6227</v>
          </cell>
          <cell r="M6233">
            <v>3.3938999999999997E-2</v>
          </cell>
          <cell r="N6233">
            <v>4.3938999999999999E-2</v>
          </cell>
          <cell r="O6233">
            <v>2.3938999999999995E-2</v>
          </cell>
        </row>
        <row r="6234">
          <cell r="C6234">
            <v>6228</v>
          </cell>
          <cell r="D6234">
            <v>3.2617E-2</v>
          </cell>
          <cell r="E6234">
            <v>4.2617000000000002E-2</v>
          </cell>
          <cell r="F6234">
            <v>2.2616999999999998E-2</v>
          </cell>
          <cell r="L6234">
            <v>6228</v>
          </cell>
          <cell r="M6234">
            <v>3.3940999999999999E-2</v>
          </cell>
          <cell r="N6234">
            <v>4.3941000000000001E-2</v>
          </cell>
          <cell r="O6234">
            <v>2.3940999999999997E-2</v>
          </cell>
        </row>
        <row r="6235">
          <cell r="C6235">
            <v>6229</v>
          </cell>
          <cell r="D6235">
            <v>3.2619000000000002E-2</v>
          </cell>
          <cell r="E6235">
            <v>4.2619000000000004E-2</v>
          </cell>
          <cell r="F6235">
            <v>2.2619E-2</v>
          </cell>
          <cell r="L6235">
            <v>6229</v>
          </cell>
          <cell r="M6235">
            <v>3.3944000000000002E-2</v>
          </cell>
          <cell r="N6235">
            <v>4.3944000000000004E-2</v>
          </cell>
          <cell r="O6235">
            <v>2.3944E-2</v>
          </cell>
        </row>
        <row r="6236">
          <cell r="C6236">
            <v>6230</v>
          </cell>
          <cell r="D6236">
            <v>3.2620999999999997E-2</v>
          </cell>
          <cell r="E6236">
            <v>4.2620999999999999E-2</v>
          </cell>
          <cell r="F6236">
            <v>2.2620999999999995E-2</v>
          </cell>
          <cell r="L6236">
            <v>6230</v>
          </cell>
          <cell r="M6236">
            <v>3.3945999999999997E-2</v>
          </cell>
          <cell r="N6236">
            <v>4.3945999999999999E-2</v>
          </cell>
          <cell r="O6236">
            <v>2.3945999999999995E-2</v>
          </cell>
        </row>
        <row r="6237">
          <cell r="C6237">
            <v>6231</v>
          </cell>
          <cell r="D6237">
            <v>3.2624E-2</v>
          </cell>
          <cell r="E6237">
            <v>4.2624000000000002E-2</v>
          </cell>
          <cell r="F6237">
            <v>2.2623999999999998E-2</v>
          </cell>
          <cell r="L6237">
            <v>6231</v>
          </cell>
          <cell r="M6237">
            <v>3.3947999999999999E-2</v>
          </cell>
          <cell r="N6237">
            <v>4.3948000000000001E-2</v>
          </cell>
          <cell r="O6237">
            <v>2.3947999999999997E-2</v>
          </cell>
        </row>
        <row r="6238">
          <cell r="C6238">
            <v>6232</v>
          </cell>
          <cell r="D6238">
            <v>3.2626000000000002E-2</v>
          </cell>
          <cell r="E6238">
            <v>4.2626000000000004E-2</v>
          </cell>
          <cell r="F6238">
            <v>2.2626E-2</v>
          </cell>
          <cell r="L6238">
            <v>6232</v>
          </cell>
          <cell r="M6238">
            <v>3.3951000000000002E-2</v>
          </cell>
          <cell r="N6238">
            <v>4.3951000000000004E-2</v>
          </cell>
          <cell r="O6238">
            <v>2.3951E-2</v>
          </cell>
        </row>
        <row r="6239">
          <cell r="C6239">
            <v>6233</v>
          </cell>
          <cell r="D6239">
            <v>3.2627999999999997E-2</v>
          </cell>
          <cell r="E6239">
            <v>4.2627999999999999E-2</v>
          </cell>
          <cell r="F6239">
            <v>2.2627999999999995E-2</v>
          </cell>
          <cell r="L6239">
            <v>6233</v>
          </cell>
          <cell r="M6239">
            <v>3.3952999999999997E-2</v>
          </cell>
          <cell r="N6239">
            <v>4.3952999999999999E-2</v>
          </cell>
          <cell r="O6239">
            <v>2.3952999999999995E-2</v>
          </cell>
        </row>
        <row r="6240">
          <cell r="C6240">
            <v>6234</v>
          </cell>
          <cell r="D6240">
            <v>3.2631E-2</v>
          </cell>
          <cell r="E6240">
            <v>4.2631000000000002E-2</v>
          </cell>
          <cell r="F6240">
            <v>2.2630999999999998E-2</v>
          </cell>
          <cell r="L6240">
            <v>6234</v>
          </cell>
          <cell r="M6240">
            <v>3.3956E-2</v>
          </cell>
          <cell r="N6240">
            <v>4.3956000000000002E-2</v>
          </cell>
          <cell r="O6240">
            <v>2.3955999999999998E-2</v>
          </cell>
        </row>
        <row r="6241">
          <cell r="C6241">
            <v>6235</v>
          </cell>
          <cell r="D6241">
            <v>3.2633000000000002E-2</v>
          </cell>
          <cell r="E6241">
            <v>4.2633000000000004E-2</v>
          </cell>
          <cell r="F6241">
            <v>2.2633E-2</v>
          </cell>
          <cell r="L6241">
            <v>6235</v>
          </cell>
          <cell r="M6241">
            <v>3.3958000000000002E-2</v>
          </cell>
          <cell r="N6241">
            <v>4.3958000000000004E-2</v>
          </cell>
          <cell r="O6241">
            <v>2.3958E-2</v>
          </cell>
        </row>
        <row r="6242">
          <cell r="C6242">
            <v>6236</v>
          </cell>
          <cell r="D6242">
            <v>3.2634999999999997E-2</v>
          </cell>
          <cell r="E6242">
            <v>4.2634999999999999E-2</v>
          </cell>
          <cell r="F6242">
            <v>2.2634999999999995E-2</v>
          </cell>
          <cell r="L6242">
            <v>6236</v>
          </cell>
          <cell r="M6242">
            <v>3.3960999999999998E-2</v>
          </cell>
          <cell r="N6242">
            <v>4.3961E-2</v>
          </cell>
          <cell r="O6242">
            <v>2.3960999999999996E-2</v>
          </cell>
        </row>
        <row r="6243">
          <cell r="C6243">
            <v>6237</v>
          </cell>
          <cell r="D6243">
            <v>3.2638E-2</v>
          </cell>
          <cell r="E6243">
            <v>4.2638000000000002E-2</v>
          </cell>
          <cell r="F6243">
            <v>2.2637999999999998E-2</v>
          </cell>
          <cell r="L6243">
            <v>6237</v>
          </cell>
          <cell r="M6243">
            <v>3.3963E-2</v>
          </cell>
          <cell r="N6243">
            <v>4.3963000000000002E-2</v>
          </cell>
          <cell r="O6243">
            <v>2.3962999999999998E-2</v>
          </cell>
        </row>
        <row r="6244">
          <cell r="C6244">
            <v>6238</v>
          </cell>
          <cell r="D6244">
            <v>3.2640000000000002E-2</v>
          </cell>
          <cell r="E6244">
            <v>4.2640000000000004E-2</v>
          </cell>
          <cell r="F6244">
            <v>2.264E-2</v>
          </cell>
          <cell r="L6244">
            <v>6238</v>
          </cell>
          <cell r="M6244">
            <v>3.3966000000000003E-2</v>
          </cell>
          <cell r="N6244">
            <v>4.3966000000000005E-2</v>
          </cell>
          <cell r="O6244">
            <v>2.3966000000000001E-2</v>
          </cell>
        </row>
        <row r="6245">
          <cell r="C6245">
            <v>6239</v>
          </cell>
          <cell r="D6245">
            <v>3.2641999999999997E-2</v>
          </cell>
          <cell r="E6245">
            <v>4.2641999999999999E-2</v>
          </cell>
          <cell r="F6245">
            <v>2.2641999999999995E-2</v>
          </cell>
          <cell r="L6245">
            <v>6239</v>
          </cell>
          <cell r="M6245">
            <v>3.3967999999999998E-2</v>
          </cell>
          <cell r="N6245">
            <v>4.3968E-2</v>
          </cell>
          <cell r="O6245">
            <v>2.3967999999999996E-2</v>
          </cell>
        </row>
        <row r="6246">
          <cell r="C6246">
            <v>6240</v>
          </cell>
          <cell r="D6246">
            <v>3.2645E-2</v>
          </cell>
          <cell r="E6246">
            <v>4.2645000000000002E-2</v>
          </cell>
          <cell r="F6246">
            <v>2.2644999999999998E-2</v>
          </cell>
          <cell r="L6246">
            <v>6240</v>
          </cell>
          <cell r="M6246">
            <v>3.3971000000000001E-2</v>
          </cell>
          <cell r="N6246">
            <v>4.3971000000000003E-2</v>
          </cell>
          <cell r="O6246">
            <v>2.3970999999999999E-2</v>
          </cell>
        </row>
        <row r="6247">
          <cell r="C6247">
            <v>6241</v>
          </cell>
          <cell r="D6247">
            <v>3.2647000000000002E-2</v>
          </cell>
          <cell r="E6247">
            <v>4.2647000000000004E-2</v>
          </cell>
          <cell r="F6247">
            <v>2.2647E-2</v>
          </cell>
          <cell r="L6247">
            <v>6241</v>
          </cell>
          <cell r="M6247">
            <v>3.3973000000000003E-2</v>
          </cell>
          <cell r="N6247">
            <v>4.3973000000000005E-2</v>
          </cell>
          <cell r="O6247">
            <v>2.3973000000000001E-2</v>
          </cell>
        </row>
        <row r="6248">
          <cell r="C6248">
            <v>6242</v>
          </cell>
          <cell r="D6248">
            <v>3.2648999999999997E-2</v>
          </cell>
          <cell r="E6248">
            <v>4.2648999999999999E-2</v>
          </cell>
          <cell r="F6248">
            <v>2.2648999999999996E-2</v>
          </cell>
          <cell r="L6248">
            <v>6242</v>
          </cell>
          <cell r="M6248">
            <v>3.3975999999999999E-2</v>
          </cell>
          <cell r="N6248">
            <v>4.3976000000000001E-2</v>
          </cell>
          <cell r="O6248">
            <v>2.3975999999999997E-2</v>
          </cell>
        </row>
        <row r="6249">
          <cell r="C6249">
            <v>6243</v>
          </cell>
          <cell r="D6249">
            <v>3.2652E-2</v>
          </cell>
          <cell r="E6249">
            <v>4.2652000000000002E-2</v>
          </cell>
          <cell r="F6249">
            <v>2.2651999999999999E-2</v>
          </cell>
          <cell r="L6249">
            <v>6243</v>
          </cell>
          <cell r="M6249">
            <v>3.3978000000000001E-2</v>
          </cell>
          <cell r="N6249">
            <v>4.3978000000000003E-2</v>
          </cell>
          <cell r="O6249">
            <v>2.3977999999999999E-2</v>
          </cell>
        </row>
        <row r="6250">
          <cell r="C6250">
            <v>6244</v>
          </cell>
          <cell r="D6250">
            <v>3.2654000000000002E-2</v>
          </cell>
          <cell r="E6250">
            <v>4.2654000000000004E-2</v>
          </cell>
          <cell r="F6250">
            <v>2.2654000000000001E-2</v>
          </cell>
          <cell r="L6250">
            <v>6244</v>
          </cell>
          <cell r="M6250">
            <v>3.3980999999999997E-2</v>
          </cell>
          <cell r="N6250">
            <v>4.3980999999999999E-2</v>
          </cell>
          <cell r="O6250">
            <v>2.3980999999999995E-2</v>
          </cell>
        </row>
        <row r="6251">
          <cell r="C6251">
            <v>6245</v>
          </cell>
          <cell r="D6251">
            <v>3.2655999999999998E-2</v>
          </cell>
          <cell r="E6251">
            <v>4.2655999999999999E-2</v>
          </cell>
          <cell r="F6251">
            <v>2.2655999999999996E-2</v>
          </cell>
          <cell r="L6251">
            <v>6245</v>
          </cell>
          <cell r="M6251">
            <v>3.3982999999999999E-2</v>
          </cell>
          <cell r="N6251">
            <v>4.3983000000000001E-2</v>
          </cell>
          <cell r="O6251">
            <v>2.3982999999999997E-2</v>
          </cell>
        </row>
        <row r="6252">
          <cell r="C6252">
            <v>6246</v>
          </cell>
          <cell r="D6252">
            <v>3.2659000000000001E-2</v>
          </cell>
          <cell r="E6252">
            <v>4.2659000000000002E-2</v>
          </cell>
          <cell r="F6252">
            <v>2.2658999999999999E-2</v>
          </cell>
          <cell r="L6252">
            <v>6246</v>
          </cell>
          <cell r="M6252">
            <v>3.3986000000000002E-2</v>
          </cell>
          <cell r="N6252">
            <v>4.3986000000000004E-2</v>
          </cell>
          <cell r="O6252">
            <v>2.3986E-2</v>
          </cell>
        </row>
        <row r="6253">
          <cell r="C6253">
            <v>6247</v>
          </cell>
          <cell r="D6253">
            <v>3.2661000000000003E-2</v>
          </cell>
          <cell r="E6253">
            <v>4.2661000000000004E-2</v>
          </cell>
          <cell r="F6253">
            <v>2.2661000000000001E-2</v>
          </cell>
          <cell r="L6253">
            <v>6247</v>
          </cell>
          <cell r="M6253">
            <v>3.3987999999999997E-2</v>
          </cell>
          <cell r="N6253">
            <v>4.3987999999999999E-2</v>
          </cell>
          <cell r="O6253">
            <v>2.3987999999999995E-2</v>
          </cell>
        </row>
        <row r="6254">
          <cell r="C6254">
            <v>6248</v>
          </cell>
          <cell r="D6254">
            <v>3.2662999999999998E-2</v>
          </cell>
          <cell r="E6254">
            <v>4.2663E-2</v>
          </cell>
          <cell r="F6254">
            <v>2.2662999999999996E-2</v>
          </cell>
          <cell r="L6254">
            <v>6248</v>
          </cell>
          <cell r="M6254">
            <v>3.3991E-2</v>
          </cell>
          <cell r="N6254">
            <v>4.3991000000000002E-2</v>
          </cell>
          <cell r="O6254">
            <v>2.3990999999999998E-2</v>
          </cell>
        </row>
        <row r="6255">
          <cell r="C6255">
            <v>6249</v>
          </cell>
          <cell r="D6255">
            <v>3.2666000000000001E-2</v>
          </cell>
          <cell r="E6255">
            <v>4.2666000000000003E-2</v>
          </cell>
          <cell r="F6255">
            <v>2.2665999999999999E-2</v>
          </cell>
          <cell r="L6255">
            <v>6249</v>
          </cell>
          <cell r="M6255">
            <v>3.3993000000000002E-2</v>
          </cell>
          <cell r="N6255">
            <v>4.3993000000000004E-2</v>
          </cell>
          <cell r="O6255">
            <v>2.3993E-2</v>
          </cell>
        </row>
        <row r="6256">
          <cell r="C6256">
            <v>6250</v>
          </cell>
          <cell r="D6256">
            <v>3.2668000000000003E-2</v>
          </cell>
          <cell r="E6256">
            <v>4.2668000000000005E-2</v>
          </cell>
          <cell r="F6256">
            <v>2.2668000000000001E-2</v>
          </cell>
          <cell r="L6256">
            <v>6250</v>
          </cell>
          <cell r="M6256">
            <v>3.3995999999999998E-2</v>
          </cell>
          <cell r="N6256">
            <v>4.3996E-2</v>
          </cell>
          <cell r="O6256">
            <v>2.3995999999999996E-2</v>
          </cell>
        </row>
        <row r="6257">
          <cell r="C6257">
            <v>6251</v>
          </cell>
          <cell r="D6257">
            <v>3.2669999999999998E-2</v>
          </cell>
          <cell r="E6257">
            <v>4.267E-2</v>
          </cell>
          <cell r="F6257">
            <v>2.2669999999999996E-2</v>
          </cell>
          <cell r="L6257">
            <v>6251</v>
          </cell>
          <cell r="M6257">
            <v>3.3998E-2</v>
          </cell>
          <cell r="N6257">
            <v>4.3998000000000002E-2</v>
          </cell>
          <cell r="O6257">
            <v>2.3997999999999998E-2</v>
          </cell>
        </row>
        <row r="6258">
          <cell r="C6258">
            <v>6252</v>
          </cell>
          <cell r="D6258">
            <v>3.2673000000000001E-2</v>
          </cell>
          <cell r="E6258">
            <v>4.2673000000000003E-2</v>
          </cell>
          <cell r="F6258">
            <v>2.2672999999999999E-2</v>
          </cell>
          <cell r="L6258">
            <v>6252</v>
          </cell>
          <cell r="M6258">
            <v>3.4001000000000003E-2</v>
          </cell>
          <cell r="N6258">
            <v>4.4001000000000005E-2</v>
          </cell>
          <cell r="O6258">
            <v>2.4001000000000001E-2</v>
          </cell>
        </row>
        <row r="6259">
          <cell r="C6259">
            <v>6253</v>
          </cell>
          <cell r="D6259">
            <v>3.2675000000000003E-2</v>
          </cell>
          <cell r="E6259">
            <v>4.2675000000000005E-2</v>
          </cell>
          <cell r="F6259">
            <v>2.2675000000000001E-2</v>
          </cell>
          <cell r="L6259">
            <v>6253</v>
          </cell>
          <cell r="M6259">
            <v>3.4002999999999999E-2</v>
          </cell>
          <cell r="N6259">
            <v>4.4003E-2</v>
          </cell>
          <cell r="O6259">
            <v>2.4002999999999997E-2</v>
          </cell>
        </row>
        <row r="6260">
          <cell r="C6260">
            <v>6254</v>
          </cell>
          <cell r="D6260">
            <v>3.2676999999999998E-2</v>
          </cell>
          <cell r="E6260">
            <v>4.2677E-2</v>
          </cell>
          <cell r="F6260">
            <v>2.2676999999999996E-2</v>
          </cell>
          <cell r="L6260">
            <v>6254</v>
          </cell>
          <cell r="M6260">
            <v>3.4006000000000002E-2</v>
          </cell>
          <cell r="N6260">
            <v>4.4006000000000003E-2</v>
          </cell>
          <cell r="O6260">
            <v>2.4006E-2</v>
          </cell>
        </row>
        <row r="6261">
          <cell r="C6261">
            <v>6255</v>
          </cell>
          <cell r="D6261">
            <v>3.2680000000000001E-2</v>
          </cell>
          <cell r="E6261">
            <v>4.2680000000000003E-2</v>
          </cell>
          <cell r="F6261">
            <v>2.2679999999999999E-2</v>
          </cell>
          <cell r="L6261">
            <v>6255</v>
          </cell>
          <cell r="M6261">
            <v>3.4007999999999997E-2</v>
          </cell>
          <cell r="N6261">
            <v>4.4007999999999999E-2</v>
          </cell>
          <cell r="O6261">
            <v>2.4007999999999995E-2</v>
          </cell>
        </row>
        <row r="6262">
          <cell r="C6262">
            <v>6256</v>
          </cell>
          <cell r="D6262">
            <v>3.2682000000000003E-2</v>
          </cell>
          <cell r="E6262">
            <v>4.2682000000000005E-2</v>
          </cell>
          <cell r="F6262">
            <v>2.2682000000000001E-2</v>
          </cell>
          <cell r="L6262">
            <v>6256</v>
          </cell>
          <cell r="M6262">
            <v>3.4011E-2</v>
          </cell>
          <cell r="N6262">
            <v>4.4011000000000002E-2</v>
          </cell>
          <cell r="O6262">
            <v>2.4010999999999998E-2</v>
          </cell>
        </row>
        <row r="6263">
          <cell r="C6263">
            <v>6257</v>
          </cell>
          <cell r="D6263">
            <v>3.2683999999999998E-2</v>
          </cell>
          <cell r="E6263">
            <v>4.2684E-2</v>
          </cell>
          <cell r="F6263">
            <v>2.2683999999999996E-2</v>
          </cell>
          <cell r="L6263">
            <v>6257</v>
          </cell>
          <cell r="M6263">
            <v>3.4013000000000002E-2</v>
          </cell>
          <cell r="N6263">
            <v>4.4013000000000004E-2</v>
          </cell>
          <cell r="O6263">
            <v>2.4013E-2</v>
          </cell>
        </row>
        <row r="6264">
          <cell r="C6264">
            <v>6258</v>
          </cell>
          <cell r="D6264">
            <v>3.2687000000000001E-2</v>
          </cell>
          <cell r="E6264">
            <v>4.2687000000000003E-2</v>
          </cell>
          <cell r="F6264">
            <v>2.2686999999999999E-2</v>
          </cell>
          <cell r="L6264">
            <v>6258</v>
          </cell>
          <cell r="M6264">
            <v>3.4015999999999998E-2</v>
          </cell>
          <cell r="N6264">
            <v>4.4016E-2</v>
          </cell>
          <cell r="O6264">
            <v>2.4015999999999996E-2</v>
          </cell>
        </row>
        <row r="6265">
          <cell r="C6265">
            <v>6259</v>
          </cell>
          <cell r="D6265">
            <v>3.2689000000000003E-2</v>
          </cell>
          <cell r="E6265">
            <v>4.2689000000000005E-2</v>
          </cell>
          <cell r="F6265">
            <v>2.2689000000000001E-2</v>
          </cell>
          <cell r="L6265">
            <v>6259</v>
          </cell>
          <cell r="M6265">
            <v>3.4018E-2</v>
          </cell>
          <cell r="N6265">
            <v>4.4018000000000002E-2</v>
          </cell>
          <cell r="O6265">
            <v>2.4017999999999998E-2</v>
          </cell>
        </row>
        <row r="6266">
          <cell r="C6266">
            <v>6260</v>
          </cell>
          <cell r="D6266">
            <v>3.2690999999999998E-2</v>
          </cell>
          <cell r="E6266">
            <v>4.2691E-2</v>
          </cell>
          <cell r="F6266">
            <v>2.2690999999999996E-2</v>
          </cell>
          <cell r="L6266">
            <v>6260</v>
          </cell>
          <cell r="M6266">
            <v>3.4021000000000003E-2</v>
          </cell>
          <cell r="N6266">
            <v>4.4021000000000005E-2</v>
          </cell>
          <cell r="O6266">
            <v>2.4021000000000001E-2</v>
          </cell>
        </row>
        <row r="6267">
          <cell r="C6267">
            <v>6261</v>
          </cell>
          <cell r="D6267">
            <v>3.2694000000000001E-2</v>
          </cell>
          <cell r="E6267">
            <v>4.2694000000000003E-2</v>
          </cell>
          <cell r="F6267">
            <v>2.2693999999999999E-2</v>
          </cell>
          <cell r="L6267">
            <v>6261</v>
          </cell>
          <cell r="M6267">
            <v>3.4022999999999998E-2</v>
          </cell>
          <cell r="N6267">
            <v>4.4023E-2</v>
          </cell>
          <cell r="O6267">
            <v>2.4022999999999996E-2</v>
          </cell>
        </row>
        <row r="6268">
          <cell r="C6268">
            <v>6262</v>
          </cell>
          <cell r="D6268">
            <v>3.2696000000000003E-2</v>
          </cell>
          <cell r="E6268">
            <v>4.2696000000000005E-2</v>
          </cell>
          <cell r="F6268">
            <v>2.2696000000000001E-2</v>
          </cell>
          <cell r="L6268">
            <v>6262</v>
          </cell>
          <cell r="M6268">
            <v>3.4026000000000001E-2</v>
          </cell>
          <cell r="N6268">
            <v>4.4026000000000003E-2</v>
          </cell>
          <cell r="O6268">
            <v>2.4025999999999999E-2</v>
          </cell>
        </row>
        <row r="6269">
          <cell r="C6269">
            <v>6263</v>
          </cell>
          <cell r="D6269">
            <v>3.2697999999999998E-2</v>
          </cell>
          <cell r="E6269">
            <v>4.2698E-2</v>
          </cell>
          <cell r="F6269">
            <v>2.2697999999999996E-2</v>
          </cell>
          <cell r="L6269">
            <v>6263</v>
          </cell>
          <cell r="M6269">
            <v>3.4028000000000003E-2</v>
          </cell>
          <cell r="N6269">
            <v>4.4028000000000005E-2</v>
          </cell>
          <cell r="O6269">
            <v>2.4028000000000001E-2</v>
          </cell>
        </row>
        <row r="6270">
          <cell r="C6270">
            <v>6264</v>
          </cell>
          <cell r="D6270">
            <v>3.2701000000000001E-2</v>
          </cell>
          <cell r="E6270">
            <v>4.2701000000000003E-2</v>
          </cell>
          <cell r="F6270">
            <v>2.2700999999999999E-2</v>
          </cell>
          <cell r="L6270">
            <v>6264</v>
          </cell>
          <cell r="M6270">
            <v>3.4030999999999999E-2</v>
          </cell>
          <cell r="N6270">
            <v>4.4031000000000001E-2</v>
          </cell>
          <cell r="O6270">
            <v>2.4030999999999997E-2</v>
          </cell>
        </row>
        <row r="6271">
          <cell r="C6271">
            <v>6265</v>
          </cell>
          <cell r="D6271">
            <v>3.2703000000000003E-2</v>
          </cell>
          <cell r="E6271">
            <v>4.2703000000000005E-2</v>
          </cell>
          <cell r="F6271">
            <v>2.2703000000000001E-2</v>
          </cell>
          <cell r="L6271">
            <v>6265</v>
          </cell>
          <cell r="M6271">
            <v>3.4033000000000001E-2</v>
          </cell>
          <cell r="N6271">
            <v>4.4033000000000003E-2</v>
          </cell>
          <cell r="O6271">
            <v>2.4032999999999999E-2</v>
          </cell>
        </row>
        <row r="6272">
          <cell r="C6272">
            <v>6266</v>
          </cell>
          <cell r="D6272">
            <v>3.2705999999999999E-2</v>
          </cell>
          <cell r="E6272">
            <v>4.2706000000000001E-2</v>
          </cell>
          <cell r="F6272">
            <v>2.2705999999999997E-2</v>
          </cell>
          <cell r="L6272">
            <v>6266</v>
          </cell>
          <cell r="M6272">
            <v>3.4035999999999997E-2</v>
          </cell>
          <cell r="N6272">
            <v>4.4035999999999999E-2</v>
          </cell>
          <cell r="O6272">
            <v>2.4035999999999995E-2</v>
          </cell>
        </row>
        <row r="6273">
          <cell r="C6273">
            <v>6267</v>
          </cell>
          <cell r="D6273">
            <v>3.2708000000000001E-2</v>
          </cell>
          <cell r="E6273">
            <v>4.2708000000000003E-2</v>
          </cell>
          <cell r="F6273">
            <v>2.2707999999999999E-2</v>
          </cell>
          <cell r="L6273">
            <v>6267</v>
          </cell>
          <cell r="M6273">
            <v>3.4037999999999999E-2</v>
          </cell>
          <cell r="N6273">
            <v>4.4038000000000001E-2</v>
          </cell>
          <cell r="O6273">
            <v>2.4037999999999997E-2</v>
          </cell>
        </row>
        <row r="6274">
          <cell r="C6274">
            <v>6268</v>
          </cell>
          <cell r="D6274">
            <v>3.2710000000000003E-2</v>
          </cell>
          <cell r="E6274">
            <v>4.2710000000000005E-2</v>
          </cell>
          <cell r="F6274">
            <v>2.2710000000000001E-2</v>
          </cell>
          <cell r="L6274">
            <v>6268</v>
          </cell>
          <cell r="M6274">
            <v>3.4040000000000001E-2</v>
          </cell>
          <cell r="N6274">
            <v>4.4040000000000003E-2</v>
          </cell>
          <cell r="O6274">
            <v>2.4039999999999999E-2</v>
          </cell>
        </row>
        <row r="6275">
          <cell r="C6275">
            <v>6269</v>
          </cell>
          <cell r="D6275">
            <v>3.2712999999999999E-2</v>
          </cell>
          <cell r="E6275">
            <v>4.2713000000000001E-2</v>
          </cell>
          <cell r="F6275">
            <v>2.2712999999999997E-2</v>
          </cell>
          <cell r="L6275">
            <v>6269</v>
          </cell>
          <cell r="M6275">
            <v>3.4042999999999997E-2</v>
          </cell>
          <cell r="N6275">
            <v>4.4042999999999999E-2</v>
          </cell>
          <cell r="O6275">
            <v>2.4042999999999995E-2</v>
          </cell>
        </row>
        <row r="6276">
          <cell r="C6276">
            <v>6270</v>
          </cell>
          <cell r="D6276">
            <v>3.2715000000000001E-2</v>
          </cell>
          <cell r="E6276">
            <v>4.2715000000000003E-2</v>
          </cell>
          <cell r="F6276">
            <v>2.2714999999999999E-2</v>
          </cell>
          <cell r="L6276">
            <v>6270</v>
          </cell>
          <cell r="M6276">
            <v>3.4044999999999999E-2</v>
          </cell>
          <cell r="N6276">
            <v>4.4045000000000001E-2</v>
          </cell>
          <cell r="O6276">
            <v>2.4044999999999997E-2</v>
          </cell>
        </row>
        <row r="6277">
          <cell r="C6277">
            <v>6271</v>
          </cell>
          <cell r="D6277">
            <v>3.2717000000000003E-2</v>
          </cell>
          <cell r="E6277">
            <v>4.2717000000000005E-2</v>
          </cell>
          <cell r="F6277">
            <v>2.2717000000000001E-2</v>
          </cell>
          <cell r="L6277">
            <v>6271</v>
          </cell>
          <cell r="M6277">
            <v>3.4048000000000002E-2</v>
          </cell>
          <cell r="N6277">
            <v>4.4048000000000004E-2</v>
          </cell>
          <cell r="O6277">
            <v>2.4048E-2</v>
          </cell>
        </row>
        <row r="6278">
          <cell r="C6278">
            <v>6272</v>
          </cell>
          <cell r="D6278">
            <v>3.2719999999999999E-2</v>
          </cell>
          <cell r="E6278">
            <v>4.2720000000000001E-2</v>
          </cell>
          <cell r="F6278">
            <v>2.2719999999999997E-2</v>
          </cell>
          <cell r="L6278">
            <v>6272</v>
          </cell>
          <cell r="M6278">
            <v>3.4049999999999997E-2</v>
          </cell>
          <cell r="N6278">
            <v>4.4049999999999999E-2</v>
          </cell>
          <cell r="O6278">
            <v>2.4049999999999995E-2</v>
          </cell>
        </row>
        <row r="6279">
          <cell r="C6279">
            <v>6273</v>
          </cell>
          <cell r="D6279">
            <v>3.2722000000000001E-2</v>
          </cell>
          <cell r="E6279">
            <v>4.2722000000000003E-2</v>
          </cell>
          <cell r="F6279">
            <v>2.2721999999999999E-2</v>
          </cell>
          <cell r="L6279">
            <v>6273</v>
          </cell>
          <cell r="M6279">
            <v>3.4053E-2</v>
          </cell>
          <cell r="N6279">
            <v>4.4053000000000002E-2</v>
          </cell>
          <cell r="O6279">
            <v>2.4052999999999998E-2</v>
          </cell>
        </row>
        <row r="6280">
          <cell r="C6280">
            <v>6274</v>
          </cell>
          <cell r="D6280">
            <v>3.2724000000000003E-2</v>
          </cell>
          <cell r="E6280">
            <v>4.2724000000000005E-2</v>
          </cell>
          <cell r="F6280">
            <v>2.2724000000000001E-2</v>
          </cell>
          <cell r="L6280">
            <v>6274</v>
          </cell>
          <cell r="M6280">
            <v>3.4055000000000002E-2</v>
          </cell>
          <cell r="N6280">
            <v>4.4055000000000004E-2</v>
          </cell>
          <cell r="O6280">
            <v>2.4055E-2</v>
          </cell>
        </row>
        <row r="6281">
          <cell r="C6281">
            <v>6275</v>
          </cell>
          <cell r="D6281">
            <v>3.2726999999999999E-2</v>
          </cell>
          <cell r="E6281">
            <v>4.2727000000000001E-2</v>
          </cell>
          <cell r="F6281">
            <v>2.2726999999999997E-2</v>
          </cell>
          <cell r="L6281">
            <v>6275</v>
          </cell>
          <cell r="M6281">
            <v>3.4057999999999998E-2</v>
          </cell>
          <cell r="N6281">
            <v>4.4058E-2</v>
          </cell>
          <cell r="O6281">
            <v>2.4057999999999996E-2</v>
          </cell>
        </row>
        <row r="6282">
          <cell r="C6282">
            <v>6276</v>
          </cell>
          <cell r="D6282">
            <v>3.2729000000000001E-2</v>
          </cell>
          <cell r="E6282">
            <v>4.2729000000000003E-2</v>
          </cell>
          <cell r="F6282">
            <v>2.2728999999999999E-2</v>
          </cell>
          <cell r="L6282">
            <v>6276</v>
          </cell>
          <cell r="M6282">
            <v>3.406E-2</v>
          </cell>
          <cell r="N6282">
            <v>4.4060000000000002E-2</v>
          </cell>
          <cell r="O6282">
            <v>2.4059999999999998E-2</v>
          </cell>
        </row>
        <row r="6283">
          <cell r="C6283">
            <v>6277</v>
          </cell>
          <cell r="D6283">
            <v>3.2731000000000003E-2</v>
          </cell>
          <cell r="E6283">
            <v>4.2731000000000005E-2</v>
          </cell>
          <cell r="F6283">
            <v>2.2731000000000001E-2</v>
          </cell>
          <cell r="L6283">
            <v>6277</v>
          </cell>
          <cell r="M6283">
            <v>3.4063000000000003E-2</v>
          </cell>
          <cell r="N6283">
            <v>4.4063000000000005E-2</v>
          </cell>
          <cell r="O6283">
            <v>2.4063000000000001E-2</v>
          </cell>
        </row>
        <row r="6284">
          <cell r="C6284">
            <v>6278</v>
          </cell>
          <cell r="D6284">
            <v>3.2733999999999999E-2</v>
          </cell>
          <cell r="E6284">
            <v>4.2734000000000001E-2</v>
          </cell>
          <cell r="F6284">
            <v>2.2733999999999997E-2</v>
          </cell>
          <cell r="L6284">
            <v>6278</v>
          </cell>
          <cell r="M6284">
            <v>3.4064999999999998E-2</v>
          </cell>
          <cell r="N6284">
            <v>4.4065E-2</v>
          </cell>
          <cell r="O6284">
            <v>2.4064999999999996E-2</v>
          </cell>
        </row>
        <row r="6285">
          <cell r="C6285">
            <v>6279</v>
          </cell>
          <cell r="D6285">
            <v>3.2736000000000001E-2</v>
          </cell>
          <cell r="E6285">
            <v>4.2736000000000003E-2</v>
          </cell>
          <cell r="F6285">
            <v>2.2735999999999999E-2</v>
          </cell>
          <cell r="L6285">
            <v>6279</v>
          </cell>
          <cell r="M6285">
            <v>3.4068000000000001E-2</v>
          </cell>
          <cell r="N6285">
            <v>4.4068000000000003E-2</v>
          </cell>
          <cell r="O6285">
            <v>2.4067999999999999E-2</v>
          </cell>
        </row>
        <row r="6286">
          <cell r="C6286">
            <v>6280</v>
          </cell>
          <cell r="D6286">
            <v>3.2738000000000003E-2</v>
          </cell>
          <cell r="E6286">
            <v>4.2738000000000005E-2</v>
          </cell>
          <cell r="F6286">
            <v>2.2738000000000001E-2</v>
          </cell>
          <cell r="L6286">
            <v>6280</v>
          </cell>
          <cell r="M6286">
            <v>3.4070000000000003E-2</v>
          </cell>
          <cell r="N6286">
            <v>4.4070000000000005E-2</v>
          </cell>
          <cell r="O6286">
            <v>2.4070000000000001E-2</v>
          </cell>
        </row>
        <row r="6287">
          <cell r="C6287">
            <v>6281</v>
          </cell>
          <cell r="D6287">
            <v>3.2740999999999999E-2</v>
          </cell>
          <cell r="E6287">
            <v>4.2741000000000001E-2</v>
          </cell>
          <cell r="F6287">
            <v>2.2740999999999997E-2</v>
          </cell>
          <cell r="L6287">
            <v>6281</v>
          </cell>
          <cell r="M6287">
            <v>3.4072999999999999E-2</v>
          </cell>
          <cell r="N6287">
            <v>4.4073000000000001E-2</v>
          </cell>
          <cell r="O6287">
            <v>2.4072999999999997E-2</v>
          </cell>
        </row>
        <row r="6288">
          <cell r="C6288">
            <v>6282</v>
          </cell>
          <cell r="D6288">
            <v>3.2743000000000001E-2</v>
          </cell>
          <cell r="E6288">
            <v>4.2743000000000003E-2</v>
          </cell>
          <cell r="F6288">
            <v>2.2742999999999999E-2</v>
          </cell>
          <cell r="L6288">
            <v>6282</v>
          </cell>
          <cell r="M6288">
            <v>3.4075000000000001E-2</v>
          </cell>
          <cell r="N6288">
            <v>4.4075000000000003E-2</v>
          </cell>
          <cell r="O6288">
            <v>2.4074999999999999E-2</v>
          </cell>
        </row>
        <row r="6289">
          <cell r="C6289">
            <v>6283</v>
          </cell>
          <cell r="D6289">
            <v>3.2745000000000003E-2</v>
          </cell>
          <cell r="E6289">
            <v>4.2745000000000005E-2</v>
          </cell>
          <cell r="F6289">
            <v>2.2745000000000001E-2</v>
          </cell>
          <cell r="L6289">
            <v>6283</v>
          </cell>
          <cell r="M6289">
            <v>3.4077999999999997E-2</v>
          </cell>
          <cell r="N6289">
            <v>4.4077999999999999E-2</v>
          </cell>
          <cell r="O6289">
            <v>2.4077999999999995E-2</v>
          </cell>
        </row>
        <row r="6290">
          <cell r="C6290">
            <v>6284</v>
          </cell>
          <cell r="D6290">
            <v>3.2747999999999999E-2</v>
          </cell>
          <cell r="E6290">
            <v>4.2748000000000001E-2</v>
          </cell>
          <cell r="F6290">
            <v>2.2747999999999997E-2</v>
          </cell>
          <cell r="L6290">
            <v>6284</v>
          </cell>
          <cell r="M6290">
            <v>3.4079999999999999E-2</v>
          </cell>
          <cell r="N6290">
            <v>4.4080000000000001E-2</v>
          </cell>
          <cell r="O6290">
            <v>2.4079999999999997E-2</v>
          </cell>
        </row>
        <row r="6291">
          <cell r="C6291">
            <v>6285</v>
          </cell>
          <cell r="D6291">
            <v>3.2750000000000001E-2</v>
          </cell>
          <cell r="E6291">
            <v>4.2750000000000003E-2</v>
          </cell>
          <cell r="F6291">
            <v>2.2749999999999999E-2</v>
          </cell>
          <cell r="L6291">
            <v>6285</v>
          </cell>
          <cell r="M6291">
            <v>3.4083000000000002E-2</v>
          </cell>
          <cell r="N6291">
            <v>4.4083000000000004E-2</v>
          </cell>
          <cell r="O6291">
            <v>2.4083E-2</v>
          </cell>
        </row>
        <row r="6292">
          <cell r="C6292">
            <v>6286</v>
          </cell>
          <cell r="D6292">
            <v>3.2752000000000003E-2</v>
          </cell>
          <cell r="E6292">
            <v>4.2752000000000005E-2</v>
          </cell>
          <cell r="F6292">
            <v>2.2752000000000001E-2</v>
          </cell>
          <cell r="L6292">
            <v>6286</v>
          </cell>
          <cell r="M6292">
            <v>3.4084999999999997E-2</v>
          </cell>
          <cell r="N6292">
            <v>4.4084999999999999E-2</v>
          </cell>
          <cell r="O6292">
            <v>2.4084999999999995E-2</v>
          </cell>
        </row>
        <row r="6293">
          <cell r="C6293">
            <v>6287</v>
          </cell>
          <cell r="D6293">
            <v>3.2754999999999999E-2</v>
          </cell>
          <cell r="E6293">
            <v>4.2755000000000001E-2</v>
          </cell>
          <cell r="F6293">
            <v>2.2754999999999997E-2</v>
          </cell>
          <cell r="L6293">
            <v>6287</v>
          </cell>
          <cell r="M6293">
            <v>3.4088E-2</v>
          </cell>
          <cell r="N6293">
            <v>4.4088000000000002E-2</v>
          </cell>
          <cell r="O6293">
            <v>2.4087999999999998E-2</v>
          </cell>
        </row>
        <row r="6294">
          <cell r="C6294">
            <v>6288</v>
          </cell>
          <cell r="D6294">
            <v>3.2757000000000001E-2</v>
          </cell>
          <cell r="E6294">
            <v>4.2757000000000003E-2</v>
          </cell>
          <cell r="F6294">
            <v>2.2756999999999999E-2</v>
          </cell>
          <cell r="L6294">
            <v>6288</v>
          </cell>
          <cell r="M6294">
            <v>3.4090000000000002E-2</v>
          </cell>
          <cell r="N6294">
            <v>4.4090000000000004E-2</v>
          </cell>
          <cell r="O6294">
            <v>2.409E-2</v>
          </cell>
        </row>
        <row r="6295">
          <cell r="C6295">
            <v>6289</v>
          </cell>
          <cell r="D6295">
            <v>3.2759000000000003E-2</v>
          </cell>
          <cell r="E6295">
            <v>4.2759000000000005E-2</v>
          </cell>
          <cell r="F6295">
            <v>2.2759000000000001E-2</v>
          </cell>
          <cell r="L6295">
            <v>6289</v>
          </cell>
          <cell r="M6295">
            <v>3.4092999999999998E-2</v>
          </cell>
          <cell r="N6295">
            <v>4.4093E-2</v>
          </cell>
          <cell r="O6295">
            <v>2.4092999999999996E-2</v>
          </cell>
        </row>
        <row r="6296">
          <cell r="C6296">
            <v>6290</v>
          </cell>
          <cell r="D6296">
            <v>3.2761999999999999E-2</v>
          </cell>
          <cell r="E6296">
            <v>4.2762000000000001E-2</v>
          </cell>
          <cell r="F6296">
            <v>2.2761999999999998E-2</v>
          </cell>
          <cell r="L6296">
            <v>6290</v>
          </cell>
          <cell r="M6296">
            <v>3.4095E-2</v>
          </cell>
          <cell r="N6296">
            <v>4.4095000000000002E-2</v>
          </cell>
          <cell r="O6296">
            <v>2.4094999999999998E-2</v>
          </cell>
        </row>
        <row r="6297">
          <cell r="C6297">
            <v>6291</v>
          </cell>
          <cell r="D6297">
            <v>3.2764000000000001E-2</v>
          </cell>
          <cell r="E6297">
            <v>4.2764000000000003E-2</v>
          </cell>
          <cell r="F6297">
            <v>2.2764E-2</v>
          </cell>
          <cell r="L6297">
            <v>6291</v>
          </cell>
          <cell r="M6297">
            <v>3.4098000000000003E-2</v>
          </cell>
          <cell r="N6297">
            <v>4.4098000000000005E-2</v>
          </cell>
          <cell r="O6297">
            <v>2.4098000000000001E-2</v>
          </cell>
        </row>
        <row r="6298">
          <cell r="C6298">
            <v>6292</v>
          </cell>
          <cell r="D6298">
            <v>3.2766999999999998E-2</v>
          </cell>
          <cell r="E6298">
            <v>4.2766999999999999E-2</v>
          </cell>
          <cell r="F6298">
            <v>2.2766999999999996E-2</v>
          </cell>
          <cell r="L6298">
            <v>6292</v>
          </cell>
          <cell r="M6298">
            <v>3.4099999999999998E-2</v>
          </cell>
          <cell r="N6298">
            <v>4.41E-2</v>
          </cell>
          <cell r="O6298">
            <v>2.4099999999999996E-2</v>
          </cell>
        </row>
        <row r="6299">
          <cell r="C6299">
            <v>6293</v>
          </cell>
          <cell r="D6299">
            <v>3.2769E-2</v>
          </cell>
          <cell r="E6299">
            <v>4.2769000000000001E-2</v>
          </cell>
          <cell r="F6299">
            <v>2.2768999999999998E-2</v>
          </cell>
          <cell r="L6299">
            <v>6293</v>
          </cell>
          <cell r="M6299">
            <v>3.4103000000000001E-2</v>
          </cell>
          <cell r="N6299">
            <v>4.4103000000000003E-2</v>
          </cell>
          <cell r="O6299">
            <v>2.4102999999999999E-2</v>
          </cell>
        </row>
        <row r="6300">
          <cell r="C6300">
            <v>6294</v>
          </cell>
          <cell r="D6300">
            <v>3.2771000000000002E-2</v>
          </cell>
          <cell r="E6300">
            <v>4.2771000000000003E-2</v>
          </cell>
          <cell r="F6300">
            <v>2.2771E-2</v>
          </cell>
          <cell r="L6300">
            <v>6294</v>
          </cell>
          <cell r="M6300">
            <v>3.4105000000000003E-2</v>
          </cell>
          <cell r="N6300">
            <v>4.4105000000000005E-2</v>
          </cell>
          <cell r="O6300">
            <v>2.4105000000000001E-2</v>
          </cell>
        </row>
        <row r="6301">
          <cell r="C6301">
            <v>6295</v>
          </cell>
          <cell r="D6301">
            <v>3.2773999999999998E-2</v>
          </cell>
          <cell r="E6301">
            <v>4.2774E-2</v>
          </cell>
          <cell r="F6301">
            <v>2.2773999999999996E-2</v>
          </cell>
          <cell r="L6301">
            <v>6295</v>
          </cell>
          <cell r="M6301">
            <v>3.4107999999999999E-2</v>
          </cell>
          <cell r="N6301">
            <v>4.4108000000000001E-2</v>
          </cell>
          <cell r="O6301">
            <v>2.4107999999999997E-2</v>
          </cell>
        </row>
        <row r="6302">
          <cell r="C6302">
            <v>6296</v>
          </cell>
          <cell r="D6302">
            <v>3.2776E-2</v>
          </cell>
          <cell r="E6302">
            <v>4.2776000000000002E-2</v>
          </cell>
          <cell r="F6302">
            <v>2.2775999999999998E-2</v>
          </cell>
          <cell r="L6302">
            <v>6296</v>
          </cell>
          <cell r="M6302">
            <v>3.4110000000000001E-2</v>
          </cell>
          <cell r="N6302">
            <v>4.4110000000000003E-2</v>
          </cell>
          <cell r="O6302">
            <v>2.4109999999999999E-2</v>
          </cell>
        </row>
        <row r="6303">
          <cell r="C6303">
            <v>6297</v>
          </cell>
          <cell r="D6303">
            <v>3.2778000000000002E-2</v>
          </cell>
          <cell r="E6303">
            <v>4.2778000000000004E-2</v>
          </cell>
          <cell r="F6303">
            <v>2.2778E-2</v>
          </cell>
          <cell r="L6303">
            <v>6297</v>
          </cell>
          <cell r="M6303">
            <v>3.4112999999999997E-2</v>
          </cell>
          <cell r="N6303">
            <v>4.4112999999999999E-2</v>
          </cell>
          <cell r="O6303">
            <v>2.4112999999999996E-2</v>
          </cell>
        </row>
        <row r="6304">
          <cell r="C6304">
            <v>6298</v>
          </cell>
          <cell r="D6304">
            <v>3.2780999999999998E-2</v>
          </cell>
          <cell r="E6304">
            <v>4.2781E-2</v>
          </cell>
          <cell r="F6304">
            <v>2.2780999999999996E-2</v>
          </cell>
          <cell r="L6304">
            <v>6298</v>
          </cell>
          <cell r="M6304">
            <v>3.4114999999999999E-2</v>
          </cell>
          <cell r="N6304">
            <v>4.4115000000000001E-2</v>
          </cell>
          <cell r="O6304">
            <v>2.4114999999999998E-2</v>
          </cell>
        </row>
        <row r="6305">
          <cell r="C6305">
            <v>6299</v>
          </cell>
          <cell r="D6305">
            <v>3.2783E-2</v>
          </cell>
          <cell r="E6305">
            <v>4.2783000000000002E-2</v>
          </cell>
          <cell r="F6305">
            <v>2.2782999999999998E-2</v>
          </cell>
          <cell r="L6305">
            <v>6299</v>
          </cell>
          <cell r="M6305">
            <v>3.4118000000000002E-2</v>
          </cell>
          <cell r="N6305">
            <v>4.4118000000000004E-2</v>
          </cell>
          <cell r="O6305">
            <v>2.4118000000000001E-2</v>
          </cell>
        </row>
        <row r="6306">
          <cell r="C6306">
            <v>6300</v>
          </cell>
          <cell r="D6306">
            <v>3.2785000000000002E-2</v>
          </cell>
          <cell r="E6306">
            <v>4.2785000000000004E-2</v>
          </cell>
          <cell r="F6306">
            <v>2.2785E-2</v>
          </cell>
          <cell r="L6306">
            <v>6300</v>
          </cell>
          <cell r="M6306">
            <v>3.4119999999999998E-2</v>
          </cell>
          <cell r="N6306">
            <v>4.4119999999999999E-2</v>
          </cell>
          <cell r="O6306">
            <v>2.4119999999999996E-2</v>
          </cell>
        </row>
        <row r="6307">
          <cell r="C6307">
            <v>6301</v>
          </cell>
          <cell r="D6307">
            <v>3.2787999999999998E-2</v>
          </cell>
          <cell r="E6307">
            <v>4.2788E-2</v>
          </cell>
          <cell r="F6307">
            <v>2.2787999999999996E-2</v>
          </cell>
          <cell r="L6307">
            <v>6301</v>
          </cell>
          <cell r="M6307">
            <v>3.4123000000000001E-2</v>
          </cell>
          <cell r="N6307">
            <v>4.4123000000000002E-2</v>
          </cell>
          <cell r="O6307">
            <v>2.4122999999999999E-2</v>
          </cell>
        </row>
        <row r="6308">
          <cell r="C6308">
            <v>6302</v>
          </cell>
          <cell r="D6308">
            <v>3.279E-2</v>
          </cell>
          <cell r="E6308">
            <v>4.2790000000000002E-2</v>
          </cell>
          <cell r="F6308">
            <v>2.2789999999999998E-2</v>
          </cell>
          <cell r="L6308">
            <v>6302</v>
          </cell>
          <cell r="M6308">
            <v>3.4125000000000003E-2</v>
          </cell>
          <cell r="N6308">
            <v>4.4125000000000004E-2</v>
          </cell>
          <cell r="O6308">
            <v>2.4125000000000001E-2</v>
          </cell>
        </row>
        <row r="6309">
          <cell r="C6309">
            <v>6303</v>
          </cell>
          <cell r="D6309">
            <v>3.2792000000000002E-2</v>
          </cell>
          <cell r="E6309">
            <v>4.2792000000000004E-2</v>
          </cell>
          <cell r="F6309">
            <v>2.2792E-2</v>
          </cell>
          <cell r="L6309">
            <v>6303</v>
          </cell>
          <cell r="M6309">
            <v>3.4127999999999999E-2</v>
          </cell>
          <cell r="N6309">
            <v>4.4128000000000001E-2</v>
          </cell>
          <cell r="O6309">
            <v>2.4127999999999997E-2</v>
          </cell>
        </row>
        <row r="6310">
          <cell r="C6310">
            <v>6304</v>
          </cell>
          <cell r="D6310">
            <v>3.2794999999999998E-2</v>
          </cell>
          <cell r="E6310">
            <v>4.2795E-2</v>
          </cell>
          <cell r="F6310">
            <v>2.2794999999999996E-2</v>
          </cell>
          <cell r="L6310">
            <v>6304</v>
          </cell>
          <cell r="M6310">
            <v>3.4130000000000001E-2</v>
          </cell>
          <cell r="N6310">
            <v>4.4130000000000003E-2</v>
          </cell>
          <cell r="O6310">
            <v>2.4129999999999999E-2</v>
          </cell>
        </row>
        <row r="6311">
          <cell r="C6311">
            <v>6305</v>
          </cell>
          <cell r="D6311">
            <v>3.2797E-2</v>
          </cell>
          <cell r="E6311">
            <v>4.2797000000000002E-2</v>
          </cell>
          <cell r="F6311">
            <v>2.2796999999999998E-2</v>
          </cell>
          <cell r="L6311">
            <v>6305</v>
          </cell>
          <cell r="M6311">
            <v>3.4132999999999997E-2</v>
          </cell>
          <cell r="N6311">
            <v>4.4132999999999999E-2</v>
          </cell>
          <cell r="O6311">
            <v>2.4132999999999995E-2</v>
          </cell>
        </row>
        <row r="6312">
          <cell r="C6312">
            <v>6306</v>
          </cell>
          <cell r="D6312">
            <v>3.2799000000000002E-2</v>
          </cell>
          <cell r="E6312">
            <v>4.2799000000000004E-2</v>
          </cell>
          <cell r="F6312">
            <v>2.2799E-2</v>
          </cell>
          <cell r="L6312">
            <v>6306</v>
          </cell>
          <cell r="M6312">
            <v>3.4134999999999999E-2</v>
          </cell>
          <cell r="N6312">
            <v>4.4135000000000001E-2</v>
          </cell>
          <cell r="O6312">
            <v>2.4134999999999997E-2</v>
          </cell>
        </row>
        <row r="6313">
          <cell r="C6313">
            <v>6307</v>
          </cell>
          <cell r="D6313">
            <v>3.2801999999999998E-2</v>
          </cell>
          <cell r="E6313">
            <v>4.2802E-2</v>
          </cell>
          <cell r="F6313">
            <v>2.2801999999999996E-2</v>
          </cell>
          <cell r="L6313">
            <v>6307</v>
          </cell>
          <cell r="M6313">
            <v>3.4138000000000002E-2</v>
          </cell>
          <cell r="N6313">
            <v>4.4138000000000004E-2</v>
          </cell>
          <cell r="O6313">
            <v>2.4138E-2</v>
          </cell>
        </row>
        <row r="6314">
          <cell r="C6314">
            <v>6308</v>
          </cell>
          <cell r="D6314">
            <v>3.2804E-2</v>
          </cell>
          <cell r="E6314">
            <v>4.2804000000000002E-2</v>
          </cell>
          <cell r="F6314">
            <v>2.2803999999999998E-2</v>
          </cell>
          <cell r="L6314">
            <v>6308</v>
          </cell>
          <cell r="M6314">
            <v>3.4139999999999997E-2</v>
          </cell>
          <cell r="N6314">
            <v>4.4139999999999999E-2</v>
          </cell>
          <cell r="O6314">
            <v>2.4139999999999995E-2</v>
          </cell>
        </row>
        <row r="6315">
          <cell r="C6315">
            <v>6309</v>
          </cell>
          <cell r="D6315">
            <v>3.2806000000000002E-2</v>
          </cell>
          <cell r="E6315">
            <v>4.2806000000000004E-2</v>
          </cell>
          <cell r="F6315">
            <v>2.2806E-2</v>
          </cell>
          <cell r="L6315">
            <v>6309</v>
          </cell>
          <cell r="M6315">
            <v>3.4143E-2</v>
          </cell>
          <cell r="N6315">
            <v>4.4143000000000002E-2</v>
          </cell>
          <cell r="O6315">
            <v>2.4142999999999998E-2</v>
          </cell>
        </row>
        <row r="6316">
          <cell r="C6316">
            <v>6310</v>
          </cell>
          <cell r="D6316">
            <v>3.2808999999999998E-2</v>
          </cell>
          <cell r="E6316">
            <v>4.2809E-2</v>
          </cell>
          <cell r="F6316">
            <v>2.2808999999999996E-2</v>
          </cell>
          <cell r="L6316">
            <v>6310</v>
          </cell>
          <cell r="M6316">
            <v>3.4145000000000002E-2</v>
          </cell>
          <cell r="N6316">
            <v>4.4145000000000004E-2</v>
          </cell>
          <cell r="O6316">
            <v>2.4145E-2</v>
          </cell>
        </row>
        <row r="6317">
          <cell r="C6317">
            <v>6311</v>
          </cell>
          <cell r="D6317">
            <v>3.2811E-2</v>
          </cell>
          <cell r="E6317">
            <v>4.2811000000000002E-2</v>
          </cell>
          <cell r="F6317">
            <v>2.2810999999999998E-2</v>
          </cell>
          <cell r="L6317">
            <v>6311</v>
          </cell>
          <cell r="M6317">
            <v>3.4147999999999998E-2</v>
          </cell>
          <cell r="N6317">
            <v>4.4148E-2</v>
          </cell>
          <cell r="O6317">
            <v>2.4147999999999996E-2</v>
          </cell>
        </row>
        <row r="6318">
          <cell r="C6318">
            <v>6312</v>
          </cell>
          <cell r="D6318">
            <v>3.2814000000000003E-2</v>
          </cell>
          <cell r="E6318">
            <v>4.2814000000000005E-2</v>
          </cell>
          <cell r="F6318">
            <v>2.2814000000000001E-2</v>
          </cell>
          <cell r="L6318">
            <v>6312</v>
          </cell>
          <cell r="M6318">
            <v>3.415E-2</v>
          </cell>
          <cell r="N6318">
            <v>4.4150000000000002E-2</v>
          </cell>
          <cell r="O6318">
            <v>2.4149999999999998E-2</v>
          </cell>
        </row>
        <row r="6319">
          <cell r="C6319">
            <v>6313</v>
          </cell>
          <cell r="D6319">
            <v>3.2815999999999998E-2</v>
          </cell>
          <cell r="E6319">
            <v>4.2816E-2</v>
          </cell>
          <cell r="F6319">
            <v>2.2815999999999996E-2</v>
          </cell>
          <cell r="L6319">
            <v>6313</v>
          </cell>
          <cell r="M6319">
            <v>3.4153000000000003E-2</v>
          </cell>
          <cell r="N6319">
            <v>4.4153000000000005E-2</v>
          </cell>
          <cell r="O6319">
            <v>2.4153000000000001E-2</v>
          </cell>
        </row>
        <row r="6320">
          <cell r="C6320">
            <v>6314</v>
          </cell>
          <cell r="D6320">
            <v>3.2818E-2</v>
          </cell>
          <cell r="E6320">
            <v>4.2818000000000002E-2</v>
          </cell>
          <cell r="F6320">
            <v>2.2817999999999998E-2</v>
          </cell>
          <cell r="L6320">
            <v>6314</v>
          </cell>
          <cell r="M6320">
            <v>3.4154999999999998E-2</v>
          </cell>
          <cell r="N6320">
            <v>4.4155E-2</v>
          </cell>
          <cell r="O6320">
            <v>2.4154999999999996E-2</v>
          </cell>
        </row>
        <row r="6321">
          <cell r="C6321">
            <v>6315</v>
          </cell>
          <cell r="D6321">
            <v>3.2821000000000003E-2</v>
          </cell>
          <cell r="E6321">
            <v>4.2821000000000005E-2</v>
          </cell>
          <cell r="F6321">
            <v>2.2821000000000001E-2</v>
          </cell>
          <cell r="L6321">
            <v>6315</v>
          </cell>
          <cell r="M6321">
            <v>3.4158000000000001E-2</v>
          </cell>
          <cell r="N6321">
            <v>4.4158000000000003E-2</v>
          </cell>
          <cell r="O6321">
            <v>2.4157999999999999E-2</v>
          </cell>
        </row>
        <row r="6322">
          <cell r="C6322">
            <v>6316</v>
          </cell>
          <cell r="D6322">
            <v>3.2822999999999998E-2</v>
          </cell>
          <cell r="E6322">
            <v>4.2823E-2</v>
          </cell>
          <cell r="F6322">
            <v>2.2822999999999996E-2</v>
          </cell>
          <cell r="L6322">
            <v>6316</v>
          </cell>
          <cell r="M6322">
            <v>3.4160000000000003E-2</v>
          </cell>
          <cell r="N6322">
            <v>4.4160000000000005E-2</v>
          </cell>
          <cell r="O6322">
            <v>2.4160000000000001E-2</v>
          </cell>
        </row>
        <row r="6323">
          <cell r="C6323">
            <v>6317</v>
          </cell>
          <cell r="D6323">
            <v>3.2825E-2</v>
          </cell>
          <cell r="E6323">
            <v>4.2825000000000002E-2</v>
          </cell>
          <cell r="F6323">
            <v>2.2824999999999998E-2</v>
          </cell>
          <cell r="L6323">
            <v>6317</v>
          </cell>
          <cell r="M6323">
            <v>3.4162999999999999E-2</v>
          </cell>
          <cell r="N6323">
            <v>4.4163000000000001E-2</v>
          </cell>
          <cell r="O6323">
            <v>2.4162999999999997E-2</v>
          </cell>
        </row>
        <row r="6324">
          <cell r="C6324">
            <v>6318</v>
          </cell>
          <cell r="D6324">
            <v>3.2828000000000003E-2</v>
          </cell>
          <cell r="E6324">
            <v>4.2828000000000005E-2</v>
          </cell>
          <cell r="F6324">
            <v>2.2828000000000001E-2</v>
          </cell>
          <cell r="L6324">
            <v>6318</v>
          </cell>
          <cell r="M6324">
            <v>3.4165000000000001E-2</v>
          </cell>
          <cell r="N6324">
            <v>4.4165000000000003E-2</v>
          </cell>
          <cell r="O6324">
            <v>2.4164999999999999E-2</v>
          </cell>
        </row>
        <row r="6325">
          <cell r="C6325">
            <v>6319</v>
          </cell>
          <cell r="D6325">
            <v>3.2829999999999998E-2</v>
          </cell>
          <cell r="E6325">
            <v>4.283E-2</v>
          </cell>
          <cell r="F6325">
            <v>2.2829999999999996E-2</v>
          </cell>
          <cell r="L6325">
            <v>6319</v>
          </cell>
          <cell r="M6325">
            <v>3.4167999999999997E-2</v>
          </cell>
          <cell r="N6325">
            <v>4.4167999999999999E-2</v>
          </cell>
          <cell r="O6325">
            <v>2.4167999999999995E-2</v>
          </cell>
        </row>
        <row r="6326">
          <cell r="C6326">
            <v>6320</v>
          </cell>
          <cell r="D6326">
            <v>3.2832E-2</v>
          </cell>
          <cell r="E6326">
            <v>4.2832000000000002E-2</v>
          </cell>
          <cell r="F6326">
            <v>2.2831999999999998E-2</v>
          </cell>
          <cell r="L6326">
            <v>6320</v>
          </cell>
          <cell r="M6326">
            <v>3.4169999999999999E-2</v>
          </cell>
          <cell r="N6326">
            <v>4.4170000000000001E-2</v>
          </cell>
          <cell r="O6326">
            <v>2.4169999999999997E-2</v>
          </cell>
        </row>
        <row r="6327">
          <cell r="C6327">
            <v>6321</v>
          </cell>
          <cell r="D6327">
            <v>3.2835000000000003E-2</v>
          </cell>
          <cell r="E6327">
            <v>4.2835000000000005E-2</v>
          </cell>
          <cell r="F6327">
            <v>2.2835000000000001E-2</v>
          </cell>
          <cell r="L6327">
            <v>6321</v>
          </cell>
          <cell r="M6327">
            <v>3.4173000000000002E-2</v>
          </cell>
          <cell r="N6327">
            <v>4.4173000000000004E-2</v>
          </cell>
          <cell r="O6327">
            <v>2.4173E-2</v>
          </cell>
        </row>
        <row r="6328">
          <cell r="C6328">
            <v>6322</v>
          </cell>
          <cell r="D6328">
            <v>3.2836999999999998E-2</v>
          </cell>
          <cell r="E6328">
            <v>4.2837E-2</v>
          </cell>
          <cell r="F6328">
            <v>2.2836999999999996E-2</v>
          </cell>
          <cell r="L6328">
            <v>6322</v>
          </cell>
          <cell r="M6328">
            <v>3.4174999999999997E-2</v>
          </cell>
          <cell r="N6328">
            <v>4.4174999999999999E-2</v>
          </cell>
          <cell r="O6328">
            <v>2.4174999999999995E-2</v>
          </cell>
        </row>
        <row r="6329">
          <cell r="C6329">
            <v>6323</v>
          </cell>
          <cell r="D6329">
            <v>3.2839E-2</v>
          </cell>
          <cell r="E6329">
            <v>4.2839000000000002E-2</v>
          </cell>
          <cell r="F6329">
            <v>2.2838999999999998E-2</v>
          </cell>
          <cell r="L6329">
            <v>6323</v>
          </cell>
          <cell r="M6329">
            <v>3.4178E-2</v>
          </cell>
          <cell r="N6329">
            <v>4.4178000000000002E-2</v>
          </cell>
          <cell r="O6329">
            <v>2.4177999999999998E-2</v>
          </cell>
        </row>
        <row r="6330">
          <cell r="C6330">
            <v>6324</v>
          </cell>
          <cell r="D6330">
            <v>3.2842000000000003E-2</v>
          </cell>
          <cell r="E6330">
            <v>4.2842000000000005E-2</v>
          </cell>
          <cell r="F6330">
            <v>2.2842000000000001E-2</v>
          </cell>
          <cell r="L6330">
            <v>6324</v>
          </cell>
          <cell r="M6330">
            <v>3.4180000000000002E-2</v>
          </cell>
          <cell r="N6330">
            <v>4.4180000000000004E-2</v>
          </cell>
          <cell r="O6330">
            <v>2.418E-2</v>
          </cell>
        </row>
        <row r="6331">
          <cell r="C6331">
            <v>6325</v>
          </cell>
          <cell r="D6331">
            <v>3.2843999999999998E-2</v>
          </cell>
          <cell r="E6331">
            <v>4.2844E-2</v>
          </cell>
          <cell r="F6331">
            <v>2.2843999999999996E-2</v>
          </cell>
          <cell r="L6331">
            <v>6325</v>
          </cell>
          <cell r="M6331">
            <v>3.4182999999999998E-2</v>
          </cell>
          <cell r="N6331">
            <v>4.4183E-2</v>
          </cell>
          <cell r="O6331">
            <v>2.4182999999999996E-2</v>
          </cell>
        </row>
        <row r="6332">
          <cell r="C6332">
            <v>6326</v>
          </cell>
          <cell r="D6332">
            <v>3.2846E-2</v>
          </cell>
          <cell r="E6332">
            <v>4.2846000000000002E-2</v>
          </cell>
          <cell r="F6332">
            <v>2.2845999999999998E-2</v>
          </cell>
          <cell r="L6332">
            <v>6326</v>
          </cell>
          <cell r="M6332">
            <v>3.4185E-2</v>
          </cell>
          <cell r="N6332">
            <v>4.4185000000000002E-2</v>
          </cell>
          <cell r="O6332">
            <v>2.4184999999999998E-2</v>
          </cell>
        </row>
        <row r="6333">
          <cell r="C6333">
            <v>6327</v>
          </cell>
          <cell r="D6333">
            <v>3.2849000000000003E-2</v>
          </cell>
          <cell r="E6333">
            <v>4.2849000000000005E-2</v>
          </cell>
          <cell r="F6333">
            <v>2.2849000000000001E-2</v>
          </cell>
          <cell r="L6333">
            <v>6327</v>
          </cell>
          <cell r="M6333">
            <v>3.4188000000000003E-2</v>
          </cell>
          <cell r="N6333">
            <v>4.4188000000000005E-2</v>
          </cell>
          <cell r="O6333">
            <v>2.4188000000000001E-2</v>
          </cell>
        </row>
        <row r="6334">
          <cell r="C6334">
            <v>6328</v>
          </cell>
          <cell r="D6334">
            <v>3.2850999999999998E-2</v>
          </cell>
          <cell r="E6334">
            <v>4.2851E-2</v>
          </cell>
          <cell r="F6334">
            <v>2.2850999999999996E-2</v>
          </cell>
          <cell r="L6334">
            <v>6328</v>
          </cell>
          <cell r="M6334">
            <v>3.4189999999999998E-2</v>
          </cell>
          <cell r="N6334">
            <v>4.419E-2</v>
          </cell>
          <cell r="O6334">
            <v>2.4189999999999996E-2</v>
          </cell>
        </row>
        <row r="6335">
          <cell r="C6335">
            <v>6329</v>
          </cell>
          <cell r="D6335">
            <v>3.2854000000000001E-2</v>
          </cell>
          <cell r="E6335">
            <v>4.2854000000000003E-2</v>
          </cell>
          <cell r="F6335">
            <v>2.2853999999999999E-2</v>
          </cell>
          <cell r="L6335">
            <v>6329</v>
          </cell>
          <cell r="M6335">
            <v>3.4193000000000001E-2</v>
          </cell>
          <cell r="N6335">
            <v>4.4193000000000003E-2</v>
          </cell>
          <cell r="O6335">
            <v>2.4192999999999999E-2</v>
          </cell>
        </row>
        <row r="6336">
          <cell r="C6336">
            <v>6330</v>
          </cell>
          <cell r="D6336">
            <v>3.2856000000000003E-2</v>
          </cell>
          <cell r="E6336">
            <v>4.2856000000000005E-2</v>
          </cell>
          <cell r="F6336">
            <v>2.2856000000000001E-2</v>
          </cell>
          <cell r="L6336">
            <v>6330</v>
          </cell>
          <cell r="M6336">
            <v>3.4195000000000003E-2</v>
          </cell>
          <cell r="N6336">
            <v>4.4195000000000005E-2</v>
          </cell>
          <cell r="O6336">
            <v>2.4195000000000001E-2</v>
          </cell>
        </row>
        <row r="6337">
          <cell r="C6337">
            <v>6331</v>
          </cell>
          <cell r="D6337">
            <v>3.2857999999999998E-2</v>
          </cell>
          <cell r="E6337">
            <v>4.2858E-2</v>
          </cell>
          <cell r="F6337">
            <v>2.2857999999999996E-2</v>
          </cell>
          <cell r="L6337">
            <v>6331</v>
          </cell>
          <cell r="M6337">
            <v>3.4197999999999999E-2</v>
          </cell>
          <cell r="N6337">
            <v>4.4198000000000001E-2</v>
          </cell>
          <cell r="O6337">
            <v>2.4197999999999997E-2</v>
          </cell>
        </row>
        <row r="6338">
          <cell r="C6338">
            <v>6332</v>
          </cell>
          <cell r="D6338">
            <v>3.2861000000000001E-2</v>
          </cell>
          <cell r="E6338">
            <v>4.2861000000000003E-2</v>
          </cell>
          <cell r="F6338">
            <v>2.2860999999999999E-2</v>
          </cell>
          <cell r="L6338">
            <v>6332</v>
          </cell>
          <cell r="M6338">
            <v>3.4200000000000001E-2</v>
          </cell>
          <cell r="N6338">
            <v>4.4200000000000003E-2</v>
          </cell>
          <cell r="O6338">
            <v>2.4199999999999999E-2</v>
          </cell>
        </row>
        <row r="6339">
          <cell r="C6339">
            <v>6333</v>
          </cell>
          <cell r="D6339">
            <v>3.2863000000000003E-2</v>
          </cell>
          <cell r="E6339">
            <v>4.2863000000000005E-2</v>
          </cell>
          <cell r="F6339">
            <v>2.2863000000000001E-2</v>
          </cell>
          <cell r="L6339">
            <v>6333</v>
          </cell>
          <cell r="M6339">
            <v>3.4202999999999997E-2</v>
          </cell>
          <cell r="N6339">
            <v>4.4202999999999999E-2</v>
          </cell>
          <cell r="O6339">
            <v>2.4202999999999995E-2</v>
          </cell>
        </row>
        <row r="6340">
          <cell r="C6340">
            <v>6334</v>
          </cell>
          <cell r="D6340">
            <v>3.2864999999999998E-2</v>
          </cell>
          <cell r="E6340">
            <v>4.2865E-2</v>
          </cell>
          <cell r="F6340">
            <v>2.2864999999999996E-2</v>
          </cell>
          <cell r="L6340">
            <v>6334</v>
          </cell>
          <cell r="M6340">
            <v>3.4204999999999999E-2</v>
          </cell>
          <cell r="N6340">
            <v>4.4205000000000001E-2</v>
          </cell>
          <cell r="O6340">
            <v>2.4204999999999997E-2</v>
          </cell>
        </row>
        <row r="6341">
          <cell r="C6341">
            <v>6335</v>
          </cell>
          <cell r="D6341">
            <v>3.2868000000000001E-2</v>
          </cell>
          <cell r="E6341">
            <v>4.2868000000000003E-2</v>
          </cell>
          <cell r="F6341">
            <v>2.2867999999999999E-2</v>
          </cell>
          <cell r="L6341">
            <v>6335</v>
          </cell>
          <cell r="M6341">
            <v>3.4208000000000002E-2</v>
          </cell>
          <cell r="N6341">
            <v>4.4208000000000004E-2</v>
          </cell>
          <cell r="O6341">
            <v>2.4208E-2</v>
          </cell>
        </row>
        <row r="6342">
          <cell r="C6342">
            <v>6336</v>
          </cell>
          <cell r="D6342">
            <v>3.2870000000000003E-2</v>
          </cell>
          <cell r="E6342">
            <v>4.2870000000000005E-2</v>
          </cell>
          <cell r="F6342">
            <v>2.2870000000000001E-2</v>
          </cell>
          <cell r="L6342">
            <v>6336</v>
          </cell>
          <cell r="M6342">
            <v>3.4209999999999997E-2</v>
          </cell>
          <cell r="N6342">
            <v>4.4209999999999999E-2</v>
          </cell>
          <cell r="O6342">
            <v>2.4209999999999995E-2</v>
          </cell>
        </row>
        <row r="6343">
          <cell r="C6343">
            <v>6337</v>
          </cell>
          <cell r="D6343">
            <v>3.2871999999999998E-2</v>
          </cell>
          <cell r="E6343">
            <v>4.2872E-2</v>
          </cell>
          <cell r="F6343">
            <v>2.2871999999999997E-2</v>
          </cell>
          <cell r="L6343">
            <v>6337</v>
          </cell>
          <cell r="M6343">
            <v>3.4213E-2</v>
          </cell>
          <cell r="N6343">
            <v>4.4213000000000002E-2</v>
          </cell>
          <cell r="O6343">
            <v>2.4212999999999998E-2</v>
          </cell>
        </row>
        <row r="6344">
          <cell r="C6344">
            <v>6338</v>
          </cell>
          <cell r="D6344">
            <v>3.2875000000000001E-2</v>
          </cell>
          <cell r="E6344">
            <v>4.2875000000000003E-2</v>
          </cell>
          <cell r="F6344">
            <v>2.2875E-2</v>
          </cell>
          <cell r="L6344">
            <v>6338</v>
          </cell>
          <cell r="M6344">
            <v>3.4216000000000003E-2</v>
          </cell>
          <cell r="N6344">
            <v>4.4216000000000005E-2</v>
          </cell>
          <cell r="O6344">
            <v>2.4216000000000001E-2</v>
          </cell>
        </row>
        <row r="6345">
          <cell r="C6345">
            <v>6339</v>
          </cell>
          <cell r="D6345">
            <v>3.2877000000000003E-2</v>
          </cell>
          <cell r="E6345">
            <v>4.2877000000000005E-2</v>
          </cell>
          <cell r="F6345">
            <v>2.2877000000000002E-2</v>
          </cell>
          <cell r="L6345">
            <v>6339</v>
          </cell>
          <cell r="M6345">
            <v>3.4217999999999998E-2</v>
          </cell>
          <cell r="N6345">
            <v>4.4218E-2</v>
          </cell>
          <cell r="O6345">
            <v>2.4217999999999996E-2</v>
          </cell>
        </row>
        <row r="6346">
          <cell r="C6346">
            <v>6340</v>
          </cell>
          <cell r="D6346">
            <v>3.2878999999999999E-2</v>
          </cell>
          <cell r="E6346">
            <v>4.2879E-2</v>
          </cell>
          <cell r="F6346">
            <v>2.2878999999999997E-2</v>
          </cell>
          <cell r="L6346">
            <v>6340</v>
          </cell>
          <cell r="M6346">
            <v>3.4221000000000001E-2</v>
          </cell>
          <cell r="N6346">
            <v>4.4221000000000003E-2</v>
          </cell>
          <cell r="O6346">
            <v>2.4220999999999999E-2</v>
          </cell>
        </row>
        <row r="6347">
          <cell r="C6347">
            <v>6341</v>
          </cell>
          <cell r="D6347">
            <v>3.2882000000000002E-2</v>
          </cell>
          <cell r="E6347">
            <v>4.2882000000000003E-2</v>
          </cell>
          <cell r="F6347">
            <v>2.2882E-2</v>
          </cell>
          <cell r="L6347">
            <v>6341</v>
          </cell>
          <cell r="M6347">
            <v>3.4223000000000003E-2</v>
          </cell>
          <cell r="N6347">
            <v>4.4223000000000005E-2</v>
          </cell>
          <cell r="O6347">
            <v>2.4223000000000001E-2</v>
          </cell>
        </row>
        <row r="6348">
          <cell r="C6348">
            <v>6342</v>
          </cell>
          <cell r="D6348">
            <v>3.2883999999999997E-2</v>
          </cell>
          <cell r="E6348">
            <v>4.2883999999999999E-2</v>
          </cell>
          <cell r="F6348">
            <v>2.2883999999999995E-2</v>
          </cell>
          <cell r="L6348">
            <v>6342</v>
          </cell>
          <cell r="M6348">
            <v>3.4225999999999999E-2</v>
          </cell>
          <cell r="N6348">
            <v>4.4226000000000001E-2</v>
          </cell>
          <cell r="O6348">
            <v>2.4225999999999998E-2</v>
          </cell>
        </row>
        <row r="6349">
          <cell r="C6349">
            <v>6343</v>
          </cell>
          <cell r="D6349">
            <v>3.2887E-2</v>
          </cell>
          <cell r="E6349">
            <v>4.2887000000000002E-2</v>
          </cell>
          <cell r="F6349">
            <v>2.2886999999999998E-2</v>
          </cell>
          <cell r="L6349">
            <v>6343</v>
          </cell>
          <cell r="M6349">
            <v>3.4228000000000001E-2</v>
          </cell>
          <cell r="N6349">
            <v>4.4228000000000003E-2</v>
          </cell>
          <cell r="O6349">
            <v>2.4228E-2</v>
          </cell>
        </row>
        <row r="6350">
          <cell r="C6350">
            <v>6344</v>
          </cell>
          <cell r="D6350">
            <v>3.2889000000000002E-2</v>
          </cell>
          <cell r="E6350">
            <v>4.2889000000000004E-2</v>
          </cell>
          <cell r="F6350">
            <v>2.2889E-2</v>
          </cell>
          <cell r="L6350">
            <v>6344</v>
          </cell>
          <cell r="M6350">
            <v>3.4230999999999998E-2</v>
          </cell>
          <cell r="N6350">
            <v>4.4230999999999999E-2</v>
          </cell>
          <cell r="O6350">
            <v>2.4230999999999996E-2</v>
          </cell>
        </row>
        <row r="6351">
          <cell r="C6351">
            <v>6345</v>
          </cell>
          <cell r="D6351">
            <v>3.2890999999999997E-2</v>
          </cell>
          <cell r="E6351">
            <v>4.2890999999999999E-2</v>
          </cell>
          <cell r="F6351">
            <v>2.2890999999999995E-2</v>
          </cell>
          <cell r="L6351">
            <v>6345</v>
          </cell>
          <cell r="M6351">
            <v>3.4233E-2</v>
          </cell>
          <cell r="N6351">
            <v>4.4233000000000001E-2</v>
          </cell>
          <cell r="O6351">
            <v>2.4232999999999998E-2</v>
          </cell>
        </row>
        <row r="6352">
          <cell r="C6352">
            <v>6346</v>
          </cell>
          <cell r="D6352">
            <v>3.2894E-2</v>
          </cell>
          <cell r="E6352">
            <v>4.2894000000000002E-2</v>
          </cell>
          <cell r="F6352">
            <v>2.2893999999999998E-2</v>
          </cell>
          <cell r="L6352">
            <v>6346</v>
          </cell>
          <cell r="M6352">
            <v>3.4236000000000003E-2</v>
          </cell>
          <cell r="N6352">
            <v>4.4236000000000004E-2</v>
          </cell>
          <cell r="O6352">
            <v>2.4236000000000001E-2</v>
          </cell>
        </row>
        <row r="6353">
          <cell r="C6353">
            <v>6347</v>
          </cell>
          <cell r="D6353">
            <v>3.2896000000000002E-2</v>
          </cell>
          <cell r="E6353">
            <v>4.2896000000000004E-2</v>
          </cell>
          <cell r="F6353">
            <v>2.2896E-2</v>
          </cell>
          <cell r="L6353">
            <v>6347</v>
          </cell>
          <cell r="M6353">
            <v>3.4237999999999998E-2</v>
          </cell>
          <cell r="N6353">
            <v>4.4238E-2</v>
          </cell>
          <cell r="O6353">
            <v>2.4237999999999996E-2</v>
          </cell>
        </row>
        <row r="6354">
          <cell r="C6354">
            <v>6348</v>
          </cell>
          <cell r="D6354">
            <v>3.2897999999999997E-2</v>
          </cell>
          <cell r="E6354">
            <v>4.2897999999999999E-2</v>
          </cell>
          <cell r="F6354">
            <v>2.2897999999999995E-2</v>
          </cell>
          <cell r="L6354">
            <v>6348</v>
          </cell>
          <cell r="M6354">
            <v>3.4241000000000001E-2</v>
          </cell>
          <cell r="N6354">
            <v>4.4241000000000003E-2</v>
          </cell>
          <cell r="O6354">
            <v>2.4240999999999999E-2</v>
          </cell>
        </row>
        <row r="6355">
          <cell r="C6355">
            <v>6349</v>
          </cell>
          <cell r="D6355">
            <v>3.2901E-2</v>
          </cell>
          <cell r="E6355">
            <v>4.2901000000000002E-2</v>
          </cell>
          <cell r="F6355">
            <v>2.2900999999999998E-2</v>
          </cell>
          <cell r="L6355">
            <v>6349</v>
          </cell>
          <cell r="M6355">
            <v>3.4243000000000003E-2</v>
          </cell>
          <cell r="N6355">
            <v>4.4243000000000005E-2</v>
          </cell>
          <cell r="O6355">
            <v>2.4243000000000001E-2</v>
          </cell>
        </row>
        <row r="6356">
          <cell r="C6356">
            <v>6350</v>
          </cell>
          <cell r="D6356">
            <v>3.2903000000000002E-2</v>
          </cell>
          <cell r="E6356">
            <v>4.2903000000000004E-2</v>
          </cell>
          <cell r="F6356">
            <v>2.2903E-2</v>
          </cell>
          <cell r="L6356">
            <v>6350</v>
          </cell>
          <cell r="M6356">
            <v>3.4245999999999999E-2</v>
          </cell>
          <cell r="N6356">
            <v>4.4246000000000001E-2</v>
          </cell>
          <cell r="O6356">
            <v>2.4245999999999997E-2</v>
          </cell>
        </row>
        <row r="6357">
          <cell r="C6357">
            <v>6351</v>
          </cell>
          <cell r="D6357">
            <v>3.2904999999999997E-2</v>
          </cell>
          <cell r="E6357">
            <v>4.2904999999999999E-2</v>
          </cell>
          <cell r="F6357">
            <v>2.2904999999999995E-2</v>
          </cell>
          <cell r="L6357">
            <v>6351</v>
          </cell>
          <cell r="M6357">
            <v>3.4248000000000001E-2</v>
          </cell>
          <cell r="N6357">
            <v>4.4248000000000003E-2</v>
          </cell>
          <cell r="O6357">
            <v>2.4247999999999999E-2</v>
          </cell>
        </row>
        <row r="6358">
          <cell r="C6358">
            <v>6352</v>
          </cell>
          <cell r="D6358">
            <v>3.2908E-2</v>
          </cell>
          <cell r="E6358">
            <v>4.2908000000000002E-2</v>
          </cell>
          <cell r="F6358">
            <v>2.2907999999999998E-2</v>
          </cell>
          <cell r="L6358">
            <v>6352</v>
          </cell>
          <cell r="M6358">
            <v>3.4250999999999997E-2</v>
          </cell>
          <cell r="N6358">
            <v>4.4250999999999999E-2</v>
          </cell>
          <cell r="O6358">
            <v>2.4250999999999995E-2</v>
          </cell>
        </row>
        <row r="6359">
          <cell r="C6359">
            <v>6353</v>
          </cell>
          <cell r="D6359">
            <v>3.2910000000000002E-2</v>
          </cell>
          <cell r="E6359">
            <v>4.2910000000000004E-2</v>
          </cell>
          <cell r="F6359">
            <v>2.291E-2</v>
          </cell>
          <cell r="L6359">
            <v>6353</v>
          </cell>
          <cell r="M6359">
            <v>3.4252999999999999E-2</v>
          </cell>
          <cell r="N6359">
            <v>4.4253000000000001E-2</v>
          </cell>
          <cell r="O6359">
            <v>2.4252999999999997E-2</v>
          </cell>
        </row>
        <row r="6360">
          <cell r="C6360">
            <v>6354</v>
          </cell>
          <cell r="D6360">
            <v>3.2912999999999998E-2</v>
          </cell>
          <cell r="E6360">
            <v>4.2913E-2</v>
          </cell>
          <cell r="F6360">
            <v>2.2912999999999996E-2</v>
          </cell>
          <cell r="L6360">
            <v>6354</v>
          </cell>
          <cell r="M6360">
            <v>3.4256000000000002E-2</v>
          </cell>
          <cell r="N6360">
            <v>4.4256000000000004E-2</v>
          </cell>
          <cell r="O6360">
            <v>2.4256E-2</v>
          </cell>
        </row>
        <row r="6361">
          <cell r="C6361">
            <v>6355</v>
          </cell>
          <cell r="D6361">
            <v>3.2915E-2</v>
          </cell>
          <cell r="E6361">
            <v>4.2915000000000002E-2</v>
          </cell>
          <cell r="F6361">
            <v>2.2914999999999998E-2</v>
          </cell>
          <cell r="L6361">
            <v>6355</v>
          </cell>
          <cell r="M6361">
            <v>3.4257999999999997E-2</v>
          </cell>
          <cell r="N6361">
            <v>4.4257999999999999E-2</v>
          </cell>
          <cell r="O6361">
            <v>2.4257999999999995E-2</v>
          </cell>
        </row>
        <row r="6362">
          <cell r="C6362">
            <v>6356</v>
          </cell>
          <cell r="D6362">
            <v>3.2917000000000002E-2</v>
          </cell>
          <cell r="E6362">
            <v>4.2917000000000004E-2</v>
          </cell>
          <cell r="F6362">
            <v>2.2917E-2</v>
          </cell>
          <cell r="L6362">
            <v>6356</v>
          </cell>
          <cell r="M6362">
            <v>3.4261E-2</v>
          </cell>
          <cell r="N6362">
            <v>4.4261000000000002E-2</v>
          </cell>
          <cell r="O6362">
            <v>2.4260999999999998E-2</v>
          </cell>
        </row>
        <row r="6363">
          <cell r="C6363">
            <v>6357</v>
          </cell>
          <cell r="D6363">
            <v>3.2919999999999998E-2</v>
          </cell>
          <cell r="E6363">
            <v>4.292E-2</v>
          </cell>
          <cell r="F6363">
            <v>2.2919999999999996E-2</v>
          </cell>
          <cell r="L6363">
            <v>6357</v>
          </cell>
          <cell r="M6363">
            <v>3.4263000000000002E-2</v>
          </cell>
          <cell r="N6363">
            <v>4.4263000000000004E-2</v>
          </cell>
          <cell r="O6363">
            <v>2.4263E-2</v>
          </cell>
        </row>
        <row r="6364">
          <cell r="C6364">
            <v>6358</v>
          </cell>
          <cell r="D6364">
            <v>3.2922E-2</v>
          </cell>
          <cell r="E6364">
            <v>4.2922000000000002E-2</v>
          </cell>
          <cell r="F6364">
            <v>2.2921999999999998E-2</v>
          </cell>
          <cell r="L6364">
            <v>6358</v>
          </cell>
          <cell r="M6364">
            <v>3.4265999999999998E-2</v>
          </cell>
          <cell r="N6364">
            <v>4.4266E-2</v>
          </cell>
          <cell r="O6364">
            <v>2.4265999999999996E-2</v>
          </cell>
        </row>
        <row r="6365">
          <cell r="C6365">
            <v>6359</v>
          </cell>
          <cell r="D6365">
            <v>3.2924000000000002E-2</v>
          </cell>
          <cell r="E6365">
            <v>4.2924000000000004E-2</v>
          </cell>
          <cell r="F6365">
            <v>2.2924E-2</v>
          </cell>
          <cell r="L6365">
            <v>6359</v>
          </cell>
          <cell r="M6365">
            <v>3.4268E-2</v>
          </cell>
          <cell r="N6365">
            <v>4.4268000000000002E-2</v>
          </cell>
          <cell r="O6365">
            <v>2.4267999999999998E-2</v>
          </cell>
        </row>
        <row r="6366">
          <cell r="C6366">
            <v>6360</v>
          </cell>
          <cell r="D6366">
            <v>3.2926999999999998E-2</v>
          </cell>
          <cell r="E6366">
            <v>4.2927E-2</v>
          </cell>
          <cell r="F6366">
            <v>2.2926999999999996E-2</v>
          </cell>
          <cell r="L6366">
            <v>6360</v>
          </cell>
          <cell r="M6366">
            <v>3.4271000000000003E-2</v>
          </cell>
          <cell r="N6366">
            <v>4.4271000000000005E-2</v>
          </cell>
          <cell r="O6366">
            <v>2.4271000000000001E-2</v>
          </cell>
        </row>
        <row r="6367">
          <cell r="C6367">
            <v>6361</v>
          </cell>
          <cell r="D6367">
            <v>3.2929E-2</v>
          </cell>
          <cell r="E6367">
            <v>4.2929000000000002E-2</v>
          </cell>
          <cell r="F6367">
            <v>2.2928999999999998E-2</v>
          </cell>
          <cell r="L6367">
            <v>6361</v>
          </cell>
          <cell r="M6367">
            <v>3.4272999999999998E-2</v>
          </cell>
          <cell r="N6367">
            <v>4.4273E-2</v>
          </cell>
          <cell r="O6367">
            <v>2.4272999999999996E-2</v>
          </cell>
        </row>
        <row r="6368">
          <cell r="C6368">
            <v>6362</v>
          </cell>
          <cell r="D6368">
            <v>3.2931000000000002E-2</v>
          </cell>
          <cell r="E6368">
            <v>4.2931000000000004E-2</v>
          </cell>
          <cell r="F6368">
            <v>2.2931E-2</v>
          </cell>
          <cell r="L6368">
            <v>6362</v>
          </cell>
          <cell r="M6368">
            <v>3.4276000000000001E-2</v>
          </cell>
          <cell r="N6368">
            <v>4.4276000000000003E-2</v>
          </cell>
          <cell r="O6368">
            <v>2.4275999999999999E-2</v>
          </cell>
        </row>
        <row r="6369">
          <cell r="C6369">
            <v>6363</v>
          </cell>
          <cell r="D6369">
            <v>3.2933999999999998E-2</v>
          </cell>
          <cell r="E6369">
            <v>4.2934E-2</v>
          </cell>
          <cell r="F6369">
            <v>2.2933999999999996E-2</v>
          </cell>
          <cell r="L6369">
            <v>6363</v>
          </cell>
          <cell r="M6369">
            <v>3.4278000000000003E-2</v>
          </cell>
          <cell r="N6369">
            <v>4.4278000000000005E-2</v>
          </cell>
          <cell r="O6369">
            <v>2.4278000000000001E-2</v>
          </cell>
        </row>
        <row r="6370">
          <cell r="C6370">
            <v>6364</v>
          </cell>
          <cell r="D6370">
            <v>3.2936E-2</v>
          </cell>
          <cell r="E6370">
            <v>4.2936000000000002E-2</v>
          </cell>
          <cell r="F6370">
            <v>2.2935999999999998E-2</v>
          </cell>
          <cell r="L6370">
            <v>6364</v>
          </cell>
          <cell r="M6370">
            <v>3.4280999999999999E-2</v>
          </cell>
          <cell r="N6370">
            <v>4.4281000000000001E-2</v>
          </cell>
          <cell r="O6370">
            <v>2.4280999999999997E-2</v>
          </cell>
        </row>
        <row r="6371">
          <cell r="C6371">
            <v>6365</v>
          </cell>
          <cell r="D6371">
            <v>3.2939000000000003E-2</v>
          </cell>
          <cell r="E6371">
            <v>4.2939000000000005E-2</v>
          </cell>
          <cell r="F6371">
            <v>2.2939000000000001E-2</v>
          </cell>
          <cell r="L6371">
            <v>6365</v>
          </cell>
          <cell r="M6371">
            <v>3.4283000000000001E-2</v>
          </cell>
          <cell r="N6371">
            <v>4.4283000000000003E-2</v>
          </cell>
          <cell r="O6371">
            <v>2.4282999999999999E-2</v>
          </cell>
        </row>
        <row r="6372">
          <cell r="C6372">
            <v>6366</v>
          </cell>
          <cell r="D6372">
            <v>3.2940999999999998E-2</v>
          </cell>
          <cell r="E6372">
            <v>4.2941E-2</v>
          </cell>
          <cell r="F6372">
            <v>2.2940999999999996E-2</v>
          </cell>
          <cell r="L6372">
            <v>6366</v>
          </cell>
          <cell r="M6372">
            <v>3.4285999999999997E-2</v>
          </cell>
          <cell r="N6372">
            <v>4.4285999999999999E-2</v>
          </cell>
          <cell r="O6372">
            <v>2.4285999999999995E-2</v>
          </cell>
        </row>
        <row r="6373">
          <cell r="C6373">
            <v>6367</v>
          </cell>
          <cell r="D6373">
            <v>3.2943E-2</v>
          </cell>
          <cell r="E6373">
            <v>4.2943000000000002E-2</v>
          </cell>
          <cell r="F6373">
            <v>2.2942999999999998E-2</v>
          </cell>
          <cell r="L6373">
            <v>6367</v>
          </cell>
          <cell r="M6373">
            <v>3.4287999999999999E-2</v>
          </cell>
          <cell r="N6373">
            <v>4.4288000000000001E-2</v>
          </cell>
          <cell r="O6373">
            <v>2.4287999999999997E-2</v>
          </cell>
        </row>
        <row r="6374">
          <cell r="C6374">
            <v>6368</v>
          </cell>
          <cell r="D6374">
            <v>3.2946000000000003E-2</v>
          </cell>
          <cell r="E6374">
            <v>4.2946000000000005E-2</v>
          </cell>
          <cell r="F6374">
            <v>2.2946000000000001E-2</v>
          </cell>
          <cell r="L6374">
            <v>6368</v>
          </cell>
          <cell r="M6374">
            <v>3.4291000000000002E-2</v>
          </cell>
          <cell r="N6374">
            <v>4.4291000000000004E-2</v>
          </cell>
          <cell r="O6374">
            <v>2.4291E-2</v>
          </cell>
        </row>
        <row r="6375">
          <cell r="C6375">
            <v>6369</v>
          </cell>
          <cell r="D6375">
            <v>3.2947999999999998E-2</v>
          </cell>
          <cell r="E6375">
            <v>4.2948E-2</v>
          </cell>
          <cell r="F6375">
            <v>2.2947999999999996E-2</v>
          </cell>
          <cell r="L6375">
            <v>6369</v>
          </cell>
          <cell r="M6375">
            <v>3.4292999999999997E-2</v>
          </cell>
          <cell r="N6375">
            <v>4.4292999999999999E-2</v>
          </cell>
          <cell r="O6375">
            <v>2.4292999999999995E-2</v>
          </cell>
        </row>
        <row r="6376">
          <cell r="C6376">
            <v>6370</v>
          </cell>
          <cell r="D6376">
            <v>3.295E-2</v>
          </cell>
          <cell r="E6376">
            <v>4.2950000000000002E-2</v>
          </cell>
          <cell r="F6376">
            <v>2.2949999999999998E-2</v>
          </cell>
          <cell r="L6376">
            <v>6370</v>
          </cell>
          <cell r="M6376">
            <v>3.4296E-2</v>
          </cell>
          <cell r="N6376">
            <v>4.4296000000000002E-2</v>
          </cell>
          <cell r="O6376">
            <v>2.4295999999999998E-2</v>
          </cell>
        </row>
        <row r="6377">
          <cell r="C6377">
            <v>6371</v>
          </cell>
          <cell r="D6377">
            <v>3.2953000000000003E-2</v>
          </cell>
          <cell r="E6377">
            <v>4.2953000000000005E-2</v>
          </cell>
          <cell r="F6377">
            <v>2.2953000000000001E-2</v>
          </cell>
          <cell r="L6377">
            <v>6371</v>
          </cell>
          <cell r="M6377">
            <v>3.4298000000000002E-2</v>
          </cell>
          <cell r="N6377">
            <v>4.4298000000000004E-2</v>
          </cell>
          <cell r="O6377">
            <v>2.4298E-2</v>
          </cell>
        </row>
        <row r="6378">
          <cell r="C6378">
            <v>6372</v>
          </cell>
          <cell r="D6378">
            <v>3.2954999999999998E-2</v>
          </cell>
          <cell r="E6378">
            <v>4.2955E-2</v>
          </cell>
          <cell r="F6378">
            <v>2.2954999999999996E-2</v>
          </cell>
          <cell r="L6378">
            <v>6372</v>
          </cell>
          <cell r="M6378">
            <v>3.4300999999999998E-2</v>
          </cell>
          <cell r="N6378">
            <v>4.4301E-2</v>
          </cell>
          <cell r="O6378">
            <v>2.4300999999999996E-2</v>
          </cell>
        </row>
        <row r="6379">
          <cell r="C6379">
            <v>6373</v>
          </cell>
          <cell r="D6379">
            <v>3.2957E-2</v>
          </cell>
          <cell r="E6379">
            <v>4.2957000000000002E-2</v>
          </cell>
          <cell r="F6379">
            <v>2.2956999999999998E-2</v>
          </cell>
          <cell r="L6379">
            <v>6373</v>
          </cell>
          <cell r="M6379">
            <v>3.4303E-2</v>
          </cell>
          <cell r="N6379">
            <v>4.4303000000000002E-2</v>
          </cell>
          <cell r="O6379">
            <v>2.4302999999999998E-2</v>
          </cell>
        </row>
        <row r="6380">
          <cell r="C6380">
            <v>6374</v>
          </cell>
          <cell r="D6380">
            <v>3.2960000000000003E-2</v>
          </cell>
          <cell r="E6380">
            <v>4.2960000000000005E-2</v>
          </cell>
          <cell r="F6380">
            <v>2.2960000000000001E-2</v>
          </cell>
          <cell r="L6380">
            <v>6374</v>
          </cell>
          <cell r="M6380">
            <v>3.4306000000000003E-2</v>
          </cell>
          <cell r="N6380">
            <v>4.4306000000000005E-2</v>
          </cell>
          <cell r="O6380">
            <v>2.4306000000000001E-2</v>
          </cell>
        </row>
        <row r="6381">
          <cell r="C6381">
            <v>6375</v>
          </cell>
          <cell r="D6381">
            <v>3.2961999999999998E-2</v>
          </cell>
          <cell r="E6381">
            <v>4.2962E-2</v>
          </cell>
          <cell r="F6381">
            <v>2.2961999999999996E-2</v>
          </cell>
          <cell r="L6381">
            <v>6375</v>
          </cell>
          <cell r="M6381">
            <v>3.4308999999999999E-2</v>
          </cell>
          <cell r="N6381">
            <v>4.4309000000000001E-2</v>
          </cell>
          <cell r="O6381">
            <v>2.4308999999999997E-2</v>
          </cell>
        </row>
        <row r="6382">
          <cell r="C6382">
            <v>6376</v>
          </cell>
          <cell r="D6382">
            <v>3.2965000000000001E-2</v>
          </cell>
          <cell r="E6382">
            <v>4.2965000000000003E-2</v>
          </cell>
          <cell r="F6382">
            <v>2.2964999999999999E-2</v>
          </cell>
          <cell r="L6382">
            <v>6376</v>
          </cell>
          <cell r="M6382">
            <v>3.4311000000000001E-2</v>
          </cell>
          <cell r="N6382">
            <v>4.4311000000000003E-2</v>
          </cell>
          <cell r="O6382">
            <v>2.4310999999999999E-2</v>
          </cell>
        </row>
        <row r="6383">
          <cell r="C6383">
            <v>6377</v>
          </cell>
          <cell r="D6383">
            <v>3.2967000000000003E-2</v>
          </cell>
          <cell r="E6383">
            <v>4.2967000000000005E-2</v>
          </cell>
          <cell r="F6383">
            <v>2.2967000000000001E-2</v>
          </cell>
          <cell r="L6383">
            <v>6377</v>
          </cell>
          <cell r="M6383">
            <v>3.4313999999999997E-2</v>
          </cell>
          <cell r="N6383">
            <v>4.4313999999999999E-2</v>
          </cell>
          <cell r="O6383">
            <v>2.4313999999999995E-2</v>
          </cell>
        </row>
        <row r="6384">
          <cell r="C6384">
            <v>6378</v>
          </cell>
          <cell r="D6384">
            <v>3.2968999999999998E-2</v>
          </cell>
          <cell r="E6384">
            <v>4.2969E-2</v>
          </cell>
          <cell r="F6384">
            <v>2.2968999999999996E-2</v>
          </cell>
          <cell r="L6384">
            <v>6378</v>
          </cell>
          <cell r="M6384">
            <v>3.4315999999999999E-2</v>
          </cell>
          <cell r="N6384">
            <v>4.4316000000000001E-2</v>
          </cell>
          <cell r="O6384">
            <v>2.4315999999999997E-2</v>
          </cell>
        </row>
        <row r="6385">
          <cell r="C6385">
            <v>6379</v>
          </cell>
          <cell r="D6385">
            <v>3.2972000000000001E-2</v>
          </cell>
          <cell r="E6385">
            <v>4.2972000000000003E-2</v>
          </cell>
          <cell r="F6385">
            <v>2.2971999999999999E-2</v>
          </cell>
          <cell r="L6385">
            <v>6379</v>
          </cell>
          <cell r="M6385">
            <v>3.4319000000000002E-2</v>
          </cell>
          <cell r="N6385">
            <v>4.4319000000000004E-2</v>
          </cell>
          <cell r="O6385">
            <v>2.4319E-2</v>
          </cell>
        </row>
        <row r="6386">
          <cell r="C6386">
            <v>6380</v>
          </cell>
          <cell r="D6386">
            <v>3.2974000000000003E-2</v>
          </cell>
          <cell r="E6386">
            <v>4.2974000000000005E-2</v>
          </cell>
          <cell r="F6386">
            <v>2.2974000000000001E-2</v>
          </cell>
          <cell r="L6386">
            <v>6380</v>
          </cell>
          <cell r="M6386">
            <v>3.4320999999999997E-2</v>
          </cell>
          <cell r="N6386">
            <v>4.4320999999999999E-2</v>
          </cell>
          <cell r="O6386">
            <v>2.4320999999999995E-2</v>
          </cell>
        </row>
        <row r="6387">
          <cell r="C6387">
            <v>6381</v>
          </cell>
          <cell r="D6387">
            <v>3.2975999999999998E-2</v>
          </cell>
          <cell r="E6387">
            <v>4.2976E-2</v>
          </cell>
          <cell r="F6387">
            <v>2.2975999999999996E-2</v>
          </cell>
          <cell r="L6387">
            <v>6381</v>
          </cell>
          <cell r="M6387">
            <v>3.4324E-2</v>
          </cell>
          <cell r="N6387">
            <v>4.4324000000000002E-2</v>
          </cell>
          <cell r="O6387">
            <v>2.4323999999999998E-2</v>
          </cell>
        </row>
        <row r="6388">
          <cell r="C6388">
            <v>6382</v>
          </cell>
          <cell r="D6388">
            <v>3.2979000000000001E-2</v>
          </cell>
          <cell r="E6388">
            <v>4.2979000000000003E-2</v>
          </cell>
          <cell r="F6388">
            <v>2.2978999999999999E-2</v>
          </cell>
          <cell r="L6388">
            <v>6382</v>
          </cell>
          <cell r="M6388">
            <v>3.4326000000000002E-2</v>
          </cell>
          <cell r="N6388">
            <v>4.4326000000000004E-2</v>
          </cell>
          <cell r="O6388">
            <v>2.4326E-2</v>
          </cell>
        </row>
        <row r="6389">
          <cell r="C6389">
            <v>6383</v>
          </cell>
          <cell r="D6389">
            <v>3.2981000000000003E-2</v>
          </cell>
          <cell r="E6389">
            <v>4.2981000000000005E-2</v>
          </cell>
          <cell r="F6389">
            <v>2.2981000000000001E-2</v>
          </cell>
          <cell r="L6389">
            <v>6383</v>
          </cell>
          <cell r="M6389">
            <v>3.4328999999999998E-2</v>
          </cell>
          <cell r="N6389">
            <v>4.4329E-2</v>
          </cell>
          <cell r="O6389">
            <v>2.4328999999999996E-2</v>
          </cell>
        </row>
        <row r="6390">
          <cell r="C6390">
            <v>6384</v>
          </cell>
          <cell r="D6390">
            <v>3.2983999999999999E-2</v>
          </cell>
          <cell r="E6390">
            <v>4.2984000000000001E-2</v>
          </cell>
          <cell r="F6390">
            <v>2.2983999999999997E-2</v>
          </cell>
          <cell r="L6390">
            <v>6384</v>
          </cell>
          <cell r="M6390">
            <v>3.4331E-2</v>
          </cell>
          <cell r="N6390">
            <v>4.4331000000000002E-2</v>
          </cell>
          <cell r="O6390">
            <v>2.4330999999999998E-2</v>
          </cell>
        </row>
        <row r="6391">
          <cell r="C6391">
            <v>6385</v>
          </cell>
          <cell r="D6391">
            <v>3.2986000000000001E-2</v>
          </cell>
          <cell r="E6391">
            <v>4.2986000000000003E-2</v>
          </cell>
          <cell r="F6391">
            <v>2.2985999999999999E-2</v>
          </cell>
          <cell r="L6391">
            <v>6385</v>
          </cell>
          <cell r="M6391">
            <v>3.4334000000000003E-2</v>
          </cell>
          <cell r="N6391">
            <v>4.4334000000000005E-2</v>
          </cell>
          <cell r="O6391">
            <v>2.4334000000000001E-2</v>
          </cell>
        </row>
        <row r="6392">
          <cell r="C6392">
            <v>6386</v>
          </cell>
          <cell r="D6392">
            <v>3.2988000000000003E-2</v>
          </cell>
          <cell r="E6392">
            <v>4.2988000000000005E-2</v>
          </cell>
          <cell r="F6392">
            <v>2.2988000000000001E-2</v>
          </cell>
          <cell r="L6392">
            <v>6386</v>
          </cell>
          <cell r="M6392">
            <v>3.4335999999999998E-2</v>
          </cell>
          <cell r="N6392">
            <v>4.4336E-2</v>
          </cell>
          <cell r="O6392">
            <v>2.4335999999999997E-2</v>
          </cell>
        </row>
        <row r="6393">
          <cell r="C6393">
            <v>6387</v>
          </cell>
          <cell r="D6393">
            <v>3.2990999999999999E-2</v>
          </cell>
          <cell r="E6393">
            <v>4.2991000000000001E-2</v>
          </cell>
          <cell r="F6393">
            <v>2.2990999999999998E-2</v>
          </cell>
          <cell r="L6393">
            <v>6387</v>
          </cell>
          <cell r="M6393">
            <v>3.4339000000000001E-2</v>
          </cell>
          <cell r="N6393">
            <v>4.4339000000000003E-2</v>
          </cell>
          <cell r="O6393">
            <v>2.4339E-2</v>
          </cell>
        </row>
        <row r="6394">
          <cell r="C6394">
            <v>6388</v>
          </cell>
          <cell r="D6394">
            <v>3.2993000000000001E-2</v>
          </cell>
          <cell r="E6394">
            <v>4.2993000000000003E-2</v>
          </cell>
          <cell r="F6394">
            <v>2.2993E-2</v>
          </cell>
          <cell r="L6394">
            <v>6388</v>
          </cell>
          <cell r="M6394">
            <v>3.4341000000000003E-2</v>
          </cell>
          <cell r="N6394">
            <v>4.4341000000000005E-2</v>
          </cell>
          <cell r="O6394">
            <v>2.4341000000000002E-2</v>
          </cell>
        </row>
        <row r="6395">
          <cell r="C6395">
            <v>6389</v>
          </cell>
          <cell r="D6395">
            <v>3.2994999999999997E-2</v>
          </cell>
          <cell r="E6395">
            <v>4.2994999999999998E-2</v>
          </cell>
          <cell r="F6395">
            <v>2.2994999999999995E-2</v>
          </cell>
          <cell r="L6395">
            <v>6389</v>
          </cell>
          <cell r="M6395">
            <v>3.4344E-2</v>
          </cell>
          <cell r="N6395">
            <v>4.4344000000000001E-2</v>
          </cell>
          <cell r="O6395">
            <v>2.4343999999999998E-2</v>
          </cell>
        </row>
        <row r="6396">
          <cell r="C6396">
            <v>6390</v>
          </cell>
          <cell r="D6396">
            <v>3.2998E-2</v>
          </cell>
          <cell r="E6396">
            <v>4.2998000000000001E-2</v>
          </cell>
          <cell r="F6396">
            <v>2.2997999999999998E-2</v>
          </cell>
          <cell r="L6396">
            <v>6390</v>
          </cell>
          <cell r="M6396">
            <v>3.4346000000000002E-2</v>
          </cell>
          <cell r="N6396">
            <v>4.4346000000000003E-2</v>
          </cell>
          <cell r="O6396">
            <v>2.4346E-2</v>
          </cell>
        </row>
        <row r="6397">
          <cell r="C6397">
            <v>6391</v>
          </cell>
          <cell r="D6397">
            <v>3.3000000000000002E-2</v>
          </cell>
          <cell r="E6397">
            <v>4.3000000000000003E-2</v>
          </cell>
          <cell r="F6397">
            <v>2.3E-2</v>
          </cell>
          <cell r="L6397">
            <v>6391</v>
          </cell>
          <cell r="M6397">
            <v>3.4348999999999998E-2</v>
          </cell>
          <cell r="N6397">
            <v>4.4349E-2</v>
          </cell>
          <cell r="O6397">
            <v>2.4348999999999996E-2</v>
          </cell>
        </row>
        <row r="6398">
          <cell r="C6398">
            <v>6392</v>
          </cell>
          <cell r="D6398">
            <v>3.3001999999999997E-2</v>
          </cell>
          <cell r="E6398">
            <v>4.3001999999999999E-2</v>
          </cell>
          <cell r="F6398">
            <v>2.3001999999999995E-2</v>
          </cell>
          <cell r="L6398">
            <v>6392</v>
          </cell>
          <cell r="M6398">
            <v>3.4351E-2</v>
          </cell>
          <cell r="N6398">
            <v>4.4351000000000002E-2</v>
          </cell>
          <cell r="O6398">
            <v>2.4350999999999998E-2</v>
          </cell>
        </row>
        <row r="6399">
          <cell r="C6399">
            <v>6393</v>
          </cell>
          <cell r="D6399">
            <v>3.3005E-2</v>
          </cell>
          <cell r="E6399">
            <v>4.3005000000000002E-2</v>
          </cell>
          <cell r="F6399">
            <v>2.3004999999999998E-2</v>
          </cell>
          <cell r="L6399">
            <v>6393</v>
          </cell>
          <cell r="M6399">
            <v>3.4354000000000003E-2</v>
          </cell>
          <cell r="N6399">
            <v>4.4354000000000005E-2</v>
          </cell>
          <cell r="O6399">
            <v>2.4354000000000001E-2</v>
          </cell>
        </row>
        <row r="6400">
          <cell r="C6400">
            <v>6394</v>
          </cell>
          <cell r="D6400">
            <v>3.3007000000000002E-2</v>
          </cell>
          <cell r="E6400">
            <v>4.3007000000000004E-2</v>
          </cell>
          <cell r="F6400">
            <v>2.3007E-2</v>
          </cell>
          <cell r="L6400">
            <v>6394</v>
          </cell>
          <cell r="M6400">
            <v>3.4355999999999998E-2</v>
          </cell>
          <cell r="N6400">
            <v>4.4356E-2</v>
          </cell>
          <cell r="O6400">
            <v>2.4355999999999996E-2</v>
          </cell>
        </row>
        <row r="6401">
          <cell r="C6401">
            <v>6395</v>
          </cell>
          <cell r="D6401">
            <v>3.3009999999999998E-2</v>
          </cell>
          <cell r="E6401">
            <v>4.301E-2</v>
          </cell>
          <cell r="F6401">
            <v>2.3009999999999996E-2</v>
          </cell>
          <cell r="L6401">
            <v>6395</v>
          </cell>
          <cell r="M6401">
            <v>3.4359000000000001E-2</v>
          </cell>
          <cell r="N6401">
            <v>4.4359000000000003E-2</v>
          </cell>
          <cell r="O6401">
            <v>2.4358999999999999E-2</v>
          </cell>
        </row>
        <row r="6402">
          <cell r="C6402">
            <v>6396</v>
          </cell>
          <cell r="D6402">
            <v>3.3012E-2</v>
          </cell>
          <cell r="E6402">
            <v>4.3012000000000002E-2</v>
          </cell>
          <cell r="F6402">
            <v>2.3011999999999998E-2</v>
          </cell>
          <cell r="L6402">
            <v>6396</v>
          </cell>
          <cell r="M6402">
            <v>3.4361000000000003E-2</v>
          </cell>
          <cell r="N6402">
            <v>4.4361000000000005E-2</v>
          </cell>
          <cell r="O6402">
            <v>2.4361000000000001E-2</v>
          </cell>
        </row>
        <row r="6403">
          <cell r="C6403">
            <v>6397</v>
          </cell>
          <cell r="D6403">
            <v>3.3014000000000002E-2</v>
          </cell>
          <cell r="E6403">
            <v>4.3014000000000004E-2</v>
          </cell>
          <cell r="F6403">
            <v>2.3014E-2</v>
          </cell>
          <cell r="L6403">
            <v>6397</v>
          </cell>
          <cell r="M6403">
            <v>3.4363999999999999E-2</v>
          </cell>
          <cell r="N6403">
            <v>4.4364000000000001E-2</v>
          </cell>
          <cell r="O6403">
            <v>2.4363999999999997E-2</v>
          </cell>
        </row>
        <row r="6404">
          <cell r="C6404">
            <v>6398</v>
          </cell>
          <cell r="D6404">
            <v>3.3016999999999998E-2</v>
          </cell>
          <cell r="E6404">
            <v>4.3017E-2</v>
          </cell>
          <cell r="F6404">
            <v>2.3016999999999996E-2</v>
          </cell>
          <cell r="L6404">
            <v>6398</v>
          </cell>
          <cell r="M6404">
            <v>3.4367000000000002E-2</v>
          </cell>
          <cell r="N6404">
            <v>4.4367000000000004E-2</v>
          </cell>
          <cell r="O6404">
            <v>2.4367E-2</v>
          </cell>
        </row>
        <row r="6405">
          <cell r="C6405">
            <v>6399</v>
          </cell>
          <cell r="D6405">
            <v>3.3019E-2</v>
          </cell>
          <cell r="E6405">
            <v>4.3019000000000002E-2</v>
          </cell>
          <cell r="F6405">
            <v>2.3018999999999998E-2</v>
          </cell>
          <cell r="L6405">
            <v>6399</v>
          </cell>
          <cell r="M6405">
            <v>3.4368999999999997E-2</v>
          </cell>
          <cell r="N6405">
            <v>4.4368999999999999E-2</v>
          </cell>
          <cell r="O6405">
            <v>2.4368999999999995E-2</v>
          </cell>
        </row>
        <row r="6406">
          <cell r="C6406">
            <v>6400</v>
          </cell>
          <cell r="D6406">
            <v>3.3021000000000002E-2</v>
          </cell>
          <cell r="E6406">
            <v>4.3021000000000004E-2</v>
          </cell>
          <cell r="F6406">
            <v>2.3021E-2</v>
          </cell>
          <cell r="L6406">
            <v>6400</v>
          </cell>
          <cell r="M6406">
            <v>3.4372E-2</v>
          </cell>
          <cell r="N6406">
            <v>4.4372000000000002E-2</v>
          </cell>
          <cell r="O6406">
            <v>2.4371999999999998E-2</v>
          </cell>
        </row>
        <row r="6407">
          <cell r="C6407">
            <v>6401</v>
          </cell>
          <cell r="D6407">
            <v>3.3023999999999998E-2</v>
          </cell>
          <cell r="E6407">
            <v>4.3024E-2</v>
          </cell>
          <cell r="F6407">
            <v>2.3023999999999996E-2</v>
          </cell>
          <cell r="L6407">
            <v>6401</v>
          </cell>
          <cell r="M6407">
            <v>3.4374000000000002E-2</v>
          </cell>
          <cell r="N6407">
            <v>4.4374000000000004E-2</v>
          </cell>
          <cell r="O6407">
            <v>2.4374E-2</v>
          </cell>
        </row>
        <row r="6408">
          <cell r="C6408">
            <v>6402</v>
          </cell>
          <cell r="D6408">
            <v>3.3026E-2</v>
          </cell>
          <cell r="E6408">
            <v>4.3026000000000002E-2</v>
          </cell>
          <cell r="F6408">
            <v>2.3025999999999998E-2</v>
          </cell>
          <cell r="L6408">
            <v>6402</v>
          </cell>
          <cell r="M6408">
            <v>3.4376999999999998E-2</v>
          </cell>
          <cell r="N6408">
            <v>4.4377E-2</v>
          </cell>
          <cell r="O6408">
            <v>2.4376999999999996E-2</v>
          </cell>
        </row>
        <row r="6409">
          <cell r="C6409">
            <v>6403</v>
          </cell>
          <cell r="D6409">
            <v>3.3029000000000003E-2</v>
          </cell>
          <cell r="E6409">
            <v>4.3029000000000005E-2</v>
          </cell>
          <cell r="F6409">
            <v>2.3029000000000001E-2</v>
          </cell>
          <cell r="L6409">
            <v>6403</v>
          </cell>
          <cell r="M6409">
            <v>3.4379E-2</v>
          </cell>
          <cell r="N6409">
            <v>4.4379000000000002E-2</v>
          </cell>
          <cell r="O6409">
            <v>2.4378999999999998E-2</v>
          </cell>
        </row>
        <row r="6410">
          <cell r="C6410">
            <v>6404</v>
          </cell>
          <cell r="D6410">
            <v>3.3030999999999998E-2</v>
          </cell>
          <cell r="E6410">
            <v>4.3031E-2</v>
          </cell>
          <cell r="F6410">
            <v>2.3030999999999996E-2</v>
          </cell>
          <cell r="L6410">
            <v>6404</v>
          </cell>
          <cell r="M6410">
            <v>3.4382000000000003E-2</v>
          </cell>
          <cell r="N6410">
            <v>4.4382000000000005E-2</v>
          </cell>
          <cell r="O6410">
            <v>2.4382000000000001E-2</v>
          </cell>
        </row>
        <row r="6411">
          <cell r="C6411">
            <v>6405</v>
          </cell>
          <cell r="D6411">
            <v>3.3033E-2</v>
          </cell>
          <cell r="E6411">
            <v>4.3033000000000002E-2</v>
          </cell>
          <cell r="F6411">
            <v>2.3032999999999998E-2</v>
          </cell>
          <cell r="L6411">
            <v>6405</v>
          </cell>
          <cell r="M6411">
            <v>3.4383999999999998E-2</v>
          </cell>
          <cell r="N6411">
            <v>4.4384E-2</v>
          </cell>
          <cell r="O6411">
            <v>2.4383999999999996E-2</v>
          </cell>
        </row>
        <row r="6412">
          <cell r="C6412">
            <v>6406</v>
          </cell>
          <cell r="D6412">
            <v>3.3036000000000003E-2</v>
          </cell>
          <cell r="E6412">
            <v>4.3036000000000005E-2</v>
          </cell>
          <cell r="F6412">
            <v>2.3036000000000001E-2</v>
          </cell>
          <cell r="L6412">
            <v>6406</v>
          </cell>
          <cell r="M6412">
            <v>3.4387000000000001E-2</v>
          </cell>
          <cell r="N6412">
            <v>4.4387000000000003E-2</v>
          </cell>
          <cell r="O6412">
            <v>2.4386999999999999E-2</v>
          </cell>
        </row>
        <row r="6413">
          <cell r="C6413">
            <v>6407</v>
          </cell>
          <cell r="D6413">
            <v>3.3037999999999998E-2</v>
          </cell>
          <cell r="E6413">
            <v>4.3038E-2</v>
          </cell>
          <cell r="F6413">
            <v>2.3037999999999996E-2</v>
          </cell>
          <cell r="L6413">
            <v>6407</v>
          </cell>
          <cell r="M6413">
            <v>3.4389000000000003E-2</v>
          </cell>
          <cell r="N6413">
            <v>4.4389000000000005E-2</v>
          </cell>
          <cell r="O6413">
            <v>2.4389000000000001E-2</v>
          </cell>
        </row>
        <row r="6414">
          <cell r="C6414">
            <v>6408</v>
          </cell>
          <cell r="D6414">
            <v>3.304E-2</v>
          </cell>
          <cell r="E6414">
            <v>4.3040000000000002E-2</v>
          </cell>
          <cell r="F6414">
            <v>2.3039999999999998E-2</v>
          </cell>
          <cell r="L6414">
            <v>6408</v>
          </cell>
          <cell r="M6414">
            <v>3.4391999999999999E-2</v>
          </cell>
          <cell r="N6414">
            <v>4.4392000000000001E-2</v>
          </cell>
          <cell r="O6414">
            <v>2.4391999999999997E-2</v>
          </cell>
        </row>
        <row r="6415">
          <cell r="C6415">
            <v>6409</v>
          </cell>
          <cell r="D6415">
            <v>3.3043000000000003E-2</v>
          </cell>
          <cell r="E6415">
            <v>4.3043000000000005E-2</v>
          </cell>
          <cell r="F6415">
            <v>2.3043000000000001E-2</v>
          </cell>
          <cell r="L6415">
            <v>6409</v>
          </cell>
          <cell r="M6415">
            <v>3.4394000000000001E-2</v>
          </cell>
          <cell r="N6415">
            <v>4.4394000000000003E-2</v>
          </cell>
          <cell r="O6415">
            <v>2.4393999999999999E-2</v>
          </cell>
        </row>
        <row r="6416">
          <cell r="C6416">
            <v>6410</v>
          </cell>
          <cell r="D6416">
            <v>3.3044999999999998E-2</v>
          </cell>
          <cell r="E6416">
            <v>4.3045E-2</v>
          </cell>
          <cell r="F6416">
            <v>2.3044999999999996E-2</v>
          </cell>
          <cell r="L6416">
            <v>6410</v>
          </cell>
          <cell r="M6416">
            <v>3.4396999999999997E-2</v>
          </cell>
          <cell r="N6416">
            <v>4.4396999999999999E-2</v>
          </cell>
          <cell r="O6416">
            <v>2.4396999999999995E-2</v>
          </cell>
        </row>
        <row r="6417">
          <cell r="C6417">
            <v>6411</v>
          </cell>
          <cell r="D6417">
            <v>3.3048000000000001E-2</v>
          </cell>
          <cell r="E6417">
            <v>4.3048000000000003E-2</v>
          </cell>
          <cell r="F6417">
            <v>2.3047999999999999E-2</v>
          </cell>
          <cell r="L6417">
            <v>6411</v>
          </cell>
          <cell r="M6417">
            <v>3.4398999999999999E-2</v>
          </cell>
          <cell r="N6417">
            <v>4.4399000000000001E-2</v>
          </cell>
          <cell r="O6417">
            <v>2.4398999999999997E-2</v>
          </cell>
        </row>
        <row r="6418">
          <cell r="C6418">
            <v>6412</v>
          </cell>
          <cell r="D6418">
            <v>3.3050000000000003E-2</v>
          </cell>
          <cell r="E6418">
            <v>4.3050000000000005E-2</v>
          </cell>
          <cell r="F6418">
            <v>2.3050000000000001E-2</v>
          </cell>
          <cell r="L6418">
            <v>6412</v>
          </cell>
          <cell r="M6418">
            <v>3.4402000000000002E-2</v>
          </cell>
          <cell r="N6418">
            <v>4.4402000000000004E-2</v>
          </cell>
          <cell r="O6418">
            <v>2.4402E-2</v>
          </cell>
        </row>
        <row r="6419">
          <cell r="C6419">
            <v>6413</v>
          </cell>
          <cell r="D6419">
            <v>3.3051999999999998E-2</v>
          </cell>
          <cell r="E6419">
            <v>4.3052E-2</v>
          </cell>
          <cell r="F6419">
            <v>2.3051999999999996E-2</v>
          </cell>
          <cell r="L6419">
            <v>6413</v>
          </cell>
          <cell r="M6419">
            <v>3.4403999999999997E-2</v>
          </cell>
          <cell r="N6419">
            <v>4.4403999999999999E-2</v>
          </cell>
          <cell r="O6419">
            <v>2.4403999999999995E-2</v>
          </cell>
        </row>
        <row r="6420">
          <cell r="C6420">
            <v>6414</v>
          </cell>
          <cell r="D6420">
            <v>3.3055000000000001E-2</v>
          </cell>
          <cell r="E6420">
            <v>4.3055000000000003E-2</v>
          </cell>
          <cell r="F6420">
            <v>2.3054999999999999E-2</v>
          </cell>
          <cell r="L6420">
            <v>6414</v>
          </cell>
          <cell r="M6420">
            <v>3.4407E-2</v>
          </cell>
          <cell r="N6420">
            <v>4.4407000000000002E-2</v>
          </cell>
          <cell r="O6420">
            <v>2.4406999999999998E-2</v>
          </cell>
        </row>
        <row r="6421">
          <cell r="C6421">
            <v>6415</v>
          </cell>
          <cell r="D6421">
            <v>3.3057000000000003E-2</v>
          </cell>
          <cell r="E6421">
            <v>4.3057000000000005E-2</v>
          </cell>
          <cell r="F6421">
            <v>2.3057000000000001E-2</v>
          </cell>
          <cell r="L6421">
            <v>6415</v>
          </cell>
          <cell r="M6421">
            <v>3.4409000000000002E-2</v>
          </cell>
          <cell r="N6421">
            <v>4.4409000000000004E-2</v>
          </cell>
          <cell r="O6421">
            <v>2.4409E-2</v>
          </cell>
        </row>
        <row r="6422">
          <cell r="C6422">
            <v>6416</v>
          </cell>
          <cell r="D6422">
            <v>3.3058999999999998E-2</v>
          </cell>
          <cell r="E6422">
            <v>4.3059E-2</v>
          </cell>
          <cell r="F6422">
            <v>2.3058999999999996E-2</v>
          </cell>
          <cell r="L6422">
            <v>6416</v>
          </cell>
          <cell r="M6422">
            <v>3.4411999999999998E-2</v>
          </cell>
          <cell r="N6422">
            <v>4.4412E-2</v>
          </cell>
          <cell r="O6422">
            <v>2.4411999999999996E-2</v>
          </cell>
        </row>
        <row r="6423">
          <cell r="C6423">
            <v>6417</v>
          </cell>
          <cell r="D6423">
            <v>3.3062000000000001E-2</v>
          </cell>
          <cell r="E6423">
            <v>4.3062000000000003E-2</v>
          </cell>
          <cell r="F6423">
            <v>2.3061999999999999E-2</v>
          </cell>
          <cell r="L6423">
            <v>6417</v>
          </cell>
          <cell r="M6423">
            <v>3.4415000000000001E-2</v>
          </cell>
          <cell r="N6423">
            <v>4.4415000000000003E-2</v>
          </cell>
          <cell r="O6423">
            <v>2.4414999999999999E-2</v>
          </cell>
        </row>
        <row r="6424">
          <cell r="C6424">
            <v>6418</v>
          </cell>
          <cell r="D6424">
            <v>3.3064000000000003E-2</v>
          </cell>
          <cell r="E6424">
            <v>4.3064000000000005E-2</v>
          </cell>
          <cell r="F6424">
            <v>2.3064000000000001E-2</v>
          </cell>
          <cell r="L6424">
            <v>6418</v>
          </cell>
          <cell r="M6424">
            <v>3.4417000000000003E-2</v>
          </cell>
          <cell r="N6424">
            <v>4.4417000000000005E-2</v>
          </cell>
          <cell r="O6424">
            <v>2.4417000000000001E-2</v>
          </cell>
        </row>
        <row r="6425">
          <cell r="C6425">
            <v>6419</v>
          </cell>
          <cell r="D6425">
            <v>3.3066999999999999E-2</v>
          </cell>
          <cell r="E6425">
            <v>4.3067000000000001E-2</v>
          </cell>
          <cell r="F6425">
            <v>2.3066999999999997E-2</v>
          </cell>
          <cell r="L6425">
            <v>6419</v>
          </cell>
          <cell r="M6425">
            <v>3.4419999999999999E-2</v>
          </cell>
          <cell r="N6425">
            <v>4.4420000000000001E-2</v>
          </cell>
          <cell r="O6425">
            <v>2.4419999999999997E-2</v>
          </cell>
        </row>
        <row r="6426">
          <cell r="C6426">
            <v>6420</v>
          </cell>
          <cell r="D6426">
            <v>3.3069000000000001E-2</v>
          </cell>
          <cell r="E6426">
            <v>4.3069000000000003E-2</v>
          </cell>
          <cell r="F6426">
            <v>2.3068999999999999E-2</v>
          </cell>
          <cell r="L6426">
            <v>6420</v>
          </cell>
          <cell r="M6426">
            <v>3.4422000000000001E-2</v>
          </cell>
          <cell r="N6426">
            <v>4.4422000000000003E-2</v>
          </cell>
          <cell r="O6426">
            <v>2.4421999999999999E-2</v>
          </cell>
        </row>
        <row r="6427">
          <cell r="C6427">
            <v>6421</v>
          </cell>
          <cell r="D6427">
            <v>3.3071000000000003E-2</v>
          </cell>
          <cell r="E6427">
            <v>4.3071000000000005E-2</v>
          </cell>
          <cell r="F6427">
            <v>2.3071000000000001E-2</v>
          </cell>
          <cell r="L6427">
            <v>6421</v>
          </cell>
          <cell r="M6427">
            <v>3.4424999999999997E-2</v>
          </cell>
          <cell r="N6427">
            <v>4.4424999999999999E-2</v>
          </cell>
          <cell r="O6427">
            <v>2.4424999999999995E-2</v>
          </cell>
        </row>
        <row r="6428">
          <cell r="C6428">
            <v>6422</v>
          </cell>
          <cell r="D6428">
            <v>3.3073999999999999E-2</v>
          </cell>
          <cell r="E6428">
            <v>4.3074000000000001E-2</v>
          </cell>
          <cell r="F6428">
            <v>2.3073999999999997E-2</v>
          </cell>
          <cell r="L6428">
            <v>6422</v>
          </cell>
          <cell r="M6428">
            <v>3.4426999999999999E-2</v>
          </cell>
          <cell r="N6428">
            <v>4.4427000000000001E-2</v>
          </cell>
          <cell r="O6428">
            <v>2.4426999999999997E-2</v>
          </cell>
        </row>
        <row r="6429">
          <cell r="C6429">
            <v>6423</v>
          </cell>
          <cell r="D6429">
            <v>3.3076000000000001E-2</v>
          </cell>
          <cell r="E6429">
            <v>4.3076000000000003E-2</v>
          </cell>
          <cell r="F6429">
            <v>2.3075999999999999E-2</v>
          </cell>
          <cell r="L6429">
            <v>6423</v>
          </cell>
          <cell r="M6429">
            <v>3.4430000000000002E-2</v>
          </cell>
          <cell r="N6429">
            <v>4.4430000000000004E-2</v>
          </cell>
          <cell r="O6429">
            <v>2.443E-2</v>
          </cell>
        </row>
        <row r="6430">
          <cell r="C6430">
            <v>6424</v>
          </cell>
          <cell r="D6430">
            <v>3.3078999999999997E-2</v>
          </cell>
          <cell r="E6430">
            <v>4.3078999999999999E-2</v>
          </cell>
          <cell r="F6430">
            <v>2.3078999999999995E-2</v>
          </cell>
          <cell r="L6430">
            <v>6424</v>
          </cell>
          <cell r="M6430">
            <v>3.4431999999999997E-2</v>
          </cell>
          <cell r="N6430">
            <v>4.4431999999999999E-2</v>
          </cell>
          <cell r="O6430">
            <v>2.4431999999999995E-2</v>
          </cell>
        </row>
        <row r="6431">
          <cell r="C6431">
            <v>6425</v>
          </cell>
          <cell r="D6431">
            <v>3.3080999999999999E-2</v>
          </cell>
          <cell r="E6431">
            <v>4.3081000000000001E-2</v>
          </cell>
          <cell r="F6431">
            <v>2.3080999999999997E-2</v>
          </cell>
          <cell r="L6431">
            <v>6425</v>
          </cell>
          <cell r="M6431">
            <v>3.4435E-2</v>
          </cell>
          <cell r="N6431">
            <v>4.4435000000000002E-2</v>
          </cell>
          <cell r="O6431">
            <v>2.4434999999999998E-2</v>
          </cell>
        </row>
        <row r="6432">
          <cell r="C6432">
            <v>6426</v>
          </cell>
          <cell r="D6432">
            <v>3.3083000000000001E-2</v>
          </cell>
          <cell r="E6432">
            <v>4.3083000000000003E-2</v>
          </cell>
          <cell r="F6432">
            <v>2.3082999999999999E-2</v>
          </cell>
          <cell r="L6432">
            <v>6426</v>
          </cell>
          <cell r="M6432">
            <v>3.4437000000000002E-2</v>
          </cell>
          <cell r="N6432">
            <v>4.4437000000000004E-2</v>
          </cell>
          <cell r="O6432">
            <v>2.4437E-2</v>
          </cell>
        </row>
        <row r="6433">
          <cell r="C6433">
            <v>6427</v>
          </cell>
          <cell r="D6433">
            <v>3.3085999999999997E-2</v>
          </cell>
          <cell r="E6433">
            <v>4.3085999999999999E-2</v>
          </cell>
          <cell r="F6433">
            <v>2.3085999999999995E-2</v>
          </cell>
          <cell r="L6433">
            <v>6427</v>
          </cell>
          <cell r="M6433">
            <v>3.4439999999999998E-2</v>
          </cell>
          <cell r="N6433">
            <v>4.444E-2</v>
          </cell>
          <cell r="O6433">
            <v>2.4439999999999996E-2</v>
          </cell>
        </row>
        <row r="6434">
          <cell r="C6434">
            <v>6428</v>
          </cell>
          <cell r="D6434">
            <v>3.3087999999999999E-2</v>
          </cell>
          <cell r="E6434">
            <v>4.3088000000000001E-2</v>
          </cell>
          <cell r="F6434">
            <v>2.3087999999999997E-2</v>
          </cell>
          <cell r="L6434">
            <v>6428</v>
          </cell>
          <cell r="M6434">
            <v>3.4442E-2</v>
          </cell>
          <cell r="N6434">
            <v>4.4442000000000002E-2</v>
          </cell>
          <cell r="O6434">
            <v>2.4441999999999998E-2</v>
          </cell>
        </row>
        <row r="6435">
          <cell r="C6435">
            <v>6429</v>
          </cell>
          <cell r="D6435">
            <v>3.3090000000000001E-2</v>
          </cell>
          <cell r="E6435">
            <v>4.3090000000000003E-2</v>
          </cell>
          <cell r="F6435">
            <v>2.3089999999999999E-2</v>
          </cell>
          <cell r="L6435">
            <v>6429</v>
          </cell>
          <cell r="M6435">
            <v>3.4445000000000003E-2</v>
          </cell>
          <cell r="N6435">
            <v>4.4445000000000005E-2</v>
          </cell>
          <cell r="O6435">
            <v>2.4445000000000001E-2</v>
          </cell>
        </row>
        <row r="6436">
          <cell r="C6436">
            <v>6430</v>
          </cell>
          <cell r="D6436">
            <v>3.3092999999999997E-2</v>
          </cell>
          <cell r="E6436">
            <v>4.3092999999999999E-2</v>
          </cell>
          <cell r="F6436">
            <v>2.3092999999999995E-2</v>
          </cell>
          <cell r="L6436">
            <v>6430</v>
          </cell>
          <cell r="M6436">
            <v>3.4446999999999998E-2</v>
          </cell>
          <cell r="N6436">
            <v>4.4447E-2</v>
          </cell>
          <cell r="O6436">
            <v>2.4446999999999997E-2</v>
          </cell>
        </row>
        <row r="6437">
          <cell r="C6437">
            <v>6431</v>
          </cell>
          <cell r="D6437">
            <v>3.3094999999999999E-2</v>
          </cell>
          <cell r="E6437">
            <v>4.3095000000000001E-2</v>
          </cell>
          <cell r="F6437">
            <v>2.3094999999999997E-2</v>
          </cell>
          <cell r="L6437">
            <v>6431</v>
          </cell>
          <cell r="M6437">
            <v>3.4450000000000001E-2</v>
          </cell>
          <cell r="N6437">
            <v>4.4450000000000003E-2</v>
          </cell>
          <cell r="O6437">
            <v>2.445E-2</v>
          </cell>
        </row>
        <row r="6438">
          <cell r="C6438">
            <v>6432</v>
          </cell>
          <cell r="D6438">
            <v>3.3098000000000002E-2</v>
          </cell>
          <cell r="E6438">
            <v>4.3098000000000004E-2</v>
          </cell>
          <cell r="F6438">
            <v>2.3098E-2</v>
          </cell>
          <cell r="L6438">
            <v>6432</v>
          </cell>
          <cell r="M6438">
            <v>3.4452000000000003E-2</v>
          </cell>
          <cell r="N6438">
            <v>4.4452000000000005E-2</v>
          </cell>
          <cell r="O6438">
            <v>2.4452000000000002E-2</v>
          </cell>
        </row>
        <row r="6439">
          <cell r="C6439">
            <v>6433</v>
          </cell>
          <cell r="D6439">
            <v>3.3099999999999997E-2</v>
          </cell>
          <cell r="E6439">
            <v>4.3099999999999999E-2</v>
          </cell>
          <cell r="F6439">
            <v>2.3099999999999996E-2</v>
          </cell>
          <cell r="L6439">
            <v>6433</v>
          </cell>
          <cell r="M6439">
            <v>3.4455E-2</v>
          </cell>
          <cell r="N6439">
            <v>4.4455000000000001E-2</v>
          </cell>
          <cell r="O6439">
            <v>2.4454999999999998E-2</v>
          </cell>
        </row>
        <row r="6440">
          <cell r="C6440">
            <v>6434</v>
          </cell>
          <cell r="D6440">
            <v>3.3101999999999999E-2</v>
          </cell>
          <cell r="E6440">
            <v>4.3102000000000001E-2</v>
          </cell>
          <cell r="F6440">
            <v>2.3101999999999998E-2</v>
          </cell>
          <cell r="L6440">
            <v>6434</v>
          </cell>
          <cell r="M6440">
            <v>3.4458000000000003E-2</v>
          </cell>
          <cell r="N6440">
            <v>4.4458000000000004E-2</v>
          </cell>
          <cell r="O6440">
            <v>2.4458000000000001E-2</v>
          </cell>
        </row>
        <row r="6441">
          <cell r="C6441">
            <v>6435</v>
          </cell>
          <cell r="D6441">
            <v>3.3105000000000002E-2</v>
          </cell>
          <cell r="E6441">
            <v>4.3105000000000004E-2</v>
          </cell>
          <cell r="F6441">
            <v>2.3105000000000001E-2</v>
          </cell>
          <cell r="L6441">
            <v>6435</v>
          </cell>
          <cell r="M6441">
            <v>3.4459999999999998E-2</v>
          </cell>
          <cell r="N6441">
            <v>4.446E-2</v>
          </cell>
          <cell r="O6441">
            <v>2.4459999999999996E-2</v>
          </cell>
        </row>
        <row r="6442">
          <cell r="C6442">
            <v>6436</v>
          </cell>
          <cell r="D6442">
            <v>3.3106999999999998E-2</v>
          </cell>
          <cell r="E6442">
            <v>4.3106999999999999E-2</v>
          </cell>
          <cell r="F6442">
            <v>2.3106999999999996E-2</v>
          </cell>
          <cell r="L6442">
            <v>6436</v>
          </cell>
          <cell r="M6442">
            <v>3.4463000000000001E-2</v>
          </cell>
          <cell r="N6442">
            <v>4.4463000000000003E-2</v>
          </cell>
          <cell r="O6442">
            <v>2.4462999999999999E-2</v>
          </cell>
        </row>
        <row r="6443">
          <cell r="C6443">
            <v>6437</v>
          </cell>
          <cell r="D6443">
            <v>3.3109E-2</v>
          </cell>
          <cell r="E6443">
            <v>4.3109000000000001E-2</v>
          </cell>
          <cell r="F6443">
            <v>2.3108999999999998E-2</v>
          </cell>
          <cell r="L6443">
            <v>6437</v>
          </cell>
          <cell r="M6443">
            <v>3.4465000000000003E-2</v>
          </cell>
          <cell r="N6443">
            <v>4.4465000000000005E-2</v>
          </cell>
          <cell r="O6443">
            <v>2.4465000000000001E-2</v>
          </cell>
        </row>
        <row r="6444">
          <cell r="C6444">
            <v>6438</v>
          </cell>
          <cell r="D6444">
            <v>3.3112000000000003E-2</v>
          </cell>
          <cell r="E6444">
            <v>4.3112000000000004E-2</v>
          </cell>
          <cell r="F6444">
            <v>2.3112000000000001E-2</v>
          </cell>
          <cell r="L6444">
            <v>6438</v>
          </cell>
          <cell r="M6444">
            <v>3.4467999999999999E-2</v>
          </cell>
          <cell r="N6444">
            <v>4.4468000000000001E-2</v>
          </cell>
          <cell r="O6444">
            <v>2.4467999999999997E-2</v>
          </cell>
        </row>
        <row r="6445">
          <cell r="C6445">
            <v>6439</v>
          </cell>
          <cell r="D6445">
            <v>3.3113999999999998E-2</v>
          </cell>
          <cell r="E6445">
            <v>4.3114E-2</v>
          </cell>
          <cell r="F6445">
            <v>2.3113999999999996E-2</v>
          </cell>
          <cell r="L6445">
            <v>6439</v>
          </cell>
          <cell r="M6445">
            <v>3.4470000000000001E-2</v>
          </cell>
          <cell r="N6445">
            <v>4.4470000000000003E-2</v>
          </cell>
          <cell r="O6445">
            <v>2.4469999999999999E-2</v>
          </cell>
        </row>
        <row r="6446">
          <cell r="C6446">
            <v>6440</v>
          </cell>
          <cell r="D6446">
            <v>3.3117000000000001E-2</v>
          </cell>
          <cell r="E6446">
            <v>4.3117000000000003E-2</v>
          </cell>
          <cell r="F6446">
            <v>2.3116999999999999E-2</v>
          </cell>
          <cell r="L6446">
            <v>6440</v>
          </cell>
          <cell r="M6446">
            <v>3.4472999999999997E-2</v>
          </cell>
          <cell r="N6446">
            <v>4.4472999999999999E-2</v>
          </cell>
          <cell r="O6446">
            <v>2.4472999999999995E-2</v>
          </cell>
        </row>
        <row r="6447">
          <cell r="C6447">
            <v>6441</v>
          </cell>
          <cell r="D6447">
            <v>3.3119000000000003E-2</v>
          </cell>
          <cell r="E6447">
            <v>4.3119000000000005E-2</v>
          </cell>
          <cell r="F6447">
            <v>2.3119000000000001E-2</v>
          </cell>
          <cell r="L6447">
            <v>6441</v>
          </cell>
          <cell r="M6447">
            <v>3.4474999999999999E-2</v>
          </cell>
          <cell r="N6447">
            <v>4.4475000000000001E-2</v>
          </cell>
          <cell r="O6447">
            <v>2.4474999999999997E-2</v>
          </cell>
        </row>
        <row r="6448">
          <cell r="C6448">
            <v>6442</v>
          </cell>
          <cell r="D6448">
            <v>3.3120999999999998E-2</v>
          </cell>
          <cell r="E6448">
            <v>4.3121E-2</v>
          </cell>
          <cell r="F6448">
            <v>2.3120999999999996E-2</v>
          </cell>
          <cell r="L6448">
            <v>6442</v>
          </cell>
          <cell r="M6448">
            <v>3.4478000000000002E-2</v>
          </cell>
          <cell r="N6448">
            <v>4.4478000000000004E-2</v>
          </cell>
          <cell r="O6448">
            <v>2.4478E-2</v>
          </cell>
        </row>
        <row r="6449">
          <cell r="C6449">
            <v>6443</v>
          </cell>
          <cell r="D6449">
            <v>3.3124000000000001E-2</v>
          </cell>
          <cell r="E6449">
            <v>4.3124000000000003E-2</v>
          </cell>
          <cell r="F6449">
            <v>2.3123999999999999E-2</v>
          </cell>
          <cell r="L6449">
            <v>6443</v>
          </cell>
          <cell r="M6449">
            <v>3.4479999999999997E-2</v>
          </cell>
          <cell r="N6449">
            <v>4.4479999999999999E-2</v>
          </cell>
          <cell r="O6449">
            <v>2.4479999999999995E-2</v>
          </cell>
        </row>
        <row r="6450">
          <cell r="C6450">
            <v>6444</v>
          </cell>
          <cell r="D6450">
            <v>3.3126000000000003E-2</v>
          </cell>
          <cell r="E6450">
            <v>4.3126000000000005E-2</v>
          </cell>
          <cell r="F6450">
            <v>2.3126000000000001E-2</v>
          </cell>
          <cell r="L6450">
            <v>6444</v>
          </cell>
          <cell r="M6450">
            <v>3.4483E-2</v>
          </cell>
          <cell r="N6450">
            <v>4.4483000000000002E-2</v>
          </cell>
          <cell r="O6450">
            <v>2.4482999999999998E-2</v>
          </cell>
        </row>
        <row r="6451">
          <cell r="C6451">
            <v>6445</v>
          </cell>
          <cell r="D6451">
            <v>3.3128999999999999E-2</v>
          </cell>
          <cell r="E6451">
            <v>4.3129000000000001E-2</v>
          </cell>
          <cell r="F6451">
            <v>2.3128999999999997E-2</v>
          </cell>
          <cell r="L6451">
            <v>6445</v>
          </cell>
          <cell r="M6451">
            <v>3.4485000000000002E-2</v>
          </cell>
          <cell r="N6451">
            <v>4.4485000000000004E-2</v>
          </cell>
          <cell r="O6451">
            <v>2.4485E-2</v>
          </cell>
        </row>
        <row r="6452">
          <cell r="C6452">
            <v>6446</v>
          </cell>
          <cell r="D6452">
            <v>3.3131000000000001E-2</v>
          </cell>
          <cell r="E6452">
            <v>4.3131000000000003E-2</v>
          </cell>
          <cell r="F6452">
            <v>2.3130999999999999E-2</v>
          </cell>
          <cell r="L6452">
            <v>6446</v>
          </cell>
          <cell r="M6452">
            <v>3.4487999999999998E-2</v>
          </cell>
          <cell r="N6452">
            <v>4.4488E-2</v>
          </cell>
          <cell r="O6452">
            <v>2.4487999999999996E-2</v>
          </cell>
        </row>
        <row r="6453">
          <cell r="C6453">
            <v>6447</v>
          </cell>
          <cell r="D6453">
            <v>3.3133000000000003E-2</v>
          </cell>
          <cell r="E6453">
            <v>4.3133000000000005E-2</v>
          </cell>
          <cell r="F6453">
            <v>2.3133000000000001E-2</v>
          </cell>
          <cell r="L6453">
            <v>6447</v>
          </cell>
          <cell r="M6453">
            <v>3.4491000000000001E-2</v>
          </cell>
          <cell r="N6453">
            <v>4.4491000000000003E-2</v>
          </cell>
          <cell r="O6453">
            <v>2.4490999999999999E-2</v>
          </cell>
        </row>
        <row r="6454">
          <cell r="C6454">
            <v>6448</v>
          </cell>
          <cell r="D6454">
            <v>3.3135999999999999E-2</v>
          </cell>
          <cell r="E6454">
            <v>4.3136000000000001E-2</v>
          </cell>
          <cell r="F6454">
            <v>2.3135999999999997E-2</v>
          </cell>
          <cell r="L6454">
            <v>6448</v>
          </cell>
          <cell r="M6454">
            <v>3.4493000000000003E-2</v>
          </cell>
          <cell r="N6454">
            <v>4.4493000000000005E-2</v>
          </cell>
          <cell r="O6454">
            <v>2.4493000000000001E-2</v>
          </cell>
        </row>
        <row r="6455">
          <cell r="C6455">
            <v>6449</v>
          </cell>
          <cell r="D6455">
            <v>3.3138000000000001E-2</v>
          </cell>
          <cell r="E6455">
            <v>4.3138000000000003E-2</v>
          </cell>
          <cell r="F6455">
            <v>2.3137999999999999E-2</v>
          </cell>
          <cell r="L6455">
            <v>6449</v>
          </cell>
          <cell r="M6455">
            <v>3.4495999999999999E-2</v>
          </cell>
          <cell r="N6455">
            <v>4.4496000000000001E-2</v>
          </cell>
          <cell r="O6455">
            <v>2.4495999999999997E-2</v>
          </cell>
        </row>
        <row r="6456">
          <cell r="C6456">
            <v>6450</v>
          </cell>
          <cell r="D6456">
            <v>3.3140000000000003E-2</v>
          </cell>
          <cell r="E6456">
            <v>4.3140000000000005E-2</v>
          </cell>
          <cell r="F6456">
            <v>2.3140000000000001E-2</v>
          </cell>
          <cell r="L6456">
            <v>6450</v>
          </cell>
          <cell r="M6456">
            <v>3.4498000000000001E-2</v>
          </cell>
          <cell r="N6456">
            <v>4.4498000000000003E-2</v>
          </cell>
          <cell r="O6456">
            <v>2.4497999999999999E-2</v>
          </cell>
        </row>
        <row r="6457">
          <cell r="C6457">
            <v>6451</v>
          </cell>
          <cell r="D6457">
            <v>3.3142999999999999E-2</v>
          </cell>
          <cell r="E6457">
            <v>4.3143000000000001E-2</v>
          </cell>
          <cell r="F6457">
            <v>2.3142999999999997E-2</v>
          </cell>
          <cell r="L6457">
            <v>6451</v>
          </cell>
          <cell r="M6457">
            <v>3.4500999999999997E-2</v>
          </cell>
          <cell r="N6457">
            <v>4.4500999999999999E-2</v>
          </cell>
          <cell r="O6457">
            <v>2.4500999999999995E-2</v>
          </cell>
        </row>
        <row r="6458">
          <cell r="C6458">
            <v>6452</v>
          </cell>
          <cell r="D6458">
            <v>3.3145000000000001E-2</v>
          </cell>
          <cell r="E6458">
            <v>4.3145000000000003E-2</v>
          </cell>
          <cell r="F6458">
            <v>2.3144999999999999E-2</v>
          </cell>
          <cell r="L6458">
            <v>6452</v>
          </cell>
          <cell r="M6458">
            <v>3.4502999999999999E-2</v>
          </cell>
          <cell r="N6458">
            <v>4.4503000000000001E-2</v>
          </cell>
          <cell r="O6458">
            <v>2.4502999999999997E-2</v>
          </cell>
        </row>
        <row r="6459">
          <cell r="C6459">
            <v>6453</v>
          </cell>
          <cell r="D6459">
            <v>3.3147999999999997E-2</v>
          </cell>
          <cell r="E6459">
            <v>4.3147999999999999E-2</v>
          </cell>
          <cell r="F6459">
            <v>2.3147999999999995E-2</v>
          </cell>
          <cell r="L6459">
            <v>6453</v>
          </cell>
          <cell r="M6459">
            <v>3.4506000000000002E-2</v>
          </cell>
          <cell r="N6459">
            <v>4.4506000000000004E-2</v>
          </cell>
          <cell r="O6459">
            <v>2.4506E-2</v>
          </cell>
        </row>
        <row r="6460">
          <cell r="C6460">
            <v>6454</v>
          </cell>
          <cell r="D6460">
            <v>3.3149999999999999E-2</v>
          </cell>
          <cell r="E6460">
            <v>4.3150000000000001E-2</v>
          </cell>
          <cell r="F6460">
            <v>2.3149999999999997E-2</v>
          </cell>
          <cell r="L6460">
            <v>6454</v>
          </cell>
          <cell r="M6460">
            <v>3.4507999999999997E-2</v>
          </cell>
          <cell r="N6460">
            <v>4.4507999999999999E-2</v>
          </cell>
          <cell r="O6460">
            <v>2.4507999999999995E-2</v>
          </cell>
        </row>
        <row r="6461">
          <cell r="C6461">
            <v>6455</v>
          </cell>
          <cell r="D6461">
            <v>3.3152000000000001E-2</v>
          </cell>
          <cell r="E6461">
            <v>4.3152000000000003E-2</v>
          </cell>
          <cell r="F6461">
            <v>2.3151999999999999E-2</v>
          </cell>
          <cell r="L6461">
            <v>6455</v>
          </cell>
          <cell r="M6461">
            <v>3.4511E-2</v>
          </cell>
          <cell r="N6461">
            <v>4.4511000000000002E-2</v>
          </cell>
          <cell r="O6461">
            <v>2.4510999999999998E-2</v>
          </cell>
        </row>
        <row r="6462">
          <cell r="C6462">
            <v>6456</v>
          </cell>
          <cell r="D6462">
            <v>3.3154999999999997E-2</v>
          </cell>
          <cell r="E6462">
            <v>4.3154999999999999E-2</v>
          </cell>
          <cell r="F6462">
            <v>2.3154999999999995E-2</v>
          </cell>
          <cell r="L6462">
            <v>6456</v>
          </cell>
          <cell r="M6462">
            <v>3.4513000000000002E-2</v>
          </cell>
          <cell r="N6462">
            <v>4.4513000000000004E-2</v>
          </cell>
          <cell r="O6462">
            <v>2.4513E-2</v>
          </cell>
        </row>
        <row r="6463">
          <cell r="C6463">
            <v>6457</v>
          </cell>
          <cell r="D6463">
            <v>3.3156999999999999E-2</v>
          </cell>
          <cell r="E6463">
            <v>4.3157000000000001E-2</v>
          </cell>
          <cell r="F6463">
            <v>2.3156999999999997E-2</v>
          </cell>
          <cell r="L6463">
            <v>6457</v>
          </cell>
          <cell r="M6463">
            <v>3.4515999999999998E-2</v>
          </cell>
          <cell r="N6463">
            <v>4.4516E-2</v>
          </cell>
          <cell r="O6463">
            <v>2.4515999999999996E-2</v>
          </cell>
        </row>
        <row r="6464">
          <cell r="C6464">
            <v>6458</v>
          </cell>
          <cell r="D6464">
            <v>3.3160000000000002E-2</v>
          </cell>
          <cell r="E6464">
            <v>4.3160000000000004E-2</v>
          </cell>
          <cell r="F6464">
            <v>2.316E-2</v>
          </cell>
          <cell r="L6464">
            <v>6458</v>
          </cell>
          <cell r="M6464">
            <v>3.4518E-2</v>
          </cell>
          <cell r="N6464">
            <v>4.4518000000000002E-2</v>
          </cell>
          <cell r="O6464">
            <v>2.4517999999999998E-2</v>
          </cell>
        </row>
        <row r="6465">
          <cell r="C6465">
            <v>6459</v>
          </cell>
          <cell r="D6465">
            <v>3.3161999999999997E-2</v>
          </cell>
          <cell r="E6465">
            <v>4.3161999999999999E-2</v>
          </cell>
          <cell r="F6465">
            <v>2.3161999999999995E-2</v>
          </cell>
          <cell r="L6465">
            <v>6459</v>
          </cell>
          <cell r="M6465">
            <v>3.4521000000000003E-2</v>
          </cell>
          <cell r="N6465">
            <v>4.4521000000000005E-2</v>
          </cell>
          <cell r="O6465">
            <v>2.4521000000000001E-2</v>
          </cell>
        </row>
        <row r="6466">
          <cell r="C6466">
            <v>6460</v>
          </cell>
          <cell r="D6466">
            <v>3.3163999999999999E-2</v>
          </cell>
          <cell r="E6466">
            <v>4.3164000000000001E-2</v>
          </cell>
          <cell r="F6466">
            <v>2.3163999999999997E-2</v>
          </cell>
          <cell r="L6466">
            <v>6460</v>
          </cell>
          <cell r="M6466">
            <v>3.4523999999999999E-2</v>
          </cell>
          <cell r="N6466">
            <v>4.4524000000000001E-2</v>
          </cell>
          <cell r="O6466">
            <v>2.4523999999999997E-2</v>
          </cell>
        </row>
        <row r="6467">
          <cell r="C6467">
            <v>6461</v>
          </cell>
          <cell r="D6467">
            <v>3.3167000000000002E-2</v>
          </cell>
          <cell r="E6467">
            <v>4.3167000000000004E-2</v>
          </cell>
          <cell r="F6467">
            <v>2.3167E-2</v>
          </cell>
          <cell r="L6467">
            <v>6461</v>
          </cell>
          <cell r="M6467">
            <v>3.4526000000000001E-2</v>
          </cell>
          <cell r="N6467">
            <v>4.4526000000000003E-2</v>
          </cell>
          <cell r="O6467">
            <v>2.4525999999999999E-2</v>
          </cell>
        </row>
        <row r="6468">
          <cell r="C6468">
            <v>6462</v>
          </cell>
          <cell r="D6468">
            <v>3.3168999999999997E-2</v>
          </cell>
          <cell r="E6468">
            <v>4.3168999999999999E-2</v>
          </cell>
          <cell r="F6468">
            <v>2.3168999999999995E-2</v>
          </cell>
          <cell r="L6468">
            <v>6462</v>
          </cell>
          <cell r="M6468">
            <v>3.4528999999999997E-2</v>
          </cell>
          <cell r="N6468">
            <v>4.4528999999999999E-2</v>
          </cell>
          <cell r="O6468">
            <v>2.4528999999999995E-2</v>
          </cell>
        </row>
        <row r="6469">
          <cell r="C6469">
            <v>6463</v>
          </cell>
          <cell r="D6469">
            <v>3.3170999999999999E-2</v>
          </cell>
          <cell r="E6469">
            <v>4.3171000000000001E-2</v>
          </cell>
          <cell r="F6469">
            <v>2.3170999999999997E-2</v>
          </cell>
          <cell r="L6469">
            <v>6463</v>
          </cell>
          <cell r="M6469">
            <v>3.4530999999999999E-2</v>
          </cell>
          <cell r="N6469">
            <v>4.4531000000000001E-2</v>
          </cell>
          <cell r="O6469">
            <v>2.4530999999999997E-2</v>
          </cell>
        </row>
        <row r="6470">
          <cell r="C6470">
            <v>6464</v>
          </cell>
          <cell r="D6470">
            <v>3.3174000000000002E-2</v>
          </cell>
          <cell r="E6470">
            <v>4.3174000000000004E-2</v>
          </cell>
          <cell r="F6470">
            <v>2.3174E-2</v>
          </cell>
          <cell r="L6470">
            <v>6464</v>
          </cell>
          <cell r="M6470">
            <v>3.4534000000000002E-2</v>
          </cell>
          <cell r="N6470">
            <v>4.4534000000000004E-2</v>
          </cell>
          <cell r="O6470">
            <v>2.4534E-2</v>
          </cell>
        </row>
        <row r="6471">
          <cell r="C6471">
            <v>6465</v>
          </cell>
          <cell r="D6471">
            <v>3.3175999999999997E-2</v>
          </cell>
          <cell r="E6471">
            <v>4.3175999999999999E-2</v>
          </cell>
          <cell r="F6471">
            <v>2.3175999999999995E-2</v>
          </cell>
          <cell r="L6471">
            <v>6465</v>
          </cell>
          <cell r="M6471">
            <v>3.4535999999999997E-2</v>
          </cell>
          <cell r="N6471">
            <v>4.4535999999999999E-2</v>
          </cell>
          <cell r="O6471">
            <v>2.4535999999999995E-2</v>
          </cell>
        </row>
        <row r="6472">
          <cell r="C6472">
            <v>6466</v>
          </cell>
          <cell r="D6472">
            <v>3.3179E-2</v>
          </cell>
          <cell r="E6472">
            <v>4.3179000000000002E-2</v>
          </cell>
          <cell r="F6472">
            <v>2.3178999999999998E-2</v>
          </cell>
          <cell r="L6472">
            <v>6466</v>
          </cell>
          <cell r="M6472">
            <v>3.4539E-2</v>
          </cell>
          <cell r="N6472">
            <v>4.4539000000000002E-2</v>
          </cell>
          <cell r="O6472">
            <v>2.4538999999999998E-2</v>
          </cell>
        </row>
        <row r="6473">
          <cell r="C6473">
            <v>6467</v>
          </cell>
          <cell r="D6473">
            <v>3.3181000000000002E-2</v>
          </cell>
          <cell r="E6473">
            <v>4.3181000000000004E-2</v>
          </cell>
          <cell r="F6473">
            <v>2.3181E-2</v>
          </cell>
          <cell r="L6473">
            <v>6467</v>
          </cell>
          <cell r="M6473">
            <v>3.4541000000000002E-2</v>
          </cell>
          <cell r="N6473">
            <v>4.4541000000000004E-2</v>
          </cell>
          <cell r="O6473">
            <v>2.4541E-2</v>
          </cell>
        </row>
        <row r="6474">
          <cell r="C6474">
            <v>6468</v>
          </cell>
          <cell r="D6474">
            <v>3.3182999999999997E-2</v>
          </cell>
          <cell r="E6474">
            <v>4.3182999999999999E-2</v>
          </cell>
          <cell r="F6474">
            <v>2.3182999999999995E-2</v>
          </cell>
          <cell r="L6474">
            <v>6468</v>
          </cell>
          <cell r="M6474">
            <v>3.4543999999999998E-2</v>
          </cell>
          <cell r="N6474">
            <v>4.4544E-2</v>
          </cell>
          <cell r="O6474">
            <v>2.4543999999999996E-2</v>
          </cell>
        </row>
        <row r="6475">
          <cell r="C6475">
            <v>6469</v>
          </cell>
          <cell r="D6475">
            <v>3.3186E-2</v>
          </cell>
          <cell r="E6475">
            <v>4.3186000000000002E-2</v>
          </cell>
          <cell r="F6475">
            <v>2.3185999999999998E-2</v>
          </cell>
          <cell r="L6475">
            <v>6469</v>
          </cell>
          <cell r="M6475">
            <v>3.4546E-2</v>
          </cell>
          <cell r="N6475">
            <v>4.4546000000000002E-2</v>
          </cell>
          <cell r="O6475">
            <v>2.4545999999999998E-2</v>
          </cell>
        </row>
        <row r="6476">
          <cell r="C6476">
            <v>6470</v>
          </cell>
          <cell r="D6476">
            <v>3.3188000000000002E-2</v>
          </cell>
          <cell r="E6476">
            <v>4.3188000000000004E-2</v>
          </cell>
          <cell r="F6476">
            <v>2.3188E-2</v>
          </cell>
          <cell r="L6476">
            <v>6470</v>
          </cell>
          <cell r="M6476">
            <v>3.4549000000000003E-2</v>
          </cell>
          <cell r="N6476">
            <v>4.4549000000000005E-2</v>
          </cell>
          <cell r="O6476">
            <v>2.4549000000000001E-2</v>
          </cell>
        </row>
        <row r="6477">
          <cell r="C6477">
            <v>6471</v>
          </cell>
          <cell r="D6477">
            <v>3.3190999999999998E-2</v>
          </cell>
          <cell r="E6477">
            <v>4.3191E-2</v>
          </cell>
          <cell r="F6477">
            <v>2.3190999999999996E-2</v>
          </cell>
          <cell r="L6477">
            <v>6471</v>
          </cell>
          <cell r="M6477">
            <v>3.4550999999999998E-2</v>
          </cell>
          <cell r="N6477">
            <v>4.4551E-2</v>
          </cell>
          <cell r="O6477">
            <v>2.4550999999999996E-2</v>
          </cell>
        </row>
        <row r="6478">
          <cell r="C6478">
            <v>6472</v>
          </cell>
          <cell r="D6478">
            <v>3.3193E-2</v>
          </cell>
          <cell r="E6478">
            <v>4.3193000000000002E-2</v>
          </cell>
          <cell r="F6478">
            <v>2.3192999999999998E-2</v>
          </cell>
          <cell r="L6478">
            <v>6472</v>
          </cell>
          <cell r="M6478">
            <v>3.4554000000000001E-2</v>
          </cell>
          <cell r="N6478">
            <v>4.4554000000000003E-2</v>
          </cell>
          <cell r="O6478">
            <v>2.4553999999999999E-2</v>
          </cell>
        </row>
        <row r="6479">
          <cell r="C6479">
            <v>6473</v>
          </cell>
          <cell r="D6479">
            <v>3.3195000000000002E-2</v>
          </cell>
          <cell r="E6479">
            <v>4.3195000000000004E-2</v>
          </cell>
          <cell r="F6479">
            <v>2.3195E-2</v>
          </cell>
          <cell r="L6479">
            <v>6473</v>
          </cell>
          <cell r="M6479">
            <v>3.4556999999999997E-2</v>
          </cell>
          <cell r="N6479">
            <v>4.4556999999999999E-2</v>
          </cell>
          <cell r="O6479">
            <v>2.4556999999999995E-2</v>
          </cell>
        </row>
        <row r="6480">
          <cell r="C6480">
            <v>6474</v>
          </cell>
          <cell r="D6480">
            <v>3.3197999999999998E-2</v>
          </cell>
          <cell r="E6480">
            <v>4.3198E-2</v>
          </cell>
          <cell r="F6480">
            <v>2.3197999999999996E-2</v>
          </cell>
          <cell r="L6480">
            <v>6474</v>
          </cell>
          <cell r="M6480">
            <v>3.4558999999999999E-2</v>
          </cell>
          <cell r="N6480">
            <v>4.4559000000000001E-2</v>
          </cell>
          <cell r="O6480">
            <v>2.4558999999999997E-2</v>
          </cell>
        </row>
        <row r="6481">
          <cell r="C6481">
            <v>6475</v>
          </cell>
          <cell r="D6481">
            <v>3.32E-2</v>
          </cell>
          <cell r="E6481">
            <v>4.3200000000000002E-2</v>
          </cell>
          <cell r="F6481">
            <v>2.3199999999999998E-2</v>
          </cell>
          <cell r="L6481">
            <v>6475</v>
          </cell>
          <cell r="M6481">
            <v>3.4562000000000002E-2</v>
          </cell>
          <cell r="N6481">
            <v>4.4562000000000004E-2</v>
          </cell>
          <cell r="O6481">
            <v>2.4562E-2</v>
          </cell>
        </row>
        <row r="6482">
          <cell r="C6482">
            <v>6476</v>
          </cell>
          <cell r="D6482">
            <v>3.3203000000000003E-2</v>
          </cell>
          <cell r="E6482">
            <v>4.3203000000000005E-2</v>
          </cell>
          <cell r="F6482">
            <v>2.3203000000000001E-2</v>
          </cell>
          <cell r="L6482">
            <v>6476</v>
          </cell>
          <cell r="M6482">
            <v>3.4563999999999998E-2</v>
          </cell>
          <cell r="N6482">
            <v>4.4563999999999999E-2</v>
          </cell>
          <cell r="O6482">
            <v>2.4563999999999996E-2</v>
          </cell>
        </row>
        <row r="6483">
          <cell r="C6483">
            <v>6477</v>
          </cell>
          <cell r="D6483">
            <v>3.3204999999999998E-2</v>
          </cell>
          <cell r="E6483">
            <v>4.3205E-2</v>
          </cell>
          <cell r="F6483">
            <v>2.3204999999999996E-2</v>
          </cell>
          <cell r="L6483">
            <v>6477</v>
          </cell>
          <cell r="M6483">
            <v>3.4567000000000001E-2</v>
          </cell>
          <cell r="N6483">
            <v>4.4567000000000002E-2</v>
          </cell>
          <cell r="O6483">
            <v>2.4566999999999999E-2</v>
          </cell>
        </row>
        <row r="6484">
          <cell r="C6484">
            <v>6478</v>
          </cell>
          <cell r="D6484">
            <v>3.3207E-2</v>
          </cell>
          <cell r="E6484">
            <v>4.3207000000000002E-2</v>
          </cell>
          <cell r="F6484">
            <v>2.3206999999999998E-2</v>
          </cell>
          <cell r="L6484">
            <v>6478</v>
          </cell>
          <cell r="M6484">
            <v>3.4569000000000003E-2</v>
          </cell>
          <cell r="N6484">
            <v>4.4569000000000004E-2</v>
          </cell>
          <cell r="O6484">
            <v>2.4569000000000001E-2</v>
          </cell>
        </row>
        <row r="6485">
          <cell r="C6485">
            <v>6479</v>
          </cell>
          <cell r="D6485">
            <v>3.3210000000000003E-2</v>
          </cell>
          <cell r="E6485">
            <v>4.3210000000000005E-2</v>
          </cell>
          <cell r="F6485">
            <v>2.3210000000000001E-2</v>
          </cell>
          <cell r="L6485">
            <v>6479</v>
          </cell>
          <cell r="M6485">
            <v>3.4571999999999999E-2</v>
          </cell>
          <cell r="N6485">
            <v>4.4572000000000001E-2</v>
          </cell>
          <cell r="O6485">
            <v>2.4571999999999997E-2</v>
          </cell>
        </row>
        <row r="6486">
          <cell r="C6486">
            <v>6480</v>
          </cell>
          <cell r="D6486">
            <v>3.3211999999999998E-2</v>
          </cell>
          <cell r="E6486">
            <v>4.3212E-2</v>
          </cell>
          <cell r="F6486">
            <v>2.3211999999999997E-2</v>
          </cell>
          <cell r="L6486">
            <v>6480</v>
          </cell>
          <cell r="M6486">
            <v>3.4574000000000001E-2</v>
          </cell>
          <cell r="N6486">
            <v>4.4574000000000003E-2</v>
          </cell>
          <cell r="O6486">
            <v>2.4573999999999999E-2</v>
          </cell>
        </row>
        <row r="6487">
          <cell r="C6487">
            <v>6481</v>
          </cell>
          <cell r="D6487">
            <v>3.3215000000000001E-2</v>
          </cell>
          <cell r="E6487">
            <v>4.3215000000000003E-2</v>
          </cell>
          <cell r="F6487">
            <v>2.3215E-2</v>
          </cell>
          <cell r="L6487">
            <v>6481</v>
          </cell>
          <cell r="M6487">
            <v>3.4576999999999997E-2</v>
          </cell>
          <cell r="N6487">
            <v>4.4576999999999999E-2</v>
          </cell>
          <cell r="O6487">
            <v>2.4576999999999995E-2</v>
          </cell>
        </row>
        <row r="6488">
          <cell r="C6488">
            <v>6482</v>
          </cell>
          <cell r="D6488">
            <v>3.3217000000000003E-2</v>
          </cell>
          <cell r="E6488">
            <v>4.3217000000000005E-2</v>
          </cell>
          <cell r="F6488">
            <v>2.3217000000000002E-2</v>
          </cell>
          <cell r="L6488">
            <v>6482</v>
          </cell>
          <cell r="M6488">
            <v>3.4578999999999999E-2</v>
          </cell>
          <cell r="N6488">
            <v>4.4579000000000001E-2</v>
          </cell>
          <cell r="O6488">
            <v>2.4578999999999997E-2</v>
          </cell>
        </row>
        <row r="6489">
          <cell r="C6489">
            <v>6483</v>
          </cell>
          <cell r="D6489">
            <v>3.3218999999999999E-2</v>
          </cell>
          <cell r="E6489">
            <v>4.3219E-2</v>
          </cell>
          <cell r="F6489">
            <v>2.3218999999999997E-2</v>
          </cell>
          <cell r="L6489">
            <v>6483</v>
          </cell>
          <cell r="M6489">
            <v>3.4582000000000002E-2</v>
          </cell>
          <cell r="N6489">
            <v>4.4582000000000004E-2</v>
          </cell>
          <cell r="O6489">
            <v>2.4582E-2</v>
          </cell>
        </row>
        <row r="6490">
          <cell r="C6490">
            <v>6484</v>
          </cell>
          <cell r="D6490">
            <v>3.3222000000000002E-2</v>
          </cell>
          <cell r="E6490">
            <v>4.3222000000000003E-2</v>
          </cell>
          <cell r="F6490">
            <v>2.3222E-2</v>
          </cell>
          <cell r="L6490">
            <v>6484</v>
          </cell>
          <cell r="M6490">
            <v>3.4584999999999998E-2</v>
          </cell>
          <cell r="N6490">
            <v>4.4585E-2</v>
          </cell>
          <cell r="O6490">
            <v>2.4584999999999996E-2</v>
          </cell>
        </row>
        <row r="6491">
          <cell r="C6491">
            <v>6485</v>
          </cell>
          <cell r="D6491">
            <v>3.3223999999999997E-2</v>
          </cell>
          <cell r="E6491">
            <v>4.3223999999999999E-2</v>
          </cell>
          <cell r="F6491">
            <v>2.3223999999999995E-2</v>
          </cell>
          <cell r="L6491">
            <v>6485</v>
          </cell>
          <cell r="M6491">
            <v>3.4587E-2</v>
          </cell>
          <cell r="N6491">
            <v>4.4587000000000002E-2</v>
          </cell>
          <cell r="O6491">
            <v>2.4586999999999998E-2</v>
          </cell>
        </row>
        <row r="6492">
          <cell r="C6492">
            <v>6486</v>
          </cell>
          <cell r="D6492">
            <v>3.3225999999999999E-2</v>
          </cell>
          <cell r="E6492">
            <v>4.3226000000000001E-2</v>
          </cell>
          <cell r="F6492">
            <v>2.3225999999999997E-2</v>
          </cell>
          <cell r="L6492">
            <v>6486</v>
          </cell>
          <cell r="M6492">
            <v>3.4590000000000003E-2</v>
          </cell>
          <cell r="N6492">
            <v>4.4590000000000005E-2</v>
          </cell>
          <cell r="O6492">
            <v>2.4590000000000001E-2</v>
          </cell>
        </row>
        <row r="6493">
          <cell r="C6493">
            <v>6487</v>
          </cell>
          <cell r="D6493">
            <v>3.3229000000000002E-2</v>
          </cell>
          <cell r="E6493">
            <v>4.3229000000000004E-2</v>
          </cell>
          <cell r="F6493">
            <v>2.3229E-2</v>
          </cell>
          <cell r="L6493">
            <v>6487</v>
          </cell>
          <cell r="M6493">
            <v>3.4591999999999998E-2</v>
          </cell>
          <cell r="N6493">
            <v>4.4592E-2</v>
          </cell>
          <cell r="O6493">
            <v>2.4591999999999996E-2</v>
          </cell>
        </row>
        <row r="6494">
          <cell r="C6494">
            <v>6488</v>
          </cell>
          <cell r="D6494">
            <v>3.3230999999999997E-2</v>
          </cell>
          <cell r="E6494">
            <v>4.3230999999999999E-2</v>
          </cell>
          <cell r="F6494">
            <v>2.3230999999999995E-2</v>
          </cell>
          <cell r="L6494">
            <v>6488</v>
          </cell>
          <cell r="M6494">
            <v>3.4595000000000001E-2</v>
          </cell>
          <cell r="N6494">
            <v>4.4595000000000003E-2</v>
          </cell>
          <cell r="O6494">
            <v>2.4594999999999999E-2</v>
          </cell>
        </row>
        <row r="6495">
          <cell r="C6495">
            <v>6489</v>
          </cell>
          <cell r="D6495">
            <v>3.3234E-2</v>
          </cell>
          <cell r="E6495">
            <v>4.3234000000000002E-2</v>
          </cell>
          <cell r="F6495">
            <v>2.3233999999999998E-2</v>
          </cell>
          <cell r="L6495">
            <v>6489</v>
          </cell>
          <cell r="M6495">
            <v>3.4597000000000003E-2</v>
          </cell>
          <cell r="N6495">
            <v>4.4597000000000005E-2</v>
          </cell>
          <cell r="O6495">
            <v>2.4597000000000001E-2</v>
          </cell>
        </row>
        <row r="6496">
          <cell r="C6496">
            <v>6490</v>
          </cell>
          <cell r="D6496">
            <v>3.3236000000000002E-2</v>
          </cell>
          <cell r="E6496">
            <v>4.3236000000000004E-2</v>
          </cell>
          <cell r="F6496">
            <v>2.3236E-2</v>
          </cell>
          <cell r="L6496">
            <v>6490</v>
          </cell>
          <cell r="M6496">
            <v>3.4599999999999999E-2</v>
          </cell>
          <cell r="N6496">
            <v>4.4600000000000001E-2</v>
          </cell>
          <cell r="O6496">
            <v>2.4599999999999997E-2</v>
          </cell>
        </row>
        <row r="6497">
          <cell r="C6497">
            <v>6491</v>
          </cell>
          <cell r="D6497">
            <v>3.3237999999999997E-2</v>
          </cell>
          <cell r="E6497">
            <v>4.3237999999999999E-2</v>
          </cell>
          <cell r="F6497">
            <v>2.3237999999999995E-2</v>
          </cell>
          <cell r="L6497">
            <v>6491</v>
          </cell>
          <cell r="M6497">
            <v>3.4602000000000001E-2</v>
          </cell>
          <cell r="N6497">
            <v>4.4602000000000003E-2</v>
          </cell>
          <cell r="O6497">
            <v>2.4601999999999999E-2</v>
          </cell>
        </row>
        <row r="6498">
          <cell r="C6498">
            <v>6492</v>
          </cell>
          <cell r="D6498">
            <v>3.3241E-2</v>
          </cell>
          <cell r="E6498">
            <v>4.3241000000000002E-2</v>
          </cell>
          <cell r="F6498">
            <v>2.3240999999999998E-2</v>
          </cell>
          <cell r="L6498">
            <v>6492</v>
          </cell>
          <cell r="M6498">
            <v>3.4604999999999997E-2</v>
          </cell>
          <cell r="N6498">
            <v>4.4604999999999999E-2</v>
          </cell>
          <cell r="O6498">
            <v>2.4604999999999995E-2</v>
          </cell>
        </row>
        <row r="6499">
          <cell r="C6499">
            <v>6493</v>
          </cell>
          <cell r="D6499">
            <v>3.3243000000000002E-2</v>
          </cell>
          <cell r="E6499">
            <v>4.3243000000000004E-2</v>
          </cell>
          <cell r="F6499">
            <v>2.3243E-2</v>
          </cell>
          <cell r="L6499">
            <v>6493</v>
          </cell>
          <cell r="M6499">
            <v>3.4606999999999999E-2</v>
          </cell>
          <cell r="N6499">
            <v>4.4607000000000001E-2</v>
          </cell>
          <cell r="O6499">
            <v>2.4606999999999997E-2</v>
          </cell>
        </row>
        <row r="6500">
          <cell r="C6500">
            <v>6494</v>
          </cell>
          <cell r="D6500">
            <v>3.3245999999999998E-2</v>
          </cell>
          <cell r="E6500">
            <v>4.3246E-2</v>
          </cell>
          <cell r="F6500">
            <v>2.3245999999999996E-2</v>
          </cell>
          <cell r="L6500">
            <v>6494</v>
          </cell>
          <cell r="M6500">
            <v>3.4610000000000002E-2</v>
          </cell>
          <cell r="N6500">
            <v>4.4610000000000004E-2</v>
          </cell>
          <cell r="O6500">
            <v>2.461E-2</v>
          </cell>
        </row>
        <row r="6501">
          <cell r="C6501">
            <v>6495</v>
          </cell>
          <cell r="D6501">
            <v>3.3248E-2</v>
          </cell>
          <cell r="E6501">
            <v>4.3248000000000002E-2</v>
          </cell>
          <cell r="F6501">
            <v>2.3247999999999998E-2</v>
          </cell>
          <cell r="L6501">
            <v>6495</v>
          </cell>
          <cell r="M6501">
            <v>3.4612999999999998E-2</v>
          </cell>
          <cell r="N6501">
            <v>4.4613E-2</v>
          </cell>
          <cell r="O6501">
            <v>2.4612999999999996E-2</v>
          </cell>
        </row>
        <row r="6502">
          <cell r="C6502">
            <v>6496</v>
          </cell>
          <cell r="D6502">
            <v>3.3250000000000002E-2</v>
          </cell>
          <cell r="E6502">
            <v>4.3250000000000004E-2</v>
          </cell>
          <cell r="F6502">
            <v>2.325E-2</v>
          </cell>
          <cell r="L6502">
            <v>6496</v>
          </cell>
          <cell r="M6502">
            <v>3.4615E-2</v>
          </cell>
          <cell r="N6502">
            <v>4.4615000000000002E-2</v>
          </cell>
          <cell r="O6502">
            <v>2.4614999999999998E-2</v>
          </cell>
        </row>
        <row r="6503">
          <cell r="C6503">
            <v>6497</v>
          </cell>
          <cell r="D6503">
            <v>3.3252999999999998E-2</v>
          </cell>
          <cell r="E6503">
            <v>4.3253E-2</v>
          </cell>
          <cell r="F6503">
            <v>2.3252999999999996E-2</v>
          </cell>
          <cell r="L6503">
            <v>6497</v>
          </cell>
          <cell r="M6503">
            <v>3.4618000000000003E-2</v>
          </cell>
          <cell r="N6503">
            <v>4.4618000000000005E-2</v>
          </cell>
          <cell r="O6503">
            <v>2.4618000000000001E-2</v>
          </cell>
        </row>
        <row r="6504">
          <cell r="C6504">
            <v>6498</v>
          </cell>
          <cell r="D6504">
            <v>3.3255E-2</v>
          </cell>
          <cell r="E6504">
            <v>4.3255000000000002E-2</v>
          </cell>
          <cell r="F6504">
            <v>2.3254999999999998E-2</v>
          </cell>
          <cell r="L6504">
            <v>6498</v>
          </cell>
          <cell r="M6504">
            <v>3.4619999999999998E-2</v>
          </cell>
          <cell r="N6504">
            <v>4.462E-2</v>
          </cell>
          <cell r="O6504">
            <v>2.4619999999999996E-2</v>
          </cell>
        </row>
        <row r="6505">
          <cell r="C6505">
            <v>6499</v>
          </cell>
          <cell r="D6505">
            <v>3.3258000000000003E-2</v>
          </cell>
          <cell r="E6505">
            <v>4.3258000000000005E-2</v>
          </cell>
          <cell r="F6505">
            <v>2.3258000000000001E-2</v>
          </cell>
          <cell r="L6505">
            <v>6499</v>
          </cell>
          <cell r="M6505">
            <v>3.4623000000000001E-2</v>
          </cell>
          <cell r="N6505">
            <v>4.4623000000000003E-2</v>
          </cell>
          <cell r="O6505">
            <v>2.4622999999999999E-2</v>
          </cell>
        </row>
        <row r="6506">
          <cell r="C6506">
            <v>6500</v>
          </cell>
          <cell r="D6506">
            <v>3.3259999999999998E-2</v>
          </cell>
          <cell r="E6506">
            <v>4.326E-2</v>
          </cell>
          <cell r="F6506">
            <v>2.3259999999999996E-2</v>
          </cell>
          <cell r="L6506">
            <v>6500</v>
          </cell>
          <cell r="M6506">
            <v>3.4625000000000003E-2</v>
          </cell>
          <cell r="N6506">
            <v>4.4625000000000005E-2</v>
          </cell>
          <cell r="O6506">
            <v>2.4625000000000001E-2</v>
          </cell>
        </row>
        <row r="6507">
          <cell r="C6507">
            <v>6501</v>
          </cell>
          <cell r="D6507">
            <v>3.3262E-2</v>
          </cell>
          <cell r="E6507">
            <v>4.3262000000000002E-2</v>
          </cell>
          <cell r="F6507">
            <v>2.3261999999999998E-2</v>
          </cell>
          <cell r="L6507">
            <v>6501</v>
          </cell>
          <cell r="M6507">
            <v>3.4627999999999999E-2</v>
          </cell>
          <cell r="N6507">
            <v>4.4628000000000001E-2</v>
          </cell>
          <cell r="O6507">
            <v>2.4627999999999997E-2</v>
          </cell>
        </row>
        <row r="6508">
          <cell r="C6508">
            <v>6502</v>
          </cell>
          <cell r="D6508">
            <v>3.3265000000000003E-2</v>
          </cell>
          <cell r="E6508">
            <v>4.3265000000000005E-2</v>
          </cell>
          <cell r="F6508">
            <v>2.3265000000000001E-2</v>
          </cell>
          <cell r="L6508">
            <v>6502</v>
          </cell>
          <cell r="M6508">
            <v>3.4630000000000001E-2</v>
          </cell>
          <cell r="N6508">
            <v>4.4630000000000003E-2</v>
          </cell>
          <cell r="O6508">
            <v>2.4629999999999999E-2</v>
          </cell>
        </row>
        <row r="6509">
          <cell r="C6509">
            <v>6503</v>
          </cell>
          <cell r="D6509">
            <v>3.3266999999999998E-2</v>
          </cell>
          <cell r="E6509">
            <v>4.3267E-2</v>
          </cell>
          <cell r="F6509">
            <v>2.3266999999999996E-2</v>
          </cell>
          <cell r="L6509">
            <v>6503</v>
          </cell>
          <cell r="M6509">
            <v>3.4632999999999997E-2</v>
          </cell>
          <cell r="N6509">
            <v>4.4632999999999999E-2</v>
          </cell>
          <cell r="O6509">
            <v>2.4632999999999995E-2</v>
          </cell>
        </row>
        <row r="6510">
          <cell r="C6510">
            <v>6504</v>
          </cell>
          <cell r="D6510">
            <v>3.3270000000000001E-2</v>
          </cell>
          <cell r="E6510">
            <v>4.3270000000000003E-2</v>
          </cell>
          <cell r="F6510">
            <v>2.3269999999999999E-2</v>
          </cell>
          <cell r="L6510">
            <v>6504</v>
          </cell>
          <cell r="M6510">
            <v>3.4636E-2</v>
          </cell>
          <cell r="N6510">
            <v>4.4636000000000002E-2</v>
          </cell>
          <cell r="O6510">
            <v>2.4635999999999998E-2</v>
          </cell>
        </row>
        <row r="6511">
          <cell r="C6511">
            <v>6505</v>
          </cell>
          <cell r="D6511">
            <v>3.3272000000000003E-2</v>
          </cell>
          <cell r="E6511">
            <v>4.3272000000000005E-2</v>
          </cell>
          <cell r="F6511">
            <v>2.3272000000000001E-2</v>
          </cell>
          <cell r="L6511">
            <v>6505</v>
          </cell>
          <cell r="M6511">
            <v>3.4638000000000002E-2</v>
          </cell>
          <cell r="N6511">
            <v>4.4638000000000004E-2</v>
          </cell>
          <cell r="O6511">
            <v>2.4638E-2</v>
          </cell>
        </row>
        <row r="6512">
          <cell r="C6512">
            <v>6506</v>
          </cell>
          <cell r="D6512">
            <v>3.3273999999999998E-2</v>
          </cell>
          <cell r="E6512">
            <v>4.3274E-2</v>
          </cell>
          <cell r="F6512">
            <v>2.3273999999999996E-2</v>
          </cell>
          <cell r="L6512">
            <v>6506</v>
          </cell>
          <cell r="M6512">
            <v>3.4640999999999998E-2</v>
          </cell>
          <cell r="N6512">
            <v>4.4641E-2</v>
          </cell>
          <cell r="O6512">
            <v>2.4640999999999996E-2</v>
          </cell>
        </row>
        <row r="6513">
          <cell r="C6513">
            <v>6507</v>
          </cell>
          <cell r="D6513">
            <v>3.3277000000000001E-2</v>
          </cell>
          <cell r="E6513">
            <v>4.3277000000000003E-2</v>
          </cell>
          <cell r="F6513">
            <v>2.3276999999999999E-2</v>
          </cell>
          <cell r="L6513">
            <v>6507</v>
          </cell>
          <cell r="M6513">
            <v>3.4643E-2</v>
          </cell>
          <cell r="N6513">
            <v>4.4643000000000002E-2</v>
          </cell>
          <cell r="O6513">
            <v>2.4642999999999998E-2</v>
          </cell>
        </row>
        <row r="6514">
          <cell r="C6514">
            <v>6508</v>
          </cell>
          <cell r="D6514">
            <v>3.3279000000000003E-2</v>
          </cell>
          <cell r="E6514">
            <v>4.3279000000000005E-2</v>
          </cell>
          <cell r="F6514">
            <v>2.3279000000000001E-2</v>
          </cell>
          <cell r="L6514">
            <v>6508</v>
          </cell>
          <cell r="M6514">
            <v>3.4646000000000003E-2</v>
          </cell>
          <cell r="N6514">
            <v>4.4646000000000005E-2</v>
          </cell>
          <cell r="O6514">
            <v>2.4646000000000001E-2</v>
          </cell>
        </row>
        <row r="6515">
          <cell r="C6515">
            <v>6509</v>
          </cell>
          <cell r="D6515">
            <v>3.3281999999999999E-2</v>
          </cell>
          <cell r="E6515">
            <v>4.3282000000000001E-2</v>
          </cell>
          <cell r="F6515">
            <v>2.3281999999999997E-2</v>
          </cell>
          <cell r="L6515">
            <v>6509</v>
          </cell>
          <cell r="M6515">
            <v>3.4647999999999998E-2</v>
          </cell>
          <cell r="N6515">
            <v>4.4648E-2</v>
          </cell>
          <cell r="O6515">
            <v>2.4647999999999996E-2</v>
          </cell>
        </row>
        <row r="6516">
          <cell r="C6516">
            <v>6510</v>
          </cell>
          <cell r="D6516">
            <v>3.3284000000000001E-2</v>
          </cell>
          <cell r="E6516">
            <v>4.3284000000000003E-2</v>
          </cell>
          <cell r="F6516">
            <v>2.3283999999999999E-2</v>
          </cell>
          <cell r="L6516">
            <v>6510</v>
          </cell>
          <cell r="M6516">
            <v>3.4651000000000001E-2</v>
          </cell>
          <cell r="N6516">
            <v>4.4651000000000003E-2</v>
          </cell>
          <cell r="O6516">
            <v>2.4650999999999999E-2</v>
          </cell>
        </row>
        <row r="6517">
          <cell r="C6517">
            <v>6511</v>
          </cell>
          <cell r="D6517">
            <v>3.3286000000000003E-2</v>
          </cell>
          <cell r="E6517">
            <v>4.3286000000000005E-2</v>
          </cell>
          <cell r="F6517">
            <v>2.3286000000000001E-2</v>
          </cell>
          <cell r="L6517">
            <v>6511</v>
          </cell>
          <cell r="M6517">
            <v>3.4653000000000003E-2</v>
          </cell>
          <cell r="N6517">
            <v>4.4653000000000005E-2</v>
          </cell>
          <cell r="O6517">
            <v>2.4653000000000001E-2</v>
          </cell>
        </row>
        <row r="6518">
          <cell r="C6518">
            <v>6512</v>
          </cell>
          <cell r="D6518">
            <v>3.3288999999999999E-2</v>
          </cell>
          <cell r="E6518">
            <v>4.3289000000000001E-2</v>
          </cell>
          <cell r="F6518">
            <v>2.3288999999999997E-2</v>
          </cell>
          <cell r="L6518">
            <v>6512</v>
          </cell>
          <cell r="M6518">
            <v>3.4655999999999999E-2</v>
          </cell>
          <cell r="N6518">
            <v>4.4656000000000001E-2</v>
          </cell>
          <cell r="O6518">
            <v>2.4655999999999997E-2</v>
          </cell>
        </row>
        <row r="6519">
          <cell r="C6519">
            <v>6513</v>
          </cell>
          <cell r="D6519">
            <v>3.3291000000000001E-2</v>
          </cell>
          <cell r="E6519">
            <v>4.3291000000000003E-2</v>
          </cell>
          <cell r="F6519">
            <v>2.3290999999999999E-2</v>
          </cell>
          <cell r="L6519">
            <v>6513</v>
          </cell>
          <cell r="M6519">
            <v>3.4659000000000002E-2</v>
          </cell>
          <cell r="N6519">
            <v>4.4659000000000004E-2</v>
          </cell>
          <cell r="O6519">
            <v>2.4659E-2</v>
          </cell>
        </row>
        <row r="6520">
          <cell r="C6520">
            <v>6514</v>
          </cell>
          <cell r="D6520">
            <v>3.3293999999999997E-2</v>
          </cell>
          <cell r="E6520">
            <v>4.3293999999999999E-2</v>
          </cell>
          <cell r="F6520">
            <v>2.3293999999999995E-2</v>
          </cell>
          <cell r="L6520">
            <v>6514</v>
          </cell>
          <cell r="M6520">
            <v>3.4660999999999997E-2</v>
          </cell>
          <cell r="N6520">
            <v>4.4660999999999999E-2</v>
          </cell>
          <cell r="O6520">
            <v>2.4660999999999995E-2</v>
          </cell>
        </row>
        <row r="6521">
          <cell r="C6521">
            <v>6515</v>
          </cell>
          <cell r="D6521">
            <v>3.3295999999999999E-2</v>
          </cell>
          <cell r="E6521">
            <v>4.3296000000000001E-2</v>
          </cell>
          <cell r="F6521">
            <v>2.3295999999999997E-2</v>
          </cell>
          <cell r="L6521">
            <v>6515</v>
          </cell>
          <cell r="M6521">
            <v>3.4664E-2</v>
          </cell>
          <cell r="N6521">
            <v>4.4664000000000002E-2</v>
          </cell>
          <cell r="O6521">
            <v>2.4663999999999998E-2</v>
          </cell>
        </row>
        <row r="6522">
          <cell r="C6522">
            <v>6516</v>
          </cell>
          <cell r="D6522">
            <v>3.3298000000000001E-2</v>
          </cell>
          <cell r="E6522">
            <v>4.3298000000000003E-2</v>
          </cell>
          <cell r="F6522">
            <v>2.3297999999999999E-2</v>
          </cell>
          <cell r="L6522">
            <v>6516</v>
          </cell>
          <cell r="M6522">
            <v>3.4666000000000002E-2</v>
          </cell>
          <cell r="N6522">
            <v>4.4666000000000004E-2</v>
          </cell>
          <cell r="O6522">
            <v>2.4666E-2</v>
          </cell>
        </row>
        <row r="6523">
          <cell r="C6523">
            <v>6517</v>
          </cell>
          <cell r="D6523">
            <v>3.3300999999999997E-2</v>
          </cell>
          <cell r="E6523">
            <v>4.3300999999999999E-2</v>
          </cell>
          <cell r="F6523">
            <v>2.3300999999999995E-2</v>
          </cell>
          <cell r="L6523">
            <v>6517</v>
          </cell>
          <cell r="M6523">
            <v>3.4668999999999998E-2</v>
          </cell>
          <cell r="N6523">
            <v>4.4669E-2</v>
          </cell>
          <cell r="O6523">
            <v>2.4668999999999996E-2</v>
          </cell>
        </row>
        <row r="6524">
          <cell r="C6524">
            <v>6518</v>
          </cell>
          <cell r="D6524">
            <v>3.3302999999999999E-2</v>
          </cell>
          <cell r="E6524">
            <v>4.3303000000000001E-2</v>
          </cell>
          <cell r="F6524">
            <v>2.3302999999999997E-2</v>
          </cell>
          <cell r="L6524">
            <v>6518</v>
          </cell>
          <cell r="M6524">
            <v>3.4671E-2</v>
          </cell>
          <cell r="N6524">
            <v>4.4671000000000002E-2</v>
          </cell>
          <cell r="O6524">
            <v>2.4670999999999998E-2</v>
          </cell>
        </row>
        <row r="6525">
          <cell r="C6525">
            <v>6519</v>
          </cell>
          <cell r="D6525">
            <v>3.3306000000000002E-2</v>
          </cell>
          <cell r="E6525">
            <v>4.3306000000000004E-2</v>
          </cell>
          <cell r="F6525">
            <v>2.3306E-2</v>
          </cell>
          <cell r="L6525">
            <v>6519</v>
          </cell>
          <cell r="M6525">
            <v>3.4674000000000003E-2</v>
          </cell>
          <cell r="N6525">
            <v>4.4674000000000005E-2</v>
          </cell>
          <cell r="O6525">
            <v>2.4674000000000001E-2</v>
          </cell>
        </row>
        <row r="6526">
          <cell r="C6526">
            <v>6520</v>
          </cell>
          <cell r="D6526">
            <v>3.3307999999999997E-2</v>
          </cell>
          <cell r="E6526">
            <v>4.3307999999999999E-2</v>
          </cell>
          <cell r="F6526">
            <v>2.3307999999999995E-2</v>
          </cell>
          <cell r="L6526">
            <v>6520</v>
          </cell>
          <cell r="M6526">
            <v>3.4675999999999998E-2</v>
          </cell>
          <cell r="N6526">
            <v>4.4676E-2</v>
          </cell>
          <cell r="O6526">
            <v>2.4675999999999997E-2</v>
          </cell>
        </row>
        <row r="6527">
          <cell r="C6527">
            <v>6521</v>
          </cell>
          <cell r="D6527">
            <v>3.3309999999999999E-2</v>
          </cell>
          <cell r="E6527">
            <v>4.3310000000000001E-2</v>
          </cell>
          <cell r="F6527">
            <v>2.3309999999999997E-2</v>
          </cell>
          <cell r="L6527">
            <v>6521</v>
          </cell>
          <cell r="M6527">
            <v>3.4679000000000001E-2</v>
          </cell>
          <cell r="N6527">
            <v>4.4679000000000003E-2</v>
          </cell>
          <cell r="O6527">
            <v>2.4679E-2</v>
          </cell>
        </row>
        <row r="6528">
          <cell r="C6528">
            <v>6522</v>
          </cell>
          <cell r="D6528">
            <v>3.3313000000000002E-2</v>
          </cell>
          <cell r="E6528">
            <v>4.3313000000000004E-2</v>
          </cell>
          <cell r="F6528">
            <v>2.3313E-2</v>
          </cell>
          <cell r="L6528">
            <v>6522</v>
          </cell>
          <cell r="M6528">
            <v>3.4681999999999998E-2</v>
          </cell>
          <cell r="N6528">
            <v>4.4681999999999999E-2</v>
          </cell>
          <cell r="O6528">
            <v>2.4681999999999996E-2</v>
          </cell>
        </row>
        <row r="6529">
          <cell r="C6529">
            <v>6523</v>
          </cell>
          <cell r="D6529">
            <v>3.3314999999999997E-2</v>
          </cell>
          <cell r="E6529">
            <v>4.3314999999999999E-2</v>
          </cell>
          <cell r="F6529">
            <v>2.3314999999999995E-2</v>
          </cell>
          <cell r="L6529">
            <v>6523</v>
          </cell>
          <cell r="M6529">
            <v>3.4684E-2</v>
          </cell>
          <cell r="N6529">
            <v>4.4684000000000001E-2</v>
          </cell>
          <cell r="O6529">
            <v>2.4683999999999998E-2</v>
          </cell>
        </row>
        <row r="6530">
          <cell r="C6530">
            <v>6524</v>
          </cell>
          <cell r="D6530">
            <v>3.3318E-2</v>
          </cell>
          <cell r="E6530">
            <v>4.3318000000000002E-2</v>
          </cell>
          <cell r="F6530">
            <v>2.3317999999999998E-2</v>
          </cell>
          <cell r="L6530">
            <v>6524</v>
          </cell>
          <cell r="M6530">
            <v>3.4687000000000003E-2</v>
          </cell>
          <cell r="N6530">
            <v>4.4687000000000004E-2</v>
          </cell>
          <cell r="O6530">
            <v>2.4687000000000001E-2</v>
          </cell>
        </row>
        <row r="6531">
          <cell r="C6531">
            <v>6525</v>
          </cell>
          <cell r="D6531">
            <v>3.3320000000000002E-2</v>
          </cell>
          <cell r="E6531">
            <v>4.3320000000000004E-2</v>
          </cell>
          <cell r="F6531">
            <v>2.332E-2</v>
          </cell>
          <cell r="L6531">
            <v>6525</v>
          </cell>
          <cell r="M6531">
            <v>3.4688999999999998E-2</v>
          </cell>
          <cell r="N6531">
            <v>4.4689E-2</v>
          </cell>
          <cell r="O6531">
            <v>2.4688999999999996E-2</v>
          </cell>
        </row>
        <row r="6532">
          <cell r="C6532">
            <v>6526</v>
          </cell>
          <cell r="D6532">
            <v>3.3321999999999997E-2</v>
          </cell>
          <cell r="E6532">
            <v>4.3321999999999999E-2</v>
          </cell>
          <cell r="F6532">
            <v>2.3321999999999996E-2</v>
          </cell>
          <cell r="L6532">
            <v>6526</v>
          </cell>
          <cell r="M6532">
            <v>3.4692000000000001E-2</v>
          </cell>
          <cell r="N6532">
            <v>4.4692000000000003E-2</v>
          </cell>
          <cell r="O6532">
            <v>2.4691999999999999E-2</v>
          </cell>
        </row>
        <row r="6533">
          <cell r="C6533">
            <v>6527</v>
          </cell>
          <cell r="D6533">
            <v>3.3325E-2</v>
          </cell>
          <cell r="E6533">
            <v>4.3325000000000002E-2</v>
          </cell>
          <cell r="F6533">
            <v>2.3324999999999999E-2</v>
          </cell>
          <cell r="L6533">
            <v>6527</v>
          </cell>
          <cell r="M6533">
            <v>3.4694000000000003E-2</v>
          </cell>
          <cell r="N6533">
            <v>4.4694000000000005E-2</v>
          </cell>
          <cell r="O6533">
            <v>2.4694000000000001E-2</v>
          </cell>
        </row>
        <row r="6534">
          <cell r="C6534">
            <v>6528</v>
          </cell>
          <cell r="D6534">
            <v>3.3327000000000002E-2</v>
          </cell>
          <cell r="E6534">
            <v>4.3327000000000004E-2</v>
          </cell>
          <cell r="F6534">
            <v>2.3327000000000001E-2</v>
          </cell>
          <cell r="L6534">
            <v>6528</v>
          </cell>
          <cell r="M6534">
            <v>3.4696999999999999E-2</v>
          </cell>
          <cell r="N6534">
            <v>4.4697000000000001E-2</v>
          </cell>
          <cell r="O6534">
            <v>2.4696999999999997E-2</v>
          </cell>
        </row>
        <row r="6535">
          <cell r="C6535">
            <v>6529</v>
          </cell>
          <cell r="D6535">
            <v>3.3329999999999999E-2</v>
          </cell>
          <cell r="E6535">
            <v>4.333E-2</v>
          </cell>
          <cell r="F6535">
            <v>2.3329999999999997E-2</v>
          </cell>
          <cell r="L6535">
            <v>6529</v>
          </cell>
          <cell r="M6535">
            <v>3.4699000000000001E-2</v>
          </cell>
          <cell r="N6535">
            <v>4.4699000000000003E-2</v>
          </cell>
          <cell r="O6535">
            <v>2.4698999999999999E-2</v>
          </cell>
        </row>
        <row r="6536">
          <cell r="C6536">
            <v>6530</v>
          </cell>
          <cell r="D6536">
            <v>3.3332000000000001E-2</v>
          </cell>
          <cell r="E6536">
            <v>4.3332000000000002E-2</v>
          </cell>
          <cell r="F6536">
            <v>2.3331999999999999E-2</v>
          </cell>
          <cell r="L6536">
            <v>6530</v>
          </cell>
          <cell r="M6536">
            <v>3.4701999999999997E-2</v>
          </cell>
          <cell r="N6536">
            <v>4.4701999999999999E-2</v>
          </cell>
          <cell r="O6536">
            <v>2.4701999999999995E-2</v>
          </cell>
        </row>
        <row r="6537">
          <cell r="C6537">
            <v>6531</v>
          </cell>
          <cell r="D6537">
            <v>3.3334000000000003E-2</v>
          </cell>
          <cell r="E6537">
            <v>4.3334000000000004E-2</v>
          </cell>
          <cell r="F6537">
            <v>2.3334000000000001E-2</v>
          </cell>
          <cell r="L6537">
            <v>6531</v>
          </cell>
          <cell r="M6537">
            <v>3.4705E-2</v>
          </cell>
          <cell r="N6537">
            <v>4.4705000000000002E-2</v>
          </cell>
          <cell r="O6537">
            <v>2.4704999999999998E-2</v>
          </cell>
        </row>
        <row r="6538">
          <cell r="C6538">
            <v>6532</v>
          </cell>
          <cell r="D6538">
            <v>3.3336999999999999E-2</v>
          </cell>
          <cell r="E6538">
            <v>4.3337000000000001E-2</v>
          </cell>
          <cell r="F6538">
            <v>2.3336999999999997E-2</v>
          </cell>
          <cell r="L6538">
            <v>6532</v>
          </cell>
          <cell r="M6538">
            <v>3.4707000000000002E-2</v>
          </cell>
          <cell r="N6538">
            <v>4.4707000000000004E-2</v>
          </cell>
          <cell r="O6538">
            <v>2.4707E-2</v>
          </cell>
        </row>
        <row r="6539">
          <cell r="C6539">
            <v>6533</v>
          </cell>
          <cell r="D6539">
            <v>3.3339000000000001E-2</v>
          </cell>
          <cell r="E6539">
            <v>4.3339000000000003E-2</v>
          </cell>
          <cell r="F6539">
            <v>2.3338999999999999E-2</v>
          </cell>
          <cell r="L6539">
            <v>6533</v>
          </cell>
          <cell r="M6539">
            <v>3.4709999999999998E-2</v>
          </cell>
          <cell r="N6539">
            <v>4.471E-2</v>
          </cell>
          <cell r="O6539">
            <v>2.4709999999999996E-2</v>
          </cell>
        </row>
        <row r="6540">
          <cell r="C6540">
            <v>6534</v>
          </cell>
          <cell r="D6540">
            <v>3.3341999999999997E-2</v>
          </cell>
          <cell r="E6540">
            <v>4.3341999999999999E-2</v>
          </cell>
          <cell r="F6540">
            <v>2.3341999999999995E-2</v>
          </cell>
          <cell r="L6540">
            <v>6534</v>
          </cell>
          <cell r="M6540">
            <v>3.4712E-2</v>
          </cell>
          <cell r="N6540">
            <v>4.4712000000000002E-2</v>
          </cell>
          <cell r="O6540">
            <v>2.4711999999999998E-2</v>
          </cell>
        </row>
        <row r="6541">
          <cell r="C6541">
            <v>6535</v>
          </cell>
          <cell r="D6541">
            <v>3.3343999999999999E-2</v>
          </cell>
          <cell r="E6541">
            <v>4.3344000000000001E-2</v>
          </cell>
          <cell r="F6541">
            <v>2.3343999999999997E-2</v>
          </cell>
          <cell r="L6541">
            <v>6535</v>
          </cell>
          <cell r="M6541">
            <v>3.4715000000000003E-2</v>
          </cell>
          <cell r="N6541">
            <v>4.4715000000000005E-2</v>
          </cell>
          <cell r="O6541">
            <v>2.4715000000000001E-2</v>
          </cell>
        </row>
        <row r="6542">
          <cell r="C6542">
            <v>6536</v>
          </cell>
          <cell r="D6542">
            <v>3.3346000000000001E-2</v>
          </cell>
          <cell r="E6542">
            <v>4.3346000000000003E-2</v>
          </cell>
          <cell r="F6542">
            <v>2.3345999999999999E-2</v>
          </cell>
          <cell r="L6542">
            <v>6536</v>
          </cell>
          <cell r="M6542">
            <v>3.4716999999999998E-2</v>
          </cell>
          <cell r="N6542">
            <v>4.4717E-2</v>
          </cell>
          <cell r="O6542">
            <v>2.4716999999999996E-2</v>
          </cell>
        </row>
        <row r="6543">
          <cell r="C6543">
            <v>6537</v>
          </cell>
          <cell r="D6543">
            <v>3.3348999999999997E-2</v>
          </cell>
          <cell r="E6543">
            <v>4.3348999999999999E-2</v>
          </cell>
          <cell r="F6543">
            <v>2.3348999999999995E-2</v>
          </cell>
          <cell r="L6543">
            <v>6537</v>
          </cell>
          <cell r="M6543">
            <v>3.4720000000000001E-2</v>
          </cell>
          <cell r="N6543">
            <v>4.4720000000000003E-2</v>
          </cell>
          <cell r="O6543">
            <v>2.4719999999999999E-2</v>
          </cell>
        </row>
        <row r="6544">
          <cell r="C6544">
            <v>6538</v>
          </cell>
          <cell r="D6544">
            <v>3.3350999999999999E-2</v>
          </cell>
          <cell r="E6544">
            <v>4.3351000000000001E-2</v>
          </cell>
          <cell r="F6544">
            <v>2.3350999999999997E-2</v>
          </cell>
          <cell r="L6544">
            <v>6538</v>
          </cell>
          <cell r="M6544">
            <v>3.4722000000000003E-2</v>
          </cell>
          <cell r="N6544">
            <v>4.4722000000000005E-2</v>
          </cell>
          <cell r="O6544">
            <v>2.4722000000000001E-2</v>
          </cell>
        </row>
        <row r="6545">
          <cell r="C6545">
            <v>6539</v>
          </cell>
          <cell r="D6545">
            <v>3.3354000000000002E-2</v>
          </cell>
          <cell r="E6545">
            <v>4.3354000000000004E-2</v>
          </cell>
          <cell r="F6545">
            <v>2.3354E-2</v>
          </cell>
          <cell r="L6545">
            <v>6539</v>
          </cell>
          <cell r="M6545">
            <v>3.4724999999999999E-2</v>
          </cell>
          <cell r="N6545">
            <v>4.4725000000000001E-2</v>
          </cell>
          <cell r="O6545">
            <v>2.4724999999999997E-2</v>
          </cell>
        </row>
        <row r="6546">
          <cell r="C6546">
            <v>6540</v>
          </cell>
          <cell r="D6546">
            <v>3.3355999999999997E-2</v>
          </cell>
          <cell r="E6546">
            <v>4.3355999999999999E-2</v>
          </cell>
          <cell r="F6546">
            <v>2.3355999999999995E-2</v>
          </cell>
          <cell r="L6546">
            <v>6540</v>
          </cell>
          <cell r="M6546">
            <v>3.4728000000000002E-2</v>
          </cell>
          <cell r="N6546">
            <v>4.4728000000000004E-2</v>
          </cell>
          <cell r="O6546">
            <v>2.4728E-2</v>
          </cell>
        </row>
        <row r="6547">
          <cell r="C6547">
            <v>6541</v>
          </cell>
          <cell r="D6547">
            <v>3.3357999999999999E-2</v>
          </cell>
          <cell r="E6547">
            <v>4.3358000000000001E-2</v>
          </cell>
          <cell r="F6547">
            <v>2.3357999999999997E-2</v>
          </cell>
          <cell r="L6547">
            <v>6541</v>
          </cell>
          <cell r="M6547">
            <v>3.4729999999999997E-2</v>
          </cell>
          <cell r="N6547">
            <v>4.4729999999999999E-2</v>
          </cell>
          <cell r="O6547">
            <v>2.4729999999999995E-2</v>
          </cell>
        </row>
        <row r="6548">
          <cell r="C6548">
            <v>6542</v>
          </cell>
          <cell r="D6548">
            <v>3.3361000000000002E-2</v>
          </cell>
          <cell r="E6548">
            <v>4.3361000000000004E-2</v>
          </cell>
          <cell r="F6548">
            <v>2.3361E-2</v>
          </cell>
          <cell r="L6548">
            <v>6542</v>
          </cell>
          <cell r="M6548">
            <v>3.4733E-2</v>
          </cell>
          <cell r="N6548">
            <v>4.4733000000000002E-2</v>
          </cell>
          <cell r="O6548">
            <v>2.4732999999999998E-2</v>
          </cell>
        </row>
        <row r="6549">
          <cell r="C6549">
            <v>6543</v>
          </cell>
          <cell r="D6549">
            <v>3.3362999999999997E-2</v>
          </cell>
          <cell r="E6549">
            <v>4.3362999999999999E-2</v>
          </cell>
          <cell r="F6549">
            <v>2.3362999999999995E-2</v>
          </cell>
          <cell r="L6549">
            <v>6543</v>
          </cell>
          <cell r="M6549">
            <v>3.4735000000000002E-2</v>
          </cell>
          <cell r="N6549">
            <v>4.4735000000000004E-2</v>
          </cell>
          <cell r="O6549">
            <v>2.4735E-2</v>
          </cell>
        </row>
        <row r="6550">
          <cell r="C6550">
            <v>6544</v>
          </cell>
          <cell r="D6550">
            <v>3.3366E-2</v>
          </cell>
          <cell r="E6550">
            <v>4.3366000000000002E-2</v>
          </cell>
          <cell r="F6550">
            <v>2.3365999999999998E-2</v>
          </cell>
          <cell r="L6550">
            <v>6544</v>
          </cell>
          <cell r="M6550">
            <v>3.4737999999999998E-2</v>
          </cell>
          <cell r="N6550">
            <v>4.4738E-2</v>
          </cell>
          <cell r="O6550">
            <v>2.4737999999999996E-2</v>
          </cell>
        </row>
        <row r="6551">
          <cell r="C6551">
            <v>6545</v>
          </cell>
          <cell r="D6551">
            <v>3.3368000000000002E-2</v>
          </cell>
          <cell r="E6551">
            <v>4.3368000000000004E-2</v>
          </cell>
          <cell r="F6551">
            <v>2.3368E-2</v>
          </cell>
          <cell r="L6551">
            <v>6545</v>
          </cell>
          <cell r="M6551">
            <v>3.474E-2</v>
          </cell>
          <cell r="N6551">
            <v>4.4740000000000002E-2</v>
          </cell>
          <cell r="O6551">
            <v>2.4739999999999998E-2</v>
          </cell>
        </row>
        <row r="6552">
          <cell r="C6552">
            <v>6546</v>
          </cell>
          <cell r="D6552">
            <v>3.3370999999999998E-2</v>
          </cell>
          <cell r="E6552">
            <v>4.3371E-2</v>
          </cell>
          <cell r="F6552">
            <v>2.3370999999999996E-2</v>
          </cell>
          <cell r="L6552">
            <v>6546</v>
          </cell>
          <cell r="M6552">
            <v>3.4743000000000003E-2</v>
          </cell>
          <cell r="N6552">
            <v>4.4743000000000005E-2</v>
          </cell>
          <cell r="O6552">
            <v>2.4743000000000001E-2</v>
          </cell>
        </row>
        <row r="6553">
          <cell r="C6553">
            <v>6547</v>
          </cell>
          <cell r="D6553">
            <v>3.3373E-2</v>
          </cell>
          <cell r="E6553">
            <v>4.3373000000000002E-2</v>
          </cell>
          <cell r="F6553">
            <v>2.3372999999999998E-2</v>
          </cell>
          <cell r="L6553">
            <v>6547</v>
          </cell>
          <cell r="M6553">
            <v>3.4744999999999998E-2</v>
          </cell>
          <cell r="N6553">
            <v>4.4745E-2</v>
          </cell>
          <cell r="O6553">
            <v>2.4744999999999996E-2</v>
          </cell>
        </row>
        <row r="6554">
          <cell r="C6554">
            <v>6548</v>
          </cell>
          <cell r="D6554">
            <v>3.3375000000000002E-2</v>
          </cell>
          <cell r="E6554">
            <v>4.3375000000000004E-2</v>
          </cell>
          <cell r="F6554">
            <v>2.3375E-2</v>
          </cell>
          <cell r="L6554">
            <v>6548</v>
          </cell>
          <cell r="M6554">
            <v>3.4748000000000001E-2</v>
          </cell>
          <cell r="N6554">
            <v>4.4748000000000003E-2</v>
          </cell>
          <cell r="O6554">
            <v>2.4747999999999999E-2</v>
          </cell>
        </row>
        <row r="6555">
          <cell r="C6555">
            <v>6549</v>
          </cell>
          <cell r="D6555">
            <v>3.3377999999999998E-2</v>
          </cell>
          <cell r="E6555">
            <v>4.3378E-2</v>
          </cell>
          <cell r="F6555">
            <v>2.3377999999999996E-2</v>
          </cell>
          <cell r="L6555">
            <v>6549</v>
          </cell>
          <cell r="M6555">
            <v>3.4750999999999997E-2</v>
          </cell>
          <cell r="N6555">
            <v>4.4750999999999999E-2</v>
          </cell>
          <cell r="O6555">
            <v>2.4750999999999995E-2</v>
          </cell>
        </row>
        <row r="6556">
          <cell r="C6556">
            <v>6550</v>
          </cell>
          <cell r="D6556">
            <v>3.338E-2</v>
          </cell>
          <cell r="E6556">
            <v>4.3380000000000002E-2</v>
          </cell>
          <cell r="F6556">
            <v>2.3379999999999998E-2</v>
          </cell>
          <cell r="L6556">
            <v>6550</v>
          </cell>
          <cell r="M6556">
            <v>3.4752999999999999E-2</v>
          </cell>
          <cell r="N6556">
            <v>4.4753000000000001E-2</v>
          </cell>
          <cell r="O6556">
            <v>2.4752999999999997E-2</v>
          </cell>
        </row>
        <row r="6557">
          <cell r="C6557">
            <v>6551</v>
          </cell>
          <cell r="D6557">
            <v>3.3383000000000003E-2</v>
          </cell>
          <cell r="E6557">
            <v>4.3383000000000005E-2</v>
          </cell>
          <cell r="F6557">
            <v>2.3383000000000001E-2</v>
          </cell>
          <cell r="L6557">
            <v>6551</v>
          </cell>
          <cell r="M6557">
            <v>3.4756000000000002E-2</v>
          </cell>
          <cell r="N6557">
            <v>4.4756000000000004E-2</v>
          </cell>
          <cell r="O6557">
            <v>2.4756E-2</v>
          </cell>
        </row>
        <row r="6558">
          <cell r="C6558">
            <v>6552</v>
          </cell>
          <cell r="D6558">
            <v>3.3384999999999998E-2</v>
          </cell>
          <cell r="E6558">
            <v>4.3385E-2</v>
          </cell>
          <cell r="F6558">
            <v>2.3384999999999996E-2</v>
          </cell>
          <cell r="L6558">
            <v>6552</v>
          </cell>
          <cell r="M6558">
            <v>3.4757999999999997E-2</v>
          </cell>
          <cell r="N6558">
            <v>4.4757999999999999E-2</v>
          </cell>
          <cell r="O6558">
            <v>2.4757999999999995E-2</v>
          </cell>
        </row>
        <row r="6559">
          <cell r="C6559">
            <v>6553</v>
          </cell>
          <cell r="D6559">
            <v>3.3387E-2</v>
          </cell>
          <cell r="E6559">
            <v>4.3387000000000002E-2</v>
          </cell>
          <cell r="F6559">
            <v>2.3386999999999998E-2</v>
          </cell>
          <cell r="L6559">
            <v>6553</v>
          </cell>
          <cell r="M6559">
            <v>3.4761E-2</v>
          </cell>
          <cell r="N6559">
            <v>4.4761000000000002E-2</v>
          </cell>
          <cell r="O6559">
            <v>2.4760999999999998E-2</v>
          </cell>
        </row>
        <row r="6560">
          <cell r="C6560">
            <v>6554</v>
          </cell>
          <cell r="D6560">
            <v>3.3390000000000003E-2</v>
          </cell>
          <cell r="E6560">
            <v>4.3390000000000005E-2</v>
          </cell>
          <cell r="F6560">
            <v>2.3390000000000001E-2</v>
          </cell>
          <cell r="L6560">
            <v>6554</v>
          </cell>
          <cell r="M6560">
            <v>3.4763000000000002E-2</v>
          </cell>
          <cell r="N6560">
            <v>4.4763000000000004E-2</v>
          </cell>
          <cell r="O6560">
            <v>2.4763E-2</v>
          </cell>
        </row>
        <row r="6561">
          <cell r="C6561">
            <v>6555</v>
          </cell>
          <cell r="D6561">
            <v>3.3391999999999998E-2</v>
          </cell>
          <cell r="E6561">
            <v>4.3392E-2</v>
          </cell>
          <cell r="F6561">
            <v>2.3391999999999996E-2</v>
          </cell>
          <cell r="L6561">
            <v>6555</v>
          </cell>
          <cell r="M6561">
            <v>3.4765999999999998E-2</v>
          </cell>
          <cell r="N6561">
            <v>4.4766E-2</v>
          </cell>
          <cell r="O6561">
            <v>2.4765999999999996E-2</v>
          </cell>
        </row>
        <row r="6562">
          <cell r="C6562">
            <v>6556</v>
          </cell>
          <cell r="D6562">
            <v>3.3395000000000001E-2</v>
          </cell>
          <cell r="E6562">
            <v>4.3395000000000003E-2</v>
          </cell>
          <cell r="F6562">
            <v>2.3394999999999999E-2</v>
          </cell>
          <cell r="L6562">
            <v>6556</v>
          </cell>
          <cell r="M6562">
            <v>3.4769000000000001E-2</v>
          </cell>
          <cell r="N6562">
            <v>4.4769000000000003E-2</v>
          </cell>
          <cell r="O6562">
            <v>2.4768999999999999E-2</v>
          </cell>
        </row>
        <row r="6563">
          <cell r="C6563">
            <v>6557</v>
          </cell>
          <cell r="D6563">
            <v>3.3397000000000003E-2</v>
          </cell>
          <cell r="E6563">
            <v>4.3397000000000005E-2</v>
          </cell>
          <cell r="F6563">
            <v>2.3397000000000001E-2</v>
          </cell>
          <cell r="L6563">
            <v>6557</v>
          </cell>
          <cell r="M6563">
            <v>3.4771000000000003E-2</v>
          </cell>
          <cell r="N6563">
            <v>4.4771000000000005E-2</v>
          </cell>
          <cell r="O6563">
            <v>2.4771000000000001E-2</v>
          </cell>
        </row>
        <row r="6564">
          <cell r="C6564">
            <v>6558</v>
          </cell>
          <cell r="D6564">
            <v>3.3398999999999998E-2</v>
          </cell>
          <cell r="E6564">
            <v>4.3399E-2</v>
          </cell>
          <cell r="F6564">
            <v>2.3398999999999996E-2</v>
          </cell>
          <cell r="L6564">
            <v>6558</v>
          </cell>
          <cell r="M6564">
            <v>3.4773999999999999E-2</v>
          </cell>
          <cell r="N6564">
            <v>4.4774000000000001E-2</v>
          </cell>
          <cell r="O6564">
            <v>2.4773999999999997E-2</v>
          </cell>
        </row>
        <row r="6565">
          <cell r="C6565">
            <v>6559</v>
          </cell>
          <cell r="D6565">
            <v>3.3402000000000001E-2</v>
          </cell>
          <cell r="E6565">
            <v>4.3402000000000003E-2</v>
          </cell>
          <cell r="F6565">
            <v>2.3401999999999999E-2</v>
          </cell>
          <cell r="L6565">
            <v>6559</v>
          </cell>
          <cell r="M6565">
            <v>3.4776000000000001E-2</v>
          </cell>
          <cell r="N6565">
            <v>4.4776000000000003E-2</v>
          </cell>
          <cell r="O6565">
            <v>2.4775999999999999E-2</v>
          </cell>
        </row>
        <row r="6566">
          <cell r="C6566">
            <v>6560</v>
          </cell>
          <cell r="D6566">
            <v>3.3404000000000003E-2</v>
          </cell>
          <cell r="E6566">
            <v>4.3404000000000005E-2</v>
          </cell>
          <cell r="F6566">
            <v>2.3404000000000001E-2</v>
          </cell>
          <cell r="L6566">
            <v>6560</v>
          </cell>
          <cell r="M6566">
            <v>3.4778999999999997E-2</v>
          </cell>
          <cell r="N6566">
            <v>4.4778999999999999E-2</v>
          </cell>
          <cell r="O6566">
            <v>2.4778999999999995E-2</v>
          </cell>
        </row>
        <row r="6567">
          <cell r="C6567">
            <v>6561</v>
          </cell>
          <cell r="D6567">
            <v>3.3406999999999999E-2</v>
          </cell>
          <cell r="E6567">
            <v>4.3407000000000001E-2</v>
          </cell>
          <cell r="F6567">
            <v>2.3406999999999997E-2</v>
          </cell>
          <cell r="L6567">
            <v>6561</v>
          </cell>
          <cell r="M6567">
            <v>3.4780999999999999E-2</v>
          </cell>
          <cell r="N6567">
            <v>4.4781000000000001E-2</v>
          </cell>
          <cell r="O6567">
            <v>2.4780999999999997E-2</v>
          </cell>
        </row>
        <row r="6568">
          <cell r="C6568">
            <v>6562</v>
          </cell>
          <cell r="D6568">
            <v>3.3409000000000001E-2</v>
          </cell>
          <cell r="E6568">
            <v>4.3409000000000003E-2</v>
          </cell>
          <cell r="F6568">
            <v>2.3408999999999999E-2</v>
          </cell>
          <cell r="L6568">
            <v>6562</v>
          </cell>
          <cell r="M6568">
            <v>3.4784000000000002E-2</v>
          </cell>
          <cell r="N6568">
            <v>4.4784000000000004E-2</v>
          </cell>
          <cell r="O6568">
            <v>2.4784E-2</v>
          </cell>
        </row>
        <row r="6569">
          <cell r="C6569">
            <v>6563</v>
          </cell>
          <cell r="D6569">
            <v>3.3411000000000003E-2</v>
          </cell>
          <cell r="E6569">
            <v>4.3411000000000005E-2</v>
          </cell>
          <cell r="F6569">
            <v>2.3411000000000001E-2</v>
          </cell>
          <cell r="L6569">
            <v>6563</v>
          </cell>
          <cell r="M6569">
            <v>3.4786999999999998E-2</v>
          </cell>
          <cell r="N6569">
            <v>4.4787E-2</v>
          </cell>
          <cell r="O6569">
            <v>2.4786999999999997E-2</v>
          </cell>
        </row>
        <row r="6570">
          <cell r="C6570">
            <v>6564</v>
          </cell>
          <cell r="D6570">
            <v>3.3413999999999999E-2</v>
          </cell>
          <cell r="E6570">
            <v>4.3414000000000001E-2</v>
          </cell>
          <cell r="F6570">
            <v>2.3413999999999997E-2</v>
          </cell>
          <cell r="L6570">
            <v>6564</v>
          </cell>
          <cell r="M6570">
            <v>3.4789E-2</v>
          </cell>
          <cell r="N6570">
            <v>4.4789000000000002E-2</v>
          </cell>
          <cell r="O6570">
            <v>2.4788999999999999E-2</v>
          </cell>
        </row>
        <row r="6571">
          <cell r="C6571">
            <v>6565</v>
          </cell>
          <cell r="D6571">
            <v>3.3416000000000001E-2</v>
          </cell>
          <cell r="E6571">
            <v>4.3416000000000003E-2</v>
          </cell>
          <cell r="F6571">
            <v>2.3415999999999999E-2</v>
          </cell>
          <cell r="L6571">
            <v>6565</v>
          </cell>
          <cell r="M6571">
            <v>3.4791999999999997E-2</v>
          </cell>
          <cell r="N6571">
            <v>4.4791999999999998E-2</v>
          </cell>
          <cell r="O6571">
            <v>2.4791999999999995E-2</v>
          </cell>
        </row>
        <row r="6572">
          <cell r="C6572">
            <v>6566</v>
          </cell>
          <cell r="D6572">
            <v>3.3418999999999997E-2</v>
          </cell>
          <cell r="E6572">
            <v>4.3418999999999999E-2</v>
          </cell>
          <cell r="F6572">
            <v>2.3418999999999995E-2</v>
          </cell>
          <cell r="L6572">
            <v>6566</v>
          </cell>
          <cell r="M6572">
            <v>3.4793999999999999E-2</v>
          </cell>
          <cell r="N6572">
            <v>4.4794E-2</v>
          </cell>
          <cell r="O6572">
            <v>2.4793999999999997E-2</v>
          </cell>
        </row>
        <row r="6573">
          <cell r="C6573">
            <v>6567</v>
          </cell>
          <cell r="D6573">
            <v>3.3420999999999999E-2</v>
          </cell>
          <cell r="E6573">
            <v>4.3421000000000001E-2</v>
          </cell>
          <cell r="F6573">
            <v>2.3420999999999997E-2</v>
          </cell>
          <cell r="L6573">
            <v>6567</v>
          </cell>
          <cell r="M6573">
            <v>3.4797000000000002E-2</v>
          </cell>
          <cell r="N6573">
            <v>4.4797000000000003E-2</v>
          </cell>
          <cell r="O6573">
            <v>2.4797E-2</v>
          </cell>
        </row>
        <row r="6574">
          <cell r="C6574">
            <v>6568</v>
          </cell>
          <cell r="D6574">
            <v>3.3424000000000002E-2</v>
          </cell>
          <cell r="E6574">
            <v>4.3424000000000004E-2</v>
          </cell>
          <cell r="F6574">
            <v>2.3424E-2</v>
          </cell>
          <cell r="L6574">
            <v>6568</v>
          </cell>
          <cell r="M6574">
            <v>3.4798999999999997E-2</v>
          </cell>
          <cell r="N6574">
            <v>4.4798999999999999E-2</v>
          </cell>
          <cell r="O6574">
            <v>2.4798999999999995E-2</v>
          </cell>
        </row>
        <row r="6575">
          <cell r="C6575">
            <v>6569</v>
          </cell>
          <cell r="D6575">
            <v>3.3425999999999997E-2</v>
          </cell>
          <cell r="E6575">
            <v>4.3425999999999999E-2</v>
          </cell>
          <cell r="F6575">
            <v>2.3425999999999995E-2</v>
          </cell>
          <cell r="L6575">
            <v>6569</v>
          </cell>
          <cell r="M6575">
            <v>3.4802E-2</v>
          </cell>
          <cell r="N6575">
            <v>4.4802000000000002E-2</v>
          </cell>
          <cell r="O6575">
            <v>2.4801999999999998E-2</v>
          </cell>
        </row>
        <row r="6576">
          <cell r="C6576">
            <v>6570</v>
          </cell>
          <cell r="D6576">
            <v>3.3427999999999999E-2</v>
          </cell>
          <cell r="E6576">
            <v>4.3428000000000001E-2</v>
          </cell>
          <cell r="F6576">
            <v>2.3427999999999997E-2</v>
          </cell>
          <cell r="L6576">
            <v>6570</v>
          </cell>
          <cell r="M6576">
            <v>3.4805000000000003E-2</v>
          </cell>
          <cell r="N6576">
            <v>4.4805000000000005E-2</v>
          </cell>
          <cell r="O6576">
            <v>2.4805000000000001E-2</v>
          </cell>
        </row>
        <row r="6577">
          <cell r="C6577">
            <v>6571</v>
          </cell>
          <cell r="D6577">
            <v>3.3431000000000002E-2</v>
          </cell>
          <cell r="E6577">
            <v>4.3431000000000004E-2</v>
          </cell>
          <cell r="F6577">
            <v>2.3431E-2</v>
          </cell>
          <cell r="L6577">
            <v>6571</v>
          </cell>
          <cell r="M6577">
            <v>3.4806999999999998E-2</v>
          </cell>
          <cell r="N6577">
            <v>4.4807E-2</v>
          </cell>
          <cell r="O6577">
            <v>2.4806999999999996E-2</v>
          </cell>
        </row>
        <row r="6578">
          <cell r="C6578">
            <v>6572</v>
          </cell>
          <cell r="D6578">
            <v>3.3432999999999997E-2</v>
          </cell>
          <cell r="E6578">
            <v>4.3432999999999999E-2</v>
          </cell>
          <cell r="F6578">
            <v>2.3432999999999995E-2</v>
          </cell>
          <cell r="L6578">
            <v>6572</v>
          </cell>
          <cell r="M6578">
            <v>3.4810000000000001E-2</v>
          </cell>
          <cell r="N6578">
            <v>4.4810000000000003E-2</v>
          </cell>
          <cell r="O6578">
            <v>2.4809999999999999E-2</v>
          </cell>
        </row>
        <row r="6579">
          <cell r="C6579">
            <v>6573</v>
          </cell>
          <cell r="D6579">
            <v>3.3436E-2</v>
          </cell>
          <cell r="E6579">
            <v>4.3436000000000002E-2</v>
          </cell>
          <cell r="F6579">
            <v>2.3435999999999998E-2</v>
          </cell>
          <cell r="L6579">
            <v>6573</v>
          </cell>
          <cell r="M6579">
            <v>3.4812000000000003E-2</v>
          </cell>
          <cell r="N6579">
            <v>4.4812000000000005E-2</v>
          </cell>
          <cell r="O6579">
            <v>2.4812000000000001E-2</v>
          </cell>
        </row>
        <row r="6580">
          <cell r="C6580">
            <v>6574</v>
          </cell>
          <cell r="D6580">
            <v>3.3438000000000002E-2</v>
          </cell>
          <cell r="E6580">
            <v>4.3438000000000004E-2</v>
          </cell>
          <cell r="F6580">
            <v>2.3438000000000001E-2</v>
          </cell>
          <cell r="L6580">
            <v>6574</v>
          </cell>
          <cell r="M6580">
            <v>3.4814999999999999E-2</v>
          </cell>
          <cell r="N6580">
            <v>4.4815000000000001E-2</v>
          </cell>
          <cell r="O6580">
            <v>2.4814999999999997E-2</v>
          </cell>
        </row>
        <row r="6581">
          <cell r="C6581">
            <v>6575</v>
          </cell>
          <cell r="D6581">
            <v>3.3439999999999998E-2</v>
          </cell>
          <cell r="E6581">
            <v>4.3439999999999999E-2</v>
          </cell>
          <cell r="F6581">
            <v>2.3439999999999996E-2</v>
          </cell>
          <cell r="L6581">
            <v>6575</v>
          </cell>
          <cell r="M6581">
            <v>3.4817000000000001E-2</v>
          </cell>
          <cell r="N6581">
            <v>4.4817000000000003E-2</v>
          </cell>
          <cell r="O6581">
            <v>2.4816999999999999E-2</v>
          </cell>
        </row>
        <row r="6582">
          <cell r="C6582">
            <v>6576</v>
          </cell>
          <cell r="D6582">
            <v>3.3443000000000001E-2</v>
          </cell>
          <cell r="E6582">
            <v>4.3443000000000002E-2</v>
          </cell>
          <cell r="F6582">
            <v>2.3442999999999999E-2</v>
          </cell>
          <cell r="L6582">
            <v>6576</v>
          </cell>
          <cell r="M6582">
            <v>3.4819999999999997E-2</v>
          </cell>
          <cell r="N6582">
            <v>4.4819999999999999E-2</v>
          </cell>
          <cell r="O6582">
            <v>2.4819999999999995E-2</v>
          </cell>
        </row>
        <row r="6583">
          <cell r="C6583">
            <v>6577</v>
          </cell>
          <cell r="D6583">
            <v>3.3445000000000003E-2</v>
          </cell>
          <cell r="E6583">
            <v>4.3445000000000004E-2</v>
          </cell>
          <cell r="F6583">
            <v>2.3445000000000001E-2</v>
          </cell>
          <cell r="L6583">
            <v>6577</v>
          </cell>
          <cell r="M6583">
            <v>3.4821999999999999E-2</v>
          </cell>
          <cell r="N6583">
            <v>4.4822000000000001E-2</v>
          </cell>
          <cell r="O6583">
            <v>2.4821999999999997E-2</v>
          </cell>
        </row>
        <row r="6584">
          <cell r="C6584">
            <v>6578</v>
          </cell>
          <cell r="D6584">
            <v>3.3447999999999999E-2</v>
          </cell>
          <cell r="E6584">
            <v>4.3448000000000001E-2</v>
          </cell>
          <cell r="F6584">
            <v>2.3447999999999997E-2</v>
          </cell>
          <cell r="L6584">
            <v>6578</v>
          </cell>
          <cell r="M6584">
            <v>3.4825000000000002E-2</v>
          </cell>
          <cell r="N6584">
            <v>4.4825000000000004E-2</v>
          </cell>
          <cell r="O6584">
            <v>2.4825E-2</v>
          </cell>
        </row>
        <row r="6585">
          <cell r="C6585">
            <v>6579</v>
          </cell>
          <cell r="D6585">
            <v>3.3450000000000001E-2</v>
          </cell>
          <cell r="E6585">
            <v>4.3450000000000003E-2</v>
          </cell>
          <cell r="F6585">
            <v>2.3449999999999999E-2</v>
          </cell>
          <cell r="L6585">
            <v>6579</v>
          </cell>
          <cell r="M6585">
            <v>3.4827999999999998E-2</v>
          </cell>
          <cell r="N6585">
            <v>4.4828E-2</v>
          </cell>
          <cell r="O6585">
            <v>2.4827999999999996E-2</v>
          </cell>
        </row>
        <row r="6586">
          <cell r="C6586">
            <v>6580</v>
          </cell>
          <cell r="D6586">
            <v>3.3452999999999997E-2</v>
          </cell>
          <cell r="E6586">
            <v>4.3452999999999999E-2</v>
          </cell>
          <cell r="F6586">
            <v>2.3452999999999995E-2</v>
          </cell>
          <cell r="L6586">
            <v>6580</v>
          </cell>
          <cell r="M6586">
            <v>3.483E-2</v>
          </cell>
          <cell r="N6586">
            <v>4.4830000000000002E-2</v>
          </cell>
          <cell r="O6586">
            <v>2.4829999999999998E-2</v>
          </cell>
        </row>
        <row r="6587">
          <cell r="C6587">
            <v>6581</v>
          </cell>
          <cell r="D6587">
            <v>3.3454999999999999E-2</v>
          </cell>
          <cell r="E6587">
            <v>4.3455000000000001E-2</v>
          </cell>
          <cell r="F6587">
            <v>2.3454999999999997E-2</v>
          </cell>
          <cell r="L6587">
            <v>6581</v>
          </cell>
          <cell r="M6587">
            <v>3.4833000000000003E-2</v>
          </cell>
          <cell r="N6587">
            <v>4.4833000000000005E-2</v>
          </cell>
          <cell r="O6587">
            <v>2.4833000000000001E-2</v>
          </cell>
        </row>
        <row r="6588">
          <cell r="C6588">
            <v>6582</v>
          </cell>
          <cell r="D6588">
            <v>3.3457000000000001E-2</v>
          </cell>
          <cell r="E6588">
            <v>4.3457000000000003E-2</v>
          </cell>
          <cell r="F6588">
            <v>2.3456999999999999E-2</v>
          </cell>
          <cell r="L6588">
            <v>6582</v>
          </cell>
          <cell r="M6588">
            <v>3.4834999999999998E-2</v>
          </cell>
          <cell r="N6588">
            <v>4.4835E-2</v>
          </cell>
          <cell r="O6588">
            <v>2.4834999999999996E-2</v>
          </cell>
        </row>
        <row r="6589">
          <cell r="C6589">
            <v>6583</v>
          </cell>
          <cell r="D6589">
            <v>3.3459999999999997E-2</v>
          </cell>
          <cell r="E6589">
            <v>4.3459999999999999E-2</v>
          </cell>
          <cell r="F6589">
            <v>2.3459999999999995E-2</v>
          </cell>
          <cell r="L6589">
            <v>6583</v>
          </cell>
          <cell r="M6589">
            <v>3.4838000000000001E-2</v>
          </cell>
          <cell r="N6589">
            <v>4.4838000000000003E-2</v>
          </cell>
          <cell r="O6589">
            <v>2.4837999999999999E-2</v>
          </cell>
        </row>
        <row r="6590">
          <cell r="C6590">
            <v>6584</v>
          </cell>
          <cell r="D6590">
            <v>3.3461999999999999E-2</v>
          </cell>
          <cell r="E6590">
            <v>4.3462000000000001E-2</v>
          </cell>
          <cell r="F6590">
            <v>2.3461999999999997E-2</v>
          </cell>
          <cell r="L6590">
            <v>6584</v>
          </cell>
          <cell r="M6590">
            <v>3.4840000000000003E-2</v>
          </cell>
          <cell r="N6590">
            <v>4.4840000000000005E-2</v>
          </cell>
          <cell r="O6590">
            <v>2.4840000000000001E-2</v>
          </cell>
        </row>
        <row r="6591">
          <cell r="C6591">
            <v>6585</v>
          </cell>
          <cell r="D6591">
            <v>3.3465000000000002E-2</v>
          </cell>
          <cell r="E6591">
            <v>4.3465000000000004E-2</v>
          </cell>
          <cell r="F6591">
            <v>2.3465E-2</v>
          </cell>
          <cell r="L6591">
            <v>6585</v>
          </cell>
          <cell r="M6591">
            <v>3.4842999999999999E-2</v>
          </cell>
          <cell r="N6591">
            <v>4.4843000000000001E-2</v>
          </cell>
          <cell r="O6591">
            <v>2.4842999999999997E-2</v>
          </cell>
        </row>
        <row r="6592">
          <cell r="C6592">
            <v>6586</v>
          </cell>
          <cell r="D6592">
            <v>3.3466999999999997E-2</v>
          </cell>
          <cell r="E6592">
            <v>4.3466999999999999E-2</v>
          </cell>
          <cell r="F6592">
            <v>2.3466999999999995E-2</v>
          </cell>
          <cell r="L6592">
            <v>6586</v>
          </cell>
          <cell r="M6592">
            <v>3.4846000000000002E-2</v>
          </cell>
          <cell r="N6592">
            <v>4.4846000000000004E-2</v>
          </cell>
          <cell r="O6592">
            <v>2.4846E-2</v>
          </cell>
        </row>
        <row r="6593">
          <cell r="C6593">
            <v>6587</v>
          </cell>
          <cell r="D6593">
            <v>3.3468999999999999E-2</v>
          </cell>
          <cell r="E6593">
            <v>4.3469000000000001E-2</v>
          </cell>
          <cell r="F6593">
            <v>2.3468999999999997E-2</v>
          </cell>
          <cell r="L6593">
            <v>6587</v>
          </cell>
          <cell r="M6593">
            <v>3.4847999999999997E-2</v>
          </cell>
          <cell r="N6593">
            <v>4.4847999999999999E-2</v>
          </cell>
          <cell r="O6593">
            <v>2.4847999999999995E-2</v>
          </cell>
        </row>
        <row r="6594">
          <cell r="C6594">
            <v>6588</v>
          </cell>
          <cell r="D6594">
            <v>3.3472000000000002E-2</v>
          </cell>
          <cell r="E6594">
            <v>4.3472000000000004E-2</v>
          </cell>
          <cell r="F6594">
            <v>2.3472E-2</v>
          </cell>
          <cell r="L6594">
            <v>6588</v>
          </cell>
          <cell r="M6594">
            <v>3.4851E-2</v>
          </cell>
          <cell r="N6594">
            <v>4.4851000000000002E-2</v>
          </cell>
          <cell r="O6594">
            <v>2.4850999999999998E-2</v>
          </cell>
        </row>
        <row r="6595">
          <cell r="C6595">
            <v>6589</v>
          </cell>
          <cell r="D6595">
            <v>3.3473999999999997E-2</v>
          </cell>
          <cell r="E6595">
            <v>4.3473999999999999E-2</v>
          </cell>
          <cell r="F6595">
            <v>2.3473999999999995E-2</v>
          </cell>
          <cell r="L6595">
            <v>6589</v>
          </cell>
          <cell r="M6595">
            <v>3.4853000000000002E-2</v>
          </cell>
          <cell r="N6595">
            <v>4.4853000000000004E-2</v>
          </cell>
          <cell r="O6595">
            <v>2.4853E-2</v>
          </cell>
        </row>
        <row r="6596">
          <cell r="C6596">
            <v>6590</v>
          </cell>
          <cell r="D6596">
            <v>3.3477E-2</v>
          </cell>
          <cell r="E6596">
            <v>4.3477000000000002E-2</v>
          </cell>
          <cell r="F6596">
            <v>2.3476999999999998E-2</v>
          </cell>
          <cell r="L6596">
            <v>6590</v>
          </cell>
          <cell r="M6596">
            <v>3.4855999999999998E-2</v>
          </cell>
          <cell r="N6596">
            <v>4.4856E-2</v>
          </cell>
          <cell r="O6596">
            <v>2.4855999999999996E-2</v>
          </cell>
        </row>
        <row r="6597">
          <cell r="C6597">
            <v>6591</v>
          </cell>
          <cell r="D6597">
            <v>3.3479000000000002E-2</v>
          </cell>
          <cell r="E6597">
            <v>4.3479000000000004E-2</v>
          </cell>
          <cell r="F6597">
            <v>2.3479E-2</v>
          </cell>
          <cell r="L6597">
            <v>6591</v>
          </cell>
          <cell r="M6597">
            <v>3.4859000000000001E-2</v>
          </cell>
          <cell r="N6597">
            <v>4.4859000000000003E-2</v>
          </cell>
          <cell r="O6597">
            <v>2.4858999999999999E-2</v>
          </cell>
        </row>
        <row r="6598">
          <cell r="C6598">
            <v>6592</v>
          </cell>
          <cell r="D6598">
            <v>3.3481999999999998E-2</v>
          </cell>
          <cell r="E6598">
            <v>4.3482E-2</v>
          </cell>
          <cell r="F6598">
            <v>2.3481999999999996E-2</v>
          </cell>
          <cell r="L6598">
            <v>6592</v>
          </cell>
          <cell r="M6598">
            <v>3.4861000000000003E-2</v>
          </cell>
          <cell r="N6598">
            <v>4.4861000000000005E-2</v>
          </cell>
          <cell r="O6598">
            <v>2.4861000000000001E-2</v>
          </cell>
        </row>
        <row r="6599">
          <cell r="C6599">
            <v>6593</v>
          </cell>
          <cell r="D6599">
            <v>3.3484E-2</v>
          </cell>
          <cell r="E6599">
            <v>4.3484000000000002E-2</v>
          </cell>
          <cell r="F6599">
            <v>2.3483999999999998E-2</v>
          </cell>
          <cell r="L6599">
            <v>6593</v>
          </cell>
          <cell r="M6599">
            <v>3.4863999999999999E-2</v>
          </cell>
          <cell r="N6599">
            <v>4.4864000000000001E-2</v>
          </cell>
          <cell r="O6599">
            <v>2.4863999999999997E-2</v>
          </cell>
        </row>
        <row r="6600">
          <cell r="C6600">
            <v>6594</v>
          </cell>
          <cell r="D6600">
            <v>3.3486000000000002E-2</v>
          </cell>
          <cell r="E6600">
            <v>4.3486000000000004E-2</v>
          </cell>
          <cell r="F6600">
            <v>2.3486E-2</v>
          </cell>
          <cell r="L6600">
            <v>6594</v>
          </cell>
          <cell r="M6600">
            <v>3.4866000000000001E-2</v>
          </cell>
          <cell r="N6600">
            <v>4.4866000000000003E-2</v>
          </cell>
          <cell r="O6600">
            <v>2.4865999999999999E-2</v>
          </cell>
        </row>
        <row r="6601">
          <cell r="C6601">
            <v>6595</v>
          </cell>
          <cell r="D6601">
            <v>3.3488999999999998E-2</v>
          </cell>
          <cell r="E6601">
            <v>4.3489E-2</v>
          </cell>
          <cell r="F6601">
            <v>2.3488999999999996E-2</v>
          </cell>
          <cell r="L6601">
            <v>6595</v>
          </cell>
          <cell r="M6601">
            <v>3.4868999999999997E-2</v>
          </cell>
          <cell r="N6601">
            <v>4.4868999999999999E-2</v>
          </cell>
          <cell r="O6601">
            <v>2.4868999999999995E-2</v>
          </cell>
        </row>
        <row r="6602">
          <cell r="C6602">
            <v>6596</v>
          </cell>
          <cell r="D6602">
            <v>3.3491E-2</v>
          </cell>
          <cell r="E6602">
            <v>4.3491000000000002E-2</v>
          </cell>
          <cell r="F6602">
            <v>2.3490999999999998E-2</v>
          </cell>
          <cell r="L6602">
            <v>6596</v>
          </cell>
          <cell r="M6602">
            <v>3.4870999999999999E-2</v>
          </cell>
          <cell r="N6602">
            <v>4.4871000000000001E-2</v>
          </cell>
          <cell r="O6602">
            <v>2.4870999999999997E-2</v>
          </cell>
        </row>
        <row r="6603">
          <cell r="C6603">
            <v>6597</v>
          </cell>
          <cell r="D6603">
            <v>3.3494000000000003E-2</v>
          </cell>
          <cell r="E6603">
            <v>4.3494000000000005E-2</v>
          </cell>
          <cell r="F6603">
            <v>2.3494000000000001E-2</v>
          </cell>
          <cell r="L6603">
            <v>6597</v>
          </cell>
          <cell r="M6603">
            <v>3.4874000000000002E-2</v>
          </cell>
          <cell r="N6603">
            <v>4.4874000000000004E-2</v>
          </cell>
          <cell r="O6603">
            <v>2.4874E-2</v>
          </cell>
        </row>
        <row r="6604">
          <cell r="C6604">
            <v>6598</v>
          </cell>
          <cell r="D6604">
            <v>3.3495999999999998E-2</v>
          </cell>
          <cell r="E6604">
            <v>4.3496E-2</v>
          </cell>
          <cell r="F6604">
            <v>2.3495999999999996E-2</v>
          </cell>
          <cell r="L6604">
            <v>6598</v>
          </cell>
          <cell r="M6604">
            <v>3.4876999999999998E-2</v>
          </cell>
          <cell r="N6604">
            <v>4.4877E-2</v>
          </cell>
          <cell r="O6604">
            <v>2.4876999999999996E-2</v>
          </cell>
        </row>
        <row r="6605">
          <cell r="C6605">
            <v>6599</v>
          </cell>
          <cell r="D6605">
            <v>3.3498E-2</v>
          </cell>
          <cell r="E6605">
            <v>4.3498000000000002E-2</v>
          </cell>
          <cell r="F6605">
            <v>2.3497999999999998E-2</v>
          </cell>
          <cell r="L6605">
            <v>6599</v>
          </cell>
          <cell r="M6605">
            <v>3.4879E-2</v>
          </cell>
          <cell r="N6605">
            <v>4.4879000000000002E-2</v>
          </cell>
          <cell r="O6605">
            <v>2.4878999999999998E-2</v>
          </cell>
        </row>
        <row r="6606">
          <cell r="C6606">
            <v>6600</v>
          </cell>
          <cell r="D6606">
            <v>3.3501000000000003E-2</v>
          </cell>
          <cell r="E6606">
            <v>4.3501000000000005E-2</v>
          </cell>
          <cell r="F6606">
            <v>2.3501000000000001E-2</v>
          </cell>
          <cell r="L6606">
            <v>6600</v>
          </cell>
          <cell r="M6606">
            <v>3.4882000000000003E-2</v>
          </cell>
          <cell r="N6606">
            <v>4.4882000000000005E-2</v>
          </cell>
          <cell r="O6606">
            <v>2.4882000000000001E-2</v>
          </cell>
        </row>
        <row r="6607">
          <cell r="C6607">
            <v>6601</v>
          </cell>
          <cell r="D6607">
            <v>3.3502999999999998E-2</v>
          </cell>
          <cell r="E6607">
            <v>4.3503E-2</v>
          </cell>
          <cell r="F6607">
            <v>2.3502999999999996E-2</v>
          </cell>
          <cell r="L6607">
            <v>6601</v>
          </cell>
          <cell r="M6607">
            <v>3.4883999999999998E-2</v>
          </cell>
          <cell r="N6607">
            <v>4.4884E-2</v>
          </cell>
          <cell r="O6607">
            <v>2.4883999999999996E-2</v>
          </cell>
        </row>
        <row r="6608">
          <cell r="C6608">
            <v>6602</v>
          </cell>
          <cell r="D6608">
            <v>3.3506000000000001E-2</v>
          </cell>
          <cell r="E6608">
            <v>4.3506000000000003E-2</v>
          </cell>
          <cell r="F6608">
            <v>2.3505999999999999E-2</v>
          </cell>
          <cell r="L6608">
            <v>6602</v>
          </cell>
          <cell r="M6608">
            <v>3.4887000000000001E-2</v>
          </cell>
          <cell r="N6608">
            <v>4.4887000000000003E-2</v>
          </cell>
          <cell r="O6608">
            <v>2.4886999999999999E-2</v>
          </cell>
        </row>
        <row r="6609">
          <cell r="C6609">
            <v>6603</v>
          </cell>
          <cell r="D6609">
            <v>3.3508000000000003E-2</v>
          </cell>
          <cell r="E6609">
            <v>4.3508000000000005E-2</v>
          </cell>
          <cell r="F6609">
            <v>2.3508000000000001E-2</v>
          </cell>
          <cell r="L6609">
            <v>6603</v>
          </cell>
          <cell r="M6609">
            <v>3.4889000000000003E-2</v>
          </cell>
          <cell r="N6609">
            <v>4.4889000000000005E-2</v>
          </cell>
          <cell r="O6609">
            <v>2.4889000000000001E-2</v>
          </cell>
        </row>
        <row r="6610">
          <cell r="C6610">
            <v>6604</v>
          </cell>
          <cell r="D6610">
            <v>3.3510999999999999E-2</v>
          </cell>
          <cell r="E6610">
            <v>4.3511000000000001E-2</v>
          </cell>
          <cell r="F6610">
            <v>2.3510999999999997E-2</v>
          </cell>
          <cell r="L6610">
            <v>6604</v>
          </cell>
          <cell r="M6610">
            <v>3.4891999999999999E-2</v>
          </cell>
          <cell r="N6610">
            <v>4.4892000000000001E-2</v>
          </cell>
          <cell r="O6610">
            <v>2.4891999999999997E-2</v>
          </cell>
        </row>
        <row r="6611">
          <cell r="C6611">
            <v>6605</v>
          </cell>
          <cell r="D6611">
            <v>3.3513000000000001E-2</v>
          </cell>
          <cell r="E6611">
            <v>4.3513000000000003E-2</v>
          </cell>
          <cell r="F6611">
            <v>2.3512999999999999E-2</v>
          </cell>
          <cell r="L6611">
            <v>6605</v>
          </cell>
          <cell r="M6611">
            <v>3.4895000000000002E-2</v>
          </cell>
          <cell r="N6611">
            <v>4.4895000000000004E-2</v>
          </cell>
          <cell r="O6611">
            <v>2.4895E-2</v>
          </cell>
        </row>
        <row r="6612">
          <cell r="C6612">
            <v>6606</v>
          </cell>
          <cell r="D6612">
            <v>3.3515000000000003E-2</v>
          </cell>
          <cell r="E6612">
            <v>4.3515000000000005E-2</v>
          </cell>
          <cell r="F6612">
            <v>2.3515000000000001E-2</v>
          </cell>
          <cell r="L6612">
            <v>6606</v>
          </cell>
          <cell r="M6612">
            <v>3.4896999999999997E-2</v>
          </cell>
          <cell r="N6612">
            <v>4.4896999999999999E-2</v>
          </cell>
          <cell r="O6612">
            <v>2.4896999999999996E-2</v>
          </cell>
        </row>
        <row r="6613">
          <cell r="C6613">
            <v>6607</v>
          </cell>
          <cell r="D6613">
            <v>3.3517999999999999E-2</v>
          </cell>
          <cell r="E6613">
            <v>4.3518000000000001E-2</v>
          </cell>
          <cell r="F6613">
            <v>2.3517999999999997E-2</v>
          </cell>
          <cell r="L6613">
            <v>6607</v>
          </cell>
          <cell r="M6613">
            <v>3.49E-2</v>
          </cell>
          <cell r="N6613">
            <v>4.4900000000000002E-2</v>
          </cell>
          <cell r="O6613">
            <v>2.4899999999999999E-2</v>
          </cell>
        </row>
        <row r="6614">
          <cell r="C6614">
            <v>6608</v>
          </cell>
          <cell r="D6614">
            <v>3.3520000000000001E-2</v>
          </cell>
          <cell r="E6614">
            <v>4.3520000000000003E-2</v>
          </cell>
          <cell r="F6614">
            <v>2.3519999999999999E-2</v>
          </cell>
          <cell r="L6614">
            <v>6608</v>
          </cell>
          <cell r="M6614">
            <v>3.4902000000000002E-2</v>
          </cell>
          <cell r="N6614">
            <v>4.4902000000000004E-2</v>
          </cell>
          <cell r="O6614">
            <v>2.4902000000000001E-2</v>
          </cell>
        </row>
        <row r="6615">
          <cell r="C6615">
            <v>6609</v>
          </cell>
          <cell r="D6615">
            <v>3.3522999999999997E-2</v>
          </cell>
          <cell r="E6615">
            <v>4.3522999999999999E-2</v>
          </cell>
          <cell r="F6615">
            <v>2.3522999999999995E-2</v>
          </cell>
          <cell r="L6615">
            <v>6609</v>
          </cell>
          <cell r="M6615">
            <v>3.4904999999999999E-2</v>
          </cell>
          <cell r="N6615">
            <v>4.4905E-2</v>
          </cell>
          <cell r="O6615">
            <v>2.4904999999999997E-2</v>
          </cell>
        </row>
        <row r="6616">
          <cell r="C6616">
            <v>6610</v>
          </cell>
          <cell r="D6616">
            <v>3.3524999999999999E-2</v>
          </cell>
          <cell r="E6616">
            <v>4.3525000000000001E-2</v>
          </cell>
          <cell r="F6616">
            <v>2.3524999999999997E-2</v>
          </cell>
          <cell r="L6616">
            <v>6610</v>
          </cell>
          <cell r="M6616">
            <v>3.4907000000000001E-2</v>
          </cell>
          <cell r="N6616">
            <v>4.4907000000000002E-2</v>
          </cell>
          <cell r="O6616">
            <v>2.4906999999999999E-2</v>
          </cell>
        </row>
        <row r="6617">
          <cell r="C6617">
            <v>6611</v>
          </cell>
          <cell r="D6617">
            <v>3.3528000000000002E-2</v>
          </cell>
          <cell r="E6617">
            <v>4.3528000000000004E-2</v>
          </cell>
          <cell r="F6617">
            <v>2.3528E-2</v>
          </cell>
          <cell r="L6617">
            <v>6611</v>
          </cell>
          <cell r="M6617">
            <v>3.4909999999999997E-2</v>
          </cell>
          <cell r="N6617">
            <v>4.4909999999999999E-2</v>
          </cell>
          <cell r="O6617">
            <v>2.4909999999999995E-2</v>
          </cell>
        </row>
        <row r="6618">
          <cell r="C6618">
            <v>6612</v>
          </cell>
          <cell r="D6618">
            <v>3.3529999999999997E-2</v>
          </cell>
          <cell r="E6618">
            <v>4.3529999999999999E-2</v>
          </cell>
          <cell r="F6618">
            <v>2.3529999999999995E-2</v>
          </cell>
          <cell r="L6618">
            <v>6612</v>
          </cell>
          <cell r="M6618">
            <v>3.4913E-2</v>
          </cell>
          <cell r="N6618">
            <v>4.4913000000000002E-2</v>
          </cell>
          <cell r="O6618">
            <v>2.4912999999999998E-2</v>
          </cell>
        </row>
        <row r="6619">
          <cell r="C6619">
            <v>6613</v>
          </cell>
          <cell r="D6619">
            <v>3.3531999999999999E-2</v>
          </cell>
          <cell r="E6619">
            <v>4.3532000000000001E-2</v>
          </cell>
          <cell r="F6619">
            <v>2.3531999999999997E-2</v>
          </cell>
          <cell r="L6619">
            <v>6613</v>
          </cell>
          <cell r="M6619">
            <v>3.4915000000000002E-2</v>
          </cell>
          <cell r="N6619">
            <v>4.4915000000000004E-2</v>
          </cell>
          <cell r="O6619">
            <v>2.4915E-2</v>
          </cell>
        </row>
        <row r="6620">
          <cell r="C6620">
            <v>6614</v>
          </cell>
          <cell r="D6620">
            <v>3.3535000000000002E-2</v>
          </cell>
          <cell r="E6620">
            <v>4.3535000000000004E-2</v>
          </cell>
          <cell r="F6620">
            <v>2.3535E-2</v>
          </cell>
          <cell r="L6620">
            <v>6614</v>
          </cell>
          <cell r="M6620">
            <v>3.4917999999999998E-2</v>
          </cell>
          <cell r="N6620">
            <v>4.4918E-2</v>
          </cell>
          <cell r="O6620">
            <v>2.4917999999999996E-2</v>
          </cell>
        </row>
        <row r="6621">
          <cell r="C6621">
            <v>6615</v>
          </cell>
          <cell r="D6621">
            <v>3.3536999999999997E-2</v>
          </cell>
          <cell r="E6621">
            <v>4.3536999999999999E-2</v>
          </cell>
          <cell r="F6621">
            <v>2.3536999999999995E-2</v>
          </cell>
          <cell r="L6621">
            <v>6615</v>
          </cell>
          <cell r="M6621">
            <v>3.492E-2</v>
          </cell>
          <cell r="N6621">
            <v>4.4920000000000002E-2</v>
          </cell>
          <cell r="O6621">
            <v>2.4919999999999998E-2</v>
          </cell>
        </row>
        <row r="6622">
          <cell r="C6622">
            <v>6616</v>
          </cell>
          <cell r="D6622">
            <v>3.354E-2</v>
          </cell>
          <cell r="E6622">
            <v>4.3540000000000002E-2</v>
          </cell>
          <cell r="F6622">
            <v>2.3539999999999998E-2</v>
          </cell>
          <cell r="L6622">
            <v>6616</v>
          </cell>
          <cell r="M6622">
            <v>3.4923000000000003E-2</v>
          </cell>
          <cell r="N6622">
            <v>4.4923000000000005E-2</v>
          </cell>
          <cell r="O6622">
            <v>2.4923000000000001E-2</v>
          </cell>
        </row>
        <row r="6623">
          <cell r="C6623">
            <v>6617</v>
          </cell>
          <cell r="D6623">
            <v>3.3542000000000002E-2</v>
          </cell>
          <cell r="E6623">
            <v>4.3542000000000004E-2</v>
          </cell>
          <cell r="F6623">
            <v>2.3542E-2</v>
          </cell>
          <cell r="L6623">
            <v>6617</v>
          </cell>
          <cell r="M6623">
            <v>3.4925999999999999E-2</v>
          </cell>
          <cell r="N6623">
            <v>4.4926000000000001E-2</v>
          </cell>
          <cell r="O6623">
            <v>2.4925999999999997E-2</v>
          </cell>
        </row>
        <row r="6624">
          <cell r="C6624">
            <v>6618</v>
          </cell>
          <cell r="D6624">
            <v>3.3544999999999998E-2</v>
          </cell>
          <cell r="E6624">
            <v>4.3545E-2</v>
          </cell>
          <cell r="F6624">
            <v>2.3544999999999996E-2</v>
          </cell>
          <cell r="L6624">
            <v>6618</v>
          </cell>
          <cell r="M6624">
            <v>3.4928000000000001E-2</v>
          </cell>
          <cell r="N6624">
            <v>4.4928000000000003E-2</v>
          </cell>
          <cell r="O6624">
            <v>2.4927999999999999E-2</v>
          </cell>
        </row>
        <row r="6625">
          <cell r="C6625">
            <v>6619</v>
          </cell>
          <cell r="D6625">
            <v>3.3547E-2</v>
          </cell>
          <cell r="E6625">
            <v>4.3547000000000002E-2</v>
          </cell>
          <cell r="F6625">
            <v>2.3546999999999998E-2</v>
          </cell>
          <cell r="L6625">
            <v>6619</v>
          </cell>
          <cell r="M6625">
            <v>3.4930999999999997E-2</v>
          </cell>
          <cell r="N6625">
            <v>4.4930999999999999E-2</v>
          </cell>
          <cell r="O6625">
            <v>2.4930999999999995E-2</v>
          </cell>
        </row>
        <row r="6626">
          <cell r="C6626">
            <v>6620</v>
          </cell>
          <cell r="D6626">
            <v>3.3549000000000002E-2</v>
          </cell>
          <cell r="E6626">
            <v>4.3549000000000004E-2</v>
          </cell>
          <cell r="F6626">
            <v>2.3549E-2</v>
          </cell>
          <cell r="L6626">
            <v>6620</v>
          </cell>
          <cell r="M6626">
            <v>3.4932999999999999E-2</v>
          </cell>
          <cell r="N6626">
            <v>4.4933000000000001E-2</v>
          </cell>
          <cell r="O6626">
            <v>2.4932999999999997E-2</v>
          </cell>
        </row>
        <row r="6627">
          <cell r="C6627">
            <v>6621</v>
          </cell>
          <cell r="D6627">
            <v>3.3551999999999998E-2</v>
          </cell>
          <cell r="E6627">
            <v>4.3552E-2</v>
          </cell>
          <cell r="F6627">
            <v>2.3551999999999997E-2</v>
          </cell>
          <cell r="L6627">
            <v>6621</v>
          </cell>
          <cell r="M6627">
            <v>3.4936000000000002E-2</v>
          </cell>
          <cell r="N6627">
            <v>4.4936000000000004E-2</v>
          </cell>
          <cell r="O6627">
            <v>2.4936E-2</v>
          </cell>
        </row>
        <row r="6628">
          <cell r="C6628">
            <v>6622</v>
          </cell>
          <cell r="D6628">
            <v>3.3554E-2</v>
          </cell>
          <cell r="E6628">
            <v>4.3554000000000002E-2</v>
          </cell>
          <cell r="F6628">
            <v>2.3553999999999999E-2</v>
          </cell>
          <cell r="L6628">
            <v>6622</v>
          </cell>
          <cell r="M6628">
            <v>3.4937999999999997E-2</v>
          </cell>
          <cell r="N6628">
            <v>4.4937999999999999E-2</v>
          </cell>
          <cell r="O6628">
            <v>2.4937999999999995E-2</v>
          </cell>
        </row>
        <row r="6629">
          <cell r="C6629">
            <v>6623</v>
          </cell>
          <cell r="D6629">
            <v>3.3556999999999997E-2</v>
          </cell>
          <cell r="E6629">
            <v>4.3556999999999998E-2</v>
          </cell>
          <cell r="F6629">
            <v>2.3556999999999995E-2</v>
          </cell>
          <cell r="L6629">
            <v>6623</v>
          </cell>
          <cell r="M6629">
            <v>3.4941E-2</v>
          </cell>
          <cell r="N6629">
            <v>4.4941000000000002E-2</v>
          </cell>
          <cell r="O6629">
            <v>2.4940999999999998E-2</v>
          </cell>
        </row>
        <row r="6630">
          <cell r="C6630">
            <v>6624</v>
          </cell>
          <cell r="D6630">
            <v>3.3558999999999999E-2</v>
          </cell>
          <cell r="E6630">
            <v>4.3559E-2</v>
          </cell>
          <cell r="F6630">
            <v>2.3558999999999997E-2</v>
          </cell>
          <cell r="L6630">
            <v>6624</v>
          </cell>
          <cell r="M6630">
            <v>3.4944000000000003E-2</v>
          </cell>
          <cell r="N6630">
            <v>4.4944000000000005E-2</v>
          </cell>
          <cell r="O6630">
            <v>2.4944000000000001E-2</v>
          </cell>
        </row>
        <row r="6631">
          <cell r="C6631">
            <v>6625</v>
          </cell>
          <cell r="D6631">
            <v>3.3561000000000001E-2</v>
          </cell>
          <cell r="E6631">
            <v>4.3561000000000002E-2</v>
          </cell>
          <cell r="F6631">
            <v>2.3560999999999999E-2</v>
          </cell>
          <cell r="L6631">
            <v>6625</v>
          </cell>
          <cell r="M6631">
            <v>3.4945999999999998E-2</v>
          </cell>
          <cell r="N6631">
            <v>4.4946E-2</v>
          </cell>
          <cell r="O6631">
            <v>2.4945999999999996E-2</v>
          </cell>
        </row>
        <row r="6632">
          <cell r="C6632">
            <v>6626</v>
          </cell>
          <cell r="D6632">
            <v>3.3563999999999997E-2</v>
          </cell>
          <cell r="E6632">
            <v>4.3563999999999999E-2</v>
          </cell>
          <cell r="F6632">
            <v>2.3563999999999995E-2</v>
          </cell>
          <cell r="L6632">
            <v>6626</v>
          </cell>
          <cell r="M6632">
            <v>3.4949000000000001E-2</v>
          </cell>
          <cell r="N6632">
            <v>4.4949000000000003E-2</v>
          </cell>
          <cell r="O6632">
            <v>2.4948999999999999E-2</v>
          </cell>
        </row>
        <row r="6633">
          <cell r="C6633">
            <v>6627</v>
          </cell>
          <cell r="D6633">
            <v>3.3565999999999999E-2</v>
          </cell>
          <cell r="E6633">
            <v>4.3566000000000001E-2</v>
          </cell>
          <cell r="F6633">
            <v>2.3565999999999997E-2</v>
          </cell>
          <cell r="L6633">
            <v>6627</v>
          </cell>
          <cell r="M6633">
            <v>3.4951000000000003E-2</v>
          </cell>
          <cell r="N6633">
            <v>4.4951000000000005E-2</v>
          </cell>
          <cell r="O6633">
            <v>2.4951000000000001E-2</v>
          </cell>
        </row>
        <row r="6634">
          <cell r="C6634">
            <v>6628</v>
          </cell>
          <cell r="D6634">
            <v>3.3569000000000002E-2</v>
          </cell>
          <cell r="E6634">
            <v>4.3569000000000004E-2</v>
          </cell>
          <cell r="F6634">
            <v>2.3569E-2</v>
          </cell>
          <cell r="L6634">
            <v>6628</v>
          </cell>
          <cell r="M6634">
            <v>3.4953999999999999E-2</v>
          </cell>
          <cell r="N6634">
            <v>4.4954000000000001E-2</v>
          </cell>
          <cell r="O6634">
            <v>2.4953999999999997E-2</v>
          </cell>
        </row>
        <row r="6635">
          <cell r="C6635">
            <v>6629</v>
          </cell>
          <cell r="D6635">
            <v>3.3570999999999997E-2</v>
          </cell>
          <cell r="E6635">
            <v>4.3570999999999999E-2</v>
          </cell>
          <cell r="F6635">
            <v>2.3570999999999995E-2</v>
          </cell>
          <cell r="L6635">
            <v>6629</v>
          </cell>
          <cell r="M6635">
            <v>3.4957000000000002E-2</v>
          </cell>
          <cell r="N6635">
            <v>4.4957000000000004E-2</v>
          </cell>
          <cell r="O6635">
            <v>2.4957E-2</v>
          </cell>
        </row>
        <row r="6636">
          <cell r="C6636">
            <v>6630</v>
          </cell>
          <cell r="D6636">
            <v>3.3574E-2</v>
          </cell>
          <cell r="E6636">
            <v>4.3574000000000002E-2</v>
          </cell>
          <cell r="F6636">
            <v>2.3573999999999998E-2</v>
          </cell>
          <cell r="L6636">
            <v>6630</v>
          </cell>
          <cell r="M6636">
            <v>3.4958999999999997E-2</v>
          </cell>
          <cell r="N6636">
            <v>4.4958999999999999E-2</v>
          </cell>
          <cell r="O6636">
            <v>2.4958999999999995E-2</v>
          </cell>
        </row>
        <row r="6637">
          <cell r="C6637">
            <v>6631</v>
          </cell>
          <cell r="D6637">
            <v>3.3576000000000002E-2</v>
          </cell>
          <cell r="E6637">
            <v>4.3576000000000004E-2</v>
          </cell>
          <cell r="F6637">
            <v>2.3576E-2</v>
          </cell>
          <cell r="L6637">
            <v>6631</v>
          </cell>
          <cell r="M6637">
            <v>3.4962E-2</v>
          </cell>
          <cell r="N6637">
            <v>4.4962000000000002E-2</v>
          </cell>
          <cell r="O6637">
            <v>2.4961999999999998E-2</v>
          </cell>
        </row>
        <row r="6638">
          <cell r="C6638">
            <v>6632</v>
          </cell>
          <cell r="D6638">
            <v>3.3577999999999997E-2</v>
          </cell>
          <cell r="E6638">
            <v>4.3577999999999999E-2</v>
          </cell>
          <cell r="F6638">
            <v>2.3577999999999995E-2</v>
          </cell>
          <cell r="L6638">
            <v>6632</v>
          </cell>
          <cell r="M6638">
            <v>3.4964000000000002E-2</v>
          </cell>
          <cell r="N6638">
            <v>4.4964000000000004E-2</v>
          </cell>
          <cell r="O6638">
            <v>2.4964E-2</v>
          </cell>
        </row>
        <row r="6639">
          <cell r="C6639">
            <v>6633</v>
          </cell>
          <cell r="D6639">
            <v>3.3581E-2</v>
          </cell>
          <cell r="E6639">
            <v>4.3581000000000002E-2</v>
          </cell>
          <cell r="F6639">
            <v>2.3580999999999998E-2</v>
          </cell>
          <cell r="L6639">
            <v>6633</v>
          </cell>
          <cell r="M6639">
            <v>3.4966999999999998E-2</v>
          </cell>
          <cell r="N6639">
            <v>4.4967E-2</v>
          </cell>
          <cell r="O6639">
            <v>2.4966999999999996E-2</v>
          </cell>
        </row>
        <row r="6640">
          <cell r="C6640">
            <v>6634</v>
          </cell>
          <cell r="D6640">
            <v>3.3583000000000002E-2</v>
          </cell>
          <cell r="E6640">
            <v>4.3583000000000004E-2</v>
          </cell>
          <cell r="F6640">
            <v>2.3583E-2</v>
          </cell>
          <cell r="L6640">
            <v>6634</v>
          </cell>
          <cell r="M6640">
            <v>3.4969E-2</v>
          </cell>
          <cell r="N6640">
            <v>4.4969000000000002E-2</v>
          </cell>
          <cell r="O6640">
            <v>2.4968999999999998E-2</v>
          </cell>
        </row>
        <row r="6641">
          <cell r="C6641">
            <v>6635</v>
          </cell>
          <cell r="D6641">
            <v>3.3585999999999998E-2</v>
          </cell>
          <cell r="E6641">
            <v>4.3586E-2</v>
          </cell>
          <cell r="F6641">
            <v>2.3585999999999996E-2</v>
          </cell>
          <cell r="L6641">
            <v>6635</v>
          </cell>
          <cell r="M6641">
            <v>3.4972000000000003E-2</v>
          </cell>
          <cell r="N6641">
            <v>4.4972000000000005E-2</v>
          </cell>
          <cell r="O6641">
            <v>2.4972000000000001E-2</v>
          </cell>
        </row>
        <row r="6642">
          <cell r="C6642">
            <v>6636</v>
          </cell>
          <cell r="D6642">
            <v>3.3588E-2</v>
          </cell>
          <cell r="E6642">
            <v>4.3588000000000002E-2</v>
          </cell>
          <cell r="F6642">
            <v>2.3587999999999998E-2</v>
          </cell>
          <cell r="L6642">
            <v>6636</v>
          </cell>
          <cell r="M6642">
            <v>3.4974999999999999E-2</v>
          </cell>
          <cell r="N6642">
            <v>4.4975000000000001E-2</v>
          </cell>
          <cell r="O6642">
            <v>2.4974999999999997E-2</v>
          </cell>
        </row>
        <row r="6643">
          <cell r="C6643">
            <v>6637</v>
          </cell>
          <cell r="D6643">
            <v>3.3591000000000003E-2</v>
          </cell>
          <cell r="E6643">
            <v>4.3591000000000005E-2</v>
          </cell>
          <cell r="F6643">
            <v>2.3591000000000001E-2</v>
          </cell>
          <cell r="L6643">
            <v>6637</v>
          </cell>
          <cell r="M6643">
            <v>3.4977000000000001E-2</v>
          </cell>
          <cell r="N6643">
            <v>4.4977000000000003E-2</v>
          </cell>
          <cell r="O6643">
            <v>2.4976999999999999E-2</v>
          </cell>
        </row>
        <row r="6644">
          <cell r="C6644">
            <v>6638</v>
          </cell>
          <cell r="D6644">
            <v>3.3592999999999998E-2</v>
          </cell>
          <cell r="E6644">
            <v>4.3593E-2</v>
          </cell>
          <cell r="F6644">
            <v>2.3592999999999996E-2</v>
          </cell>
          <cell r="L6644">
            <v>6638</v>
          </cell>
          <cell r="M6644">
            <v>3.4979999999999997E-2</v>
          </cell>
          <cell r="N6644">
            <v>4.4979999999999999E-2</v>
          </cell>
          <cell r="O6644">
            <v>2.4979999999999995E-2</v>
          </cell>
        </row>
        <row r="6645">
          <cell r="C6645">
            <v>6639</v>
          </cell>
          <cell r="D6645">
            <v>3.3595E-2</v>
          </cell>
          <cell r="E6645">
            <v>4.3595000000000002E-2</v>
          </cell>
          <cell r="F6645">
            <v>2.3594999999999998E-2</v>
          </cell>
          <cell r="L6645">
            <v>6639</v>
          </cell>
          <cell r="M6645">
            <v>3.4981999999999999E-2</v>
          </cell>
          <cell r="N6645">
            <v>4.4982000000000001E-2</v>
          </cell>
          <cell r="O6645">
            <v>2.4981999999999997E-2</v>
          </cell>
        </row>
        <row r="6646">
          <cell r="C6646">
            <v>6640</v>
          </cell>
          <cell r="D6646">
            <v>3.3598000000000003E-2</v>
          </cell>
          <cell r="E6646">
            <v>4.3598000000000005E-2</v>
          </cell>
          <cell r="F6646">
            <v>2.3598000000000001E-2</v>
          </cell>
          <cell r="L6646">
            <v>6640</v>
          </cell>
          <cell r="M6646">
            <v>3.4985000000000002E-2</v>
          </cell>
          <cell r="N6646">
            <v>4.4985000000000004E-2</v>
          </cell>
          <cell r="O6646">
            <v>2.4985E-2</v>
          </cell>
        </row>
        <row r="6647">
          <cell r="C6647">
            <v>6641</v>
          </cell>
          <cell r="D6647">
            <v>3.3599999999999998E-2</v>
          </cell>
          <cell r="E6647">
            <v>4.36E-2</v>
          </cell>
          <cell r="F6647">
            <v>2.3599999999999996E-2</v>
          </cell>
          <cell r="L6647">
            <v>6641</v>
          </cell>
          <cell r="M6647">
            <v>3.4987999999999998E-2</v>
          </cell>
          <cell r="N6647">
            <v>4.4988E-2</v>
          </cell>
          <cell r="O6647">
            <v>2.4987999999999996E-2</v>
          </cell>
        </row>
        <row r="6648">
          <cell r="C6648">
            <v>6642</v>
          </cell>
          <cell r="D6648">
            <v>3.3603000000000001E-2</v>
          </cell>
          <cell r="E6648">
            <v>4.3603000000000003E-2</v>
          </cell>
          <cell r="F6648">
            <v>2.3602999999999999E-2</v>
          </cell>
          <cell r="L6648">
            <v>6642</v>
          </cell>
          <cell r="M6648">
            <v>3.499E-2</v>
          </cell>
          <cell r="N6648">
            <v>4.4990000000000002E-2</v>
          </cell>
          <cell r="O6648">
            <v>2.4989999999999998E-2</v>
          </cell>
        </row>
        <row r="6649">
          <cell r="C6649">
            <v>6643</v>
          </cell>
          <cell r="D6649">
            <v>3.3605000000000003E-2</v>
          </cell>
          <cell r="E6649">
            <v>4.3605000000000005E-2</v>
          </cell>
          <cell r="F6649">
            <v>2.3605000000000001E-2</v>
          </cell>
          <cell r="L6649">
            <v>6643</v>
          </cell>
          <cell r="M6649">
            <v>3.4993000000000003E-2</v>
          </cell>
          <cell r="N6649">
            <v>4.4993000000000005E-2</v>
          </cell>
          <cell r="O6649">
            <v>2.4993000000000001E-2</v>
          </cell>
        </row>
        <row r="6650">
          <cell r="C6650">
            <v>6644</v>
          </cell>
          <cell r="D6650">
            <v>3.3607999999999999E-2</v>
          </cell>
          <cell r="E6650">
            <v>4.3608000000000001E-2</v>
          </cell>
          <cell r="F6650">
            <v>2.3607999999999997E-2</v>
          </cell>
          <cell r="L6650">
            <v>6644</v>
          </cell>
          <cell r="M6650">
            <v>3.4994999999999998E-2</v>
          </cell>
          <cell r="N6650">
            <v>4.4995E-2</v>
          </cell>
          <cell r="O6650">
            <v>2.4994999999999996E-2</v>
          </cell>
        </row>
        <row r="6651">
          <cell r="C6651">
            <v>6645</v>
          </cell>
          <cell r="D6651">
            <v>3.3610000000000001E-2</v>
          </cell>
          <cell r="E6651">
            <v>4.3610000000000003E-2</v>
          </cell>
          <cell r="F6651">
            <v>2.3609999999999999E-2</v>
          </cell>
          <cell r="L6651">
            <v>6645</v>
          </cell>
          <cell r="M6651">
            <v>3.4998000000000001E-2</v>
          </cell>
          <cell r="N6651">
            <v>4.4998000000000003E-2</v>
          </cell>
          <cell r="O6651">
            <v>2.4997999999999999E-2</v>
          </cell>
        </row>
        <row r="6652">
          <cell r="C6652">
            <v>6646</v>
          </cell>
          <cell r="D6652">
            <v>3.3612999999999997E-2</v>
          </cell>
          <cell r="E6652">
            <v>4.3612999999999999E-2</v>
          </cell>
          <cell r="F6652">
            <v>2.3612999999999995E-2</v>
          </cell>
          <cell r="L6652">
            <v>6646</v>
          </cell>
          <cell r="M6652">
            <v>3.5000000000000003E-2</v>
          </cell>
          <cell r="N6652">
            <v>4.5000000000000005E-2</v>
          </cell>
          <cell r="O6652">
            <v>2.5000000000000001E-2</v>
          </cell>
        </row>
        <row r="6653">
          <cell r="C6653">
            <v>6647</v>
          </cell>
          <cell r="D6653">
            <v>3.3614999999999999E-2</v>
          </cell>
          <cell r="E6653">
            <v>4.3615000000000001E-2</v>
          </cell>
          <cell r="F6653">
            <v>2.3614999999999997E-2</v>
          </cell>
          <cell r="L6653">
            <v>6647</v>
          </cell>
          <cell r="M6653">
            <v>3.5002999999999999E-2</v>
          </cell>
          <cell r="N6653">
            <v>4.5003000000000001E-2</v>
          </cell>
          <cell r="O6653">
            <v>2.5002999999999997E-2</v>
          </cell>
        </row>
        <row r="6654">
          <cell r="C6654">
            <v>6648</v>
          </cell>
          <cell r="D6654">
            <v>3.3617000000000001E-2</v>
          </cell>
          <cell r="E6654">
            <v>4.3617000000000003E-2</v>
          </cell>
          <cell r="F6654">
            <v>2.3616999999999999E-2</v>
          </cell>
          <cell r="L6654">
            <v>6648</v>
          </cell>
          <cell r="M6654">
            <v>3.5006000000000002E-2</v>
          </cell>
          <cell r="N6654">
            <v>4.5006000000000004E-2</v>
          </cell>
          <cell r="O6654">
            <v>2.5006E-2</v>
          </cell>
        </row>
        <row r="6655">
          <cell r="C6655">
            <v>6649</v>
          </cell>
          <cell r="D6655">
            <v>3.3619999999999997E-2</v>
          </cell>
          <cell r="E6655">
            <v>4.3619999999999999E-2</v>
          </cell>
          <cell r="F6655">
            <v>2.3619999999999995E-2</v>
          </cell>
          <cell r="L6655">
            <v>6649</v>
          </cell>
          <cell r="M6655">
            <v>3.5007999999999997E-2</v>
          </cell>
          <cell r="N6655">
            <v>4.5007999999999999E-2</v>
          </cell>
          <cell r="O6655">
            <v>2.5007999999999996E-2</v>
          </cell>
        </row>
        <row r="6656">
          <cell r="C6656">
            <v>6650</v>
          </cell>
          <cell r="D6656">
            <v>3.3621999999999999E-2</v>
          </cell>
          <cell r="E6656">
            <v>4.3622000000000001E-2</v>
          </cell>
          <cell r="F6656">
            <v>2.3621999999999997E-2</v>
          </cell>
          <cell r="L6656">
            <v>6650</v>
          </cell>
          <cell r="M6656">
            <v>3.5011E-2</v>
          </cell>
          <cell r="N6656">
            <v>4.5011000000000002E-2</v>
          </cell>
          <cell r="O6656">
            <v>2.5010999999999999E-2</v>
          </cell>
        </row>
        <row r="6657">
          <cell r="C6657">
            <v>6651</v>
          </cell>
          <cell r="D6657">
            <v>3.3625000000000002E-2</v>
          </cell>
          <cell r="E6657">
            <v>4.3625000000000004E-2</v>
          </cell>
          <cell r="F6657">
            <v>2.3625E-2</v>
          </cell>
          <cell r="L6657">
            <v>6651</v>
          </cell>
          <cell r="M6657">
            <v>3.5013000000000002E-2</v>
          </cell>
          <cell r="N6657">
            <v>4.5013000000000004E-2</v>
          </cell>
          <cell r="O6657">
            <v>2.5013000000000001E-2</v>
          </cell>
        </row>
        <row r="6658">
          <cell r="C6658">
            <v>6652</v>
          </cell>
          <cell r="D6658">
            <v>3.3626999999999997E-2</v>
          </cell>
          <cell r="E6658">
            <v>4.3626999999999999E-2</v>
          </cell>
          <cell r="F6658">
            <v>2.3626999999999995E-2</v>
          </cell>
          <cell r="L6658">
            <v>6652</v>
          </cell>
          <cell r="M6658">
            <v>3.5015999999999999E-2</v>
          </cell>
          <cell r="N6658">
            <v>4.5016E-2</v>
          </cell>
          <cell r="O6658">
            <v>2.5015999999999997E-2</v>
          </cell>
        </row>
        <row r="6659">
          <cell r="C6659">
            <v>6653</v>
          </cell>
          <cell r="D6659">
            <v>3.363E-2</v>
          </cell>
          <cell r="E6659">
            <v>4.3630000000000002E-2</v>
          </cell>
          <cell r="F6659">
            <v>2.3629999999999998E-2</v>
          </cell>
          <cell r="L6659">
            <v>6653</v>
          </cell>
          <cell r="M6659">
            <v>3.5019000000000002E-2</v>
          </cell>
          <cell r="N6659">
            <v>4.5019000000000003E-2</v>
          </cell>
          <cell r="O6659">
            <v>2.5019E-2</v>
          </cell>
        </row>
        <row r="6660">
          <cell r="C6660">
            <v>6654</v>
          </cell>
          <cell r="D6660">
            <v>3.3632000000000002E-2</v>
          </cell>
          <cell r="E6660">
            <v>4.3632000000000004E-2</v>
          </cell>
          <cell r="F6660">
            <v>2.3632E-2</v>
          </cell>
          <cell r="L6660">
            <v>6654</v>
          </cell>
          <cell r="M6660">
            <v>3.5020999999999997E-2</v>
          </cell>
          <cell r="N6660">
            <v>4.5020999999999999E-2</v>
          </cell>
          <cell r="O6660">
            <v>2.5020999999999995E-2</v>
          </cell>
        </row>
        <row r="6661">
          <cell r="C6661">
            <v>6655</v>
          </cell>
          <cell r="D6661">
            <v>3.3633999999999997E-2</v>
          </cell>
          <cell r="E6661">
            <v>4.3633999999999999E-2</v>
          </cell>
          <cell r="F6661">
            <v>2.3633999999999995E-2</v>
          </cell>
          <cell r="L6661">
            <v>6655</v>
          </cell>
          <cell r="M6661">
            <v>3.5024E-2</v>
          </cell>
          <cell r="N6661">
            <v>4.5024000000000002E-2</v>
          </cell>
          <cell r="O6661">
            <v>2.5023999999999998E-2</v>
          </cell>
        </row>
        <row r="6662">
          <cell r="C6662">
            <v>6656</v>
          </cell>
          <cell r="D6662">
            <v>3.3637E-2</v>
          </cell>
          <cell r="E6662">
            <v>4.3637000000000002E-2</v>
          </cell>
          <cell r="F6662">
            <v>2.3636999999999998E-2</v>
          </cell>
          <cell r="L6662">
            <v>6656</v>
          </cell>
          <cell r="M6662">
            <v>3.5026000000000002E-2</v>
          </cell>
          <cell r="N6662">
            <v>4.5026000000000004E-2</v>
          </cell>
          <cell r="O6662">
            <v>2.5026E-2</v>
          </cell>
        </row>
        <row r="6663">
          <cell r="C6663">
            <v>6657</v>
          </cell>
          <cell r="D6663">
            <v>3.3639000000000002E-2</v>
          </cell>
          <cell r="E6663">
            <v>4.3639000000000004E-2</v>
          </cell>
          <cell r="F6663">
            <v>2.3639E-2</v>
          </cell>
          <cell r="L6663">
            <v>6657</v>
          </cell>
          <cell r="M6663">
            <v>3.5028999999999998E-2</v>
          </cell>
          <cell r="N6663">
            <v>4.5029E-2</v>
          </cell>
          <cell r="O6663">
            <v>2.5028999999999996E-2</v>
          </cell>
        </row>
        <row r="6664">
          <cell r="C6664">
            <v>6658</v>
          </cell>
          <cell r="D6664">
            <v>3.3641999999999998E-2</v>
          </cell>
          <cell r="E6664">
            <v>4.3642E-2</v>
          </cell>
          <cell r="F6664">
            <v>2.3641999999999996E-2</v>
          </cell>
          <cell r="L6664">
            <v>6658</v>
          </cell>
          <cell r="M6664">
            <v>3.5032000000000001E-2</v>
          </cell>
          <cell r="N6664">
            <v>4.5032000000000003E-2</v>
          </cell>
          <cell r="O6664">
            <v>2.5031999999999999E-2</v>
          </cell>
        </row>
        <row r="6665">
          <cell r="C6665">
            <v>6659</v>
          </cell>
          <cell r="D6665">
            <v>3.3644E-2</v>
          </cell>
          <cell r="E6665">
            <v>4.3644000000000002E-2</v>
          </cell>
          <cell r="F6665">
            <v>2.3643999999999998E-2</v>
          </cell>
          <cell r="L6665">
            <v>6659</v>
          </cell>
          <cell r="M6665">
            <v>3.5034000000000003E-2</v>
          </cell>
          <cell r="N6665">
            <v>4.5034000000000005E-2</v>
          </cell>
          <cell r="O6665">
            <v>2.5034000000000001E-2</v>
          </cell>
        </row>
        <row r="6666">
          <cell r="C6666">
            <v>6660</v>
          </cell>
          <cell r="D6666">
            <v>3.3647000000000003E-2</v>
          </cell>
          <cell r="E6666">
            <v>4.3647000000000005E-2</v>
          </cell>
          <cell r="F6666">
            <v>2.3647000000000001E-2</v>
          </cell>
          <cell r="L6666">
            <v>6660</v>
          </cell>
          <cell r="M6666">
            <v>3.5036999999999999E-2</v>
          </cell>
          <cell r="N6666">
            <v>4.5037000000000001E-2</v>
          </cell>
          <cell r="O6666">
            <v>2.5036999999999997E-2</v>
          </cell>
        </row>
        <row r="6667">
          <cell r="C6667">
            <v>6661</v>
          </cell>
          <cell r="D6667">
            <v>3.3648999999999998E-2</v>
          </cell>
          <cell r="E6667">
            <v>4.3649E-2</v>
          </cell>
          <cell r="F6667">
            <v>2.3648999999999996E-2</v>
          </cell>
          <cell r="L6667">
            <v>6661</v>
          </cell>
          <cell r="M6667">
            <v>3.5039000000000001E-2</v>
          </cell>
          <cell r="N6667">
            <v>4.5039000000000003E-2</v>
          </cell>
          <cell r="O6667">
            <v>2.5038999999999999E-2</v>
          </cell>
        </row>
        <row r="6668">
          <cell r="C6668">
            <v>6662</v>
          </cell>
          <cell r="D6668">
            <v>3.3651E-2</v>
          </cell>
          <cell r="E6668">
            <v>4.3651000000000002E-2</v>
          </cell>
          <cell r="F6668">
            <v>2.3650999999999998E-2</v>
          </cell>
          <cell r="L6668">
            <v>6662</v>
          </cell>
          <cell r="M6668">
            <v>3.5041999999999997E-2</v>
          </cell>
          <cell r="N6668">
            <v>4.5041999999999999E-2</v>
          </cell>
          <cell r="O6668">
            <v>2.5041999999999995E-2</v>
          </cell>
        </row>
        <row r="6669">
          <cell r="C6669">
            <v>6663</v>
          </cell>
          <cell r="D6669">
            <v>3.3654000000000003E-2</v>
          </cell>
          <cell r="E6669">
            <v>4.3654000000000005E-2</v>
          </cell>
          <cell r="F6669">
            <v>2.3654000000000001E-2</v>
          </cell>
          <cell r="L6669">
            <v>6663</v>
          </cell>
          <cell r="M6669">
            <v>3.5045E-2</v>
          </cell>
          <cell r="N6669">
            <v>4.5045000000000002E-2</v>
          </cell>
          <cell r="O6669">
            <v>2.5044999999999998E-2</v>
          </cell>
        </row>
        <row r="6670">
          <cell r="C6670">
            <v>6664</v>
          </cell>
          <cell r="D6670">
            <v>3.3655999999999998E-2</v>
          </cell>
          <cell r="E6670">
            <v>4.3656E-2</v>
          </cell>
          <cell r="F6670">
            <v>2.3655999999999996E-2</v>
          </cell>
          <cell r="L6670">
            <v>6664</v>
          </cell>
          <cell r="M6670">
            <v>3.5047000000000002E-2</v>
          </cell>
          <cell r="N6670">
            <v>4.5047000000000004E-2</v>
          </cell>
          <cell r="O6670">
            <v>2.5047E-2</v>
          </cell>
        </row>
        <row r="6671">
          <cell r="C6671">
            <v>6665</v>
          </cell>
          <cell r="D6671">
            <v>3.3659000000000001E-2</v>
          </cell>
          <cell r="E6671">
            <v>4.3659000000000003E-2</v>
          </cell>
          <cell r="F6671">
            <v>2.3658999999999999E-2</v>
          </cell>
          <cell r="L6671">
            <v>6665</v>
          </cell>
          <cell r="M6671">
            <v>3.5049999999999998E-2</v>
          </cell>
          <cell r="N6671">
            <v>4.505E-2</v>
          </cell>
          <cell r="O6671">
            <v>2.5049999999999996E-2</v>
          </cell>
        </row>
        <row r="6672">
          <cell r="C6672">
            <v>6666</v>
          </cell>
          <cell r="D6672">
            <v>3.3661000000000003E-2</v>
          </cell>
          <cell r="E6672">
            <v>4.3661000000000005E-2</v>
          </cell>
          <cell r="F6672">
            <v>2.3661000000000001E-2</v>
          </cell>
          <cell r="L6672">
            <v>6666</v>
          </cell>
          <cell r="M6672">
            <v>3.5052E-2</v>
          </cell>
          <cell r="N6672">
            <v>4.5052000000000002E-2</v>
          </cell>
          <cell r="O6672">
            <v>2.5051999999999998E-2</v>
          </cell>
        </row>
        <row r="6673">
          <cell r="C6673">
            <v>6667</v>
          </cell>
          <cell r="D6673">
            <v>3.3663999999999999E-2</v>
          </cell>
          <cell r="E6673">
            <v>4.3664000000000001E-2</v>
          </cell>
          <cell r="F6673">
            <v>2.3663999999999998E-2</v>
          </cell>
          <cell r="L6673">
            <v>6667</v>
          </cell>
          <cell r="M6673">
            <v>3.5055000000000003E-2</v>
          </cell>
          <cell r="N6673">
            <v>4.5055000000000005E-2</v>
          </cell>
          <cell r="O6673">
            <v>2.5055000000000001E-2</v>
          </cell>
        </row>
        <row r="6674">
          <cell r="C6674">
            <v>6668</v>
          </cell>
          <cell r="D6674">
            <v>3.3666000000000001E-2</v>
          </cell>
          <cell r="E6674">
            <v>4.3666000000000003E-2</v>
          </cell>
          <cell r="F6674">
            <v>2.3666E-2</v>
          </cell>
          <cell r="L6674">
            <v>6668</v>
          </cell>
          <cell r="M6674">
            <v>3.5056999999999998E-2</v>
          </cell>
          <cell r="N6674">
            <v>4.5057E-2</v>
          </cell>
          <cell r="O6674">
            <v>2.5056999999999996E-2</v>
          </cell>
        </row>
        <row r="6675">
          <cell r="C6675">
            <v>6669</v>
          </cell>
          <cell r="D6675">
            <v>3.3668999999999998E-2</v>
          </cell>
          <cell r="E6675">
            <v>4.3668999999999999E-2</v>
          </cell>
          <cell r="F6675">
            <v>2.3668999999999996E-2</v>
          </cell>
          <cell r="L6675">
            <v>6669</v>
          </cell>
          <cell r="M6675">
            <v>3.5060000000000001E-2</v>
          </cell>
          <cell r="N6675">
            <v>4.5060000000000003E-2</v>
          </cell>
          <cell r="O6675">
            <v>2.5059999999999999E-2</v>
          </cell>
        </row>
        <row r="6676">
          <cell r="C6676">
            <v>6670</v>
          </cell>
          <cell r="D6676">
            <v>3.3671E-2</v>
          </cell>
          <cell r="E6676">
            <v>4.3671000000000001E-2</v>
          </cell>
          <cell r="F6676">
            <v>2.3670999999999998E-2</v>
          </cell>
          <cell r="L6676">
            <v>6670</v>
          </cell>
          <cell r="M6676">
            <v>3.5062999999999997E-2</v>
          </cell>
          <cell r="N6676">
            <v>4.5062999999999999E-2</v>
          </cell>
          <cell r="O6676">
            <v>2.5062999999999995E-2</v>
          </cell>
        </row>
        <row r="6677">
          <cell r="C6677">
            <v>6671</v>
          </cell>
          <cell r="D6677">
            <v>3.3673000000000002E-2</v>
          </cell>
          <cell r="E6677">
            <v>4.3673000000000003E-2</v>
          </cell>
          <cell r="F6677">
            <v>2.3673E-2</v>
          </cell>
          <cell r="L6677">
            <v>6671</v>
          </cell>
          <cell r="M6677">
            <v>3.5064999999999999E-2</v>
          </cell>
          <cell r="N6677">
            <v>4.5065000000000001E-2</v>
          </cell>
          <cell r="O6677">
            <v>2.5064999999999997E-2</v>
          </cell>
        </row>
        <row r="6678">
          <cell r="C6678">
            <v>6672</v>
          </cell>
          <cell r="D6678">
            <v>3.3675999999999998E-2</v>
          </cell>
          <cell r="E6678">
            <v>4.3676E-2</v>
          </cell>
          <cell r="F6678">
            <v>2.3675999999999996E-2</v>
          </cell>
          <cell r="L6678">
            <v>6672</v>
          </cell>
          <cell r="M6678">
            <v>3.5068000000000002E-2</v>
          </cell>
          <cell r="N6678">
            <v>4.5068000000000004E-2</v>
          </cell>
          <cell r="O6678">
            <v>2.5068E-2</v>
          </cell>
        </row>
        <row r="6679">
          <cell r="C6679">
            <v>6673</v>
          </cell>
          <cell r="D6679">
            <v>3.3678E-2</v>
          </cell>
          <cell r="E6679">
            <v>4.3678000000000002E-2</v>
          </cell>
          <cell r="F6679">
            <v>2.3677999999999998E-2</v>
          </cell>
          <cell r="L6679">
            <v>6673</v>
          </cell>
          <cell r="M6679">
            <v>3.5069999999999997E-2</v>
          </cell>
          <cell r="N6679">
            <v>4.5069999999999999E-2</v>
          </cell>
          <cell r="O6679">
            <v>2.5069999999999995E-2</v>
          </cell>
        </row>
        <row r="6680">
          <cell r="C6680">
            <v>6674</v>
          </cell>
          <cell r="D6680">
            <v>3.3681000000000003E-2</v>
          </cell>
          <cell r="E6680">
            <v>4.3681000000000005E-2</v>
          </cell>
          <cell r="F6680">
            <v>2.3681000000000001E-2</v>
          </cell>
          <cell r="L6680">
            <v>6674</v>
          </cell>
          <cell r="M6680">
            <v>3.5073E-2</v>
          </cell>
          <cell r="N6680">
            <v>4.5073000000000002E-2</v>
          </cell>
          <cell r="O6680">
            <v>2.5072999999999998E-2</v>
          </cell>
        </row>
        <row r="6681">
          <cell r="C6681">
            <v>6675</v>
          </cell>
          <cell r="D6681">
            <v>3.3682999999999998E-2</v>
          </cell>
          <cell r="E6681">
            <v>4.3683E-2</v>
          </cell>
          <cell r="F6681">
            <v>2.3682999999999996E-2</v>
          </cell>
          <cell r="L6681">
            <v>6675</v>
          </cell>
          <cell r="M6681">
            <v>3.5076000000000003E-2</v>
          </cell>
          <cell r="N6681">
            <v>4.5076000000000005E-2</v>
          </cell>
          <cell r="O6681">
            <v>2.5076000000000001E-2</v>
          </cell>
        </row>
        <row r="6682">
          <cell r="C6682">
            <v>6676</v>
          </cell>
          <cell r="D6682">
            <v>3.3686000000000001E-2</v>
          </cell>
          <cell r="E6682">
            <v>4.3686000000000003E-2</v>
          </cell>
          <cell r="F6682">
            <v>2.3685999999999999E-2</v>
          </cell>
          <cell r="L6682">
            <v>6676</v>
          </cell>
          <cell r="M6682">
            <v>3.5077999999999998E-2</v>
          </cell>
          <cell r="N6682">
            <v>4.5078E-2</v>
          </cell>
          <cell r="O6682">
            <v>2.5077999999999996E-2</v>
          </cell>
        </row>
        <row r="6683">
          <cell r="C6683">
            <v>6677</v>
          </cell>
          <cell r="D6683">
            <v>3.3688000000000003E-2</v>
          </cell>
          <cell r="E6683">
            <v>4.3688000000000005E-2</v>
          </cell>
          <cell r="F6683">
            <v>2.3688000000000001E-2</v>
          </cell>
          <cell r="L6683">
            <v>6677</v>
          </cell>
          <cell r="M6683">
            <v>3.5081000000000001E-2</v>
          </cell>
          <cell r="N6683">
            <v>4.5081000000000003E-2</v>
          </cell>
          <cell r="O6683">
            <v>2.5080999999999999E-2</v>
          </cell>
        </row>
        <row r="6684">
          <cell r="C6684">
            <v>6678</v>
          </cell>
          <cell r="D6684">
            <v>3.3689999999999998E-2</v>
          </cell>
          <cell r="E6684">
            <v>4.369E-2</v>
          </cell>
          <cell r="F6684">
            <v>2.3689999999999996E-2</v>
          </cell>
          <cell r="L6684">
            <v>6678</v>
          </cell>
          <cell r="M6684">
            <v>3.5083000000000003E-2</v>
          </cell>
          <cell r="N6684">
            <v>4.5083000000000005E-2</v>
          </cell>
          <cell r="O6684">
            <v>2.5083000000000001E-2</v>
          </cell>
        </row>
        <row r="6685">
          <cell r="C6685">
            <v>6679</v>
          </cell>
          <cell r="D6685">
            <v>3.3693000000000001E-2</v>
          </cell>
          <cell r="E6685">
            <v>4.3693000000000003E-2</v>
          </cell>
          <cell r="F6685">
            <v>2.3692999999999999E-2</v>
          </cell>
          <cell r="L6685">
            <v>6679</v>
          </cell>
          <cell r="M6685">
            <v>3.5085999999999999E-2</v>
          </cell>
          <cell r="N6685">
            <v>4.5086000000000001E-2</v>
          </cell>
          <cell r="O6685">
            <v>2.5085999999999997E-2</v>
          </cell>
        </row>
        <row r="6686">
          <cell r="C6686">
            <v>6680</v>
          </cell>
          <cell r="D6686">
            <v>3.3695000000000003E-2</v>
          </cell>
          <cell r="E6686">
            <v>4.3695000000000005E-2</v>
          </cell>
          <cell r="F6686">
            <v>2.3695000000000001E-2</v>
          </cell>
          <cell r="L6686">
            <v>6680</v>
          </cell>
          <cell r="M6686">
            <v>3.5089000000000002E-2</v>
          </cell>
          <cell r="N6686">
            <v>4.5089000000000004E-2</v>
          </cell>
          <cell r="O6686">
            <v>2.5089E-2</v>
          </cell>
        </row>
        <row r="6687">
          <cell r="C6687">
            <v>6681</v>
          </cell>
          <cell r="D6687">
            <v>3.3697999999999999E-2</v>
          </cell>
          <cell r="E6687">
            <v>4.3698000000000001E-2</v>
          </cell>
          <cell r="F6687">
            <v>2.3697999999999997E-2</v>
          </cell>
          <cell r="L6687">
            <v>6681</v>
          </cell>
          <cell r="M6687">
            <v>3.5090999999999997E-2</v>
          </cell>
          <cell r="N6687">
            <v>4.5090999999999999E-2</v>
          </cell>
          <cell r="O6687">
            <v>2.5090999999999995E-2</v>
          </cell>
        </row>
        <row r="6688">
          <cell r="C6688">
            <v>6682</v>
          </cell>
          <cell r="D6688">
            <v>3.3700000000000001E-2</v>
          </cell>
          <cell r="E6688">
            <v>4.3700000000000003E-2</v>
          </cell>
          <cell r="F6688">
            <v>2.3699999999999999E-2</v>
          </cell>
          <cell r="L6688">
            <v>6682</v>
          </cell>
          <cell r="M6688">
            <v>3.5094E-2</v>
          </cell>
          <cell r="N6688">
            <v>4.5094000000000002E-2</v>
          </cell>
          <cell r="O6688">
            <v>2.5093999999999998E-2</v>
          </cell>
        </row>
        <row r="6689">
          <cell r="C6689">
            <v>6683</v>
          </cell>
          <cell r="D6689">
            <v>3.3702999999999997E-2</v>
          </cell>
          <cell r="E6689">
            <v>4.3702999999999999E-2</v>
          </cell>
          <cell r="F6689">
            <v>2.3702999999999995E-2</v>
          </cell>
          <cell r="L6689">
            <v>6683</v>
          </cell>
          <cell r="M6689">
            <v>3.5096000000000002E-2</v>
          </cell>
          <cell r="N6689">
            <v>4.5096000000000004E-2</v>
          </cell>
          <cell r="O6689">
            <v>2.5096E-2</v>
          </cell>
        </row>
        <row r="6690">
          <cell r="C6690">
            <v>6684</v>
          </cell>
          <cell r="D6690">
            <v>3.3704999999999999E-2</v>
          </cell>
          <cell r="E6690">
            <v>4.3705000000000001E-2</v>
          </cell>
          <cell r="F6690">
            <v>2.3704999999999997E-2</v>
          </cell>
          <cell r="L6690">
            <v>6684</v>
          </cell>
          <cell r="M6690">
            <v>3.5098999999999998E-2</v>
          </cell>
          <cell r="N6690">
            <v>4.5099E-2</v>
          </cell>
          <cell r="O6690">
            <v>2.5098999999999996E-2</v>
          </cell>
        </row>
        <row r="6691">
          <cell r="C6691">
            <v>6685</v>
          </cell>
          <cell r="D6691">
            <v>3.3708000000000002E-2</v>
          </cell>
          <cell r="E6691">
            <v>4.3708000000000004E-2</v>
          </cell>
          <cell r="F6691">
            <v>2.3708E-2</v>
          </cell>
          <cell r="L6691">
            <v>6685</v>
          </cell>
          <cell r="M6691">
            <v>3.5102000000000001E-2</v>
          </cell>
          <cell r="N6691">
            <v>4.5102000000000003E-2</v>
          </cell>
          <cell r="O6691">
            <v>2.5101999999999999E-2</v>
          </cell>
        </row>
        <row r="6692">
          <cell r="C6692">
            <v>6686</v>
          </cell>
          <cell r="D6692">
            <v>3.3709999999999997E-2</v>
          </cell>
          <cell r="E6692">
            <v>4.3709999999999999E-2</v>
          </cell>
          <cell r="F6692">
            <v>2.3709999999999995E-2</v>
          </cell>
          <cell r="L6692">
            <v>6686</v>
          </cell>
          <cell r="M6692">
            <v>3.5104000000000003E-2</v>
          </cell>
          <cell r="N6692">
            <v>4.5104000000000005E-2</v>
          </cell>
          <cell r="O6692">
            <v>2.5104000000000001E-2</v>
          </cell>
        </row>
        <row r="6693">
          <cell r="C6693">
            <v>6687</v>
          </cell>
          <cell r="D6693">
            <v>3.3711999999999999E-2</v>
          </cell>
          <cell r="E6693">
            <v>4.3712000000000001E-2</v>
          </cell>
          <cell r="F6693">
            <v>2.3711999999999997E-2</v>
          </cell>
          <cell r="L6693">
            <v>6687</v>
          </cell>
          <cell r="M6693">
            <v>3.5106999999999999E-2</v>
          </cell>
          <cell r="N6693">
            <v>4.5107000000000001E-2</v>
          </cell>
          <cell r="O6693">
            <v>2.5106999999999997E-2</v>
          </cell>
        </row>
        <row r="6694">
          <cell r="C6694">
            <v>6688</v>
          </cell>
          <cell r="D6694">
            <v>3.3715000000000002E-2</v>
          </cell>
          <cell r="E6694">
            <v>4.3715000000000004E-2</v>
          </cell>
          <cell r="F6694">
            <v>2.3715E-2</v>
          </cell>
          <cell r="L6694">
            <v>6688</v>
          </cell>
          <cell r="M6694">
            <v>3.5109000000000001E-2</v>
          </cell>
          <cell r="N6694">
            <v>4.5109000000000003E-2</v>
          </cell>
          <cell r="O6694">
            <v>2.5108999999999999E-2</v>
          </cell>
        </row>
        <row r="6695">
          <cell r="C6695">
            <v>6689</v>
          </cell>
          <cell r="D6695">
            <v>3.3716999999999997E-2</v>
          </cell>
          <cell r="E6695">
            <v>4.3716999999999999E-2</v>
          </cell>
          <cell r="F6695">
            <v>2.3716999999999995E-2</v>
          </cell>
          <cell r="L6695">
            <v>6689</v>
          </cell>
          <cell r="M6695">
            <v>3.5111999999999997E-2</v>
          </cell>
          <cell r="N6695">
            <v>4.5111999999999999E-2</v>
          </cell>
          <cell r="O6695">
            <v>2.5111999999999995E-2</v>
          </cell>
        </row>
        <row r="6696">
          <cell r="C6696">
            <v>6690</v>
          </cell>
          <cell r="D6696">
            <v>3.372E-2</v>
          </cell>
          <cell r="E6696">
            <v>4.3720000000000002E-2</v>
          </cell>
          <cell r="F6696">
            <v>2.3719999999999998E-2</v>
          </cell>
          <cell r="L6696">
            <v>6690</v>
          </cell>
          <cell r="M6696">
            <v>3.5115E-2</v>
          </cell>
          <cell r="N6696">
            <v>4.5115000000000002E-2</v>
          </cell>
          <cell r="O6696">
            <v>2.5114999999999998E-2</v>
          </cell>
        </row>
        <row r="6697">
          <cell r="C6697">
            <v>6691</v>
          </cell>
          <cell r="D6697">
            <v>3.3722000000000002E-2</v>
          </cell>
          <cell r="E6697">
            <v>4.3722000000000004E-2</v>
          </cell>
          <cell r="F6697">
            <v>2.3722E-2</v>
          </cell>
          <cell r="L6697">
            <v>6691</v>
          </cell>
          <cell r="M6697">
            <v>3.5117000000000002E-2</v>
          </cell>
          <cell r="N6697">
            <v>4.5117000000000004E-2</v>
          </cell>
          <cell r="O6697">
            <v>2.5117E-2</v>
          </cell>
        </row>
        <row r="6698">
          <cell r="C6698">
            <v>6692</v>
          </cell>
          <cell r="D6698">
            <v>3.3724999999999998E-2</v>
          </cell>
          <cell r="E6698">
            <v>4.3725E-2</v>
          </cell>
          <cell r="F6698">
            <v>2.3724999999999996E-2</v>
          </cell>
          <cell r="L6698">
            <v>6692</v>
          </cell>
          <cell r="M6698">
            <v>3.5119999999999998E-2</v>
          </cell>
          <cell r="N6698">
            <v>4.512E-2</v>
          </cell>
          <cell r="O6698">
            <v>2.5119999999999996E-2</v>
          </cell>
        </row>
        <row r="6699">
          <cell r="C6699">
            <v>6693</v>
          </cell>
          <cell r="D6699">
            <v>3.3727E-2</v>
          </cell>
          <cell r="E6699">
            <v>4.3727000000000002E-2</v>
          </cell>
          <cell r="F6699">
            <v>2.3726999999999998E-2</v>
          </cell>
          <cell r="L6699">
            <v>6693</v>
          </cell>
          <cell r="M6699">
            <v>3.5122E-2</v>
          </cell>
          <cell r="N6699">
            <v>4.5122000000000002E-2</v>
          </cell>
          <cell r="O6699">
            <v>2.5121999999999998E-2</v>
          </cell>
        </row>
        <row r="6700">
          <cell r="C6700">
            <v>6694</v>
          </cell>
          <cell r="D6700">
            <v>3.3730000000000003E-2</v>
          </cell>
          <cell r="E6700">
            <v>4.3730000000000005E-2</v>
          </cell>
          <cell r="F6700">
            <v>2.3730000000000001E-2</v>
          </cell>
          <cell r="L6700">
            <v>6694</v>
          </cell>
          <cell r="M6700">
            <v>3.5125000000000003E-2</v>
          </cell>
          <cell r="N6700">
            <v>4.5125000000000005E-2</v>
          </cell>
          <cell r="O6700">
            <v>2.5125000000000001E-2</v>
          </cell>
        </row>
        <row r="6701">
          <cell r="C6701">
            <v>6695</v>
          </cell>
          <cell r="D6701">
            <v>3.3731999999999998E-2</v>
          </cell>
          <cell r="E6701">
            <v>4.3732E-2</v>
          </cell>
          <cell r="F6701">
            <v>2.3731999999999996E-2</v>
          </cell>
          <cell r="L6701">
            <v>6695</v>
          </cell>
          <cell r="M6701">
            <v>3.5128E-2</v>
          </cell>
          <cell r="N6701">
            <v>4.5128000000000001E-2</v>
          </cell>
          <cell r="O6701">
            <v>2.5127999999999998E-2</v>
          </cell>
        </row>
        <row r="6702">
          <cell r="C6702">
            <v>6696</v>
          </cell>
          <cell r="D6702">
            <v>3.3734E-2</v>
          </cell>
          <cell r="E6702">
            <v>4.3734000000000002E-2</v>
          </cell>
          <cell r="F6702">
            <v>2.3733999999999998E-2</v>
          </cell>
          <cell r="L6702">
            <v>6696</v>
          </cell>
          <cell r="M6702">
            <v>3.5130000000000002E-2</v>
          </cell>
          <cell r="N6702">
            <v>4.5130000000000003E-2</v>
          </cell>
          <cell r="O6702">
            <v>2.513E-2</v>
          </cell>
        </row>
        <row r="6703">
          <cell r="C6703">
            <v>6697</v>
          </cell>
          <cell r="D6703">
            <v>3.3737000000000003E-2</v>
          </cell>
          <cell r="E6703">
            <v>4.3737000000000005E-2</v>
          </cell>
          <cell r="F6703">
            <v>2.3737000000000001E-2</v>
          </cell>
          <cell r="L6703">
            <v>6697</v>
          </cell>
          <cell r="M6703">
            <v>3.5132999999999998E-2</v>
          </cell>
          <cell r="N6703">
            <v>4.5133E-2</v>
          </cell>
          <cell r="O6703">
            <v>2.5132999999999996E-2</v>
          </cell>
        </row>
        <row r="6704">
          <cell r="C6704">
            <v>6698</v>
          </cell>
          <cell r="D6704">
            <v>3.3738999999999998E-2</v>
          </cell>
          <cell r="E6704">
            <v>4.3739E-2</v>
          </cell>
          <cell r="F6704">
            <v>2.3738999999999996E-2</v>
          </cell>
          <cell r="L6704">
            <v>6698</v>
          </cell>
          <cell r="M6704">
            <v>3.5135E-2</v>
          </cell>
          <cell r="N6704">
            <v>4.5135000000000002E-2</v>
          </cell>
          <cell r="O6704">
            <v>2.5134999999999998E-2</v>
          </cell>
        </row>
        <row r="6705">
          <cell r="C6705">
            <v>6699</v>
          </cell>
          <cell r="D6705">
            <v>3.3742000000000001E-2</v>
          </cell>
          <cell r="E6705">
            <v>4.3742000000000003E-2</v>
          </cell>
          <cell r="F6705">
            <v>2.3741999999999999E-2</v>
          </cell>
          <cell r="L6705">
            <v>6699</v>
          </cell>
          <cell r="M6705">
            <v>3.5138000000000003E-2</v>
          </cell>
          <cell r="N6705">
            <v>4.5138000000000005E-2</v>
          </cell>
          <cell r="O6705">
            <v>2.5138000000000001E-2</v>
          </cell>
        </row>
        <row r="6706">
          <cell r="C6706">
            <v>6700</v>
          </cell>
          <cell r="D6706">
            <v>3.3744000000000003E-2</v>
          </cell>
          <cell r="E6706">
            <v>4.3744000000000005E-2</v>
          </cell>
          <cell r="F6706">
            <v>2.3744000000000001E-2</v>
          </cell>
          <cell r="L6706">
            <v>6700</v>
          </cell>
          <cell r="M6706">
            <v>3.5140999999999999E-2</v>
          </cell>
          <cell r="N6706">
            <v>4.5141000000000001E-2</v>
          </cell>
          <cell r="O6706">
            <v>2.5140999999999997E-2</v>
          </cell>
        </row>
        <row r="6707">
          <cell r="C6707">
            <v>6701</v>
          </cell>
          <cell r="D6707">
            <v>3.3746999999999999E-2</v>
          </cell>
          <cell r="E6707">
            <v>4.3747000000000001E-2</v>
          </cell>
          <cell r="F6707">
            <v>2.3746999999999997E-2</v>
          </cell>
          <cell r="L6707">
            <v>6701</v>
          </cell>
          <cell r="M6707">
            <v>3.5143000000000001E-2</v>
          </cell>
          <cell r="N6707">
            <v>4.5143000000000003E-2</v>
          </cell>
          <cell r="O6707">
            <v>2.5142999999999999E-2</v>
          </cell>
        </row>
        <row r="6708">
          <cell r="C6708">
            <v>6702</v>
          </cell>
          <cell r="D6708">
            <v>3.3749000000000001E-2</v>
          </cell>
          <cell r="E6708">
            <v>4.3749000000000003E-2</v>
          </cell>
          <cell r="F6708">
            <v>2.3748999999999999E-2</v>
          </cell>
          <cell r="L6708">
            <v>6702</v>
          </cell>
          <cell r="M6708">
            <v>3.5145999999999997E-2</v>
          </cell>
          <cell r="N6708">
            <v>4.5145999999999999E-2</v>
          </cell>
          <cell r="O6708">
            <v>2.5145999999999995E-2</v>
          </cell>
        </row>
        <row r="6709">
          <cell r="C6709">
            <v>6703</v>
          </cell>
          <cell r="D6709">
            <v>3.3751999999999997E-2</v>
          </cell>
          <cell r="E6709">
            <v>4.3751999999999999E-2</v>
          </cell>
          <cell r="F6709">
            <v>2.3751999999999995E-2</v>
          </cell>
          <cell r="L6709">
            <v>6703</v>
          </cell>
          <cell r="M6709">
            <v>3.5147999999999999E-2</v>
          </cell>
          <cell r="N6709">
            <v>4.5148000000000001E-2</v>
          </cell>
          <cell r="O6709">
            <v>2.5147999999999997E-2</v>
          </cell>
        </row>
        <row r="6710">
          <cell r="C6710">
            <v>6704</v>
          </cell>
          <cell r="D6710">
            <v>3.3753999999999999E-2</v>
          </cell>
          <cell r="E6710">
            <v>4.3754000000000001E-2</v>
          </cell>
          <cell r="F6710">
            <v>2.3753999999999997E-2</v>
          </cell>
          <cell r="L6710">
            <v>6704</v>
          </cell>
          <cell r="M6710">
            <v>3.5151000000000002E-2</v>
          </cell>
          <cell r="N6710">
            <v>4.5151000000000004E-2</v>
          </cell>
          <cell r="O6710">
            <v>2.5151E-2</v>
          </cell>
        </row>
        <row r="6711">
          <cell r="C6711">
            <v>6705</v>
          </cell>
          <cell r="D6711">
            <v>3.3756000000000001E-2</v>
          </cell>
          <cell r="E6711">
            <v>4.3756000000000003E-2</v>
          </cell>
          <cell r="F6711">
            <v>2.3755999999999999E-2</v>
          </cell>
          <cell r="L6711">
            <v>6705</v>
          </cell>
          <cell r="M6711">
            <v>3.5153999999999998E-2</v>
          </cell>
          <cell r="N6711">
            <v>4.5154E-2</v>
          </cell>
          <cell r="O6711">
            <v>2.5153999999999996E-2</v>
          </cell>
        </row>
        <row r="6712">
          <cell r="C6712">
            <v>6706</v>
          </cell>
          <cell r="D6712">
            <v>3.3758999999999997E-2</v>
          </cell>
          <cell r="E6712">
            <v>4.3758999999999999E-2</v>
          </cell>
          <cell r="F6712">
            <v>2.3758999999999995E-2</v>
          </cell>
          <cell r="L6712">
            <v>6706</v>
          </cell>
          <cell r="M6712">
            <v>3.5156E-2</v>
          </cell>
          <cell r="N6712">
            <v>4.5156000000000002E-2</v>
          </cell>
          <cell r="O6712">
            <v>2.5155999999999998E-2</v>
          </cell>
        </row>
        <row r="6713">
          <cell r="C6713">
            <v>6707</v>
          </cell>
          <cell r="D6713">
            <v>3.3760999999999999E-2</v>
          </cell>
          <cell r="E6713">
            <v>4.3761000000000001E-2</v>
          </cell>
          <cell r="F6713">
            <v>2.3760999999999997E-2</v>
          </cell>
          <cell r="L6713">
            <v>6707</v>
          </cell>
          <cell r="M6713">
            <v>3.5159000000000003E-2</v>
          </cell>
          <cell r="N6713">
            <v>4.5159000000000005E-2</v>
          </cell>
          <cell r="O6713">
            <v>2.5159000000000001E-2</v>
          </cell>
        </row>
        <row r="6714">
          <cell r="C6714">
            <v>6708</v>
          </cell>
          <cell r="D6714">
            <v>3.3764000000000002E-2</v>
          </cell>
          <cell r="E6714">
            <v>4.3764000000000004E-2</v>
          </cell>
          <cell r="F6714">
            <v>2.3764E-2</v>
          </cell>
          <cell r="L6714">
            <v>6708</v>
          </cell>
          <cell r="M6714">
            <v>3.5160999999999998E-2</v>
          </cell>
          <cell r="N6714">
            <v>4.5161E-2</v>
          </cell>
          <cell r="O6714">
            <v>2.5160999999999996E-2</v>
          </cell>
        </row>
        <row r="6715">
          <cell r="C6715">
            <v>6709</v>
          </cell>
          <cell r="D6715">
            <v>3.3765999999999997E-2</v>
          </cell>
          <cell r="E6715">
            <v>4.3765999999999999E-2</v>
          </cell>
          <cell r="F6715">
            <v>2.3765999999999995E-2</v>
          </cell>
          <cell r="L6715">
            <v>6709</v>
          </cell>
          <cell r="M6715">
            <v>3.5164000000000001E-2</v>
          </cell>
          <cell r="N6715">
            <v>4.5164000000000003E-2</v>
          </cell>
          <cell r="O6715">
            <v>2.5163999999999999E-2</v>
          </cell>
        </row>
        <row r="6716">
          <cell r="C6716">
            <v>6710</v>
          </cell>
          <cell r="D6716">
            <v>3.3769E-2</v>
          </cell>
          <cell r="E6716">
            <v>4.3769000000000002E-2</v>
          </cell>
          <cell r="F6716">
            <v>2.3768999999999998E-2</v>
          </cell>
          <cell r="L6716">
            <v>6710</v>
          </cell>
          <cell r="M6716">
            <v>3.5166999999999997E-2</v>
          </cell>
          <cell r="N6716">
            <v>4.5166999999999999E-2</v>
          </cell>
          <cell r="O6716">
            <v>2.5166999999999995E-2</v>
          </cell>
        </row>
        <row r="6717">
          <cell r="C6717">
            <v>6711</v>
          </cell>
          <cell r="D6717">
            <v>3.3771000000000002E-2</v>
          </cell>
          <cell r="E6717">
            <v>4.3771000000000004E-2</v>
          </cell>
          <cell r="F6717">
            <v>2.3771E-2</v>
          </cell>
          <cell r="L6717">
            <v>6711</v>
          </cell>
          <cell r="M6717">
            <v>3.5168999999999999E-2</v>
          </cell>
          <cell r="N6717">
            <v>4.5169000000000001E-2</v>
          </cell>
          <cell r="O6717">
            <v>2.5168999999999997E-2</v>
          </cell>
        </row>
        <row r="6718">
          <cell r="C6718">
            <v>6712</v>
          </cell>
          <cell r="D6718">
            <v>3.3773999999999998E-2</v>
          </cell>
          <cell r="E6718">
            <v>4.3774E-2</v>
          </cell>
          <cell r="F6718">
            <v>2.3773999999999997E-2</v>
          </cell>
          <cell r="L6718">
            <v>6712</v>
          </cell>
          <cell r="M6718">
            <v>3.5172000000000002E-2</v>
          </cell>
          <cell r="N6718">
            <v>4.5172000000000004E-2</v>
          </cell>
          <cell r="O6718">
            <v>2.5172E-2</v>
          </cell>
        </row>
        <row r="6719">
          <cell r="C6719">
            <v>6713</v>
          </cell>
          <cell r="D6719">
            <v>3.3776E-2</v>
          </cell>
          <cell r="E6719">
            <v>4.3776000000000002E-2</v>
          </cell>
          <cell r="F6719">
            <v>2.3775999999999999E-2</v>
          </cell>
          <cell r="L6719">
            <v>6713</v>
          </cell>
          <cell r="M6719">
            <v>3.5174999999999998E-2</v>
          </cell>
          <cell r="N6719">
            <v>4.5175E-2</v>
          </cell>
          <cell r="O6719">
            <v>2.5174999999999996E-2</v>
          </cell>
        </row>
        <row r="6720">
          <cell r="C6720">
            <v>6714</v>
          </cell>
          <cell r="D6720">
            <v>3.3778000000000002E-2</v>
          </cell>
          <cell r="E6720">
            <v>4.3778000000000004E-2</v>
          </cell>
          <cell r="F6720">
            <v>2.3778000000000001E-2</v>
          </cell>
          <cell r="L6720">
            <v>6714</v>
          </cell>
          <cell r="M6720">
            <v>3.5177E-2</v>
          </cell>
          <cell r="N6720">
            <v>4.5177000000000002E-2</v>
          </cell>
          <cell r="O6720">
            <v>2.5176999999999998E-2</v>
          </cell>
        </row>
        <row r="6721">
          <cell r="C6721">
            <v>6715</v>
          </cell>
          <cell r="D6721">
            <v>3.3780999999999999E-2</v>
          </cell>
          <cell r="E6721">
            <v>4.3781E-2</v>
          </cell>
          <cell r="F6721">
            <v>2.3780999999999997E-2</v>
          </cell>
          <cell r="L6721">
            <v>6715</v>
          </cell>
          <cell r="M6721">
            <v>3.5180000000000003E-2</v>
          </cell>
          <cell r="N6721">
            <v>4.5180000000000005E-2</v>
          </cell>
          <cell r="O6721">
            <v>2.5180000000000001E-2</v>
          </cell>
        </row>
        <row r="6722">
          <cell r="C6722">
            <v>6716</v>
          </cell>
          <cell r="D6722">
            <v>3.3783000000000001E-2</v>
          </cell>
          <cell r="E6722">
            <v>4.3783000000000002E-2</v>
          </cell>
          <cell r="F6722">
            <v>2.3782999999999999E-2</v>
          </cell>
          <cell r="L6722">
            <v>6716</v>
          </cell>
          <cell r="M6722">
            <v>3.5181999999999998E-2</v>
          </cell>
          <cell r="N6722">
            <v>4.5182E-2</v>
          </cell>
          <cell r="O6722">
            <v>2.5181999999999996E-2</v>
          </cell>
        </row>
        <row r="6723">
          <cell r="C6723">
            <v>6717</v>
          </cell>
          <cell r="D6723">
            <v>3.3785999999999997E-2</v>
          </cell>
          <cell r="E6723">
            <v>4.3785999999999999E-2</v>
          </cell>
          <cell r="F6723">
            <v>2.3785999999999995E-2</v>
          </cell>
          <cell r="L6723">
            <v>6717</v>
          </cell>
          <cell r="M6723">
            <v>3.5185000000000001E-2</v>
          </cell>
          <cell r="N6723">
            <v>4.5185000000000003E-2</v>
          </cell>
          <cell r="O6723">
            <v>2.5184999999999999E-2</v>
          </cell>
        </row>
        <row r="6724">
          <cell r="C6724">
            <v>6718</v>
          </cell>
          <cell r="D6724">
            <v>3.3787999999999999E-2</v>
          </cell>
          <cell r="E6724">
            <v>4.3788000000000001E-2</v>
          </cell>
          <cell r="F6724">
            <v>2.3787999999999997E-2</v>
          </cell>
          <cell r="L6724">
            <v>6718</v>
          </cell>
          <cell r="M6724">
            <v>3.5187999999999997E-2</v>
          </cell>
          <cell r="N6724">
            <v>4.5187999999999999E-2</v>
          </cell>
          <cell r="O6724">
            <v>2.5187999999999995E-2</v>
          </cell>
        </row>
        <row r="6725">
          <cell r="C6725">
            <v>6719</v>
          </cell>
          <cell r="D6725">
            <v>3.3791000000000002E-2</v>
          </cell>
          <cell r="E6725">
            <v>4.3791000000000004E-2</v>
          </cell>
          <cell r="F6725">
            <v>2.3791E-2</v>
          </cell>
          <cell r="L6725">
            <v>6719</v>
          </cell>
          <cell r="M6725">
            <v>3.5189999999999999E-2</v>
          </cell>
          <cell r="N6725">
            <v>4.5190000000000001E-2</v>
          </cell>
          <cell r="O6725">
            <v>2.5189999999999997E-2</v>
          </cell>
        </row>
        <row r="6726">
          <cell r="C6726">
            <v>6720</v>
          </cell>
          <cell r="D6726">
            <v>3.3792999999999997E-2</v>
          </cell>
          <cell r="E6726">
            <v>4.3792999999999999E-2</v>
          </cell>
          <cell r="F6726">
            <v>2.3792999999999995E-2</v>
          </cell>
          <cell r="L6726">
            <v>6720</v>
          </cell>
          <cell r="M6726">
            <v>3.5193000000000002E-2</v>
          </cell>
          <cell r="N6726">
            <v>4.5193000000000004E-2</v>
          </cell>
          <cell r="O6726">
            <v>2.5193E-2</v>
          </cell>
        </row>
        <row r="6727">
          <cell r="C6727">
            <v>6721</v>
          </cell>
          <cell r="D6727">
            <v>3.3796E-2</v>
          </cell>
          <cell r="E6727">
            <v>4.3796000000000002E-2</v>
          </cell>
          <cell r="F6727">
            <v>2.3795999999999998E-2</v>
          </cell>
          <cell r="L6727">
            <v>6721</v>
          </cell>
          <cell r="M6727">
            <v>3.5194999999999997E-2</v>
          </cell>
          <cell r="N6727">
            <v>4.5194999999999999E-2</v>
          </cell>
          <cell r="O6727">
            <v>2.5194999999999995E-2</v>
          </cell>
        </row>
        <row r="6728">
          <cell r="C6728">
            <v>6722</v>
          </cell>
          <cell r="D6728">
            <v>3.3798000000000002E-2</v>
          </cell>
          <cell r="E6728">
            <v>4.3798000000000004E-2</v>
          </cell>
          <cell r="F6728">
            <v>2.3798E-2</v>
          </cell>
          <cell r="L6728">
            <v>6722</v>
          </cell>
          <cell r="M6728">
            <v>3.5198E-2</v>
          </cell>
          <cell r="N6728">
            <v>4.5198000000000002E-2</v>
          </cell>
          <cell r="O6728">
            <v>2.5197999999999998E-2</v>
          </cell>
        </row>
        <row r="6729">
          <cell r="C6729">
            <v>6723</v>
          </cell>
          <cell r="D6729">
            <v>3.3799999999999997E-2</v>
          </cell>
          <cell r="E6729">
            <v>4.3799999999999999E-2</v>
          </cell>
          <cell r="F6729">
            <v>2.3799999999999995E-2</v>
          </cell>
          <cell r="L6729">
            <v>6723</v>
          </cell>
          <cell r="M6729">
            <v>3.5201000000000003E-2</v>
          </cell>
          <cell r="N6729">
            <v>4.5201000000000005E-2</v>
          </cell>
          <cell r="O6729">
            <v>2.5201000000000001E-2</v>
          </cell>
        </row>
        <row r="6730">
          <cell r="C6730">
            <v>6724</v>
          </cell>
          <cell r="D6730">
            <v>3.3803E-2</v>
          </cell>
          <cell r="E6730">
            <v>4.3803000000000002E-2</v>
          </cell>
          <cell r="F6730">
            <v>2.3802999999999998E-2</v>
          </cell>
          <cell r="L6730">
            <v>6724</v>
          </cell>
          <cell r="M6730">
            <v>3.5202999999999998E-2</v>
          </cell>
          <cell r="N6730">
            <v>4.5203E-2</v>
          </cell>
          <cell r="O6730">
            <v>2.5202999999999996E-2</v>
          </cell>
        </row>
        <row r="6731">
          <cell r="C6731">
            <v>6725</v>
          </cell>
          <cell r="D6731">
            <v>3.3805000000000002E-2</v>
          </cell>
          <cell r="E6731">
            <v>4.3805000000000004E-2</v>
          </cell>
          <cell r="F6731">
            <v>2.3805E-2</v>
          </cell>
          <cell r="L6731">
            <v>6725</v>
          </cell>
          <cell r="M6731">
            <v>3.5206000000000001E-2</v>
          </cell>
          <cell r="N6731">
            <v>4.5206000000000003E-2</v>
          </cell>
          <cell r="O6731">
            <v>2.5205999999999999E-2</v>
          </cell>
        </row>
        <row r="6732">
          <cell r="C6732">
            <v>6726</v>
          </cell>
          <cell r="D6732">
            <v>3.3807999999999998E-2</v>
          </cell>
          <cell r="E6732">
            <v>4.3808E-2</v>
          </cell>
          <cell r="F6732">
            <v>2.3807999999999996E-2</v>
          </cell>
          <cell r="L6732">
            <v>6726</v>
          </cell>
          <cell r="M6732">
            <v>3.5208000000000003E-2</v>
          </cell>
          <cell r="N6732">
            <v>4.5208000000000005E-2</v>
          </cell>
          <cell r="O6732">
            <v>2.5208000000000001E-2</v>
          </cell>
        </row>
        <row r="6733">
          <cell r="C6733">
            <v>6727</v>
          </cell>
          <cell r="D6733">
            <v>3.381E-2</v>
          </cell>
          <cell r="E6733">
            <v>4.3810000000000002E-2</v>
          </cell>
          <cell r="F6733">
            <v>2.3809999999999998E-2</v>
          </cell>
          <cell r="L6733">
            <v>6727</v>
          </cell>
          <cell r="M6733">
            <v>3.5210999999999999E-2</v>
          </cell>
          <cell r="N6733">
            <v>4.5211000000000001E-2</v>
          </cell>
          <cell r="O6733">
            <v>2.5210999999999997E-2</v>
          </cell>
        </row>
        <row r="6734">
          <cell r="C6734">
            <v>6728</v>
          </cell>
          <cell r="D6734">
            <v>3.3813000000000003E-2</v>
          </cell>
          <cell r="E6734">
            <v>4.3813000000000005E-2</v>
          </cell>
          <cell r="F6734">
            <v>2.3813000000000001E-2</v>
          </cell>
          <cell r="L6734">
            <v>6728</v>
          </cell>
          <cell r="M6734">
            <v>3.5214000000000002E-2</v>
          </cell>
          <cell r="N6734">
            <v>4.5214000000000004E-2</v>
          </cell>
          <cell r="O6734">
            <v>2.5214E-2</v>
          </cell>
        </row>
        <row r="6735">
          <cell r="C6735">
            <v>6729</v>
          </cell>
          <cell r="D6735">
            <v>3.3814999999999998E-2</v>
          </cell>
          <cell r="E6735">
            <v>4.3815E-2</v>
          </cell>
          <cell r="F6735">
            <v>2.3814999999999996E-2</v>
          </cell>
          <cell r="L6735">
            <v>6729</v>
          </cell>
          <cell r="M6735">
            <v>3.5215999999999997E-2</v>
          </cell>
          <cell r="N6735">
            <v>4.5215999999999999E-2</v>
          </cell>
          <cell r="O6735">
            <v>2.5215999999999995E-2</v>
          </cell>
        </row>
        <row r="6736">
          <cell r="C6736">
            <v>6730</v>
          </cell>
          <cell r="D6736">
            <v>3.3818000000000001E-2</v>
          </cell>
          <cell r="E6736">
            <v>4.3818000000000003E-2</v>
          </cell>
          <cell r="F6736">
            <v>2.3817999999999999E-2</v>
          </cell>
          <cell r="L6736">
            <v>6730</v>
          </cell>
          <cell r="M6736">
            <v>3.5219E-2</v>
          </cell>
          <cell r="N6736">
            <v>4.5219000000000002E-2</v>
          </cell>
          <cell r="O6736">
            <v>2.5218999999999998E-2</v>
          </cell>
        </row>
        <row r="6737">
          <cell r="C6737">
            <v>6731</v>
          </cell>
          <cell r="D6737">
            <v>3.3820000000000003E-2</v>
          </cell>
          <cell r="E6737">
            <v>4.3820000000000005E-2</v>
          </cell>
          <cell r="F6737">
            <v>2.3820000000000001E-2</v>
          </cell>
          <cell r="L6737">
            <v>6731</v>
          </cell>
          <cell r="M6737">
            <v>3.5221000000000002E-2</v>
          </cell>
          <cell r="N6737">
            <v>4.5221000000000004E-2</v>
          </cell>
          <cell r="O6737">
            <v>2.5221E-2</v>
          </cell>
        </row>
        <row r="6738">
          <cell r="C6738">
            <v>6732</v>
          </cell>
          <cell r="D6738">
            <v>3.3822999999999999E-2</v>
          </cell>
          <cell r="E6738">
            <v>4.3823000000000001E-2</v>
          </cell>
          <cell r="F6738">
            <v>2.3822999999999997E-2</v>
          </cell>
          <cell r="L6738">
            <v>6732</v>
          </cell>
          <cell r="M6738">
            <v>3.5223999999999998E-2</v>
          </cell>
          <cell r="N6738">
            <v>4.5224E-2</v>
          </cell>
          <cell r="O6738">
            <v>2.5223999999999996E-2</v>
          </cell>
        </row>
        <row r="6739">
          <cell r="C6739">
            <v>6733</v>
          </cell>
          <cell r="D6739">
            <v>3.3825000000000001E-2</v>
          </cell>
          <cell r="E6739">
            <v>4.3825000000000003E-2</v>
          </cell>
          <cell r="F6739">
            <v>2.3824999999999999E-2</v>
          </cell>
          <cell r="L6739">
            <v>6733</v>
          </cell>
          <cell r="M6739">
            <v>3.5227000000000001E-2</v>
          </cell>
          <cell r="N6739">
            <v>4.5227000000000003E-2</v>
          </cell>
          <cell r="O6739">
            <v>2.5226999999999999E-2</v>
          </cell>
        </row>
        <row r="6740">
          <cell r="C6740">
            <v>6734</v>
          </cell>
          <cell r="D6740">
            <v>3.3827000000000003E-2</v>
          </cell>
          <cell r="E6740">
            <v>4.3827000000000005E-2</v>
          </cell>
          <cell r="F6740">
            <v>2.3827000000000001E-2</v>
          </cell>
          <cell r="L6740">
            <v>6734</v>
          </cell>
          <cell r="M6740">
            <v>3.5229000000000003E-2</v>
          </cell>
          <cell r="N6740">
            <v>4.5229000000000005E-2</v>
          </cell>
          <cell r="O6740">
            <v>2.5229000000000001E-2</v>
          </cell>
        </row>
        <row r="6741">
          <cell r="C6741">
            <v>6735</v>
          </cell>
          <cell r="D6741">
            <v>3.3829999999999999E-2</v>
          </cell>
          <cell r="E6741">
            <v>4.3830000000000001E-2</v>
          </cell>
          <cell r="F6741">
            <v>2.3829999999999997E-2</v>
          </cell>
          <cell r="L6741">
            <v>6735</v>
          </cell>
          <cell r="M6741">
            <v>3.5231999999999999E-2</v>
          </cell>
          <cell r="N6741">
            <v>4.5232000000000001E-2</v>
          </cell>
          <cell r="O6741">
            <v>2.5231999999999997E-2</v>
          </cell>
        </row>
        <row r="6742">
          <cell r="C6742">
            <v>6736</v>
          </cell>
          <cell r="D6742">
            <v>3.3832000000000001E-2</v>
          </cell>
          <cell r="E6742">
            <v>4.3832000000000003E-2</v>
          </cell>
          <cell r="F6742">
            <v>2.3831999999999999E-2</v>
          </cell>
          <cell r="L6742">
            <v>6736</v>
          </cell>
          <cell r="M6742">
            <v>3.5235000000000002E-2</v>
          </cell>
          <cell r="N6742">
            <v>4.5235000000000004E-2</v>
          </cell>
          <cell r="O6742">
            <v>2.5235E-2</v>
          </cell>
        </row>
        <row r="6743">
          <cell r="C6743">
            <v>6737</v>
          </cell>
          <cell r="D6743">
            <v>3.3834999999999997E-2</v>
          </cell>
          <cell r="E6743">
            <v>4.3834999999999999E-2</v>
          </cell>
          <cell r="F6743">
            <v>2.3834999999999995E-2</v>
          </cell>
          <cell r="L6743">
            <v>6737</v>
          </cell>
          <cell r="M6743">
            <v>3.5236999999999997E-2</v>
          </cell>
          <cell r="N6743">
            <v>4.5236999999999999E-2</v>
          </cell>
          <cell r="O6743">
            <v>2.5236999999999996E-2</v>
          </cell>
        </row>
        <row r="6744">
          <cell r="C6744">
            <v>6738</v>
          </cell>
          <cell r="D6744">
            <v>3.3836999999999999E-2</v>
          </cell>
          <cell r="E6744">
            <v>4.3837000000000001E-2</v>
          </cell>
          <cell r="F6744">
            <v>2.3836999999999997E-2</v>
          </cell>
          <cell r="L6744">
            <v>6738</v>
          </cell>
          <cell r="M6744">
            <v>3.524E-2</v>
          </cell>
          <cell r="N6744">
            <v>4.5240000000000002E-2</v>
          </cell>
          <cell r="O6744">
            <v>2.5239999999999999E-2</v>
          </cell>
        </row>
        <row r="6745">
          <cell r="C6745">
            <v>6739</v>
          </cell>
          <cell r="D6745">
            <v>3.3840000000000002E-2</v>
          </cell>
          <cell r="E6745">
            <v>4.3840000000000004E-2</v>
          </cell>
          <cell r="F6745">
            <v>2.384E-2</v>
          </cell>
          <cell r="L6745">
            <v>6739</v>
          </cell>
          <cell r="M6745">
            <v>3.5242000000000002E-2</v>
          </cell>
          <cell r="N6745">
            <v>4.5242000000000004E-2</v>
          </cell>
          <cell r="O6745">
            <v>2.5242000000000001E-2</v>
          </cell>
        </row>
        <row r="6746">
          <cell r="C6746">
            <v>6740</v>
          </cell>
          <cell r="D6746">
            <v>3.3841999999999997E-2</v>
          </cell>
          <cell r="E6746">
            <v>4.3841999999999999E-2</v>
          </cell>
          <cell r="F6746">
            <v>2.3841999999999995E-2</v>
          </cell>
          <cell r="L6746">
            <v>6740</v>
          </cell>
          <cell r="M6746">
            <v>3.5244999999999999E-2</v>
          </cell>
          <cell r="N6746">
            <v>4.5245E-2</v>
          </cell>
          <cell r="O6746">
            <v>2.5244999999999997E-2</v>
          </cell>
        </row>
        <row r="6747">
          <cell r="C6747">
            <v>6741</v>
          </cell>
          <cell r="D6747">
            <v>3.3845E-2</v>
          </cell>
          <cell r="E6747">
            <v>4.3845000000000002E-2</v>
          </cell>
          <cell r="F6747">
            <v>2.3844999999999998E-2</v>
          </cell>
          <cell r="L6747">
            <v>6741</v>
          </cell>
          <cell r="M6747">
            <v>3.5248000000000002E-2</v>
          </cell>
          <cell r="N6747">
            <v>4.5248000000000003E-2</v>
          </cell>
          <cell r="O6747">
            <v>2.5248E-2</v>
          </cell>
        </row>
        <row r="6748">
          <cell r="C6748">
            <v>6742</v>
          </cell>
          <cell r="D6748">
            <v>3.3847000000000002E-2</v>
          </cell>
          <cell r="E6748">
            <v>4.3847000000000004E-2</v>
          </cell>
          <cell r="F6748">
            <v>2.3847E-2</v>
          </cell>
          <cell r="L6748">
            <v>6742</v>
          </cell>
          <cell r="M6748">
            <v>3.5249999999999997E-2</v>
          </cell>
          <cell r="N6748">
            <v>4.5249999999999999E-2</v>
          </cell>
          <cell r="O6748">
            <v>2.5249999999999995E-2</v>
          </cell>
        </row>
        <row r="6749">
          <cell r="C6749">
            <v>6743</v>
          </cell>
          <cell r="D6749">
            <v>3.3849999999999998E-2</v>
          </cell>
          <cell r="E6749">
            <v>4.385E-2</v>
          </cell>
          <cell r="F6749">
            <v>2.3849999999999996E-2</v>
          </cell>
          <cell r="L6749">
            <v>6743</v>
          </cell>
          <cell r="M6749">
            <v>3.5253E-2</v>
          </cell>
          <cell r="N6749">
            <v>4.5253000000000002E-2</v>
          </cell>
          <cell r="O6749">
            <v>2.5252999999999998E-2</v>
          </cell>
        </row>
        <row r="6750">
          <cell r="C6750">
            <v>6744</v>
          </cell>
          <cell r="D6750">
            <v>3.3852E-2</v>
          </cell>
          <cell r="E6750">
            <v>4.3852000000000002E-2</v>
          </cell>
          <cell r="F6750">
            <v>2.3851999999999998E-2</v>
          </cell>
          <cell r="L6750">
            <v>6744</v>
          </cell>
          <cell r="M6750">
            <v>3.5255000000000002E-2</v>
          </cell>
          <cell r="N6750">
            <v>4.5255000000000004E-2</v>
          </cell>
          <cell r="O6750">
            <v>2.5255E-2</v>
          </cell>
        </row>
        <row r="6751">
          <cell r="C6751">
            <v>6745</v>
          </cell>
          <cell r="D6751">
            <v>3.3854000000000002E-2</v>
          </cell>
          <cell r="E6751">
            <v>4.3854000000000004E-2</v>
          </cell>
          <cell r="F6751">
            <v>2.3854E-2</v>
          </cell>
          <cell r="L6751">
            <v>6745</v>
          </cell>
          <cell r="M6751">
            <v>3.5257999999999998E-2</v>
          </cell>
          <cell r="N6751">
            <v>4.5258E-2</v>
          </cell>
          <cell r="O6751">
            <v>2.5257999999999996E-2</v>
          </cell>
        </row>
        <row r="6752">
          <cell r="C6752">
            <v>6746</v>
          </cell>
          <cell r="D6752">
            <v>3.3856999999999998E-2</v>
          </cell>
          <cell r="E6752">
            <v>4.3857E-2</v>
          </cell>
          <cell r="F6752">
            <v>2.3856999999999996E-2</v>
          </cell>
          <cell r="L6752">
            <v>6746</v>
          </cell>
          <cell r="M6752">
            <v>3.5261000000000001E-2</v>
          </cell>
          <cell r="N6752">
            <v>4.5261000000000003E-2</v>
          </cell>
          <cell r="O6752">
            <v>2.5260999999999999E-2</v>
          </cell>
        </row>
        <row r="6753">
          <cell r="C6753">
            <v>6747</v>
          </cell>
          <cell r="D6753">
            <v>3.3859E-2</v>
          </cell>
          <cell r="E6753">
            <v>4.3859000000000002E-2</v>
          </cell>
          <cell r="F6753">
            <v>2.3858999999999998E-2</v>
          </cell>
          <cell r="L6753">
            <v>6747</v>
          </cell>
          <cell r="M6753">
            <v>3.5263000000000003E-2</v>
          </cell>
          <cell r="N6753">
            <v>4.5263000000000005E-2</v>
          </cell>
          <cell r="O6753">
            <v>2.5263000000000001E-2</v>
          </cell>
        </row>
        <row r="6754">
          <cell r="C6754">
            <v>6748</v>
          </cell>
          <cell r="D6754">
            <v>3.3862000000000003E-2</v>
          </cell>
          <cell r="E6754">
            <v>4.3862000000000005E-2</v>
          </cell>
          <cell r="F6754">
            <v>2.3862000000000001E-2</v>
          </cell>
          <cell r="L6754">
            <v>6748</v>
          </cell>
          <cell r="M6754">
            <v>3.5265999999999999E-2</v>
          </cell>
          <cell r="N6754">
            <v>4.5266000000000001E-2</v>
          </cell>
          <cell r="O6754">
            <v>2.5265999999999997E-2</v>
          </cell>
        </row>
        <row r="6755">
          <cell r="C6755">
            <v>6749</v>
          </cell>
          <cell r="D6755">
            <v>3.3863999999999998E-2</v>
          </cell>
          <cell r="E6755">
            <v>4.3864E-2</v>
          </cell>
          <cell r="F6755">
            <v>2.3863999999999996E-2</v>
          </cell>
          <cell r="L6755">
            <v>6749</v>
          </cell>
          <cell r="M6755">
            <v>3.5269000000000002E-2</v>
          </cell>
          <cell r="N6755">
            <v>4.5269000000000004E-2</v>
          </cell>
          <cell r="O6755">
            <v>2.5269E-2</v>
          </cell>
        </row>
        <row r="6756">
          <cell r="C6756">
            <v>6750</v>
          </cell>
          <cell r="D6756">
            <v>3.3867000000000001E-2</v>
          </cell>
          <cell r="E6756">
            <v>4.3867000000000003E-2</v>
          </cell>
          <cell r="F6756">
            <v>2.3866999999999999E-2</v>
          </cell>
          <cell r="L6756">
            <v>6750</v>
          </cell>
          <cell r="M6756">
            <v>3.5270999999999997E-2</v>
          </cell>
          <cell r="N6756">
            <v>4.5270999999999999E-2</v>
          </cell>
          <cell r="O6756">
            <v>2.5270999999999995E-2</v>
          </cell>
        </row>
        <row r="6757">
          <cell r="C6757">
            <v>6751</v>
          </cell>
          <cell r="D6757">
            <v>3.3869000000000003E-2</v>
          </cell>
          <cell r="E6757">
            <v>4.3869000000000005E-2</v>
          </cell>
          <cell r="F6757">
            <v>2.3869000000000001E-2</v>
          </cell>
          <cell r="L6757">
            <v>6751</v>
          </cell>
          <cell r="M6757">
            <v>3.5274E-2</v>
          </cell>
          <cell r="N6757">
            <v>4.5274000000000002E-2</v>
          </cell>
          <cell r="O6757">
            <v>2.5273999999999998E-2</v>
          </cell>
        </row>
        <row r="6758">
          <cell r="C6758">
            <v>6752</v>
          </cell>
          <cell r="D6758">
            <v>3.3871999999999999E-2</v>
          </cell>
          <cell r="E6758">
            <v>4.3872000000000001E-2</v>
          </cell>
          <cell r="F6758">
            <v>2.3871999999999997E-2</v>
          </cell>
          <cell r="L6758">
            <v>6752</v>
          </cell>
          <cell r="M6758">
            <v>3.5276000000000002E-2</v>
          </cell>
          <cell r="N6758">
            <v>4.5276000000000004E-2</v>
          </cell>
          <cell r="O6758">
            <v>2.5276E-2</v>
          </cell>
        </row>
        <row r="6759">
          <cell r="C6759">
            <v>6753</v>
          </cell>
          <cell r="D6759">
            <v>3.3874000000000001E-2</v>
          </cell>
          <cell r="E6759">
            <v>4.3874000000000003E-2</v>
          </cell>
          <cell r="F6759">
            <v>2.3873999999999999E-2</v>
          </cell>
          <cell r="L6759">
            <v>6753</v>
          </cell>
          <cell r="M6759">
            <v>3.5278999999999998E-2</v>
          </cell>
          <cell r="N6759">
            <v>4.5279E-2</v>
          </cell>
          <cell r="O6759">
            <v>2.5278999999999996E-2</v>
          </cell>
        </row>
        <row r="6760">
          <cell r="C6760">
            <v>6754</v>
          </cell>
          <cell r="D6760">
            <v>3.3876999999999997E-2</v>
          </cell>
          <cell r="E6760">
            <v>4.3876999999999999E-2</v>
          </cell>
          <cell r="F6760">
            <v>2.3876999999999995E-2</v>
          </cell>
          <cell r="L6760">
            <v>6754</v>
          </cell>
          <cell r="M6760">
            <v>3.5282000000000001E-2</v>
          </cell>
          <cell r="N6760">
            <v>4.5282000000000003E-2</v>
          </cell>
          <cell r="O6760">
            <v>2.5281999999999999E-2</v>
          </cell>
        </row>
        <row r="6761">
          <cell r="C6761">
            <v>6755</v>
          </cell>
          <cell r="D6761">
            <v>3.3878999999999999E-2</v>
          </cell>
          <cell r="E6761">
            <v>4.3879000000000001E-2</v>
          </cell>
          <cell r="F6761">
            <v>2.3878999999999997E-2</v>
          </cell>
          <cell r="L6761">
            <v>6755</v>
          </cell>
          <cell r="M6761">
            <v>3.5284000000000003E-2</v>
          </cell>
          <cell r="N6761">
            <v>4.5284000000000005E-2</v>
          </cell>
          <cell r="O6761">
            <v>2.5284000000000001E-2</v>
          </cell>
        </row>
        <row r="6762">
          <cell r="C6762">
            <v>6756</v>
          </cell>
          <cell r="D6762">
            <v>3.3881000000000001E-2</v>
          </cell>
          <cell r="E6762">
            <v>4.3881000000000003E-2</v>
          </cell>
          <cell r="F6762">
            <v>2.3880999999999999E-2</v>
          </cell>
          <cell r="L6762">
            <v>6756</v>
          </cell>
          <cell r="M6762">
            <v>3.5286999999999999E-2</v>
          </cell>
          <cell r="N6762">
            <v>4.5287000000000001E-2</v>
          </cell>
          <cell r="O6762">
            <v>2.5286999999999997E-2</v>
          </cell>
        </row>
        <row r="6763">
          <cell r="C6763">
            <v>6757</v>
          </cell>
          <cell r="D6763">
            <v>3.3883999999999997E-2</v>
          </cell>
          <cell r="E6763">
            <v>4.3883999999999999E-2</v>
          </cell>
          <cell r="F6763">
            <v>2.3883999999999996E-2</v>
          </cell>
          <cell r="L6763">
            <v>6757</v>
          </cell>
          <cell r="M6763">
            <v>3.5289000000000001E-2</v>
          </cell>
          <cell r="N6763">
            <v>4.5289000000000003E-2</v>
          </cell>
          <cell r="O6763">
            <v>2.5288999999999999E-2</v>
          </cell>
        </row>
        <row r="6764">
          <cell r="C6764">
            <v>6758</v>
          </cell>
          <cell r="D6764">
            <v>3.3885999999999999E-2</v>
          </cell>
          <cell r="E6764">
            <v>4.3886000000000001E-2</v>
          </cell>
          <cell r="F6764">
            <v>2.3885999999999998E-2</v>
          </cell>
          <cell r="L6764">
            <v>6758</v>
          </cell>
          <cell r="M6764">
            <v>3.5291999999999997E-2</v>
          </cell>
          <cell r="N6764">
            <v>4.5291999999999999E-2</v>
          </cell>
          <cell r="O6764">
            <v>2.5291999999999995E-2</v>
          </cell>
        </row>
        <row r="6765">
          <cell r="C6765">
            <v>6759</v>
          </cell>
          <cell r="D6765">
            <v>3.3889000000000002E-2</v>
          </cell>
          <cell r="E6765">
            <v>4.3889000000000004E-2</v>
          </cell>
          <cell r="F6765">
            <v>2.3889000000000001E-2</v>
          </cell>
          <cell r="L6765">
            <v>6759</v>
          </cell>
          <cell r="M6765">
            <v>3.5295E-2</v>
          </cell>
          <cell r="N6765">
            <v>4.5295000000000002E-2</v>
          </cell>
          <cell r="O6765">
            <v>2.5294999999999998E-2</v>
          </cell>
        </row>
        <row r="6766">
          <cell r="C6766">
            <v>6760</v>
          </cell>
          <cell r="D6766">
            <v>3.3890999999999998E-2</v>
          </cell>
          <cell r="E6766">
            <v>4.3890999999999999E-2</v>
          </cell>
          <cell r="F6766">
            <v>2.3890999999999996E-2</v>
          </cell>
          <cell r="L6766">
            <v>6760</v>
          </cell>
          <cell r="M6766">
            <v>3.5297000000000002E-2</v>
          </cell>
          <cell r="N6766">
            <v>4.5297000000000004E-2</v>
          </cell>
          <cell r="O6766">
            <v>2.5297E-2</v>
          </cell>
        </row>
        <row r="6767">
          <cell r="C6767">
            <v>6761</v>
          </cell>
          <cell r="D6767">
            <v>3.3894000000000001E-2</v>
          </cell>
          <cell r="E6767">
            <v>4.3894000000000002E-2</v>
          </cell>
          <cell r="F6767">
            <v>2.3893999999999999E-2</v>
          </cell>
          <cell r="L6767">
            <v>6761</v>
          </cell>
          <cell r="M6767">
            <v>3.5299999999999998E-2</v>
          </cell>
          <cell r="N6767">
            <v>4.53E-2</v>
          </cell>
          <cell r="O6767">
            <v>2.5299999999999996E-2</v>
          </cell>
        </row>
        <row r="6768">
          <cell r="C6768">
            <v>6762</v>
          </cell>
          <cell r="D6768">
            <v>3.3896000000000003E-2</v>
          </cell>
          <cell r="E6768">
            <v>4.3896000000000004E-2</v>
          </cell>
          <cell r="F6768">
            <v>2.3896000000000001E-2</v>
          </cell>
          <cell r="L6768">
            <v>6762</v>
          </cell>
          <cell r="M6768">
            <v>3.5303000000000001E-2</v>
          </cell>
          <cell r="N6768">
            <v>4.5303000000000003E-2</v>
          </cell>
          <cell r="O6768">
            <v>2.5302999999999999E-2</v>
          </cell>
        </row>
        <row r="6769">
          <cell r="C6769">
            <v>6763</v>
          </cell>
          <cell r="D6769">
            <v>3.3898999999999999E-2</v>
          </cell>
          <cell r="E6769">
            <v>4.3899000000000001E-2</v>
          </cell>
          <cell r="F6769">
            <v>2.3898999999999997E-2</v>
          </cell>
          <cell r="L6769">
            <v>6763</v>
          </cell>
          <cell r="M6769">
            <v>3.5305000000000003E-2</v>
          </cell>
          <cell r="N6769">
            <v>4.5305000000000005E-2</v>
          </cell>
          <cell r="O6769">
            <v>2.5305000000000001E-2</v>
          </cell>
        </row>
        <row r="6770">
          <cell r="C6770">
            <v>6764</v>
          </cell>
          <cell r="D6770">
            <v>3.3901000000000001E-2</v>
          </cell>
          <cell r="E6770">
            <v>4.3901000000000003E-2</v>
          </cell>
          <cell r="F6770">
            <v>2.3900999999999999E-2</v>
          </cell>
          <cell r="L6770">
            <v>6764</v>
          </cell>
          <cell r="M6770">
            <v>3.5307999999999999E-2</v>
          </cell>
          <cell r="N6770">
            <v>4.5308000000000001E-2</v>
          </cell>
          <cell r="O6770">
            <v>2.5307999999999997E-2</v>
          </cell>
        </row>
        <row r="6771">
          <cell r="C6771">
            <v>6765</v>
          </cell>
          <cell r="D6771">
            <v>3.3903999999999997E-2</v>
          </cell>
          <cell r="E6771">
            <v>4.3903999999999999E-2</v>
          </cell>
          <cell r="F6771">
            <v>2.3903999999999995E-2</v>
          </cell>
          <cell r="L6771">
            <v>6765</v>
          </cell>
          <cell r="M6771">
            <v>3.5310000000000001E-2</v>
          </cell>
          <cell r="N6771">
            <v>4.5310000000000003E-2</v>
          </cell>
          <cell r="O6771">
            <v>2.5309999999999999E-2</v>
          </cell>
        </row>
        <row r="6772">
          <cell r="C6772">
            <v>6766</v>
          </cell>
          <cell r="D6772">
            <v>3.3905999999999999E-2</v>
          </cell>
          <cell r="E6772">
            <v>4.3906000000000001E-2</v>
          </cell>
          <cell r="F6772">
            <v>2.3905999999999997E-2</v>
          </cell>
          <cell r="L6772">
            <v>6766</v>
          </cell>
          <cell r="M6772">
            <v>3.5312999999999997E-2</v>
          </cell>
          <cell r="N6772">
            <v>4.5312999999999999E-2</v>
          </cell>
          <cell r="O6772">
            <v>2.5312999999999995E-2</v>
          </cell>
        </row>
        <row r="6773">
          <cell r="C6773">
            <v>6767</v>
          </cell>
          <cell r="D6773">
            <v>3.3909000000000002E-2</v>
          </cell>
          <cell r="E6773">
            <v>4.3909000000000004E-2</v>
          </cell>
          <cell r="F6773">
            <v>2.3909E-2</v>
          </cell>
          <cell r="L6773">
            <v>6767</v>
          </cell>
          <cell r="M6773">
            <v>3.5316E-2</v>
          </cell>
          <cell r="N6773">
            <v>4.5316000000000002E-2</v>
          </cell>
          <cell r="O6773">
            <v>2.5315999999999998E-2</v>
          </cell>
        </row>
        <row r="6774">
          <cell r="C6774">
            <v>6768</v>
          </cell>
          <cell r="D6774">
            <v>3.3910999999999997E-2</v>
          </cell>
          <cell r="E6774">
            <v>4.3910999999999999E-2</v>
          </cell>
          <cell r="F6774">
            <v>2.3910999999999995E-2</v>
          </cell>
          <cell r="L6774">
            <v>6768</v>
          </cell>
          <cell r="M6774">
            <v>3.5318000000000002E-2</v>
          </cell>
          <cell r="N6774">
            <v>4.5318000000000004E-2</v>
          </cell>
          <cell r="O6774">
            <v>2.5318E-2</v>
          </cell>
        </row>
        <row r="6775">
          <cell r="C6775">
            <v>6769</v>
          </cell>
          <cell r="D6775">
            <v>3.3912999999999999E-2</v>
          </cell>
          <cell r="E6775">
            <v>4.3913000000000001E-2</v>
          </cell>
          <cell r="F6775">
            <v>2.3912999999999997E-2</v>
          </cell>
          <cell r="L6775">
            <v>6769</v>
          </cell>
          <cell r="M6775">
            <v>3.5320999999999998E-2</v>
          </cell>
          <cell r="N6775">
            <v>4.5321E-2</v>
          </cell>
          <cell r="O6775">
            <v>2.5320999999999996E-2</v>
          </cell>
        </row>
        <row r="6776">
          <cell r="C6776">
            <v>6770</v>
          </cell>
          <cell r="D6776">
            <v>3.3916000000000002E-2</v>
          </cell>
          <cell r="E6776">
            <v>4.3916000000000004E-2</v>
          </cell>
          <cell r="F6776">
            <v>2.3916E-2</v>
          </cell>
          <cell r="L6776">
            <v>6770</v>
          </cell>
          <cell r="M6776">
            <v>3.5324000000000001E-2</v>
          </cell>
          <cell r="N6776">
            <v>4.5324000000000003E-2</v>
          </cell>
          <cell r="O6776">
            <v>2.5323999999999999E-2</v>
          </cell>
        </row>
        <row r="6777">
          <cell r="C6777">
            <v>6771</v>
          </cell>
          <cell r="D6777">
            <v>3.3917999999999997E-2</v>
          </cell>
          <cell r="E6777">
            <v>4.3917999999999999E-2</v>
          </cell>
          <cell r="F6777">
            <v>2.3917999999999995E-2</v>
          </cell>
          <cell r="L6777">
            <v>6771</v>
          </cell>
          <cell r="M6777">
            <v>3.5326000000000003E-2</v>
          </cell>
          <cell r="N6777">
            <v>4.5326000000000005E-2</v>
          </cell>
          <cell r="O6777">
            <v>2.5326000000000001E-2</v>
          </cell>
        </row>
        <row r="6778">
          <cell r="C6778">
            <v>6772</v>
          </cell>
          <cell r="D6778">
            <v>3.3921E-2</v>
          </cell>
          <cell r="E6778">
            <v>4.3921000000000002E-2</v>
          </cell>
          <cell r="F6778">
            <v>2.3920999999999998E-2</v>
          </cell>
          <cell r="L6778">
            <v>6772</v>
          </cell>
          <cell r="M6778">
            <v>3.5328999999999999E-2</v>
          </cell>
          <cell r="N6778">
            <v>4.5329000000000001E-2</v>
          </cell>
          <cell r="O6778">
            <v>2.5328999999999997E-2</v>
          </cell>
        </row>
        <row r="6779">
          <cell r="C6779">
            <v>6773</v>
          </cell>
          <cell r="D6779">
            <v>3.3923000000000002E-2</v>
          </cell>
          <cell r="E6779">
            <v>4.3923000000000004E-2</v>
          </cell>
          <cell r="F6779">
            <v>2.3923E-2</v>
          </cell>
          <cell r="L6779">
            <v>6773</v>
          </cell>
          <cell r="M6779">
            <v>3.5331000000000001E-2</v>
          </cell>
          <cell r="N6779">
            <v>4.5331000000000003E-2</v>
          </cell>
          <cell r="O6779">
            <v>2.5330999999999999E-2</v>
          </cell>
        </row>
        <row r="6780">
          <cell r="C6780">
            <v>6774</v>
          </cell>
          <cell r="D6780">
            <v>3.3925999999999998E-2</v>
          </cell>
          <cell r="E6780">
            <v>4.3926E-2</v>
          </cell>
          <cell r="F6780">
            <v>2.3925999999999996E-2</v>
          </cell>
          <cell r="L6780">
            <v>6774</v>
          </cell>
          <cell r="M6780">
            <v>3.5333999999999997E-2</v>
          </cell>
          <cell r="N6780">
            <v>4.5333999999999999E-2</v>
          </cell>
          <cell r="O6780">
            <v>2.5333999999999995E-2</v>
          </cell>
        </row>
        <row r="6781">
          <cell r="C6781">
            <v>6775</v>
          </cell>
          <cell r="D6781">
            <v>3.3928E-2</v>
          </cell>
          <cell r="E6781">
            <v>4.3928000000000002E-2</v>
          </cell>
          <cell r="F6781">
            <v>2.3927999999999998E-2</v>
          </cell>
          <cell r="L6781">
            <v>6775</v>
          </cell>
          <cell r="M6781">
            <v>3.5337E-2</v>
          </cell>
          <cell r="N6781">
            <v>4.5337000000000002E-2</v>
          </cell>
          <cell r="O6781">
            <v>2.5336999999999998E-2</v>
          </cell>
        </row>
        <row r="6782">
          <cell r="C6782">
            <v>6776</v>
          </cell>
          <cell r="D6782">
            <v>3.3931000000000003E-2</v>
          </cell>
          <cell r="E6782">
            <v>4.3931000000000005E-2</v>
          </cell>
          <cell r="F6782">
            <v>2.3931000000000001E-2</v>
          </cell>
          <cell r="L6782">
            <v>6776</v>
          </cell>
          <cell r="M6782">
            <v>3.5339000000000002E-2</v>
          </cell>
          <cell r="N6782">
            <v>4.5339000000000004E-2</v>
          </cell>
          <cell r="O6782">
            <v>2.5339E-2</v>
          </cell>
        </row>
        <row r="6783">
          <cell r="C6783">
            <v>6777</v>
          </cell>
          <cell r="D6783">
            <v>3.3932999999999998E-2</v>
          </cell>
          <cell r="E6783">
            <v>4.3933E-2</v>
          </cell>
          <cell r="F6783">
            <v>2.3932999999999996E-2</v>
          </cell>
          <cell r="L6783">
            <v>6777</v>
          </cell>
          <cell r="M6783">
            <v>3.5341999999999998E-2</v>
          </cell>
          <cell r="N6783">
            <v>4.5342E-2</v>
          </cell>
          <cell r="O6783">
            <v>2.5341999999999996E-2</v>
          </cell>
        </row>
        <row r="6784">
          <cell r="C6784">
            <v>6778</v>
          </cell>
          <cell r="D6784">
            <v>3.3936000000000001E-2</v>
          </cell>
          <cell r="E6784">
            <v>4.3936000000000003E-2</v>
          </cell>
          <cell r="F6784">
            <v>2.3935999999999999E-2</v>
          </cell>
          <cell r="L6784">
            <v>6778</v>
          </cell>
          <cell r="M6784">
            <v>3.5344E-2</v>
          </cell>
          <cell r="N6784">
            <v>4.5344000000000002E-2</v>
          </cell>
          <cell r="O6784">
            <v>2.5343999999999998E-2</v>
          </cell>
        </row>
        <row r="6785">
          <cell r="C6785">
            <v>6779</v>
          </cell>
          <cell r="D6785">
            <v>3.3938000000000003E-2</v>
          </cell>
          <cell r="E6785">
            <v>4.3938000000000005E-2</v>
          </cell>
          <cell r="F6785">
            <v>2.3938000000000001E-2</v>
          </cell>
          <cell r="L6785">
            <v>6779</v>
          </cell>
          <cell r="M6785">
            <v>3.5347000000000003E-2</v>
          </cell>
          <cell r="N6785">
            <v>4.5347000000000005E-2</v>
          </cell>
          <cell r="O6785">
            <v>2.5347000000000001E-2</v>
          </cell>
        </row>
        <row r="6786">
          <cell r="C6786">
            <v>6780</v>
          </cell>
          <cell r="D6786">
            <v>3.3940999999999999E-2</v>
          </cell>
          <cell r="E6786">
            <v>4.3941000000000001E-2</v>
          </cell>
          <cell r="F6786">
            <v>2.3940999999999997E-2</v>
          </cell>
          <cell r="L6786">
            <v>6780</v>
          </cell>
          <cell r="M6786">
            <v>3.5349999999999999E-2</v>
          </cell>
          <cell r="N6786">
            <v>4.5350000000000001E-2</v>
          </cell>
          <cell r="O6786">
            <v>2.5349999999999998E-2</v>
          </cell>
        </row>
        <row r="6787">
          <cell r="C6787">
            <v>6781</v>
          </cell>
          <cell r="D6787">
            <v>3.3943000000000001E-2</v>
          </cell>
          <cell r="E6787">
            <v>4.3943000000000003E-2</v>
          </cell>
          <cell r="F6787">
            <v>2.3942999999999999E-2</v>
          </cell>
          <cell r="L6787">
            <v>6781</v>
          </cell>
          <cell r="M6787">
            <v>3.5352000000000001E-2</v>
          </cell>
          <cell r="N6787">
            <v>4.5352000000000003E-2</v>
          </cell>
          <cell r="O6787">
            <v>2.5352E-2</v>
          </cell>
        </row>
        <row r="6788">
          <cell r="C6788">
            <v>6782</v>
          </cell>
          <cell r="D6788">
            <v>3.3945999999999997E-2</v>
          </cell>
          <cell r="E6788">
            <v>4.3945999999999999E-2</v>
          </cell>
          <cell r="F6788">
            <v>2.3945999999999995E-2</v>
          </cell>
          <cell r="L6788">
            <v>6782</v>
          </cell>
          <cell r="M6788">
            <v>3.5354999999999998E-2</v>
          </cell>
          <cell r="N6788">
            <v>4.5354999999999999E-2</v>
          </cell>
          <cell r="O6788">
            <v>2.5354999999999996E-2</v>
          </cell>
        </row>
        <row r="6789">
          <cell r="C6789">
            <v>6783</v>
          </cell>
          <cell r="D6789">
            <v>3.3947999999999999E-2</v>
          </cell>
          <cell r="E6789">
            <v>4.3948000000000001E-2</v>
          </cell>
          <cell r="F6789">
            <v>2.3947999999999997E-2</v>
          </cell>
          <cell r="L6789">
            <v>6783</v>
          </cell>
          <cell r="M6789">
            <v>3.5358000000000001E-2</v>
          </cell>
          <cell r="N6789">
            <v>4.5358000000000002E-2</v>
          </cell>
          <cell r="O6789">
            <v>2.5357999999999999E-2</v>
          </cell>
        </row>
        <row r="6790">
          <cell r="C6790">
            <v>6784</v>
          </cell>
          <cell r="D6790">
            <v>3.3950000000000001E-2</v>
          </cell>
          <cell r="E6790">
            <v>4.3950000000000003E-2</v>
          </cell>
          <cell r="F6790">
            <v>2.3949999999999999E-2</v>
          </cell>
          <cell r="L6790">
            <v>6784</v>
          </cell>
          <cell r="M6790">
            <v>3.5360000000000003E-2</v>
          </cell>
          <cell r="N6790">
            <v>4.5360000000000004E-2</v>
          </cell>
          <cell r="O6790">
            <v>2.5360000000000001E-2</v>
          </cell>
        </row>
        <row r="6791">
          <cell r="C6791">
            <v>6785</v>
          </cell>
          <cell r="D6791">
            <v>3.3952999999999997E-2</v>
          </cell>
          <cell r="E6791">
            <v>4.3952999999999999E-2</v>
          </cell>
          <cell r="F6791">
            <v>2.3952999999999995E-2</v>
          </cell>
          <cell r="L6791">
            <v>6785</v>
          </cell>
          <cell r="M6791">
            <v>3.5362999999999999E-2</v>
          </cell>
          <cell r="N6791">
            <v>4.5363000000000001E-2</v>
          </cell>
          <cell r="O6791">
            <v>2.5362999999999997E-2</v>
          </cell>
        </row>
        <row r="6792">
          <cell r="C6792">
            <v>6786</v>
          </cell>
          <cell r="D6792">
            <v>3.3954999999999999E-2</v>
          </cell>
          <cell r="E6792">
            <v>4.3955000000000001E-2</v>
          </cell>
          <cell r="F6792">
            <v>2.3954999999999997E-2</v>
          </cell>
          <cell r="L6792">
            <v>6786</v>
          </cell>
          <cell r="M6792">
            <v>3.5365000000000001E-2</v>
          </cell>
          <cell r="N6792">
            <v>4.5365000000000003E-2</v>
          </cell>
          <cell r="O6792">
            <v>2.5364999999999999E-2</v>
          </cell>
        </row>
        <row r="6793">
          <cell r="C6793">
            <v>6787</v>
          </cell>
          <cell r="D6793">
            <v>3.3958000000000002E-2</v>
          </cell>
          <cell r="E6793">
            <v>4.3958000000000004E-2</v>
          </cell>
          <cell r="F6793">
            <v>2.3958E-2</v>
          </cell>
          <cell r="L6793">
            <v>6787</v>
          </cell>
          <cell r="M6793">
            <v>3.5367999999999997E-2</v>
          </cell>
          <cell r="N6793">
            <v>4.5367999999999999E-2</v>
          </cell>
          <cell r="O6793">
            <v>2.5367999999999995E-2</v>
          </cell>
        </row>
        <row r="6794">
          <cell r="C6794">
            <v>6788</v>
          </cell>
          <cell r="D6794">
            <v>3.3959999999999997E-2</v>
          </cell>
          <cell r="E6794">
            <v>4.3959999999999999E-2</v>
          </cell>
          <cell r="F6794">
            <v>2.3959999999999995E-2</v>
          </cell>
          <cell r="L6794">
            <v>6788</v>
          </cell>
          <cell r="M6794">
            <v>3.5371E-2</v>
          </cell>
          <cell r="N6794">
            <v>4.5371000000000002E-2</v>
          </cell>
          <cell r="O6794">
            <v>2.5370999999999998E-2</v>
          </cell>
        </row>
        <row r="6795">
          <cell r="C6795">
            <v>6789</v>
          </cell>
          <cell r="D6795">
            <v>3.3963E-2</v>
          </cell>
          <cell r="E6795">
            <v>4.3963000000000002E-2</v>
          </cell>
          <cell r="F6795">
            <v>2.3962999999999998E-2</v>
          </cell>
          <cell r="L6795">
            <v>6789</v>
          </cell>
          <cell r="M6795">
            <v>3.5373000000000002E-2</v>
          </cell>
          <cell r="N6795">
            <v>4.5373000000000004E-2</v>
          </cell>
          <cell r="O6795">
            <v>2.5373E-2</v>
          </cell>
        </row>
        <row r="6796">
          <cell r="C6796">
            <v>6790</v>
          </cell>
          <cell r="D6796">
            <v>3.3965000000000002E-2</v>
          </cell>
          <cell r="E6796">
            <v>4.3965000000000004E-2</v>
          </cell>
          <cell r="F6796">
            <v>2.3965E-2</v>
          </cell>
          <cell r="L6796">
            <v>6790</v>
          </cell>
          <cell r="M6796">
            <v>3.5375999999999998E-2</v>
          </cell>
          <cell r="N6796">
            <v>4.5376E-2</v>
          </cell>
          <cell r="O6796">
            <v>2.5375999999999996E-2</v>
          </cell>
        </row>
        <row r="6797">
          <cell r="C6797">
            <v>6791</v>
          </cell>
          <cell r="D6797">
            <v>3.3967999999999998E-2</v>
          </cell>
          <cell r="E6797">
            <v>4.3968E-2</v>
          </cell>
          <cell r="F6797">
            <v>2.3967999999999996E-2</v>
          </cell>
          <cell r="L6797">
            <v>6791</v>
          </cell>
          <cell r="M6797">
            <v>3.5379000000000001E-2</v>
          </cell>
          <cell r="N6797">
            <v>4.5379000000000003E-2</v>
          </cell>
          <cell r="O6797">
            <v>2.5378999999999999E-2</v>
          </cell>
        </row>
        <row r="6798">
          <cell r="C6798">
            <v>6792</v>
          </cell>
          <cell r="D6798">
            <v>3.397E-2</v>
          </cell>
          <cell r="E6798">
            <v>4.3970000000000002E-2</v>
          </cell>
          <cell r="F6798">
            <v>2.3969999999999998E-2</v>
          </cell>
          <cell r="L6798">
            <v>6792</v>
          </cell>
          <cell r="M6798">
            <v>3.5381000000000003E-2</v>
          </cell>
          <cell r="N6798">
            <v>4.5381000000000005E-2</v>
          </cell>
          <cell r="O6798">
            <v>2.5381000000000001E-2</v>
          </cell>
        </row>
        <row r="6799">
          <cell r="C6799">
            <v>6793</v>
          </cell>
          <cell r="D6799">
            <v>3.3973000000000003E-2</v>
          </cell>
          <cell r="E6799">
            <v>4.3973000000000005E-2</v>
          </cell>
          <cell r="F6799">
            <v>2.3973000000000001E-2</v>
          </cell>
          <cell r="L6799">
            <v>6793</v>
          </cell>
          <cell r="M6799">
            <v>3.5383999999999999E-2</v>
          </cell>
          <cell r="N6799">
            <v>4.5384000000000001E-2</v>
          </cell>
          <cell r="O6799">
            <v>2.5383999999999997E-2</v>
          </cell>
        </row>
        <row r="6800">
          <cell r="C6800">
            <v>6794</v>
          </cell>
          <cell r="D6800">
            <v>3.3974999999999998E-2</v>
          </cell>
          <cell r="E6800">
            <v>4.3975E-2</v>
          </cell>
          <cell r="F6800">
            <v>2.3974999999999996E-2</v>
          </cell>
          <cell r="L6800">
            <v>6794</v>
          </cell>
          <cell r="M6800">
            <v>3.5387000000000002E-2</v>
          </cell>
          <cell r="N6800">
            <v>4.5387000000000004E-2</v>
          </cell>
          <cell r="O6800">
            <v>2.5387E-2</v>
          </cell>
        </row>
        <row r="6801">
          <cell r="C6801">
            <v>6795</v>
          </cell>
          <cell r="D6801">
            <v>3.3978000000000001E-2</v>
          </cell>
          <cell r="E6801">
            <v>4.3978000000000003E-2</v>
          </cell>
          <cell r="F6801">
            <v>2.3977999999999999E-2</v>
          </cell>
          <cell r="L6801">
            <v>6795</v>
          </cell>
          <cell r="M6801">
            <v>3.5388999999999997E-2</v>
          </cell>
          <cell r="N6801">
            <v>4.5388999999999999E-2</v>
          </cell>
          <cell r="O6801">
            <v>2.5388999999999995E-2</v>
          </cell>
        </row>
        <row r="6802">
          <cell r="C6802">
            <v>6796</v>
          </cell>
          <cell r="D6802">
            <v>3.3980000000000003E-2</v>
          </cell>
          <cell r="E6802">
            <v>4.3980000000000005E-2</v>
          </cell>
          <cell r="F6802">
            <v>2.3980000000000001E-2</v>
          </cell>
          <cell r="L6802">
            <v>6796</v>
          </cell>
          <cell r="M6802">
            <v>3.5392E-2</v>
          </cell>
          <cell r="N6802">
            <v>4.5392000000000002E-2</v>
          </cell>
          <cell r="O6802">
            <v>2.5391999999999998E-2</v>
          </cell>
        </row>
        <row r="6803">
          <cell r="C6803">
            <v>6797</v>
          </cell>
          <cell r="D6803">
            <v>3.3982999999999999E-2</v>
          </cell>
          <cell r="E6803">
            <v>4.3983000000000001E-2</v>
          </cell>
          <cell r="F6803">
            <v>2.3982999999999997E-2</v>
          </cell>
          <cell r="L6803">
            <v>6797</v>
          </cell>
          <cell r="M6803">
            <v>3.5394000000000002E-2</v>
          </cell>
          <cell r="N6803">
            <v>4.5394000000000004E-2</v>
          </cell>
          <cell r="O6803">
            <v>2.5394E-2</v>
          </cell>
        </row>
        <row r="6804">
          <cell r="C6804">
            <v>6798</v>
          </cell>
          <cell r="D6804">
            <v>3.3985000000000001E-2</v>
          </cell>
          <cell r="E6804">
            <v>4.3985000000000003E-2</v>
          </cell>
          <cell r="F6804">
            <v>2.3984999999999999E-2</v>
          </cell>
          <cell r="L6804">
            <v>6798</v>
          </cell>
          <cell r="M6804">
            <v>3.5396999999999998E-2</v>
          </cell>
          <cell r="N6804">
            <v>4.5397E-2</v>
          </cell>
          <cell r="O6804">
            <v>2.5396999999999996E-2</v>
          </cell>
        </row>
        <row r="6805">
          <cell r="C6805">
            <v>6799</v>
          </cell>
          <cell r="D6805">
            <v>3.3987000000000003E-2</v>
          </cell>
          <cell r="E6805">
            <v>4.3987000000000005E-2</v>
          </cell>
          <cell r="F6805">
            <v>2.3987000000000001E-2</v>
          </cell>
          <cell r="L6805">
            <v>6799</v>
          </cell>
          <cell r="M6805">
            <v>3.5400000000000001E-2</v>
          </cell>
          <cell r="N6805">
            <v>4.5400000000000003E-2</v>
          </cell>
          <cell r="O6805">
            <v>2.5399999999999999E-2</v>
          </cell>
        </row>
        <row r="6806">
          <cell r="C6806">
            <v>6800</v>
          </cell>
          <cell r="D6806">
            <v>3.3989999999999999E-2</v>
          </cell>
          <cell r="E6806">
            <v>4.3990000000000001E-2</v>
          </cell>
          <cell r="F6806">
            <v>2.3989999999999997E-2</v>
          </cell>
          <cell r="L6806">
            <v>6800</v>
          </cell>
          <cell r="M6806">
            <v>3.5402000000000003E-2</v>
          </cell>
          <cell r="N6806">
            <v>4.5402000000000005E-2</v>
          </cell>
          <cell r="O6806">
            <v>2.5402000000000001E-2</v>
          </cell>
        </row>
        <row r="6807">
          <cell r="C6807">
            <v>6801</v>
          </cell>
          <cell r="D6807">
            <v>3.3992000000000001E-2</v>
          </cell>
          <cell r="E6807">
            <v>4.3992000000000003E-2</v>
          </cell>
          <cell r="F6807">
            <v>2.3991999999999999E-2</v>
          </cell>
          <cell r="L6807">
            <v>6801</v>
          </cell>
          <cell r="M6807">
            <v>3.5404999999999999E-2</v>
          </cell>
          <cell r="N6807">
            <v>4.5405000000000001E-2</v>
          </cell>
          <cell r="O6807">
            <v>2.5404999999999997E-2</v>
          </cell>
        </row>
        <row r="6808">
          <cell r="C6808">
            <v>6802</v>
          </cell>
          <cell r="D6808">
            <v>3.3994999999999997E-2</v>
          </cell>
          <cell r="E6808">
            <v>4.3994999999999999E-2</v>
          </cell>
          <cell r="F6808">
            <v>2.3994999999999995E-2</v>
          </cell>
          <cell r="L6808">
            <v>6802</v>
          </cell>
          <cell r="M6808">
            <v>3.5408000000000002E-2</v>
          </cell>
          <cell r="N6808">
            <v>4.5408000000000004E-2</v>
          </cell>
          <cell r="O6808">
            <v>2.5408E-2</v>
          </cell>
        </row>
        <row r="6809">
          <cell r="C6809">
            <v>6803</v>
          </cell>
          <cell r="D6809">
            <v>3.3996999999999999E-2</v>
          </cell>
          <cell r="E6809">
            <v>4.3997000000000001E-2</v>
          </cell>
          <cell r="F6809">
            <v>2.3996999999999997E-2</v>
          </cell>
          <cell r="L6809">
            <v>6803</v>
          </cell>
          <cell r="M6809">
            <v>3.5409999999999997E-2</v>
          </cell>
          <cell r="N6809">
            <v>4.5409999999999999E-2</v>
          </cell>
          <cell r="O6809">
            <v>2.5409999999999995E-2</v>
          </cell>
        </row>
        <row r="6810">
          <cell r="C6810">
            <v>6804</v>
          </cell>
          <cell r="D6810">
            <v>3.4000000000000002E-2</v>
          </cell>
          <cell r="E6810">
            <v>4.4000000000000004E-2</v>
          </cell>
          <cell r="F6810">
            <v>2.4E-2</v>
          </cell>
          <cell r="L6810">
            <v>6804</v>
          </cell>
          <cell r="M6810">
            <v>3.5413E-2</v>
          </cell>
          <cell r="N6810">
            <v>4.5413000000000002E-2</v>
          </cell>
          <cell r="O6810">
            <v>2.5412999999999998E-2</v>
          </cell>
        </row>
        <row r="6811">
          <cell r="C6811">
            <v>6805</v>
          </cell>
          <cell r="D6811">
            <v>3.4001999999999998E-2</v>
          </cell>
          <cell r="E6811">
            <v>4.4001999999999999E-2</v>
          </cell>
          <cell r="F6811">
            <v>2.4001999999999996E-2</v>
          </cell>
          <cell r="L6811">
            <v>6805</v>
          </cell>
          <cell r="M6811">
            <v>3.5415000000000002E-2</v>
          </cell>
          <cell r="N6811">
            <v>4.5415000000000004E-2</v>
          </cell>
          <cell r="O6811">
            <v>2.5415E-2</v>
          </cell>
        </row>
        <row r="6812">
          <cell r="C6812">
            <v>6806</v>
          </cell>
          <cell r="D6812">
            <v>3.4005000000000001E-2</v>
          </cell>
          <cell r="E6812">
            <v>4.4005000000000002E-2</v>
          </cell>
          <cell r="F6812">
            <v>2.4004999999999999E-2</v>
          </cell>
          <cell r="L6812">
            <v>6806</v>
          </cell>
          <cell r="M6812">
            <v>3.5417999999999998E-2</v>
          </cell>
          <cell r="N6812">
            <v>4.5418E-2</v>
          </cell>
          <cell r="O6812">
            <v>2.5417999999999996E-2</v>
          </cell>
        </row>
        <row r="6813">
          <cell r="C6813">
            <v>6807</v>
          </cell>
          <cell r="D6813">
            <v>3.4007000000000003E-2</v>
          </cell>
          <cell r="E6813">
            <v>4.4007000000000004E-2</v>
          </cell>
          <cell r="F6813">
            <v>2.4007000000000001E-2</v>
          </cell>
          <cell r="L6813">
            <v>6807</v>
          </cell>
          <cell r="M6813">
            <v>3.5421000000000001E-2</v>
          </cell>
          <cell r="N6813">
            <v>4.5421000000000003E-2</v>
          </cell>
          <cell r="O6813">
            <v>2.5420999999999999E-2</v>
          </cell>
        </row>
        <row r="6814">
          <cell r="C6814">
            <v>6808</v>
          </cell>
          <cell r="D6814">
            <v>3.4009999999999999E-2</v>
          </cell>
          <cell r="E6814">
            <v>4.4010000000000001E-2</v>
          </cell>
          <cell r="F6814">
            <v>2.4009999999999997E-2</v>
          </cell>
          <cell r="L6814">
            <v>6808</v>
          </cell>
          <cell r="M6814">
            <v>3.5423000000000003E-2</v>
          </cell>
          <cell r="N6814">
            <v>4.5423000000000005E-2</v>
          </cell>
          <cell r="O6814">
            <v>2.5423000000000001E-2</v>
          </cell>
        </row>
        <row r="6815">
          <cell r="C6815">
            <v>6809</v>
          </cell>
          <cell r="D6815">
            <v>3.4012000000000001E-2</v>
          </cell>
          <cell r="E6815">
            <v>4.4012000000000003E-2</v>
          </cell>
          <cell r="F6815">
            <v>2.4011999999999999E-2</v>
          </cell>
          <cell r="L6815">
            <v>6809</v>
          </cell>
          <cell r="M6815">
            <v>3.5425999999999999E-2</v>
          </cell>
          <cell r="N6815">
            <v>4.5426000000000001E-2</v>
          </cell>
          <cell r="O6815">
            <v>2.5425999999999997E-2</v>
          </cell>
        </row>
        <row r="6816">
          <cell r="C6816">
            <v>6810</v>
          </cell>
          <cell r="D6816">
            <v>3.4014999999999997E-2</v>
          </cell>
          <cell r="E6816">
            <v>4.4014999999999999E-2</v>
          </cell>
          <cell r="F6816">
            <v>2.4014999999999995E-2</v>
          </cell>
          <cell r="L6816">
            <v>6810</v>
          </cell>
          <cell r="M6816">
            <v>3.5429000000000002E-2</v>
          </cell>
          <cell r="N6816">
            <v>4.5429000000000004E-2</v>
          </cell>
          <cell r="O6816">
            <v>2.5429E-2</v>
          </cell>
        </row>
        <row r="6817">
          <cell r="C6817">
            <v>6811</v>
          </cell>
          <cell r="D6817">
            <v>3.4016999999999999E-2</v>
          </cell>
          <cell r="E6817">
            <v>4.4017000000000001E-2</v>
          </cell>
          <cell r="F6817">
            <v>2.4016999999999997E-2</v>
          </cell>
          <cell r="L6817">
            <v>6811</v>
          </cell>
          <cell r="M6817">
            <v>3.5430999999999997E-2</v>
          </cell>
          <cell r="N6817">
            <v>4.5430999999999999E-2</v>
          </cell>
          <cell r="O6817">
            <v>2.5430999999999995E-2</v>
          </cell>
        </row>
        <row r="6818">
          <cell r="C6818">
            <v>6812</v>
          </cell>
          <cell r="D6818">
            <v>3.4020000000000002E-2</v>
          </cell>
          <cell r="E6818">
            <v>4.4020000000000004E-2</v>
          </cell>
          <cell r="F6818">
            <v>2.402E-2</v>
          </cell>
          <cell r="L6818">
            <v>6812</v>
          </cell>
          <cell r="M6818">
            <v>3.5434E-2</v>
          </cell>
          <cell r="N6818">
            <v>4.5434000000000002E-2</v>
          </cell>
          <cell r="O6818">
            <v>2.5433999999999998E-2</v>
          </cell>
        </row>
        <row r="6819">
          <cell r="C6819">
            <v>6813</v>
          </cell>
          <cell r="D6819">
            <v>3.4021999999999997E-2</v>
          </cell>
          <cell r="E6819">
            <v>4.4021999999999999E-2</v>
          </cell>
          <cell r="F6819">
            <v>2.4021999999999995E-2</v>
          </cell>
          <cell r="L6819">
            <v>6813</v>
          </cell>
          <cell r="M6819">
            <v>3.5436000000000002E-2</v>
          </cell>
          <cell r="N6819">
            <v>4.5436000000000004E-2</v>
          </cell>
          <cell r="O6819">
            <v>2.5436E-2</v>
          </cell>
        </row>
        <row r="6820">
          <cell r="C6820">
            <v>6814</v>
          </cell>
          <cell r="D6820">
            <v>3.4025E-2</v>
          </cell>
          <cell r="E6820">
            <v>4.4025000000000002E-2</v>
          </cell>
          <cell r="F6820">
            <v>2.4024999999999998E-2</v>
          </cell>
          <cell r="L6820">
            <v>6814</v>
          </cell>
          <cell r="M6820">
            <v>3.5438999999999998E-2</v>
          </cell>
          <cell r="N6820">
            <v>4.5439E-2</v>
          </cell>
          <cell r="O6820">
            <v>2.5438999999999996E-2</v>
          </cell>
        </row>
        <row r="6821">
          <cell r="C6821">
            <v>6815</v>
          </cell>
          <cell r="D6821">
            <v>3.4027000000000002E-2</v>
          </cell>
          <cell r="E6821">
            <v>4.4027000000000004E-2</v>
          </cell>
          <cell r="F6821">
            <v>2.4027E-2</v>
          </cell>
          <cell r="L6821">
            <v>6815</v>
          </cell>
          <cell r="M6821">
            <v>3.5442000000000001E-2</v>
          </cell>
          <cell r="N6821">
            <v>4.5442000000000003E-2</v>
          </cell>
          <cell r="O6821">
            <v>2.5441999999999999E-2</v>
          </cell>
        </row>
        <row r="6822">
          <cell r="C6822">
            <v>6816</v>
          </cell>
          <cell r="D6822">
            <v>3.4028999999999997E-2</v>
          </cell>
          <cell r="E6822">
            <v>4.4028999999999999E-2</v>
          </cell>
          <cell r="F6822">
            <v>2.4028999999999995E-2</v>
          </cell>
          <cell r="L6822">
            <v>6816</v>
          </cell>
          <cell r="M6822">
            <v>3.5444000000000003E-2</v>
          </cell>
          <cell r="N6822">
            <v>4.5444000000000005E-2</v>
          </cell>
          <cell r="O6822">
            <v>2.5444000000000001E-2</v>
          </cell>
        </row>
        <row r="6823">
          <cell r="C6823">
            <v>6817</v>
          </cell>
          <cell r="D6823">
            <v>3.4032E-2</v>
          </cell>
          <cell r="E6823">
            <v>4.4032000000000002E-2</v>
          </cell>
          <cell r="F6823">
            <v>2.4031999999999998E-2</v>
          </cell>
          <cell r="L6823">
            <v>6817</v>
          </cell>
          <cell r="M6823">
            <v>3.5446999999999999E-2</v>
          </cell>
          <cell r="N6823">
            <v>4.5447000000000001E-2</v>
          </cell>
          <cell r="O6823">
            <v>2.5446999999999997E-2</v>
          </cell>
        </row>
        <row r="6824">
          <cell r="C6824">
            <v>6818</v>
          </cell>
          <cell r="D6824">
            <v>3.4034000000000002E-2</v>
          </cell>
          <cell r="E6824">
            <v>4.4034000000000004E-2</v>
          </cell>
          <cell r="F6824">
            <v>2.4034E-2</v>
          </cell>
          <cell r="L6824">
            <v>6818</v>
          </cell>
          <cell r="M6824">
            <v>3.5450000000000002E-2</v>
          </cell>
          <cell r="N6824">
            <v>4.5450000000000004E-2</v>
          </cell>
          <cell r="O6824">
            <v>2.545E-2</v>
          </cell>
        </row>
        <row r="6825">
          <cell r="C6825">
            <v>6819</v>
          </cell>
          <cell r="D6825">
            <v>3.4036999999999998E-2</v>
          </cell>
          <cell r="E6825">
            <v>4.4037E-2</v>
          </cell>
          <cell r="F6825">
            <v>2.4036999999999996E-2</v>
          </cell>
          <cell r="L6825">
            <v>6819</v>
          </cell>
          <cell r="M6825">
            <v>3.5451999999999997E-2</v>
          </cell>
          <cell r="N6825">
            <v>4.5451999999999999E-2</v>
          </cell>
          <cell r="O6825">
            <v>2.5451999999999995E-2</v>
          </cell>
        </row>
        <row r="6826">
          <cell r="C6826">
            <v>6820</v>
          </cell>
          <cell r="D6826">
            <v>3.4039E-2</v>
          </cell>
          <cell r="E6826">
            <v>4.4039000000000002E-2</v>
          </cell>
          <cell r="F6826">
            <v>2.4038999999999998E-2</v>
          </cell>
          <cell r="L6826">
            <v>6820</v>
          </cell>
          <cell r="M6826">
            <v>3.5455E-2</v>
          </cell>
          <cell r="N6826">
            <v>4.5455000000000002E-2</v>
          </cell>
          <cell r="O6826">
            <v>2.5454999999999998E-2</v>
          </cell>
        </row>
        <row r="6827">
          <cell r="C6827">
            <v>6821</v>
          </cell>
          <cell r="D6827">
            <v>3.4042000000000003E-2</v>
          </cell>
          <cell r="E6827">
            <v>4.4042000000000005E-2</v>
          </cell>
          <cell r="F6827">
            <v>2.4042000000000001E-2</v>
          </cell>
          <cell r="L6827">
            <v>6821</v>
          </cell>
          <cell r="M6827">
            <v>3.5458000000000003E-2</v>
          </cell>
          <cell r="N6827">
            <v>4.5458000000000005E-2</v>
          </cell>
          <cell r="O6827">
            <v>2.5458000000000001E-2</v>
          </cell>
        </row>
        <row r="6828">
          <cell r="C6828">
            <v>6822</v>
          </cell>
          <cell r="D6828">
            <v>3.4043999999999998E-2</v>
          </cell>
          <cell r="E6828">
            <v>4.4044E-2</v>
          </cell>
          <cell r="F6828">
            <v>2.4043999999999996E-2</v>
          </cell>
          <cell r="L6828">
            <v>6822</v>
          </cell>
          <cell r="M6828">
            <v>3.5459999999999998E-2</v>
          </cell>
          <cell r="N6828">
            <v>4.546E-2</v>
          </cell>
          <cell r="O6828">
            <v>2.5459999999999997E-2</v>
          </cell>
        </row>
        <row r="6829">
          <cell r="C6829">
            <v>6823</v>
          </cell>
          <cell r="D6829">
            <v>3.4047000000000001E-2</v>
          </cell>
          <cell r="E6829">
            <v>4.4047000000000003E-2</v>
          </cell>
          <cell r="F6829">
            <v>2.4046999999999999E-2</v>
          </cell>
          <cell r="L6829">
            <v>6823</v>
          </cell>
          <cell r="M6829">
            <v>3.5463000000000001E-2</v>
          </cell>
          <cell r="N6829">
            <v>4.5463000000000003E-2</v>
          </cell>
          <cell r="O6829">
            <v>2.5463E-2</v>
          </cell>
        </row>
        <row r="6830">
          <cell r="C6830">
            <v>6824</v>
          </cell>
          <cell r="D6830">
            <v>3.4049000000000003E-2</v>
          </cell>
          <cell r="E6830">
            <v>4.4049000000000005E-2</v>
          </cell>
          <cell r="F6830">
            <v>2.4049000000000001E-2</v>
          </cell>
          <cell r="L6830">
            <v>6824</v>
          </cell>
          <cell r="M6830">
            <v>3.5465000000000003E-2</v>
          </cell>
          <cell r="N6830">
            <v>4.5465000000000005E-2</v>
          </cell>
          <cell r="O6830">
            <v>2.5465000000000002E-2</v>
          </cell>
        </row>
        <row r="6831">
          <cell r="C6831">
            <v>6825</v>
          </cell>
          <cell r="D6831">
            <v>3.4051999999999999E-2</v>
          </cell>
          <cell r="E6831">
            <v>4.4052000000000001E-2</v>
          </cell>
          <cell r="F6831">
            <v>2.4051999999999997E-2</v>
          </cell>
          <cell r="L6831">
            <v>6825</v>
          </cell>
          <cell r="M6831">
            <v>3.5468E-2</v>
          </cell>
          <cell r="N6831">
            <v>4.5468000000000001E-2</v>
          </cell>
          <cell r="O6831">
            <v>2.5467999999999998E-2</v>
          </cell>
        </row>
        <row r="6832">
          <cell r="C6832">
            <v>6826</v>
          </cell>
          <cell r="D6832">
            <v>3.4054000000000001E-2</v>
          </cell>
          <cell r="E6832">
            <v>4.4054000000000003E-2</v>
          </cell>
          <cell r="F6832">
            <v>2.4053999999999999E-2</v>
          </cell>
          <cell r="L6832">
            <v>6826</v>
          </cell>
          <cell r="M6832">
            <v>3.5471000000000003E-2</v>
          </cell>
          <cell r="N6832">
            <v>4.5471000000000004E-2</v>
          </cell>
          <cell r="O6832">
            <v>2.5471000000000001E-2</v>
          </cell>
        </row>
        <row r="6833">
          <cell r="C6833">
            <v>6827</v>
          </cell>
          <cell r="D6833">
            <v>3.4056999999999997E-2</v>
          </cell>
          <cell r="E6833">
            <v>4.4056999999999999E-2</v>
          </cell>
          <cell r="F6833">
            <v>2.4056999999999995E-2</v>
          </cell>
          <cell r="L6833">
            <v>6827</v>
          </cell>
          <cell r="M6833">
            <v>3.5472999999999998E-2</v>
          </cell>
          <cell r="N6833">
            <v>4.5473E-2</v>
          </cell>
          <cell r="O6833">
            <v>2.5472999999999996E-2</v>
          </cell>
        </row>
        <row r="6834">
          <cell r="C6834">
            <v>6828</v>
          </cell>
          <cell r="D6834">
            <v>3.4058999999999999E-2</v>
          </cell>
          <cell r="E6834">
            <v>4.4059000000000001E-2</v>
          </cell>
          <cell r="F6834">
            <v>2.4058999999999997E-2</v>
          </cell>
          <cell r="L6834">
            <v>6828</v>
          </cell>
          <cell r="M6834">
            <v>3.5476000000000001E-2</v>
          </cell>
          <cell r="N6834">
            <v>4.5476000000000003E-2</v>
          </cell>
          <cell r="O6834">
            <v>2.5475999999999999E-2</v>
          </cell>
        </row>
        <row r="6835">
          <cell r="C6835">
            <v>6829</v>
          </cell>
          <cell r="D6835">
            <v>3.4062000000000002E-2</v>
          </cell>
          <cell r="E6835">
            <v>4.4062000000000004E-2</v>
          </cell>
          <cell r="F6835">
            <v>2.4062E-2</v>
          </cell>
          <cell r="L6835">
            <v>6829</v>
          </cell>
          <cell r="M6835">
            <v>3.5478999999999997E-2</v>
          </cell>
          <cell r="N6835">
            <v>4.5478999999999999E-2</v>
          </cell>
          <cell r="O6835">
            <v>2.5478999999999995E-2</v>
          </cell>
        </row>
        <row r="6836">
          <cell r="C6836">
            <v>6830</v>
          </cell>
          <cell r="D6836">
            <v>3.4063999999999997E-2</v>
          </cell>
          <cell r="E6836">
            <v>4.4063999999999999E-2</v>
          </cell>
          <cell r="F6836">
            <v>2.4063999999999995E-2</v>
          </cell>
          <cell r="L6836">
            <v>6830</v>
          </cell>
          <cell r="M6836">
            <v>3.5480999999999999E-2</v>
          </cell>
          <cell r="N6836">
            <v>4.5481000000000001E-2</v>
          </cell>
          <cell r="O6836">
            <v>2.5480999999999997E-2</v>
          </cell>
        </row>
        <row r="6837">
          <cell r="C6837">
            <v>6831</v>
          </cell>
          <cell r="D6837">
            <v>3.4067E-2</v>
          </cell>
          <cell r="E6837">
            <v>4.4067000000000002E-2</v>
          </cell>
          <cell r="F6837">
            <v>2.4066999999999998E-2</v>
          </cell>
          <cell r="L6837">
            <v>6831</v>
          </cell>
          <cell r="M6837">
            <v>3.5484000000000002E-2</v>
          </cell>
          <cell r="N6837">
            <v>4.5484000000000004E-2</v>
          </cell>
          <cell r="O6837">
            <v>2.5484E-2</v>
          </cell>
        </row>
        <row r="6838">
          <cell r="C6838">
            <v>6832</v>
          </cell>
          <cell r="D6838">
            <v>3.4069000000000002E-2</v>
          </cell>
          <cell r="E6838">
            <v>4.4069000000000004E-2</v>
          </cell>
          <cell r="F6838">
            <v>2.4069E-2</v>
          </cell>
          <cell r="L6838">
            <v>6832</v>
          </cell>
          <cell r="M6838">
            <v>3.5486999999999998E-2</v>
          </cell>
          <cell r="N6838">
            <v>4.5487E-2</v>
          </cell>
          <cell r="O6838">
            <v>2.5486999999999996E-2</v>
          </cell>
        </row>
        <row r="6839">
          <cell r="C6839">
            <v>6833</v>
          </cell>
          <cell r="D6839">
            <v>3.4071999999999998E-2</v>
          </cell>
          <cell r="E6839">
            <v>4.4072E-2</v>
          </cell>
          <cell r="F6839">
            <v>2.4071999999999996E-2</v>
          </cell>
          <cell r="L6839">
            <v>6833</v>
          </cell>
          <cell r="M6839">
            <v>3.5489E-2</v>
          </cell>
          <cell r="N6839">
            <v>4.5489000000000002E-2</v>
          </cell>
          <cell r="O6839">
            <v>2.5488999999999998E-2</v>
          </cell>
        </row>
        <row r="6840">
          <cell r="C6840">
            <v>6834</v>
          </cell>
          <cell r="D6840">
            <v>3.4074E-2</v>
          </cell>
          <cell r="E6840">
            <v>4.4074000000000002E-2</v>
          </cell>
          <cell r="F6840">
            <v>2.4073999999999998E-2</v>
          </cell>
          <cell r="L6840">
            <v>6834</v>
          </cell>
          <cell r="M6840">
            <v>3.5492000000000003E-2</v>
          </cell>
          <cell r="N6840">
            <v>4.5492000000000005E-2</v>
          </cell>
          <cell r="O6840">
            <v>2.5492000000000001E-2</v>
          </cell>
        </row>
        <row r="6841">
          <cell r="C6841">
            <v>6835</v>
          </cell>
          <cell r="D6841">
            <v>3.4077000000000003E-2</v>
          </cell>
          <cell r="E6841">
            <v>4.4077000000000005E-2</v>
          </cell>
          <cell r="F6841">
            <v>2.4077000000000001E-2</v>
          </cell>
          <cell r="L6841">
            <v>6835</v>
          </cell>
          <cell r="M6841">
            <v>3.5493999999999998E-2</v>
          </cell>
          <cell r="N6841">
            <v>4.5494E-2</v>
          </cell>
          <cell r="O6841">
            <v>2.5493999999999996E-2</v>
          </cell>
        </row>
        <row r="6842">
          <cell r="C6842">
            <v>6836</v>
          </cell>
          <cell r="D6842">
            <v>3.4078999999999998E-2</v>
          </cell>
          <cell r="E6842">
            <v>4.4079E-2</v>
          </cell>
          <cell r="F6842">
            <v>2.4078999999999996E-2</v>
          </cell>
          <cell r="L6842">
            <v>6836</v>
          </cell>
          <cell r="M6842">
            <v>3.5497000000000001E-2</v>
          </cell>
          <cell r="N6842">
            <v>4.5497000000000003E-2</v>
          </cell>
          <cell r="O6842">
            <v>2.5496999999999999E-2</v>
          </cell>
        </row>
        <row r="6843">
          <cell r="C6843">
            <v>6837</v>
          </cell>
          <cell r="D6843">
            <v>3.4081E-2</v>
          </cell>
          <cell r="E6843">
            <v>4.4081000000000002E-2</v>
          </cell>
          <cell r="F6843">
            <v>2.4080999999999998E-2</v>
          </cell>
          <cell r="L6843">
            <v>6837</v>
          </cell>
          <cell r="M6843">
            <v>3.5499999999999997E-2</v>
          </cell>
          <cell r="N6843">
            <v>4.5499999999999999E-2</v>
          </cell>
          <cell r="O6843">
            <v>2.5499999999999995E-2</v>
          </cell>
        </row>
        <row r="6844">
          <cell r="C6844">
            <v>6838</v>
          </cell>
          <cell r="D6844">
            <v>3.4084000000000003E-2</v>
          </cell>
          <cell r="E6844">
            <v>4.4084000000000005E-2</v>
          </cell>
          <cell r="F6844">
            <v>2.4084000000000001E-2</v>
          </cell>
          <cell r="L6844">
            <v>6838</v>
          </cell>
          <cell r="M6844">
            <v>3.5501999999999999E-2</v>
          </cell>
          <cell r="N6844">
            <v>4.5502000000000001E-2</v>
          </cell>
          <cell r="O6844">
            <v>2.5501999999999997E-2</v>
          </cell>
        </row>
        <row r="6845">
          <cell r="C6845">
            <v>6839</v>
          </cell>
          <cell r="D6845">
            <v>3.4085999999999998E-2</v>
          </cell>
          <cell r="E6845">
            <v>4.4086E-2</v>
          </cell>
          <cell r="F6845">
            <v>2.4085999999999996E-2</v>
          </cell>
          <cell r="L6845">
            <v>6839</v>
          </cell>
          <cell r="M6845">
            <v>3.5505000000000002E-2</v>
          </cell>
          <cell r="N6845">
            <v>4.5505000000000004E-2</v>
          </cell>
          <cell r="O6845">
            <v>2.5505E-2</v>
          </cell>
        </row>
        <row r="6846">
          <cell r="C6846">
            <v>6840</v>
          </cell>
          <cell r="D6846">
            <v>3.4089000000000001E-2</v>
          </cell>
          <cell r="E6846">
            <v>4.4089000000000003E-2</v>
          </cell>
          <cell r="F6846">
            <v>2.4088999999999999E-2</v>
          </cell>
          <cell r="L6846">
            <v>6840</v>
          </cell>
          <cell r="M6846">
            <v>3.5507999999999998E-2</v>
          </cell>
          <cell r="N6846">
            <v>4.5508E-2</v>
          </cell>
          <cell r="O6846">
            <v>2.5507999999999996E-2</v>
          </cell>
        </row>
        <row r="6847">
          <cell r="C6847">
            <v>6841</v>
          </cell>
          <cell r="D6847">
            <v>3.4091000000000003E-2</v>
          </cell>
          <cell r="E6847">
            <v>4.4091000000000005E-2</v>
          </cell>
          <cell r="F6847">
            <v>2.4091000000000001E-2</v>
          </cell>
          <cell r="L6847">
            <v>6841</v>
          </cell>
          <cell r="M6847">
            <v>3.551E-2</v>
          </cell>
          <cell r="N6847">
            <v>4.5510000000000002E-2</v>
          </cell>
          <cell r="O6847">
            <v>2.5509999999999998E-2</v>
          </cell>
        </row>
        <row r="6848">
          <cell r="C6848">
            <v>6842</v>
          </cell>
          <cell r="D6848">
            <v>3.4093999999999999E-2</v>
          </cell>
          <cell r="E6848">
            <v>4.4094000000000001E-2</v>
          </cell>
          <cell r="F6848">
            <v>2.4093999999999997E-2</v>
          </cell>
          <cell r="L6848">
            <v>6842</v>
          </cell>
          <cell r="M6848">
            <v>3.5513000000000003E-2</v>
          </cell>
          <cell r="N6848">
            <v>4.5513000000000005E-2</v>
          </cell>
          <cell r="O6848">
            <v>2.5513000000000001E-2</v>
          </cell>
        </row>
        <row r="6849">
          <cell r="C6849">
            <v>6843</v>
          </cell>
          <cell r="D6849">
            <v>3.4096000000000001E-2</v>
          </cell>
          <cell r="E6849">
            <v>4.4096000000000003E-2</v>
          </cell>
          <cell r="F6849">
            <v>2.4095999999999999E-2</v>
          </cell>
          <cell r="L6849">
            <v>6843</v>
          </cell>
          <cell r="M6849">
            <v>3.5515999999999999E-2</v>
          </cell>
          <cell r="N6849">
            <v>4.5516000000000001E-2</v>
          </cell>
          <cell r="O6849">
            <v>2.5515999999999997E-2</v>
          </cell>
        </row>
        <row r="6850">
          <cell r="C6850">
            <v>6844</v>
          </cell>
          <cell r="D6850">
            <v>3.4098999999999997E-2</v>
          </cell>
          <cell r="E6850">
            <v>4.4098999999999999E-2</v>
          </cell>
          <cell r="F6850">
            <v>2.4098999999999995E-2</v>
          </cell>
          <cell r="L6850">
            <v>6844</v>
          </cell>
          <cell r="M6850">
            <v>3.5518000000000001E-2</v>
          </cell>
          <cell r="N6850">
            <v>4.5518000000000003E-2</v>
          </cell>
          <cell r="O6850">
            <v>2.5517999999999999E-2</v>
          </cell>
        </row>
        <row r="6851">
          <cell r="C6851">
            <v>6845</v>
          </cell>
          <cell r="D6851">
            <v>3.4100999999999999E-2</v>
          </cell>
          <cell r="E6851">
            <v>4.4101000000000001E-2</v>
          </cell>
          <cell r="F6851">
            <v>2.4100999999999997E-2</v>
          </cell>
          <cell r="L6851">
            <v>6845</v>
          </cell>
          <cell r="M6851">
            <v>3.5520999999999997E-2</v>
          </cell>
          <cell r="N6851">
            <v>4.5520999999999999E-2</v>
          </cell>
          <cell r="O6851">
            <v>2.5520999999999995E-2</v>
          </cell>
        </row>
        <row r="6852">
          <cell r="C6852">
            <v>6846</v>
          </cell>
          <cell r="D6852">
            <v>3.4104000000000002E-2</v>
          </cell>
          <cell r="E6852">
            <v>4.4104000000000004E-2</v>
          </cell>
          <cell r="F6852">
            <v>2.4104E-2</v>
          </cell>
          <cell r="L6852">
            <v>6846</v>
          </cell>
          <cell r="M6852">
            <v>3.5524E-2</v>
          </cell>
          <cell r="N6852">
            <v>4.5524000000000002E-2</v>
          </cell>
          <cell r="O6852">
            <v>2.5523999999999998E-2</v>
          </cell>
        </row>
        <row r="6853">
          <cell r="C6853">
            <v>6847</v>
          </cell>
          <cell r="D6853">
            <v>3.4105999999999997E-2</v>
          </cell>
          <cell r="E6853">
            <v>4.4105999999999999E-2</v>
          </cell>
          <cell r="F6853">
            <v>2.4105999999999995E-2</v>
          </cell>
          <cell r="L6853">
            <v>6847</v>
          </cell>
          <cell r="M6853">
            <v>3.5526000000000002E-2</v>
          </cell>
          <cell r="N6853">
            <v>4.5526000000000004E-2</v>
          </cell>
          <cell r="O6853">
            <v>2.5526E-2</v>
          </cell>
        </row>
        <row r="6854">
          <cell r="C6854">
            <v>6848</v>
          </cell>
          <cell r="D6854">
            <v>3.4109E-2</v>
          </cell>
          <cell r="E6854">
            <v>4.4109000000000002E-2</v>
          </cell>
          <cell r="F6854">
            <v>2.4108999999999998E-2</v>
          </cell>
          <cell r="L6854">
            <v>6848</v>
          </cell>
          <cell r="M6854">
            <v>3.5528999999999998E-2</v>
          </cell>
          <cell r="N6854">
            <v>4.5529E-2</v>
          </cell>
          <cell r="O6854">
            <v>2.5528999999999996E-2</v>
          </cell>
        </row>
        <row r="6855">
          <cell r="C6855">
            <v>6849</v>
          </cell>
          <cell r="D6855">
            <v>3.4111000000000002E-2</v>
          </cell>
          <cell r="E6855">
            <v>4.4111000000000004E-2</v>
          </cell>
          <cell r="F6855">
            <v>2.4111E-2</v>
          </cell>
          <cell r="L6855">
            <v>6849</v>
          </cell>
          <cell r="M6855">
            <v>3.5531E-2</v>
          </cell>
          <cell r="N6855">
            <v>4.5531000000000002E-2</v>
          </cell>
          <cell r="O6855">
            <v>2.5530999999999998E-2</v>
          </cell>
        </row>
        <row r="6856">
          <cell r="C6856">
            <v>6850</v>
          </cell>
          <cell r="D6856">
            <v>3.4113999999999998E-2</v>
          </cell>
          <cell r="E6856">
            <v>4.4114E-2</v>
          </cell>
          <cell r="F6856">
            <v>2.4113999999999997E-2</v>
          </cell>
          <cell r="L6856">
            <v>6850</v>
          </cell>
          <cell r="M6856">
            <v>3.5534000000000003E-2</v>
          </cell>
          <cell r="N6856">
            <v>4.5534000000000005E-2</v>
          </cell>
          <cell r="O6856">
            <v>2.5534000000000001E-2</v>
          </cell>
        </row>
        <row r="6857">
          <cell r="C6857">
            <v>6851</v>
          </cell>
          <cell r="D6857">
            <v>3.4116E-2</v>
          </cell>
          <cell r="E6857">
            <v>4.4116000000000002E-2</v>
          </cell>
          <cell r="F6857">
            <v>2.4115999999999999E-2</v>
          </cell>
          <cell r="L6857">
            <v>6851</v>
          </cell>
          <cell r="M6857">
            <v>3.5536999999999999E-2</v>
          </cell>
          <cell r="N6857">
            <v>4.5537000000000001E-2</v>
          </cell>
          <cell r="O6857">
            <v>2.5536999999999997E-2</v>
          </cell>
        </row>
        <row r="6858">
          <cell r="C6858">
            <v>6852</v>
          </cell>
          <cell r="D6858">
            <v>3.4118999999999997E-2</v>
          </cell>
          <cell r="E6858">
            <v>4.4118999999999998E-2</v>
          </cell>
          <cell r="F6858">
            <v>2.4118999999999995E-2</v>
          </cell>
          <cell r="L6858">
            <v>6852</v>
          </cell>
          <cell r="M6858">
            <v>3.5539000000000001E-2</v>
          </cell>
          <cell r="N6858">
            <v>4.5539000000000003E-2</v>
          </cell>
          <cell r="O6858">
            <v>2.5538999999999999E-2</v>
          </cell>
        </row>
        <row r="6859">
          <cell r="C6859">
            <v>6853</v>
          </cell>
          <cell r="D6859">
            <v>3.4120999999999999E-2</v>
          </cell>
          <cell r="E6859">
            <v>4.4121E-2</v>
          </cell>
          <cell r="F6859">
            <v>2.4120999999999997E-2</v>
          </cell>
          <cell r="L6859">
            <v>6853</v>
          </cell>
          <cell r="M6859">
            <v>3.5541999999999997E-2</v>
          </cell>
          <cell r="N6859">
            <v>4.5541999999999999E-2</v>
          </cell>
          <cell r="O6859">
            <v>2.5541999999999995E-2</v>
          </cell>
        </row>
        <row r="6860">
          <cell r="C6860">
            <v>6854</v>
          </cell>
          <cell r="D6860">
            <v>3.4124000000000002E-2</v>
          </cell>
          <cell r="E6860">
            <v>4.4124000000000003E-2</v>
          </cell>
          <cell r="F6860">
            <v>2.4124E-2</v>
          </cell>
          <cell r="L6860">
            <v>6854</v>
          </cell>
          <cell r="M6860">
            <v>3.5545E-2</v>
          </cell>
          <cell r="N6860">
            <v>4.5545000000000002E-2</v>
          </cell>
          <cell r="O6860">
            <v>2.5544999999999998E-2</v>
          </cell>
        </row>
        <row r="6861">
          <cell r="C6861">
            <v>6855</v>
          </cell>
          <cell r="D6861">
            <v>3.4125999999999997E-2</v>
          </cell>
          <cell r="E6861">
            <v>4.4125999999999999E-2</v>
          </cell>
          <cell r="F6861">
            <v>2.4125999999999995E-2</v>
          </cell>
          <cell r="L6861">
            <v>6855</v>
          </cell>
          <cell r="M6861">
            <v>3.5547000000000002E-2</v>
          </cell>
          <cell r="N6861">
            <v>4.5547000000000004E-2</v>
          </cell>
          <cell r="O6861">
            <v>2.5547E-2</v>
          </cell>
        </row>
        <row r="6862">
          <cell r="C6862">
            <v>6856</v>
          </cell>
          <cell r="D6862">
            <v>3.4129E-2</v>
          </cell>
          <cell r="E6862">
            <v>4.4129000000000002E-2</v>
          </cell>
          <cell r="F6862">
            <v>2.4128999999999998E-2</v>
          </cell>
          <cell r="L6862">
            <v>6856</v>
          </cell>
          <cell r="M6862">
            <v>3.5549999999999998E-2</v>
          </cell>
          <cell r="N6862">
            <v>4.555E-2</v>
          </cell>
          <cell r="O6862">
            <v>2.5549999999999996E-2</v>
          </cell>
        </row>
        <row r="6863">
          <cell r="C6863">
            <v>6857</v>
          </cell>
          <cell r="D6863">
            <v>3.4131000000000002E-2</v>
          </cell>
          <cell r="E6863">
            <v>4.4131000000000004E-2</v>
          </cell>
          <cell r="F6863">
            <v>2.4131E-2</v>
          </cell>
          <cell r="L6863">
            <v>6857</v>
          </cell>
          <cell r="M6863">
            <v>3.5553000000000001E-2</v>
          </cell>
          <cell r="N6863">
            <v>4.5553000000000003E-2</v>
          </cell>
          <cell r="O6863">
            <v>2.5552999999999999E-2</v>
          </cell>
        </row>
        <row r="6864">
          <cell r="C6864">
            <v>6858</v>
          </cell>
          <cell r="D6864">
            <v>3.4133999999999998E-2</v>
          </cell>
          <cell r="E6864">
            <v>4.4134E-2</v>
          </cell>
          <cell r="F6864">
            <v>2.4133999999999996E-2</v>
          </cell>
          <cell r="L6864">
            <v>6858</v>
          </cell>
          <cell r="M6864">
            <v>3.5555000000000003E-2</v>
          </cell>
          <cell r="N6864">
            <v>4.5555000000000005E-2</v>
          </cell>
          <cell r="O6864">
            <v>2.5555000000000001E-2</v>
          </cell>
        </row>
        <row r="6865">
          <cell r="C6865">
            <v>6859</v>
          </cell>
          <cell r="D6865">
            <v>3.4136E-2</v>
          </cell>
          <cell r="E6865">
            <v>4.4136000000000002E-2</v>
          </cell>
          <cell r="F6865">
            <v>2.4135999999999998E-2</v>
          </cell>
          <cell r="L6865">
            <v>6859</v>
          </cell>
          <cell r="M6865">
            <v>3.5557999999999999E-2</v>
          </cell>
          <cell r="N6865">
            <v>4.5558000000000001E-2</v>
          </cell>
          <cell r="O6865">
            <v>2.5557999999999997E-2</v>
          </cell>
        </row>
        <row r="6866">
          <cell r="C6866">
            <v>6860</v>
          </cell>
          <cell r="D6866">
            <v>3.4139000000000003E-2</v>
          </cell>
          <cell r="E6866">
            <v>4.4139000000000005E-2</v>
          </cell>
          <cell r="F6866">
            <v>2.4139000000000001E-2</v>
          </cell>
          <cell r="L6866">
            <v>6860</v>
          </cell>
          <cell r="M6866">
            <v>3.5561000000000002E-2</v>
          </cell>
          <cell r="N6866">
            <v>4.5561000000000004E-2</v>
          </cell>
          <cell r="O6866">
            <v>2.5561E-2</v>
          </cell>
        </row>
        <row r="6867">
          <cell r="C6867">
            <v>6861</v>
          </cell>
          <cell r="D6867">
            <v>3.4140999999999998E-2</v>
          </cell>
          <cell r="E6867">
            <v>4.4141E-2</v>
          </cell>
          <cell r="F6867">
            <v>2.4140999999999996E-2</v>
          </cell>
          <cell r="L6867">
            <v>6861</v>
          </cell>
          <cell r="M6867">
            <v>3.5562999999999997E-2</v>
          </cell>
          <cell r="N6867">
            <v>4.5562999999999999E-2</v>
          </cell>
          <cell r="O6867">
            <v>2.5562999999999995E-2</v>
          </cell>
        </row>
        <row r="6868">
          <cell r="C6868">
            <v>6862</v>
          </cell>
          <cell r="D6868">
            <v>3.4144000000000001E-2</v>
          </cell>
          <cell r="E6868">
            <v>4.4144000000000003E-2</v>
          </cell>
          <cell r="F6868">
            <v>2.4143999999999999E-2</v>
          </cell>
          <cell r="L6868">
            <v>6862</v>
          </cell>
          <cell r="M6868">
            <v>3.5566E-2</v>
          </cell>
          <cell r="N6868">
            <v>4.5566000000000002E-2</v>
          </cell>
          <cell r="O6868">
            <v>2.5565999999999998E-2</v>
          </cell>
        </row>
        <row r="6869">
          <cell r="C6869">
            <v>6863</v>
          </cell>
          <cell r="D6869">
            <v>3.4146000000000003E-2</v>
          </cell>
          <cell r="E6869">
            <v>4.4146000000000005E-2</v>
          </cell>
          <cell r="F6869">
            <v>2.4146000000000001E-2</v>
          </cell>
          <cell r="L6869">
            <v>6863</v>
          </cell>
          <cell r="M6869">
            <v>3.5568000000000002E-2</v>
          </cell>
          <cell r="N6869">
            <v>4.5568000000000004E-2</v>
          </cell>
          <cell r="O6869">
            <v>2.5568E-2</v>
          </cell>
        </row>
        <row r="6870">
          <cell r="C6870">
            <v>6864</v>
          </cell>
          <cell r="D6870">
            <v>3.4147999999999998E-2</v>
          </cell>
          <cell r="E6870">
            <v>4.4148E-2</v>
          </cell>
          <cell r="F6870">
            <v>2.4147999999999996E-2</v>
          </cell>
          <cell r="L6870">
            <v>6864</v>
          </cell>
          <cell r="M6870">
            <v>3.5570999999999998E-2</v>
          </cell>
          <cell r="N6870">
            <v>4.5571E-2</v>
          </cell>
          <cell r="O6870">
            <v>2.5570999999999997E-2</v>
          </cell>
        </row>
        <row r="6871">
          <cell r="C6871">
            <v>6865</v>
          </cell>
          <cell r="D6871">
            <v>3.4151000000000001E-2</v>
          </cell>
          <cell r="E6871">
            <v>4.4151000000000003E-2</v>
          </cell>
          <cell r="F6871">
            <v>2.4150999999999999E-2</v>
          </cell>
          <cell r="L6871">
            <v>6865</v>
          </cell>
          <cell r="M6871">
            <v>3.5574000000000001E-2</v>
          </cell>
          <cell r="N6871">
            <v>4.5574000000000003E-2</v>
          </cell>
          <cell r="O6871">
            <v>2.5574E-2</v>
          </cell>
        </row>
        <row r="6872">
          <cell r="C6872">
            <v>6866</v>
          </cell>
          <cell r="D6872">
            <v>3.4153000000000003E-2</v>
          </cell>
          <cell r="E6872">
            <v>4.4153000000000005E-2</v>
          </cell>
          <cell r="F6872">
            <v>2.4153000000000001E-2</v>
          </cell>
          <cell r="L6872">
            <v>6866</v>
          </cell>
          <cell r="M6872">
            <v>3.5576000000000003E-2</v>
          </cell>
          <cell r="N6872">
            <v>4.5576000000000005E-2</v>
          </cell>
          <cell r="O6872">
            <v>2.5576000000000002E-2</v>
          </cell>
        </row>
        <row r="6873">
          <cell r="C6873">
            <v>6867</v>
          </cell>
          <cell r="D6873">
            <v>3.4155999999999999E-2</v>
          </cell>
          <cell r="E6873">
            <v>4.4156000000000001E-2</v>
          </cell>
          <cell r="F6873">
            <v>2.4155999999999997E-2</v>
          </cell>
          <cell r="L6873">
            <v>6867</v>
          </cell>
          <cell r="M6873">
            <v>3.5579E-2</v>
          </cell>
          <cell r="N6873">
            <v>4.5579000000000001E-2</v>
          </cell>
          <cell r="O6873">
            <v>2.5578999999999998E-2</v>
          </cell>
        </row>
        <row r="6874">
          <cell r="C6874">
            <v>6868</v>
          </cell>
          <cell r="D6874">
            <v>3.4158000000000001E-2</v>
          </cell>
          <cell r="E6874">
            <v>4.4158000000000003E-2</v>
          </cell>
          <cell r="F6874">
            <v>2.4157999999999999E-2</v>
          </cell>
          <cell r="L6874">
            <v>6868</v>
          </cell>
          <cell r="M6874">
            <v>3.5582000000000003E-2</v>
          </cell>
          <cell r="N6874">
            <v>4.5582000000000004E-2</v>
          </cell>
          <cell r="O6874">
            <v>2.5582000000000001E-2</v>
          </cell>
        </row>
        <row r="6875">
          <cell r="C6875">
            <v>6869</v>
          </cell>
          <cell r="D6875">
            <v>3.4160999999999997E-2</v>
          </cell>
          <cell r="E6875">
            <v>4.4160999999999999E-2</v>
          </cell>
          <cell r="F6875">
            <v>2.4160999999999995E-2</v>
          </cell>
          <cell r="L6875">
            <v>6869</v>
          </cell>
          <cell r="M6875">
            <v>3.5583999999999998E-2</v>
          </cell>
          <cell r="N6875">
            <v>4.5584E-2</v>
          </cell>
          <cell r="O6875">
            <v>2.5583999999999996E-2</v>
          </cell>
        </row>
        <row r="6876">
          <cell r="C6876">
            <v>6870</v>
          </cell>
          <cell r="D6876">
            <v>3.4162999999999999E-2</v>
          </cell>
          <cell r="E6876">
            <v>4.4163000000000001E-2</v>
          </cell>
          <cell r="F6876">
            <v>2.4162999999999997E-2</v>
          </cell>
          <cell r="L6876">
            <v>6870</v>
          </cell>
          <cell r="M6876">
            <v>3.5587000000000001E-2</v>
          </cell>
          <cell r="N6876">
            <v>4.5587000000000003E-2</v>
          </cell>
          <cell r="O6876">
            <v>2.5586999999999999E-2</v>
          </cell>
        </row>
        <row r="6877">
          <cell r="C6877">
            <v>6871</v>
          </cell>
          <cell r="D6877">
            <v>3.4166000000000002E-2</v>
          </cell>
          <cell r="E6877">
            <v>4.4166000000000004E-2</v>
          </cell>
          <cell r="F6877">
            <v>2.4166E-2</v>
          </cell>
          <cell r="L6877">
            <v>6871</v>
          </cell>
          <cell r="M6877">
            <v>3.5589999999999997E-2</v>
          </cell>
          <cell r="N6877">
            <v>4.5589999999999999E-2</v>
          </cell>
          <cell r="O6877">
            <v>2.5589999999999995E-2</v>
          </cell>
        </row>
        <row r="6878">
          <cell r="C6878">
            <v>6872</v>
          </cell>
          <cell r="D6878">
            <v>3.4167999999999997E-2</v>
          </cell>
          <cell r="E6878">
            <v>4.4167999999999999E-2</v>
          </cell>
          <cell r="F6878">
            <v>2.4167999999999995E-2</v>
          </cell>
          <cell r="L6878">
            <v>6872</v>
          </cell>
          <cell r="M6878">
            <v>3.5591999999999999E-2</v>
          </cell>
          <cell r="N6878">
            <v>4.5592000000000001E-2</v>
          </cell>
          <cell r="O6878">
            <v>2.5591999999999997E-2</v>
          </cell>
        </row>
        <row r="6879">
          <cell r="C6879">
            <v>6873</v>
          </cell>
          <cell r="D6879">
            <v>3.4171E-2</v>
          </cell>
          <cell r="E6879">
            <v>4.4171000000000002E-2</v>
          </cell>
          <cell r="F6879">
            <v>2.4170999999999998E-2</v>
          </cell>
          <cell r="L6879">
            <v>6873</v>
          </cell>
          <cell r="M6879">
            <v>3.5595000000000002E-2</v>
          </cell>
          <cell r="N6879">
            <v>4.5595000000000004E-2</v>
          </cell>
          <cell r="O6879">
            <v>2.5595E-2</v>
          </cell>
        </row>
        <row r="6880">
          <cell r="C6880">
            <v>6874</v>
          </cell>
          <cell r="D6880">
            <v>3.4173000000000002E-2</v>
          </cell>
          <cell r="E6880">
            <v>4.4173000000000004E-2</v>
          </cell>
          <cell r="F6880">
            <v>2.4173E-2</v>
          </cell>
          <cell r="L6880">
            <v>6874</v>
          </cell>
          <cell r="M6880">
            <v>3.5597999999999998E-2</v>
          </cell>
          <cell r="N6880">
            <v>4.5598E-2</v>
          </cell>
          <cell r="O6880">
            <v>2.5597999999999996E-2</v>
          </cell>
        </row>
        <row r="6881">
          <cell r="C6881">
            <v>6875</v>
          </cell>
          <cell r="D6881">
            <v>3.4175999999999998E-2</v>
          </cell>
          <cell r="E6881">
            <v>4.4176E-2</v>
          </cell>
          <cell r="F6881">
            <v>2.4175999999999996E-2</v>
          </cell>
          <cell r="L6881">
            <v>6875</v>
          </cell>
          <cell r="M6881">
            <v>3.56E-2</v>
          </cell>
          <cell r="N6881">
            <v>4.5600000000000002E-2</v>
          </cell>
          <cell r="O6881">
            <v>2.5599999999999998E-2</v>
          </cell>
        </row>
        <row r="6882">
          <cell r="C6882">
            <v>6876</v>
          </cell>
          <cell r="D6882">
            <v>3.4178E-2</v>
          </cell>
          <cell r="E6882">
            <v>4.4178000000000002E-2</v>
          </cell>
          <cell r="F6882">
            <v>2.4177999999999998E-2</v>
          </cell>
          <cell r="L6882">
            <v>6876</v>
          </cell>
          <cell r="M6882">
            <v>3.5603000000000003E-2</v>
          </cell>
          <cell r="N6882">
            <v>4.5603000000000005E-2</v>
          </cell>
          <cell r="O6882">
            <v>2.5603000000000001E-2</v>
          </cell>
        </row>
        <row r="6883">
          <cell r="C6883">
            <v>6877</v>
          </cell>
          <cell r="D6883">
            <v>3.4181000000000003E-2</v>
          </cell>
          <cell r="E6883">
            <v>4.4181000000000005E-2</v>
          </cell>
          <cell r="F6883">
            <v>2.4181000000000001E-2</v>
          </cell>
          <cell r="L6883">
            <v>6877</v>
          </cell>
          <cell r="M6883">
            <v>3.5605999999999999E-2</v>
          </cell>
          <cell r="N6883">
            <v>4.5606000000000001E-2</v>
          </cell>
          <cell r="O6883">
            <v>2.5605999999999997E-2</v>
          </cell>
        </row>
        <row r="6884">
          <cell r="C6884">
            <v>6878</v>
          </cell>
          <cell r="D6884">
            <v>3.4182999999999998E-2</v>
          </cell>
          <cell r="E6884">
            <v>4.4183E-2</v>
          </cell>
          <cell r="F6884">
            <v>2.4182999999999996E-2</v>
          </cell>
          <cell r="L6884">
            <v>6878</v>
          </cell>
          <cell r="M6884">
            <v>3.5608000000000001E-2</v>
          </cell>
          <cell r="N6884">
            <v>4.5608000000000003E-2</v>
          </cell>
          <cell r="O6884">
            <v>2.5607999999999999E-2</v>
          </cell>
        </row>
        <row r="6885">
          <cell r="C6885">
            <v>6879</v>
          </cell>
          <cell r="D6885">
            <v>3.4186000000000001E-2</v>
          </cell>
          <cell r="E6885">
            <v>4.4186000000000003E-2</v>
          </cell>
          <cell r="F6885">
            <v>2.4185999999999999E-2</v>
          </cell>
          <cell r="L6885">
            <v>6879</v>
          </cell>
          <cell r="M6885">
            <v>3.5610999999999997E-2</v>
          </cell>
          <cell r="N6885">
            <v>4.5610999999999999E-2</v>
          </cell>
          <cell r="O6885">
            <v>2.5610999999999995E-2</v>
          </cell>
        </row>
        <row r="6886">
          <cell r="C6886">
            <v>6880</v>
          </cell>
          <cell r="D6886">
            <v>3.4188000000000003E-2</v>
          </cell>
          <cell r="E6886">
            <v>4.4188000000000005E-2</v>
          </cell>
          <cell r="F6886">
            <v>2.4188000000000001E-2</v>
          </cell>
          <cell r="L6886">
            <v>6880</v>
          </cell>
          <cell r="M6886">
            <v>3.5614E-2</v>
          </cell>
          <cell r="N6886">
            <v>4.5614000000000002E-2</v>
          </cell>
          <cell r="O6886">
            <v>2.5613999999999998E-2</v>
          </cell>
        </row>
        <row r="6887">
          <cell r="C6887">
            <v>6881</v>
          </cell>
          <cell r="D6887">
            <v>3.4190999999999999E-2</v>
          </cell>
          <cell r="E6887">
            <v>4.4191000000000001E-2</v>
          </cell>
          <cell r="F6887">
            <v>2.4190999999999997E-2</v>
          </cell>
          <cell r="L6887">
            <v>6881</v>
          </cell>
          <cell r="M6887">
            <v>3.5616000000000002E-2</v>
          </cell>
          <cell r="N6887">
            <v>4.5616000000000004E-2</v>
          </cell>
          <cell r="O6887">
            <v>2.5616E-2</v>
          </cell>
        </row>
        <row r="6888">
          <cell r="C6888">
            <v>6882</v>
          </cell>
          <cell r="D6888">
            <v>3.4193000000000001E-2</v>
          </cell>
          <cell r="E6888">
            <v>4.4193000000000003E-2</v>
          </cell>
          <cell r="F6888">
            <v>2.4192999999999999E-2</v>
          </cell>
          <cell r="L6888">
            <v>6882</v>
          </cell>
          <cell r="M6888">
            <v>3.5618999999999998E-2</v>
          </cell>
          <cell r="N6888">
            <v>4.5619E-2</v>
          </cell>
          <cell r="O6888">
            <v>2.5618999999999996E-2</v>
          </cell>
        </row>
        <row r="6889">
          <cell r="C6889">
            <v>6883</v>
          </cell>
          <cell r="D6889">
            <v>3.4195999999999997E-2</v>
          </cell>
          <cell r="E6889">
            <v>4.4195999999999999E-2</v>
          </cell>
          <cell r="F6889">
            <v>2.4195999999999995E-2</v>
          </cell>
          <cell r="L6889">
            <v>6883</v>
          </cell>
          <cell r="M6889">
            <v>3.5621E-2</v>
          </cell>
          <cell r="N6889">
            <v>4.5621000000000002E-2</v>
          </cell>
          <cell r="O6889">
            <v>2.5620999999999998E-2</v>
          </cell>
        </row>
        <row r="6890">
          <cell r="C6890">
            <v>6884</v>
          </cell>
          <cell r="D6890">
            <v>3.4197999999999999E-2</v>
          </cell>
          <cell r="E6890">
            <v>4.4198000000000001E-2</v>
          </cell>
          <cell r="F6890">
            <v>2.4197999999999997E-2</v>
          </cell>
          <cell r="L6890">
            <v>6884</v>
          </cell>
          <cell r="M6890">
            <v>3.5624000000000003E-2</v>
          </cell>
          <cell r="N6890">
            <v>4.5624000000000005E-2</v>
          </cell>
          <cell r="O6890">
            <v>2.5624000000000001E-2</v>
          </cell>
        </row>
        <row r="6891">
          <cell r="C6891">
            <v>6885</v>
          </cell>
          <cell r="D6891">
            <v>3.4201000000000002E-2</v>
          </cell>
          <cell r="E6891">
            <v>4.4201000000000004E-2</v>
          </cell>
          <cell r="F6891">
            <v>2.4201E-2</v>
          </cell>
          <cell r="L6891">
            <v>6885</v>
          </cell>
          <cell r="M6891">
            <v>3.5626999999999999E-2</v>
          </cell>
          <cell r="N6891">
            <v>4.5627000000000001E-2</v>
          </cell>
          <cell r="O6891">
            <v>2.5626999999999997E-2</v>
          </cell>
        </row>
        <row r="6892">
          <cell r="C6892">
            <v>6886</v>
          </cell>
          <cell r="D6892">
            <v>3.4202999999999997E-2</v>
          </cell>
          <cell r="E6892">
            <v>4.4202999999999999E-2</v>
          </cell>
          <cell r="F6892">
            <v>2.4202999999999995E-2</v>
          </cell>
          <cell r="L6892">
            <v>6886</v>
          </cell>
          <cell r="M6892">
            <v>3.5629000000000001E-2</v>
          </cell>
          <cell r="N6892">
            <v>4.5629000000000003E-2</v>
          </cell>
          <cell r="O6892">
            <v>2.5628999999999999E-2</v>
          </cell>
        </row>
        <row r="6893">
          <cell r="C6893">
            <v>6887</v>
          </cell>
          <cell r="D6893">
            <v>3.4206E-2</v>
          </cell>
          <cell r="E6893">
            <v>4.4206000000000002E-2</v>
          </cell>
          <cell r="F6893">
            <v>2.4205999999999998E-2</v>
          </cell>
          <cell r="L6893">
            <v>6887</v>
          </cell>
          <cell r="M6893">
            <v>3.5631999999999997E-2</v>
          </cell>
          <cell r="N6893">
            <v>4.5631999999999999E-2</v>
          </cell>
          <cell r="O6893">
            <v>2.5631999999999995E-2</v>
          </cell>
        </row>
        <row r="6894">
          <cell r="C6894">
            <v>6888</v>
          </cell>
          <cell r="D6894">
            <v>3.4208000000000002E-2</v>
          </cell>
          <cell r="E6894">
            <v>4.4208000000000004E-2</v>
          </cell>
          <cell r="F6894">
            <v>2.4208E-2</v>
          </cell>
          <cell r="L6894">
            <v>6888</v>
          </cell>
          <cell r="M6894">
            <v>3.5635E-2</v>
          </cell>
          <cell r="N6894">
            <v>4.5635000000000002E-2</v>
          </cell>
          <cell r="O6894">
            <v>2.5634999999999998E-2</v>
          </cell>
        </row>
        <row r="6895">
          <cell r="C6895">
            <v>6889</v>
          </cell>
          <cell r="D6895">
            <v>3.4210999999999998E-2</v>
          </cell>
          <cell r="E6895">
            <v>4.4211E-2</v>
          </cell>
          <cell r="F6895">
            <v>2.4210999999999996E-2</v>
          </cell>
          <cell r="L6895">
            <v>6889</v>
          </cell>
          <cell r="M6895">
            <v>3.5637000000000002E-2</v>
          </cell>
          <cell r="N6895">
            <v>4.5637000000000004E-2</v>
          </cell>
          <cell r="O6895">
            <v>2.5637E-2</v>
          </cell>
        </row>
        <row r="6896">
          <cell r="C6896">
            <v>6890</v>
          </cell>
          <cell r="D6896">
            <v>3.4213E-2</v>
          </cell>
          <cell r="E6896">
            <v>4.4213000000000002E-2</v>
          </cell>
          <cell r="F6896">
            <v>2.4212999999999998E-2</v>
          </cell>
          <cell r="L6896">
            <v>6890</v>
          </cell>
          <cell r="M6896">
            <v>3.5639999999999998E-2</v>
          </cell>
          <cell r="N6896">
            <v>4.564E-2</v>
          </cell>
          <cell r="O6896">
            <v>2.5639999999999996E-2</v>
          </cell>
        </row>
        <row r="6897">
          <cell r="C6897">
            <v>6891</v>
          </cell>
          <cell r="D6897">
            <v>3.4216000000000003E-2</v>
          </cell>
          <cell r="E6897">
            <v>4.4216000000000005E-2</v>
          </cell>
          <cell r="F6897">
            <v>2.4216000000000001E-2</v>
          </cell>
          <cell r="L6897">
            <v>6891</v>
          </cell>
          <cell r="M6897">
            <v>3.5643000000000001E-2</v>
          </cell>
          <cell r="N6897">
            <v>4.5643000000000003E-2</v>
          </cell>
          <cell r="O6897">
            <v>2.5642999999999999E-2</v>
          </cell>
        </row>
        <row r="6898">
          <cell r="C6898">
            <v>6892</v>
          </cell>
          <cell r="D6898">
            <v>3.4217999999999998E-2</v>
          </cell>
          <cell r="E6898">
            <v>4.4218E-2</v>
          </cell>
          <cell r="F6898">
            <v>2.4217999999999996E-2</v>
          </cell>
          <cell r="L6898">
            <v>6892</v>
          </cell>
          <cell r="M6898">
            <v>3.5645000000000003E-2</v>
          </cell>
          <cell r="N6898">
            <v>4.5645000000000005E-2</v>
          </cell>
          <cell r="O6898">
            <v>2.5645000000000001E-2</v>
          </cell>
        </row>
        <row r="6899">
          <cell r="C6899">
            <v>6893</v>
          </cell>
          <cell r="D6899">
            <v>3.4221000000000001E-2</v>
          </cell>
          <cell r="E6899">
            <v>4.4221000000000003E-2</v>
          </cell>
          <cell r="F6899">
            <v>2.4220999999999999E-2</v>
          </cell>
          <cell r="L6899">
            <v>6893</v>
          </cell>
          <cell r="M6899">
            <v>3.5647999999999999E-2</v>
          </cell>
          <cell r="N6899">
            <v>4.5648000000000001E-2</v>
          </cell>
          <cell r="O6899">
            <v>2.5647999999999997E-2</v>
          </cell>
        </row>
        <row r="6900">
          <cell r="C6900">
            <v>6894</v>
          </cell>
          <cell r="D6900">
            <v>3.4223000000000003E-2</v>
          </cell>
          <cell r="E6900">
            <v>4.4223000000000005E-2</v>
          </cell>
          <cell r="F6900">
            <v>2.4223000000000001E-2</v>
          </cell>
          <cell r="L6900">
            <v>6894</v>
          </cell>
          <cell r="M6900">
            <v>3.5651000000000002E-2</v>
          </cell>
          <cell r="N6900">
            <v>4.5651000000000004E-2</v>
          </cell>
          <cell r="O6900">
            <v>2.5651E-2</v>
          </cell>
        </row>
        <row r="6901">
          <cell r="C6901">
            <v>6895</v>
          </cell>
          <cell r="D6901">
            <v>3.4225999999999999E-2</v>
          </cell>
          <cell r="E6901">
            <v>4.4226000000000001E-2</v>
          </cell>
          <cell r="F6901">
            <v>2.4225999999999998E-2</v>
          </cell>
          <cell r="L6901">
            <v>6895</v>
          </cell>
          <cell r="M6901">
            <v>3.5652999999999997E-2</v>
          </cell>
          <cell r="N6901">
            <v>4.5652999999999999E-2</v>
          </cell>
          <cell r="O6901">
            <v>2.5652999999999995E-2</v>
          </cell>
        </row>
        <row r="6902">
          <cell r="C6902">
            <v>6896</v>
          </cell>
          <cell r="D6902">
            <v>3.4228000000000001E-2</v>
          </cell>
          <cell r="E6902">
            <v>4.4228000000000003E-2</v>
          </cell>
          <cell r="F6902">
            <v>2.4228E-2</v>
          </cell>
          <cell r="L6902">
            <v>6896</v>
          </cell>
          <cell r="M6902">
            <v>3.5656E-2</v>
          </cell>
          <cell r="N6902">
            <v>4.5656000000000002E-2</v>
          </cell>
          <cell r="O6902">
            <v>2.5655999999999998E-2</v>
          </cell>
        </row>
        <row r="6903">
          <cell r="C6903">
            <v>6897</v>
          </cell>
          <cell r="D6903">
            <v>3.4230999999999998E-2</v>
          </cell>
          <cell r="E6903">
            <v>4.4230999999999999E-2</v>
          </cell>
          <cell r="F6903">
            <v>2.4230999999999996E-2</v>
          </cell>
          <cell r="L6903">
            <v>6897</v>
          </cell>
          <cell r="M6903">
            <v>3.5659000000000003E-2</v>
          </cell>
          <cell r="N6903">
            <v>4.5659000000000005E-2</v>
          </cell>
          <cell r="O6903">
            <v>2.5659000000000001E-2</v>
          </cell>
        </row>
        <row r="6904">
          <cell r="C6904">
            <v>6898</v>
          </cell>
          <cell r="D6904">
            <v>3.4233E-2</v>
          </cell>
          <cell r="E6904">
            <v>4.4233000000000001E-2</v>
          </cell>
          <cell r="F6904">
            <v>2.4232999999999998E-2</v>
          </cell>
          <cell r="L6904">
            <v>6898</v>
          </cell>
          <cell r="M6904">
            <v>3.5660999999999998E-2</v>
          </cell>
          <cell r="N6904">
            <v>4.5661E-2</v>
          </cell>
          <cell r="O6904">
            <v>2.5660999999999996E-2</v>
          </cell>
        </row>
        <row r="6905">
          <cell r="C6905">
            <v>6899</v>
          </cell>
          <cell r="D6905">
            <v>3.4236000000000003E-2</v>
          </cell>
          <cell r="E6905">
            <v>4.4236000000000004E-2</v>
          </cell>
          <cell r="F6905">
            <v>2.4236000000000001E-2</v>
          </cell>
          <cell r="L6905">
            <v>6899</v>
          </cell>
          <cell r="M6905">
            <v>3.5664000000000001E-2</v>
          </cell>
          <cell r="N6905">
            <v>4.5664000000000003E-2</v>
          </cell>
          <cell r="O6905">
            <v>2.5663999999999999E-2</v>
          </cell>
        </row>
        <row r="6906">
          <cell r="C6906">
            <v>6900</v>
          </cell>
          <cell r="D6906">
            <v>3.4237999999999998E-2</v>
          </cell>
          <cell r="E6906">
            <v>4.4238E-2</v>
          </cell>
          <cell r="F6906">
            <v>2.4237999999999996E-2</v>
          </cell>
          <cell r="L6906">
            <v>6900</v>
          </cell>
          <cell r="M6906">
            <v>3.5666999999999997E-2</v>
          </cell>
          <cell r="N6906">
            <v>4.5666999999999999E-2</v>
          </cell>
          <cell r="O6906">
            <v>2.5666999999999995E-2</v>
          </cell>
        </row>
        <row r="6907">
          <cell r="C6907">
            <v>6901</v>
          </cell>
          <cell r="D6907">
            <v>3.4241000000000001E-2</v>
          </cell>
          <cell r="E6907">
            <v>4.4241000000000003E-2</v>
          </cell>
          <cell r="F6907">
            <v>2.4240999999999999E-2</v>
          </cell>
          <cell r="L6907">
            <v>6901</v>
          </cell>
          <cell r="M6907">
            <v>3.5668999999999999E-2</v>
          </cell>
          <cell r="N6907">
            <v>4.5669000000000001E-2</v>
          </cell>
          <cell r="O6907">
            <v>2.5668999999999997E-2</v>
          </cell>
        </row>
        <row r="6908">
          <cell r="C6908">
            <v>6902</v>
          </cell>
          <cell r="D6908">
            <v>3.4243000000000003E-2</v>
          </cell>
          <cell r="E6908">
            <v>4.4243000000000005E-2</v>
          </cell>
          <cell r="F6908">
            <v>2.4243000000000001E-2</v>
          </cell>
          <cell r="L6908">
            <v>6902</v>
          </cell>
          <cell r="M6908">
            <v>3.5672000000000002E-2</v>
          </cell>
          <cell r="N6908">
            <v>4.5672000000000004E-2</v>
          </cell>
          <cell r="O6908">
            <v>2.5672E-2</v>
          </cell>
        </row>
        <row r="6909">
          <cell r="C6909">
            <v>6903</v>
          </cell>
          <cell r="D6909">
            <v>3.4245999999999999E-2</v>
          </cell>
          <cell r="E6909">
            <v>4.4246000000000001E-2</v>
          </cell>
          <cell r="F6909">
            <v>2.4245999999999997E-2</v>
          </cell>
          <cell r="L6909">
            <v>6903</v>
          </cell>
          <cell r="M6909">
            <v>3.5674999999999998E-2</v>
          </cell>
          <cell r="N6909">
            <v>4.5675E-2</v>
          </cell>
          <cell r="O6909">
            <v>2.5674999999999996E-2</v>
          </cell>
        </row>
        <row r="6910">
          <cell r="C6910">
            <v>6904</v>
          </cell>
          <cell r="D6910">
            <v>3.4248000000000001E-2</v>
          </cell>
          <cell r="E6910">
            <v>4.4248000000000003E-2</v>
          </cell>
          <cell r="F6910">
            <v>2.4247999999999999E-2</v>
          </cell>
          <cell r="L6910">
            <v>6904</v>
          </cell>
          <cell r="M6910">
            <v>3.5677E-2</v>
          </cell>
          <cell r="N6910">
            <v>4.5677000000000002E-2</v>
          </cell>
          <cell r="O6910">
            <v>2.5676999999999998E-2</v>
          </cell>
        </row>
        <row r="6911">
          <cell r="C6911">
            <v>6905</v>
          </cell>
          <cell r="D6911">
            <v>3.4250999999999997E-2</v>
          </cell>
          <cell r="E6911">
            <v>4.4250999999999999E-2</v>
          </cell>
          <cell r="F6911">
            <v>2.4250999999999995E-2</v>
          </cell>
          <cell r="L6911">
            <v>6905</v>
          </cell>
          <cell r="M6911">
            <v>3.5680000000000003E-2</v>
          </cell>
          <cell r="N6911">
            <v>4.5680000000000005E-2</v>
          </cell>
          <cell r="O6911">
            <v>2.5680000000000001E-2</v>
          </cell>
        </row>
        <row r="6912">
          <cell r="C6912">
            <v>6906</v>
          </cell>
          <cell r="D6912">
            <v>3.4252999999999999E-2</v>
          </cell>
          <cell r="E6912">
            <v>4.4253000000000001E-2</v>
          </cell>
          <cell r="F6912">
            <v>2.4252999999999997E-2</v>
          </cell>
          <cell r="L6912">
            <v>6906</v>
          </cell>
          <cell r="M6912">
            <v>3.5682999999999999E-2</v>
          </cell>
          <cell r="N6912">
            <v>4.5683000000000001E-2</v>
          </cell>
          <cell r="O6912">
            <v>2.5682999999999997E-2</v>
          </cell>
        </row>
        <row r="6913">
          <cell r="C6913">
            <v>6907</v>
          </cell>
          <cell r="D6913">
            <v>3.4256000000000002E-2</v>
          </cell>
          <cell r="E6913">
            <v>4.4256000000000004E-2</v>
          </cell>
          <cell r="F6913">
            <v>2.4256E-2</v>
          </cell>
          <cell r="L6913">
            <v>6907</v>
          </cell>
          <cell r="M6913">
            <v>3.5685000000000001E-2</v>
          </cell>
          <cell r="N6913">
            <v>4.5685000000000003E-2</v>
          </cell>
          <cell r="O6913">
            <v>2.5684999999999999E-2</v>
          </cell>
        </row>
        <row r="6914">
          <cell r="C6914">
            <v>6908</v>
          </cell>
          <cell r="D6914">
            <v>3.4257999999999997E-2</v>
          </cell>
          <cell r="E6914">
            <v>4.4257999999999999E-2</v>
          </cell>
          <cell r="F6914">
            <v>2.4257999999999995E-2</v>
          </cell>
          <cell r="L6914">
            <v>6908</v>
          </cell>
          <cell r="M6914">
            <v>3.5687999999999998E-2</v>
          </cell>
          <cell r="N6914">
            <v>4.5687999999999999E-2</v>
          </cell>
          <cell r="O6914">
            <v>2.5687999999999996E-2</v>
          </cell>
        </row>
        <row r="6915">
          <cell r="C6915">
            <v>6909</v>
          </cell>
          <cell r="D6915">
            <v>3.4261E-2</v>
          </cell>
          <cell r="E6915">
            <v>4.4261000000000002E-2</v>
          </cell>
          <cell r="F6915">
            <v>2.4260999999999998E-2</v>
          </cell>
          <cell r="L6915">
            <v>6909</v>
          </cell>
          <cell r="M6915">
            <v>3.5691000000000001E-2</v>
          </cell>
          <cell r="N6915">
            <v>4.5691000000000002E-2</v>
          </cell>
          <cell r="O6915">
            <v>2.5690999999999999E-2</v>
          </cell>
        </row>
        <row r="6916">
          <cell r="C6916">
            <v>6910</v>
          </cell>
          <cell r="D6916">
            <v>3.4263000000000002E-2</v>
          </cell>
          <cell r="E6916">
            <v>4.4263000000000004E-2</v>
          </cell>
          <cell r="F6916">
            <v>2.4263E-2</v>
          </cell>
          <cell r="L6916">
            <v>6910</v>
          </cell>
          <cell r="M6916">
            <v>3.5693000000000003E-2</v>
          </cell>
          <cell r="N6916">
            <v>4.5693000000000004E-2</v>
          </cell>
          <cell r="O6916">
            <v>2.5693000000000001E-2</v>
          </cell>
        </row>
        <row r="6917">
          <cell r="C6917">
            <v>6911</v>
          </cell>
          <cell r="D6917">
            <v>3.4265999999999998E-2</v>
          </cell>
          <cell r="E6917">
            <v>4.4266E-2</v>
          </cell>
          <cell r="F6917">
            <v>2.4265999999999996E-2</v>
          </cell>
          <cell r="L6917">
            <v>6911</v>
          </cell>
          <cell r="M6917">
            <v>3.5695999999999999E-2</v>
          </cell>
          <cell r="N6917">
            <v>4.5696000000000001E-2</v>
          </cell>
          <cell r="O6917">
            <v>2.5695999999999997E-2</v>
          </cell>
        </row>
        <row r="6918">
          <cell r="C6918">
            <v>6912</v>
          </cell>
          <cell r="D6918">
            <v>3.4268E-2</v>
          </cell>
          <cell r="E6918">
            <v>4.4268000000000002E-2</v>
          </cell>
          <cell r="F6918">
            <v>2.4267999999999998E-2</v>
          </cell>
          <cell r="L6918">
            <v>6912</v>
          </cell>
          <cell r="M6918">
            <v>3.5698000000000001E-2</v>
          </cell>
          <cell r="N6918">
            <v>4.5698000000000003E-2</v>
          </cell>
          <cell r="O6918">
            <v>2.5697999999999999E-2</v>
          </cell>
        </row>
        <row r="6919">
          <cell r="C6919">
            <v>6913</v>
          </cell>
          <cell r="D6919">
            <v>3.4271000000000003E-2</v>
          </cell>
          <cell r="E6919">
            <v>4.4271000000000005E-2</v>
          </cell>
          <cell r="F6919">
            <v>2.4271000000000001E-2</v>
          </cell>
          <cell r="L6919">
            <v>6913</v>
          </cell>
          <cell r="M6919">
            <v>3.5700999999999997E-2</v>
          </cell>
          <cell r="N6919">
            <v>4.5700999999999999E-2</v>
          </cell>
          <cell r="O6919">
            <v>2.5700999999999995E-2</v>
          </cell>
        </row>
        <row r="6920">
          <cell r="C6920">
            <v>6914</v>
          </cell>
          <cell r="D6920">
            <v>3.4272999999999998E-2</v>
          </cell>
          <cell r="E6920">
            <v>4.4273E-2</v>
          </cell>
          <cell r="F6920">
            <v>2.4272999999999996E-2</v>
          </cell>
          <cell r="L6920">
            <v>6914</v>
          </cell>
          <cell r="M6920">
            <v>3.5704E-2</v>
          </cell>
          <cell r="N6920">
            <v>4.5704000000000002E-2</v>
          </cell>
          <cell r="O6920">
            <v>2.5703999999999998E-2</v>
          </cell>
        </row>
        <row r="6921">
          <cell r="C6921">
            <v>6915</v>
          </cell>
          <cell r="D6921">
            <v>3.4276000000000001E-2</v>
          </cell>
          <cell r="E6921">
            <v>4.4276000000000003E-2</v>
          </cell>
          <cell r="F6921">
            <v>2.4275999999999999E-2</v>
          </cell>
          <cell r="L6921">
            <v>6915</v>
          </cell>
          <cell r="M6921">
            <v>3.5706000000000002E-2</v>
          </cell>
          <cell r="N6921">
            <v>4.5706000000000004E-2</v>
          </cell>
          <cell r="O6921">
            <v>2.5706E-2</v>
          </cell>
        </row>
        <row r="6922">
          <cell r="C6922">
            <v>6916</v>
          </cell>
          <cell r="D6922">
            <v>3.4278000000000003E-2</v>
          </cell>
          <cell r="E6922">
            <v>4.4278000000000005E-2</v>
          </cell>
          <cell r="F6922">
            <v>2.4278000000000001E-2</v>
          </cell>
          <cell r="L6922">
            <v>6916</v>
          </cell>
          <cell r="M6922">
            <v>3.5708999999999998E-2</v>
          </cell>
          <cell r="N6922">
            <v>4.5709E-2</v>
          </cell>
          <cell r="O6922">
            <v>2.5708999999999996E-2</v>
          </cell>
        </row>
        <row r="6923">
          <cell r="C6923">
            <v>6917</v>
          </cell>
          <cell r="D6923">
            <v>3.4280999999999999E-2</v>
          </cell>
          <cell r="E6923">
            <v>4.4281000000000001E-2</v>
          </cell>
          <cell r="F6923">
            <v>2.4280999999999997E-2</v>
          </cell>
          <cell r="L6923">
            <v>6917</v>
          </cell>
          <cell r="M6923">
            <v>3.5712000000000001E-2</v>
          </cell>
          <cell r="N6923">
            <v>4.5712000000000003E-2</v>
          </cell>
          <cell r="O6923">
            <v>2.5711999999999999E-2</v>
          </cell>
        </row>
        <row r="6924">
          <cell r="C6924">
            <v>6918</v>
          </cell>
          <cell r="D6924">
            <v>3.4283000000000001E-2</v>
          </cell>
          <cell r="E6924">
            <v>4.4283000000000003E-2</v>
          </cell>
          <cell r="F6924">
            <v>2.4282999999999999E-2</v>
          </cell>
          <cell r="L6924">
            <v>6918</v>
          </cell>
          <cell r="M6924">
            <v>3.5714000000000003E-2</v>
          </cell>
          <cell r="N6924">
            <v>4.5714000000000005E-2</v>
          </cell>
          <cell r="O6924">
            <v>2.5714000000000001E-2</v>
          </cell>
        </row>
        <row r="6925">
          <cell r="C6925">
            <v>6919</v>
          </cell>
          <cell r="D6925">
            <v>3.4285999999999997E-2</v>
          </cell>
          <cell r="E6925">
            <v>4.4285999999999999E-2</v>
          </cell>
          <cell r="F6925">
            <v>2.4285999999999995E-2</v>
          </cell>
          <cell r="L6925">
            <v>6919</v>
          </cell>
          <cell r="M6925">
            <v>3.5716999999999999E-2</v>
          </cell>
          <cell r="N6925">
            <v>4.5717000000000001E-2</v>
          </cell>
          <cell r="O6925">
            <v>2.5716999999999997E-2</v>
          </cell>
        </row>
        <row r="6926">
          <cell r="C6926">
            <v>6920</v>
          </cell>
          <cell r="D6926">
            <v>3.4287999999999999E-2</v>
          </cell>
          <cell r="E6926">
            <v>4.4288000000000001E-2</v>
          </cell>
          <cell r="F6926">
            <v>2.4287999999999997E-2</v>
          </cell>
          <cell r="L6926">
            <v>6920</v>
          </cell>
          <cell r="M6926">
            <v>3.5720000000000002E-2</v>
          </cell>
          <cell r="N6926">
            <v>4.5720000000000004E-2</v>
          </cell>
          <cell r="O6926">
            <v>2.572E-2</v>
          </cell>
        </row>
        <row r="6927">
          <cell r="C6927">
            <v>6921</v>
          </cell>
          <cell r="D6927">
            <v>3.4291000000000002E-2</v>
          </cell>
          <cell r="E6927">
            <v>4.4291000000000004E-2</v>
          </cell>
          <cell r="F6927">
            <v>2.4291E-2</v>
          </cell>
          <cell r="L6927">
            <v>6921</v>
          </cell>
          <cell r="M6927">
            <v>3.5721999999999997E-2</v>
          </cell>
          <cell r="N6927">
            <v>4.5721999999999999E-2</v>
          </cell>
          <cell r="O6927">
            <v>2.5721999999999995E-2</v>
          </cell>
        </row>
        <row r="6928">
          <cell r="C6928">
            <v>6922</v>
          </cell>
          <cell r="D6928">
            <v>3.4292999999999997E-2</v>
          </cell>
          <cell r="E6928">
            <v>4.4292999999999999E-2</v>
          </cell>
          <cell r="F6928">
            <v>2.4292999999999995E-2</v>
          </cell>
          <cell r="L6928">
            <v>6922</v>
          </cell>
          <cell r="M6928">
            <v>3.5725E-2</v>
          </cell>
          <cell r="N6928">
            <v>4.5725000000000002E-2</v>
          </cell>
          <cell r="O6928">
            <v>2.5724999999999998E-2</v>
          </cell>
        </row>
        <row r="6929">
          <cell r="C6929">
            <v>6923</v>
          </cell>
          <cell r="D6929">
            <v>3.4296E-2</v>
          </cell>
          <cell r="E6929">
            <v>4.4296000000000002E-2</v>
          </cell>
          <cell r="F6929">
            <v>2.4295999999999998E-2</v>
          </cell>
          <cell r="L6929">
            <v>6923</v>
          </cell>
          <cell r="M6929">
            <v>3.5728000000000003E-2</v>
          </cell>
          <cell r="N6929">
            <v>4.5728000000000005E-2</v>
          </cell>
          <cell r="O6929">
            <v>2.5728000000000001E-2</v>
          </cell>
        </row>
        <row r="6930">
          <cell r="C6930">
            <v>6924</v>
          </cell>
          <cell r="D6930">
            <v>3.4298000000000002E-2</v>
          </cell>
          <cell r="E6930">
            <v>4.4298000000000004E-2</v>
          </cell>
          <cell r="F6930">
            <v>2.4298E-2</v>
          </cell>
          <cell r="L6930">
            <v>6924</v>
          </cell>
          <cell r="M6930">
            <v>3.5729999999999998E-2</v>
          </cell>
          <cell r="N6930">
            <v>4.573E-2</v>
          </cell>
          <cell r="O6930">
            <v>2.5729999999999996E-2</v>
          </cell>
        </row>
        <row r="6931">
          <cell r="C6931">
            <v>6925</v>
          </cell>
          <cell r="D6931">
            <v>3.4300999999999998E-2</v>
          </cell>
          <cell r="E6931">
            <v>4.4301E-2</v>
          </cell>
          <cell r="F6931">
            <v>2.4300999999999996E-2</v>
          </cell>
          <cell r="L6931">
            <v>6925</v>
          </cell>
          <cell r="M6931">
            <v>3.5733000000000001E-2</v>
          </cell>
          <cell r="N6931">
            <v>4.5733000000000003E-2</v>
          </cell>
          <cell r="O6931">
            <v>2.5732999999999999E-2</v>
          </cell>
        </row>
        <row r="6932">
          <cell r="C6932">
            <v>6926</v>
          </cell>
          <cell r="D6932">
            <v>3.4303E-2</v>
          </cell>
          <cell r="E6932">
            <v>4.4303000000000002E-2</v>
          </cell>
          <cell r="F6932">
            <v>2.4302999999999998E-2</v>
          </cell>
          <cell r="L6932">
            <v>6926</v>
          </cell>
          <cell r="M6932">
            <v>3.5735999999999997E-2</v>
          </cell>
          <cell r="N6932">
            <v>4.5735999999999999E-2</v>
          </cell>
          <cell r="O6932">
            <v>2.5735999999999995E-2</v>
          </cell>
        </row>
        <row r="6933">
          <cell r="C6933">
            <v>6927</v>
          </cell>
          <cell r="D6933">
            <v>3.4306000000000003E-2</v>
          </cell>
          <cell r="E6933">
            <v>4.4306000000000005E-2</v>
          </cell>
          <cell r="F6933">
            <v>2.4306000000000001E-2</v>
          </cell>
          <cell r="L6933">
            <v>6927</v>
          </cell>
          <cell r="M6933">
            <v>3.5737999999999999E-2</v>
          </cell>
          <cell r="N6933">
            <v>4.5738000000000001E-2</v>
          </cell>
          <cell r="O6933">
            <v>2.5737999999999997E-2</v>
          </cell>
        </row>
        <row r="6934">
          <cell r="C6934">
            <v>6928</v>
          </cell>
          <cell r="D6934">
            <v>3.4307999999999998E-2</v>
          </cell>
          <cell r="E6934">
            <v>4.4308E-2</v>
          </cell>
          <cell r="F6934">
            <v>2.4307999999999996E-2</v>
          </cell>
          <cell r="L6934">
            <v>6928</v>
          </cell>
          <cell r="M6934">
            <v>3.5741000000000002E-2</v>
          </cell>
          <cell r="N6934">
            <v>4.5741000000000004E-2</v>
          </cell>
          <cell r="O6934">
            <v>2.5741E-2</v>
          </cell>
        </row>
        <row r="6935">
          <cell r="C6935">
            <v>6929</v>
          </cell>
          <cell r="D6935">
            <v>3.4311000000000001E-2</v>
          </cell>
          <cell r="E6935">
            <v>4.4311000000000003E-2</v>
          </cell>
          <cell r="F6935">
            <v>2.4310999999999999E-2</v>
          </cell>
          <cell r="L6935">
            <v>6929</v>
          </cell>
          <cell r="M6935">
            <v>3.5743999999999998E-2</v>
          </cell>
          <cell r="N6935">
            <v>4.5744E-2</v>
          </cell>
          <cell r="O6935">
            <v>2.5743999999999996E-2</v>
          </cell>
        </row>
        <row r="6936">
          <cell r="C6936">
            <v>6930</v>
          </cell>
          <cell r="D6936">
            <v>3.4313000000000003E-2</v>
          </cell>
          <cell r="E6936">
            <v>4.4313000000000005E-2</v>
          </cell>
          <cell r="F6936">
            <v>2.4313000000000001E-2</v>
          </cell>
          <cell r="L6936">
            <v>6930</v>
          </cell>
          <cell r="M6936">
            <v>3.5746E-2</v>
          </cell>
          <cell r="N6936">
            <v>4.5746000000000002E-2</v>
          </cell>
          <cell r="O6936">
            <v>2.5745999999999998E-2</v>
          </cell>
        </row>
        <row r="6937">
          <cell r="C6937">
            <v>6931</v>
          </cell>
          <cell r="D6937">
            <v>3.4315999999999999E-2</v>
          </cell>
          <cell r="E6937">
            <v>4.4316000000000001E-2</v>
          </cell>
          <cell r="F6937">
            <v>2.4315999999999997E-2</v>
          </cell>
          <cell r="L6937">
            <v>6931</v>
          </cell>
          <cell r="M6937">
            <v>3.5749000000000003E-2</v>
          </cell>
          <cell r="N6937">
            <v>4.5749000000000005E-2</v>
          </cell>
          <cell r="O6937">
            <v>2.5749000000000001E-2</v>
          </cell>
        </row>
        <row r="6938">
          <cell r="C6938">
            <v>6932</v>
          </cell>
          <cell r="D6938">
            <v>3.4318000000000001E-2</v>
          </cell>
          <cell r="E6938">
            <v>4.4318000000000003E-2</v>
          </cell>
          <cell r="F6938">
            <v>2.4317999999999999E-2</v>
          </cell>
          <cell r="L6938">
            <v>6932</v>
          </cell>
          <cell r="M6938">
            <v>3.5751999999999999E-2</v>
          </cell>
          <cell r="N6938">
            <v>4.5752000000000001E-2</v>
          </cell>
          <cell r="O6938">
            <v>2.5751999999999997E-2</v>
          </cell>
        </row>
        <row r="6939">
          <cell r="C6939">
            <v>6933</v>
          </cell>
          <cell r="D6939">
            <v>3.4320999999999997E-2</v>
          </cell>
          <cell r="E6939">
            <v>4.4320999999999999E-2</v>
          </cell>
          <cell r="F6939">
            <v>2.4320999999999995E-2</v>
          </cell>
          <cell r="L6939">
            <v>6933</v>
          </cell>
          <cell r="M6939">
            <v>3.5754000000000001E-2</v>
          </cell>
          <cell r="N6939">
            <v>4.5754000000000003E-2</v>
          </cell>
          <cell r="O6939">
            <v>2.5753999999999999E-2</v>
          </cell>
        </row>
        <row r="6940">
          <cell r="C6940">
            <v>6934</v>
          </cell>
          <cell r="D6940">
            <v>3.4322999999999999E-2</v>
          </cell>
          <cell r="E6940">
            <v>4.4323000000000001E-2</v>
          </cell>
          <cell r="F6940">
            <v>2.4322999999999997E-2</v>
          </cell>
          <cell r="L6940">
            <v>6934</v>
          </cell>
          <cell r="M6940">
            <v>3.5756999999999997E-2</v>
          </cell>
          <cell r="N6940">
            <v>4.5756999999999999E-2</v>
          </cell>
          <cell r="O6940">
            <v>2.5756999999999995E-2</v>
          </cell>
        </row>
        <row r="6941">
          <cell r="C6941">
            <v>6935</v>
          </cell>
          <cell r="D6941">
            <v>3.4326000000000002E-2</v>
          </cell>
          <cell r="E6941">
            <v>4.4326000000000004E-2</v>
          </cell>
          <cell r="F6941">
            <v>2.4326E-2</v>
          </cell>
          <cell r="L6941">
            <v>6935</v>
          </cell>
          <cell r="M6941">
            <v>3.576E-2</v>
          </cell>
          <cell r="N6941">
            <v>4.5760000000000002E-2</v>
          </cell>
          <cell r="O6941">
            <v>2.5759999999999998E-2</v>
          </cell>
        </row>
        <row r="6942">
          <cell r="C6942">
            <v>6936</v>
          </cell>
          <cell r="D6942">
            <v>3.4327999999999997E-2</v>
          </cell>
          <cell r="E6942">
            <v>4.4327999999999999E-2</v>
          </cell>
          <cell r="F6942">
            <v>2.4327999999999995E-2</v>
          </cell>
          <cell r="L6942">
            <v>6936</v>
          </cell>
          <cell r="M6942">
            <v>3.5762000000000002E-2</v>
          </cell>
          <cell r="N6942">
            <v>4.5762000000000004E-2</v>
          </cell>
          <cell r="O6942">
            <v>2.5762E-2</v>
          </cell>
        </row>
        <row r="6943">
          <cell r="C6943">
            <v>6937</v>
          </cell>
          <cell r="D6943">
            <v>3.4331E-2</v>
          </cell>
          <cell r="E6943">
            <v>4.4331000000000002E-2</v>
          </cell>
          <cell r="F6943">
            <v>2.4330999999999998E-2</v>
          </cell>
          <cell r="L6943">
            <v>6937</v>
          </cell>
          <cell r="M6943">
            <v>3.5764999999999998E-2</v>
          </cell>
          <cell r="N6943">
            <v>4.5765E-2</v>
          </cell>
          <cell r="O6943">
            <v>2.5764999999999996E-2</v>
          </cell>
        </row>
        <row r="6944">
          <cell r="C6944">
            <v>6938</v>
          </cell>
          <cell r="D6944">
            <v>3.4333000000000002E-2</v>
          </cell>
          <cell r="E6944">
            <v>4.4333000000000004E-2</v>
          </cell>
          <cell r="F6944">
            <v>2.4333E-2</v>
          </cell>
          <cell r="L6944">
            <v>6938</v>
          </cell>
          <cell r="M6944">
            <v>3.5768000000000001E-2</v>
          </cell>
          <cell r="N6944">
            <v>4.5768000000000003E-2</v>
          </cell>
          <cell r="O6944">
            <v>2.5767999999999999E-2</v>
          </cell>
        </row>
        <row r="6945">
          <cell r="C6945">
            <v>6939</v>
          </cell>
          <cell r="D6945">
            <v>3.4335999999999998E-2</v>
          </cell>
          <cell r="E6945">
            <v>4.4336E-2</v>
          </cell>
          <cell r="F6945">
            <v>2.4335999999999997E-2</v>
          </cell>
          <cell r="L6945">
            <v>6939</v>
          </cell>
          <cell r="M6945">
            <v>3.5770000000000003E-2</v>
          </cell>
          <cell r="N6945">
            <v>4.5770000000000005E-2</v>
          </cell>
          <cell r="O6945">
            <v>2.5770000000000001E-2</v>
          </cell>
        </row>
        <row r="6946">
          <cell r="C6946">
            <v>6940</v>
          </cell>
          <cell r="D6946">
            <v>3.4338E-2</v>
          </cell>
          <cell r="E6946">
            <v>4.4338000000000002E-2</v>
          </cell>
          <cell r="F6946">
            <v>2.4337999999999999E-2</v>
          </cell>
          <cell r="L6946">
            <v>6940</v>
          </cell>
          <cell r="M6946">
            <v>3.5772999999999999E-2</v>
          </cell>
          <cell r="N6946">
            <v>4.5773000000000001E-2</v>
          </cell>
          <cell r="O6946">
            <v>2.5772999999999997E-2</v>
          </cell>
        </row>
        <row r="6947">
          <cell r="C6947">
            <v>6941</v>
          </cell>
          <cell r="D6947">
            <v>3.4341000000000003E-2</v>
          </cell>
          <cell r="E6947">
            <v>4.4341000000000005E-2</v>
          </cell>
          <cell r="F6947">
            <v>2.4341000000000002E-2</v>
          </cell>
          <cell r="L6947">
            <v>6941</v>
          </cell>
          <cell r="M6947">
            <v>3.5776000000000002E-2</v>
          </cell>
          <cell r="N6947">
            <v>4.5776000000000004E-2</v>
          </cell>
          <cell r="O6947">
            <v>2.5776E-2</v>
          </cell>
        </row>
        <row r="6948">
          <cell r="C6948">
            <v>6942</v>
          </cell>
          <cell r="D6948">
            <v>3.4342999999999999E-2</v>
          </cell>
          <cell r="E6948">
            <v>4.4343E-2</v>
          </cell>
          <cell r="F6948">
            <v>2.4342999999999997E-2</v>
          </cell>
          <cell r="L6948">
            <v>6942</v>
          </cell>
          <cell r="M6948">
            <v>3.5777999999999997E-2</v>
          </cell>
          <cell r="N6948">
            <v>4.5777999999999999E-2</v>
          </cell>
          <cell r="O6948">
            <v>2.5777999999999995E-2</v>
          </cell>
        </row>
        <row r="6949">
          <cell r="C6949">
            <v>6943</v>
          </cell>
          <cell r="D6949">
            <v>3.4346000000000002E-2</v>
          </cell>
          <cell r="E6949">
            <v>4.4346000000000003E-2</v>
          </cell>
          <cell r="F6949">
            <v>2.4346E-2</v>
          </cell>
          <cell r="L6949">
            <v>6943</v>
          </cell>
          <cell r="M6949">
            <v>3.5781E-2</v>
          </cell>
          <cell r="N6949">
            <v>4.5781000000000002E-2</v>
          </cell>
          <cell r="O6949">
            <v>2.5780999999999998E-2</v>
          </cell>
        </row>
        <row r="6950">
          <cell r="C6950">
            <v>6944</v>
          </cell>
          <cell r="D6950">
            <v>3.4347999999999997E-2</v>
          </cell>
          <cell r="E6950">
            <v>4.4347999999999999E-2</v>
          </cell>
          <cell r="F6950">
            <v>2.4347999999999995E-2</v>
          </cell>
          <cell r="L6950">
            <v>6944</v>
          </cell>
          <cell r="M6950">
            <v>3.5784000000000003E-2</v>
          </cell>
          <cell r="N6950">
            <v>4.5784000000000005E-2</v>
          </cell>
          <cell r="O6950">
            <v>2.5784000000000001E-2</v>
          </cell>
        </row>
        <row r="6951">
          <cell r="C6951">
            <v>6945</v>
          </cell>
          <cell r="D6951">
            <v>3.4351E-2</v>
          </cell>
          <cell r="E6951">
            <v>4.4351000000000002E-2</v>
          </cell>
          <cell r="F6951">
            <v>2.4350999999999998E-2</v>
          </cell>
          <cell r="L6951">
            <v>6945</v>
          </cell>
          <cell r="M6951">
            <v>3.5785999999999998E-2</v>
          </cell>
          <cell r="N6951">
            <v>4.5786E-2</v>
          </cell>
          <cell r="O6951">
            <v>2.5785999999999996E-2</v>
          </cell>
        </row>
        <row r="6952">
          <cell r="C6952">
            <v>6946</v>
          </cell>
          <cell r="D6952">
            <v>3.4353000000000002E-2</v>
          </cell>
          <cell r="E6952">
            <v>4.4353000000000004E-2</v>
          </cell>
          <cell r="F6952">
            <v>2.4353E-2</v>
          </cell>
          <cell r="L6952">
            <v>6946</v>
          </cell>
          <cell r="M6952">
            <v>3.5789000000000001E-2</v>
          </cell>
          <cell r="N6952">
            <v>4.5789000000000003E-2</v>
          </cell>
          <cell r="O6952">
            <v>2.5788999999999999E-2</v>
          </cell>
        </row>
        <row r="6953">
          <cell r="C6953">
            <v>6947</v>
          </cell>
          <cell r="D6953">
            <v>3.4355999999999998E-2</v>
          </cell>
          <cell r="E6953">
            <v>4.4356E-2</v>
          </cell>
          <cell r="F6953">
            <v>2.4355999999999996E-2</v>
          </cell>
          <cell r="L6953">
            <v>6947</v>
          </cell>
          <cell r="M6953">
            <v>3.5791999999999997E-2</v>
          </cell>
          <cell r="N6953">
            <v>4.5791999999999999E-2</v>
          </cell>
          <cell r="O6953">
            <v>2.5791999999999995E-2</v>
          </cell>
        </row>
        <row r="6954">
          <cell r="C6954">
            <v>6948</v>
          </cell>
          <cell r="D6954">
            <v>3.4358E-2</v>
          </cell>
          <cell r="E6954">
            <v>4.4358000000000002E-2</v>
          </cell>
          <cell r="F6954">
            <v>2.4357999999999998E-2</v>
          </cell>
          <cell r="L6954">
            <v>6948</v>
          </cell>
          <cell r="M6954">
            <v>3.5793999999999999E-2</v>
          </cell>
          <cell r="N6954">
            <v>4.5794000000000001E-2</v>
          </cell>
          <cell r="O6954">
            <v>2.5793999999999997E-2</v>
          </cell>
        </row>
        <row r="6955">
          <cell r="C6955">
            <v>6949</v>
          </cell>
          <cell r="D6955">
            <v>3.4361000000000003E-2</v>
          </cell>
          <cell r="E6955">
            <v>4.4361000000000005E-2</v>
          </cell>
          <cell r="F6955">
            <v>2.4361000000000001E-2</v>
          </cell>
          <cell r="L6955">
            <v>6949</v>
          </cell>
          <cell r="M6955">
            <v>3.5797000000000002E-2</v>
          </cell>
          <cell r="N6955">
            <v>4.5797000000000004E-2</v>
          </cell>
          <cell r="O6955">
            <v>2.5797E-2</v>
          </cell>
        </row>
        <row r="6956">
          <cell r="C6956">
            <v>6950</v>
          </cell>
          <cell r="D6956">
            <v>3.4362999999999998E-2</v>
          </cell>
          <cell r="E6956">
            <v>4.4363E-2</v>
          </cell>
          <cell r="F6956">
            <v>2.4362999999999996E-2</v>
          </cell>
          <cell r="L6956">
            <v>6950</v>
          </cell>
          <cell r="M6956">
            <v>3.5799999999999998E-2</v>
          </cell>
          <cell r="N6956">
            <v>4.58E-2</v>
          </cell>
          <cell r="O6956">
            <v>2.5799999999999997E-2</v>
          </cell>
        </row>
        <row r="6957">
          <cell r="C6957">
            <v>6951</v>
          </cell>
          <cell r="D6957">
            <v>3.4366000000000001E-2</v>
          </cell>
          <cell r="E6957">
            <v>4.4366000000000003E-2</v>
          </cell>
          <cell r="F6957">
            <v>2.4365999999999999E-2</v>
          </cell>
          <cell r="L6957">
            <v>6951</v>
          </cell>
          <cell r="M6957">
            <v>3.5802E-2</v>
          </cell>
          <cell r="N6957">
            <v>4.5802000000000002E-2</v>
          </cell>
          <cell r="O6957">
            <v>2.5801999999999999E-2</v>
          </cell>
        </row>
        <row r="6958">
          <cell r="C6958">
            <v>6952</v>
          </cell>
          <cell r="D6958">
            <v>3.4368000000000003E-2</v>
          </cell>
          <cell r="E6958">
            <v>4.4368000000000005E-2</v>
          </cell>
          <cell r="F6958">
            <v>2.4368000000000001E-2</v>
          </cell>
          <cell r="L6958">
            <v>6952</v>
          </cell>
          <cell r="M6958">
            <v>3.5804999999999997E-2</v>
          </cell>
          <cell r="N6958">
            <v>4.5804999999999998E-2</v>
          </cell>
          <cell r="O6958">
            <v>2.5804999999999995E-2</v>
          </cell>
        </row>
        <row r="6959">
          <cell r="C6959">
            <v>6953</v>
          </cell>
          <cell r="D6959">
            <v>3.4370999999999999E-2</v>
          </cell>
          <cell r="E6959">
            <v>4.4371000000000001E-2</v>
          </cell>
          <cell r="F6959">
            <v>2.4370999999999997E-2</v>
          </cell>
          <cell r="L6959">
            <v>6953</v>
          </cell>
          <cell r="M6959">
            <v>3.5808E-2</v>
          </cell>
          <cell r="N6959">
            <v>4.5808000000000001E-2</v>
          </cell>
          <cell r="O6959">
            <v>2.5807999999999998E-2</v>
          </cell>
        </row>
        <row r="6960">
          <cell r="C6960">
            <v>6954</v>
          </cell>
          <cell r="D6960">
            <v>3.4373000000000001E-2</v>
          </cell>
          <cell r="E6960">
            <v>4.4373000000000003E-2</v>
          </cell>
          <cell r="F6960">
            <v>2.4372999999999999E-2</v>
          </cell>
          <cell r="L6960">
            <v>6954</v>
          </cell>
          <cell r="M6960">
            <v>3.5810000000000002E-2</v>
          </cell>
          <cell r="N6960">
            <v>4.5810000000000003E-2</v>
          </cell>
          <cell r="O6960">
            <v>2.581E-2</v>
          </cell>
        </row>
        <row r="6961">
          <cell r="C6961">
            <v>6955</v>
          </cell>
          <cell r="D6961">
            <v>3.4375999999999997E-2</v>
          </cell>
          <cell r="E6961">
            <v>4.4375999999999999E-2</v>
          </cell>
          <cell r="F6961">
            <v>2.4375999999999995E-2</v>
          </cell>
          <cell r="L6961">
            <v>6955</v>
          </cell>
          <cell r="M6961">
            <v>3.5812999999999998E-2</v>
          </cell>
          <cell r="N6961">
            <v>4.5813E-2</v>
          </cell>
          <cell r="O6961">
            <v>2.5812999999999996E-2</v>
          </cell>
        </row>
        <row r="6962">
          <cell r="C6962">
            <v>6956</v>
          </cell>
          <cell r="D6962">
            <v>3.4377999999999999E-2</v>
          </cell>
          <cell r="E6962">
            <v>4.4378000000000001E-2</v>
          </cell>
          <cell r="F6962">
            <v>2.4377999999999997E-2</v>
          </cell>
          <cell r="L6962">
            <v>6956</v>
          </cell>
          <cell r="M6962">
            <v>3.5816000000000001E-2</v>
          </cell>
          <cell r="N6962">
            <v>4.5816000000000003E-2</v>
          </cell>
          <cell r="O6962">
            <v>2.5815999999999999E-2</v>
          </cell>
        </row>
        <row r="6963">
          <cell r="C6963">
            <v>6957</v>
          </cell>
          <cell r="D6963">
            <v>3.4381000000000002E-2</v>
          </cell>
          <cell r="E6963">
            <v>4.4381000000000004E-2</v>
          </cell>
          <cell r="F6963">
            <v>2.4381E-2</v>
          </cell>
          <cell r="L6963">
            <v>6957</v>
          </cell>
          <cell r="M6963">
            <v>3.5818000000000003E-2</v>
          </cell>
          <cell r="N6963">
            <v>4.5818000000000005E-2</v>
          </cell>
          <cell r="O6963">
            <v>2.5818000000000001E-2</v>
          </cell>
        </row>
        <row r="6964">
          <cell r="C6964">
            <v>6958</v>
          </cell>
          <cell r="D6964">
            <v>3.4382999999999997E-2</v>
          </cell>
          <cell r="E6964">
            <v>4.4382999999999999E-2</v>
          </cell>
          <cell r="F6964">
            <v>2.4382999999999995E-2</v>
          </cell>
          <cell r="L6964">
            <v>6958</v>
          </cell>
          <cell r="M6964">
            <v>3.5820999999999999E-2</v>
          </cell>
          <cell r="N6964">
            <v>4.5821000000000001E-2</v>
          </cell>
          <cell r="O6964">
            <v>2.5820999999999997E-2</v>
          </cell>
        </row>
        <row r="6965">
          <cell r="C6965">
            <v>6959</v>
          </cell>
          <cell r="D6965">
            <v>3.4386E-2</v>
          </cell>
          <cell r="E6965">
            <v>4.4386000000000002E-2</v>
          </cell>
          <cell r="F6965">
            <v>2.4385999999999998E-2</v>
          </cell>
          <cell r="L6965">
            <v>6959</v>
          </cell>
          <cell r="M6965">
            <v>3.5824000000000002E-2</v>
          </cell>
          <cell r="N6965">
            <v>4.5824000000000004E-2</v>
          </cell>
          <cell r="O6965">
            <v>2.5824E-2</v>
          </cell>
        </row>
        <row r="6966">
          <cell r="C6966">
            <v>6960</v>
          </cell>
          <cell r="D6966">
            <v>3.4388000000000002E-2</v>
          </cell>
          <cell r="E6966">
            <v>4.4388000000000004E-2</v>
          </cell>
          <cell r="F6966">
            <v>2.4388E-2</v>
          </cell>
          <cell r="L6966">
            <v>6960</v>
          </cell>
          <cell r="M6966">
            <v>3.5825999999999997E-2</v>
          </cell>
          <cell r="N6966">
            <v>4.5825999999999999E-2</v>
          </cell>
          <cell r="O6966">
            <v>2.5825999999999995E-2</v>
          </cell>
        </row>
        <row r="6967">
          <cell r="C6967">
            <v>6961</v>
          </cell>
          <cell r="D6967">
            <v>3.4390999999999998E-2</v>
          </cell>
          <cell r="E6967">
            <v>4.4391E-2</v>
          </cell>
          <cell r="F6967">
            <v>2.4390999999999996E-2</v>
          </cell>
          <cell r="L6967">
            <v>6961</v>
          </cell>
          <cell r="M6967">
            <v>3.5829E-2</v>
          </cell>
          <cell r="N6967">
            <v>4.5829000000000002E-2</v>
          </cell>
          <cell r="O6967">
            <v>2.5828999999999998E-2</v>
          </cell>
        </row>
        <row r="6968">
          <cell r="C6968">
            <v>6962</v>
          </cell>
          <cell r="D6968">
            <v>3.4393E-2</v>
          </cell>
          <cell r="E6968">
            <v>4.4393000000000002E-2</v>
          </cell>
          <cell r="F6968">
            <v>2.4392999999999998E-2</v>
          </cell>
          <cell r="L6968">
            <v>6962</v>
          </cell>
          <cell r="M6968">
            <v>3.5832000000000003E-2</v>
          </cell>
          <cell r="N6968">
            <v>4.5832000000000005E-2</v>
          </cell>
          <cell r="O6968">
            <v>2.5832000000000001E-2</v>
          </cell>
        </row>
        <row r="6969">
          <cell r="C6969">
            <v>6963</v>
          </cell>
          <cell r="D6969">
            <v>3.4396000000000003E-2</v>
          </cell>
          <cell r="E6969">
            <v>4.4396000000000005E-2</v>
          </cell>
          <cell r="F6969">
            <v>2.4396000000000001E-2</v>
          </cell>
          <cell r="L6969">
            <v>6963</v>
          </cell>
          <cell r="M6969">
            <v>3.5834999999999999E-2</v>
          </cell>
          <cell r="N6969">
            <v>4.5835000000000001E-2</v>
          </cell>
          <cell r="O6969">
            <v>2.5834999999999997E-2</v>
          </cell>
        </row>
        <row r="6970">
          <cell r="C6970">
            <v>6964</v>
          </cell>
          <cell r="D6970">
            <v>3.4397999999999998E-2</v>
          </cell>
          <cell r="E6970">
            <v>4.4398E-2</v>
          </cell>
          <cell r="F6970">
            <v>2.4397999999999996E-2</v>
          </cell>
          <cell r="L6970">
            <v>6964</v>
          </cell>
          <cell r="M6970">
            <v>3.5837000000000001E-2</v>
          </cell>
          <cell r="N6970">
            <v>4.5837000000000003E-2</v>
          </cell>
          <cell r="O6970">
            <v>2.5836999999999999E-2</v>
          </cell>
        </row>
        <row r="6971">
          <cell r="C6971">
            <v>6965</v>
          </cell>
          <cell r="D6971">
            <v>3.4401000000000001E-2</v>
          </cell>
          <cell r="E6971">
            <v>4.4401000000000003E-2</v>
          </cell>
          <cell r="F6971">
            <v>2.4400999999999999E-2</v>
          </cell>
          <cell r="L6971">
            <v>6965</v>
          </cell>
          <cell r="M6971">
            <v>3.5839999999999997E-2</v>
          </cell>
          <cell r="N6971">
            <v>4.5839999999999999E-2</v>
          </cell>
          <cell r="O6971">
            <v>2.5839999999999995E-2</v>
          </cell>
        </row>
        <row r="6972">
          <cell r="C6972">
            <v>6966</v>
          </cell>
          <cell r="D6972">
            <v>3.4403000000000003E-2</v>
          </cell>
          <cell r="E6972">
            <v>4.4403000000000005E-2</v>
          </cell>
          <cell r="F6972">
            <v>2.4403000000000001E-2</v>
          </cell>
          <cell r="L6972">
            <v>6966</v>
          </cell>
          <cell r="M6972">
            <v>3.5843E-2</v>
          </cell>
          <cell r="N6972">
            <v>4.5843000000000002E-2</v>
          </cell>
          <cell r="O6972">
            <v>2.5842999999999998E-2</v>
          </cell>
        </row>
        <row r="6973">
          <cell r="C6973">
            <v>6967</v>
          </cell>
          <cell r="D6973">
            <v>3.4405999999999999E-2</v>
          </cell>
          <cell r="E6973">
            <v>4.4406000000000001E-2</v>
          </cell>
          <cell r="F6973">
            <v>2.4405999999999997E-2</v>
          </cell>
          <cell r="L6973">
            <v>6967</v>
          </cell>
          <cell r="M6973">
            <v>3.5845000000000002E-2</v>
          </cell>
          <cell r="N6973">
            <v>4.5845000000000004E-2</v>
          </cell>
          <cell r="O6973">
            <v>2.5845E-2</v>
          </cell>
        </row>
        <row r="6974">
          <cell r="C6974">
            <v>6968</v>
          </cell>
          <cell r="D6974">
            <v>3.4408000000000001E-2</v>
          </cell>
          <cell r="E6974">
            <v>4.4408000000000003E-2</v>
          </cell>
          <cell r="F6974">
            <v>2.4407999999999999E-2</v>
          </cell>
          <cell r="L6974">
            <v>6968</v>
          </cell>
          <cell r="M6974">
            <v>3.5847999999999998E-2</v>
          </cell>
          <cell r="N6974">
            <v>4.5848E-2</v>
          </cell>
          <cell r="O6974">
            <v>2.5847999999999996E-2</v>
          </cell>
        </row>
        <row r="6975">
          <cell r="C6975">
            <v>6969</v>
          </cell>
          <cell r="D6975">
            <v>3.4410999999999997E-2</v>
          </cell>
          <cell r="E6975">
            <v>4.4410999999999999E-2</v>
          </cell>
          <cell r="F6975">
            <v>2.4410999999999995E-2</v>
          </cell>
          <cell r="L6975">
            <v>6969</v>
          </cell>
          <cell r="M6975">
            <v>3.5851000000000001E-2</v>
          </cell>
          <cell r="N6975">
            <v>4.5851000000000003E-2</v>
          </cell>
          <cell r="O6975">
            <v>2.5850999999999999E-2</v>
          </cell>
        </row>
        <row r="6976">
          <cell r="C6976">
            <v>6970</v>
          </cell>
          <cell r="D6976">
            <v>3.4412999999999999E-2</v>
          </cell>
          <cell r="E6976">
            <v>4.4413000000000001E-2</v>
          </cell>
          <cell r="F6976">
            <v>2.4412999999999997E-2</v>
          </cell>
          <cell r="L6976">
            <v>6970</v>
          </cell>
          <cell r="M6976">
            <v>3.5853000000000003E-2</v>
          </cell>
          <cell r="N6976">
            <v>4.5853000000000005E-2</v>
          </cell>
          <cell r="O6976">
            <v>2.5853000000000001E-2</v>
          </cell>
        </row>
        <row r="6977">
          <cell r="C6977">
            <v>6971</v>
          </cell>
          <cell r="D6977">
            <v>3.4416000000000002E-2</v>
          </cell>
          <cell r="E6977">
            <v>4.4416000000000004E-2</v>
          </cell>
          <cell r="F6977">
            <v>2.4416E-2</v>
          </cell>
          <cell r="L6977">
            <v>6971</v>
          </cell>
          <cell r="M6977">
            <v>3.5855999999999999E-2</v>
          </cell>
          <cell r="N6977">
            <v>4.5856000000000001E-2</v>
          </cell>
          <cell r="O6977">
            <v>2.5855999999999997E-2</v>
          </cell>
        </row>
        <row r="6978">
          <cell r="C6978">
            <v>6972</v>
          </cell>
          <cell r="D6978">
            <v>3.4417999999999997E-2</v>
          </cell>
          <cell r="E6978">
            <v>4.4417999999999999E-2</v>
          </cell>
          <cell r="F6978">
            <v>2.4417999999999995E-2</v>
          </cell>
          <cell r="L6978">
            <v>6972</v>
          </cell>
          <cell r="M6978">
            <v>3.5859000000000002E-2</v>
          </cell>
          <cell r="N6978">
            <v>4.5859000000000004E-2</v>
          </cell>
          <cell r="O6978">
            <v>2.5859E-2</v>
          </cell>
        </row>
        <row r="6979">
          <cell r="C6979">
            <v>6973</v>
          </cell>
          <cell r="D6979">
            <v>3.4421E-2</v>
          </cell>
          <cell r="E6979">
            <v>4.4421000000000002E-2</v>
          </cell>
          <cell r="F6979">
            <v>2.4420999999999998E-2</v>
          </cell>
          <cell r="L6979">
            <v>6973</v>
          </cell>
          <cell r="M6979">
            <v>3.5860999999999997E-2</v>
          </cell>
          <cell r="N6979">
            <v>4.5860999999999999E-2</v>
          </cell>
          <cell r="O6979">
            <v>2.5860999999999995E-2</v>
          </cell>
        </row>
        <row r="6980">
          <cell r="C6980">
            <v>6974</v>
          </cell>
          <cell r="D6980">
            <v>3.4423000000000002E-2</v>
          </cell>
          <cell r="E6980">
            <v>4.4423000000000004E-2</v>
          </cell>
          <cell r="F6980">
            <v>2.4423E-2</v>
          </cell>
          <cell r="L6980">
            <v>6974</v>
          </cell>
          <cell r="M6980">
            <v>3.5864E-2</v>
          </cell>
          <cell r="N6980">
            <v>4.5864000000000002E-2</v>
          </cell>
          <cell r="O6980">
            <v>2.5863999999999998E-2</v>
          </cell>
        </row>
        <row r="6981">
          <cell r="C6981">
            <v>6975</v>
          </cell>
          <cell r="D6981">
            <v>3.4425999999999998E-2</v>
          </cell>
          <cell r="E6981">
            <v>4.4426E-2</v>
          </cell>
          <cell r="F6981">
            <v>2.4425999999999996E-2</v>
          </cell>
          <cell r="L6981">
            <v>6975</v>
          </cell>
          <cell r="M6981">
            <v>3.5867000000000003E-2</v>
          </cell>
          <cell r="N6981">
            <v>4.5867000000000005E-2</v>
          </cell>
          <cell r="O6981">
            <v>2.5867000000000001E-2</v>
          </cell>
        </row>
        <row r="6982">
          <cell r="C6982">
            <v>6976</v>
          </cell>
          <cell r="D6982">
            <v>3.4428E-2</v>
          </cell>
          <cell r="E6982">
            <v>4.4428000000000002E-2</v>
          </cell>
          <cell r="F6982">
            <v>2.4427999999999998E-2</v>
          </cell>
          <cell r="L6982">
            <v>6976</v>
          </cell>
          <cell r="M6982">
            <v>3.5868999999999998E-2</v>
          </cell>
          <cell r="N6982">
            <v>4.5869E-2</v>
          </cell>
          <cell r="O6982">
            <v>2.5868999999999996E-2</v>
          </cell>
        </row>
        <row r="6983">
          <cell r="C6983">
            <v>6977</v>
          </cell>
          <cell r="D6983">
            <v>3.4431000000000003E-2</v>
          </cell>
          <cell r="E6983">
            <v>4.4431000000000005E-2</v>
          </cell>
          <cell r="F6983">
            <v>2.4431000000000001E-2</v>
          </cell>
          <cell r="L6983">
            <v>6977</v>
          </cell>
          <cell r="M6983">
            <v>3.5872000000000001E-2</v>
          </cell>
          <cell r="N6983">
            <v>4.5872000000000003E-2</v>
          </cell>
          <cell r="O6983">
            <v>2.5871999999999999E-2</v>
          </cell>
        </row>
        <row r="6984">
          <cell r="C6984">
            <v>6978</v>
          </cell>
          <cell r="D6984">
            <v>3.4432999999999998E-2</v>
          </cell>
          <cell r="E6984">
            <v>4.4433E-2</v>
          </cell>
          <cell r="F6984">
            <v>2.4432999999999996E-2</v>
          </cell>
          <cell r="L6984">
            <v>6978</v>
          </cell>
          <cell r="M6984">
            <v>3.5874999999999997E-2</v>
          </cell>
          <cell r="N6984">
            <v>4.5874999999999999E-2</v>
          </cell>
          <cell r="O6984">
            <v>2.5874999999999995E-2</v>
          </cell>
        </row>
        <row r="6985">
          <cell r="C6985">
            <v>6979</v>
          </cell>
          <cell r="D6985">
            <v>3.4436000000000001E-2</v>
          </cell>
          <cell r="E6985">
            <v>4.4436000000000003E-2</v>
          </cell>
          <cell r="F6985">
            <v>2.4435999999999999E-2</v>
          </cell>
          <cell r="L6985">
            <v>6979</v>
          </cell>
          <cell r="M6985">
            <v>3.5876999999999999E-2</v>
          </cell>
          <cell r="N6985">
            <v>4.5877000000000001E-2</v>
          </cell>
          <cell r="O6985">
            <v>2.5876999999999997E-2</v>
          </cell>
        </row>
        <row r="6986">
          <cell r="C6986">
            <v>6980</v>
          </cell>
          <cell r="D6986">
            <v>3.4438000000000003E-2</v>
          </cell>
          <cell r="E6986">
            <v>4.4438000000000005E-2</v>
          </cell>
          <cell r="F6986">
            <v>2.4438000000000001E-2</v>
          </cell>
          <cell r="L6986">
            <v>6980</v>
          </cell>
          <cell r="M6986">
            <v>3.5880000000000002E-2</v>
          </cell>
          <cell r="N6986">
            <v>4.5880000000000004E-2</v>
          </cell>
          <cell r="O6986">
            <v>2.588E-2</v>
          </cell>
        </row>
        <row r="6987">
          <cell r="C6987">
            <v>6981</v>
          </cell>
          <cell r="D6987">
            <v>3.4440999999999999E-2</v>
          </cell>
          <cell r="E6987">
            <v>4.4441000000000001E-2</v>
          </cell>
          <cell r="F6987">
            <v>2.4440999999999997E-2</v>
          </cell>
          <cell r="L6987">
            <v>6981</v>
          </cell>
          <cell r="M6987">
            <v>3.5882999999999998E-2</v>
          </cell>
          <cell r="N6987">
            <v>4.5883E-2</v>
          </cell>
          <cell r="O6987">
            <v>2.5882999999999996E-2</v>
          </cell>
        </row>
        <row r="6988">
          <cell r="C6988">
            <v>6982</v>
          </cell>
          <cell r="D6988">
            <v>3.4443000000000001E-2</v>
          </cell>
          <cell r="E6988">
            <v>4.4443000000000003E-2</v>
          </cell>
          <cell r="F6988">
            <v>2.4442999999999999E-2</v>
          </cell>
          <cell r="L6988">
            <v>6982</v>
          </cell>
          <cell r="M6988">
            <v>3.5885E-2</v>
          </cell>
          <cell r="N6988">
            <v>4.5885000000000002E-2</v>
          </cell>
          <cell r="O6988">
            <v>2.5884999999999998E-2</v>
          </cell>
        </row>
        <row r="6989">
          <cell r="C6989">
            <v>6983</v>
          </cell>
          <cell r="D6989">
            <v>3.4445999999999997E-2</v>
          </cell>
          <cell r="E6989">
            <v>4.4445999999999999E-2</v>
          </cell>
          <cell r="F6989">
            <v>2.4445999999999996E-2</v>
          </cell>
          <cell r="L6989">
            <v>6983</v>
          </cell>
          <cell r="M6989">
            <v>3.5888000000000003E-2</v>
          </cell>
          <cell r="N6989">
            <v>4.5888000000000005E-2</v>
          </cell>
          <cell r="O6989">
            <v>2.5888000000000001E-2</v>
          </cell>
        </row>
        <row r="6990">
          <cell r="C6990">
            <v>6984</v>
          </cell>
          <cell r="D6990">
            <v>3.4449E-2</v>
          </cell>
          <cell r="E6990">
            <v>4.4449000000000002E-2</v>
          </cell>
          <cell r="F6990">
            <v>2.4448999999999999E-2</v>
          </cell>
          <cell r="L6990">
            <v>6984</v>
          </cell>
          <cell r="M6990">
            <v>3.5890999999999999E-2</v>
          </cell>
          <cell r="N6990">
            <v>4.5891000000000001E-2</v>
          </cell>
          <cell r="O6990">
            <v>2.5890999999999997E-2</v>
          </cell>
        </row>
        <row r="6991">
          <cell r="C6991">
            <v>6985</v>
          </cell>
          <cell r="D6991">
            <v>3.4451000000000002E-2</v>
          </cell>
          <cell r="E6991">
            <v>4.4451000000000004E-2</v>
          </cell>
          <cell r="F6991">
            <v>2.4451000000000001E-2</v>
          </cell>
          <cell r="L6991">
            <v>6985</v>
          </cell>
          <cell r="M6991">
            <v>3.5893000000000001E-2</v>
          </cell>
          <cell r="N6991">
            <v>4.5893000000000003E-2</v>
          </cell>
          <cell r="O6991">
            <v>2.5892999999999999E-2</v>
          </cell>
        </row>
        <row r="6992">
          <cell r="C6992">
            <v>6986</v>
          </cell>
          <cell r="D6992">
            <v>3.4453999999999999E-2</v>
          </cell>
          <cell r="E6992">
            <v>4.4454E-2</v>
          </cell>
          <cell r="F6992">
            <v>2.4453999999999997E-2</v>
          </cell>
          <cell r="L6992">
            <v>6986</v>
          </cell>
          <cell r="M6992">
            <v>3.5895999999999997E-2</v>
          </cell>
          <cell r="N6992">
            <v>4.5895999999999999E-2</v>
          </cell>
          <cell r="O6992">
            <v>2.5895999999999995E-2</v>
          </cell>
        </row>
        <row r="6993">
          <cell r="C6993">
            <v>6987</v>
          </cell>
          <cell r="D6993">
            <v>3.4456000000000001E-2</v>
          </cell>
          <cell r="E6993">
            <v>4.4456000000000002E-2</v>
          </cell>
          <cell r="F6993">
            <v>2.4455999999999999E-2</v>
          </cell>
          <cell r="L6993">
            <v>6987</v>
          </cell>
          <cell r="M6993">
            <v>3.5899E-2</v>
          </cell>
          <cell r="N6993">
            <v>4.5899000000000002E-2</v>
          </cell>
          <cell r="O6993">
            <v>2.5898999999999998E-2</v>
          </cell>
        </row>
        <row r="6994">
          <cell r="C6994">
            <v>6988</v>
          </cell>
          <cell r="D6994">
            <v>3.4458999999999997E-2</v>
          </cell>
          <cell r="E6994">
            <v>4.4458999999999999E-2</v>
          </cell>
          <cell r="F6994">
            <v>2.4458999999999995E-2</v>
          </cell>
          <cell r="L6994">
            <v>6988</v>
          </cell>
          <cell r="M6994">
            <v>3.5901000000000002E-2</v>
          </cell>
          <cell r="N6994">
            <v>4.5901000000000004E-2</v>
          </cell>
          <cell r="O6994">
            <v>2.5901E-2</v>
          </cell>
        </row>
        <row r="6995">
          <cell r="C6995">
            <v>6989</v>
          </cell>
          <cell r="D6995">
            <v>3.4460999999999999E-2</v>
          </cell>
          <cell r="E6995">
            <v>4.4461000000000001E-2</v>
          </cell>
          <cell r="F6995">
            <v>2.4460999999999997E-2</v>
          </cell>
          <cell r="L6995">
            <v>6989</v>
          </cell>
          <cell r="M6995">
            <v>3.5903999999999998E-2</v>
          </cell>
          <cell r="N6995">
            <v>4.5904E-2</v>
          </cell>
          <cell r="O6995">
            <v>2.5903999999999996E-2</v>
          </cell>
        </row>
        <row r="6996">
          <cell r="C6996">
            <v>6990</v>
          </cell>
          <cell r="D6996">
            <v>3.4464000000000002E-2</v>
          </cell>
          <cell r="E6996">
            <v>4.4464000000000004E-2</v>
          </cell>
          <cell r="F6996">
            <v>2.4464E-2</v>
          </cell>
          <cell r="L6996">
            <v>6990</v>
          </cell>
          <cell r="M6996">
            <v>3.5907000000000001E-2</v>
          </cell>
          <cell r="N6996">
            <v>4.5907000000000003E-2</v>
          </cell>
          <cell r="O6996">
            <v>2.5906999999999999E-2</v>
          </cell>
        </row>
        <row r="6997">
          <cell r="C6997">
            <v>6991</v>
          </cell>
          <cell r="D6997">
            <v>3.4465999999999997E-2</v>
          </cell>
          <cell r="E6997">
            <v>4.4465999999999999E-2</v>
          </cell>
          <cell r="F6997">
            <v>2.4465999999999995E-2</v>
          </cell>
          <cell r="L6997">
            <v>6991</v>
          </cell>
          <cell r="M6997">
            <v>3.5909000000000003E-2</v>
          </cell>
          <cell r="N6997">
            <v>4.5909000000000005E-2</v>
          </cell>
          <cell r="O6997">
            <v>2.5909000000000001E-2</v>
          </cell>
        </row>
        <row r="6998">
          <cell r="C6998">
            <v>6992</v>
          </cell>
          <cell r="D6998">
            <v>3.4469E-2</v>
          </cell>
          <cell r="E6998">
            <v>4.4469000000000002E-2</v>
          </cell>
          <cell r="F6998">
            <v>2.4468999999999998E-2</v>
          </cell>
          <cell r="L6998">
            <v>6992</v>
          </cell>
          <cell r="M6998">
            <v>3.5911999999999999E-2</v>
          </cell>
          <cell r="N6998">
            <v>4.5912000000000001E-2</v>
          </cell>
          <cell r="O6998">
            <v>2.5911999999999998E-2</v>
          </cell>
        </row>
        <row r="6999">
          <cell r="C6999">
            <v>6993</v>
          </cell>
          <cell r="D6999">
            <v>3.4471000000000002E-2</v>
          </cell>
          <cell r="E6999">
            <v>4.4471000000000004E-2</v>
          </cell>
          <cell r="F6999">
            <v>2.4471E-2</v>
          </cell>
          <cell r="L6999">
            <v>6993</v>
          </cell>
          <cell r="M6999">
            <v>3.5915000000000002E-2</v>
          </cell>
          <cell r="N6999">
            <v>4.5915000000000004E-2</v>
          </cell>
          <cell r="O6999">
            <v>2.5915000000000001E-2</v>
          </cell>
        </row>
        <row r="7000">
          <cell r="C7000">
            <v>6994</v>
          </cell>
          <cell r="D7000">
            <v>3.4473999999999998E-2</v>
          </cell>
          <cell r="E7000">
            <v>4.4474E-2</v>
          </cell>
          <cell r="F7000">
            <v>2.4473999999999996E-2</v>
          </cell>
          <cell r="L7000">
            <v>6994</v>
          </cell>
          <cell r="M7000">
            <v>3.5917999999999999E-2</v>
          </cell>
          <cell r="N7000">
            <v>4.5918E-2</v>
          </cell>
          <cell r="O7000">
            <v>2.5917999999999997E-2</v>
          </cell>
        </row>
        <row r="7001">
          <cell r="C7001">
            <v>6995</v>
          </cell>
          <cell r="D7001">
            <v>3.4476E-2</v>
          </cell>
          <cell r="E7001">
            <v>4.4476000000000002E-2</v>
          </cell>
          <cell r="F7001">
            <v>2.4475999999999998E-2</v>
          </cell>
          <cell r="L7001">
            <v>6995</v>
          </cell>
          <cell r="M7001">
            <v>3.5920000000000001E-2</v>
          </cell>
          <cell r="N7001">
            <v>4.5920000000000002E-2</v>
          </cell>
          <cell r="O7001">
            <v>2.5919999999999999E-2</v>
          </cell>
        </row>
        <row r="7002">
          <cell r="C7002">
            <v>6996</v>
          </cell>
          <cell r="D7002">
            <v>3.4479000000000003E-2</v>
          </cell>
          <cell r="E7002">
            <v>4.4479000000000005E-2</v>
          </cell>
          <cell r="F7002">
            <v>2.4479000000000001E-2</v>
          </cell>
          <cell r="L7002">
            <v>6996</v>
          </cell>
          <cell r="M7002">
            <v>3.5922999999999997E-2</v>
          </cell>
          <cell r="N7002">
            <v>4.5922999999999999E-2</v>
          </cell>
          <cell r="O7002">
            <v>2.5922999999999995E-2</v>
          </cell>
        </row>
        <row r="7003">
          <cell r="C7003">
            <v>6997</v>
          </cell>
          <cell r="D7003">
            <v>3.4480999999999998E-2</v>
          </cell>
          <cell r="E7003">
            <v>4.4481E-2</v>
          </cell>
          <cell r="F7003">
            <v>2.4480999999999996E-2</v>
          </cell>
          <cell r="L7003">
            <v>6997</v>
          </cell>
          <cell r="M7003">
            <v>3.5926E-2</v>
          </cell>
          <cell r="N7003">
            <v>4.5926000000000002E-2</v>
          </cell>
          <cell r="O7003">
            <v>2.5925999999999998E-2</v>
          </cell>
        </row>
        <row r="7004">
          <cell r="C7004">
            <v>6998</v>
          </cell>
          <cell r="D7004">
            <v>3.4484000000000001E-2</v>
          </cell>
          <cell r="E7004">
            <v>4.4484000000000003E-2</v>
          </cell>
          <cell r="F7004">
            <v>2.4483999999999999E-2</v>
          </cell>
          <cell r="L7004">
            <v>6998</v>
          </cell>
          <cell r="M7004">
            <v>3.5928000000000002E-2</v>
          </cell>
          <cell r="N7004">
            <v>4.5928000000000004E-2</v>
          </cell>
          <cell r="O7004">
            <v>2.5928E-2</v>
          </cell>
        </row>
        <row r="7005">
          <cell r="C7005">
            <v>6999</v>
          </cell>
          <cell r="D7005">
            <v>3.4486000000000003E-2</v>
          </cell>
          <cell r="E7005">
            <v>4.4486000000000005E-2</v>
          </cell>
          <cell r="F7005">
            <v>2.4486000000000001E-2</v>
          </cell>
          <cell r="L7005">
            <v>6999</v>
          </cell>
          <cell r="M7005">
            <v>3.5930999999999998E-2</v>
          </cell>
          <cell r="N7005">
            <v>4.5931E-2</v>
          </cell>
          <cell r="O7005">
            <v>2.5930999999999996E-2</v>
          </cell>
        </row>
        <row r="7006">
          <cell r="C7006">
            <v>7000</v>
          </cell>
          <cell r="D7006">
            <v>3.4488999999999999E-2</v>
          </cell>
          <cell r="E7006">
            <v>4.4489000000000001E-2</v>
          </cell>
          <cell r="F7006">
            <v>2.4488999999999997E-2</v>
          </cell>
          <cell r="L7006">
            <v>7000</v>
          </cell>
          <cell r="M7006">
            <v>3.5934000000000001E-2</v>
          </cell>
          <cell r="N7006">
            <v>4.5934000000000003E-2</v>
          </cell>
          <cell r="O7006">
            <v>2.5933999999999999E-2</v>
          </cell>
        </row>
        <row r="7007">
          <cell r="C7007">
            <v>7001</v>
          </cell>
          <cell r="D7007">
            <v>3.4491000000000001E-2</v>
          </cell>
          <cell r="E7007">
            <v>4.4491000000000003E-2</v>
          </cell>
          <cell r="F7007">
            <v>2.4490999999999999E-2</v>
          </cell>
          <cell r="L7007">
            <v>7001</v>
          </cell>
          <cell r="M7007">
            <v>3.5936000000000003E-2</v>
          </cell>
          <cell r="N7007">
            <v>4.5936000000000005E-2</v>
          </cell>
          <cell r="O7007">
            <v>2.5936000000000001E-2</v>
          </cell>
        </row>
        <row r="7008">
          <cell r="C7008">
            <v>7002</v>
          </cell>
          <cell r="D7008">
            <v>3.4493999999999997E-2</v>
          </cell>
          <cell r="E7008">
            <v>4.4493999999999999E-2</v>
          </cell>
          <cell r="F7008">
            <v>2.4493999999999995E-2</v>
          </cell>
          <cell r="L7008">
            <v>7002</v>
          </cell>
          <cell r="M7008">
            <v>3.5938999999999999E-2</v>
          </cell>
          <cell r="N7008">
            <v>4.5939000000000001E-2</v>
          </cell>
          <cell r="O7008">
            <v>2.5938999999999997E-2</v>
          </cell>
        </row>
        <row r="7009">
          <cell r="C7009">
            <v>7003</v>
          </cell>
          <cell r="D7009">
            <v>3.4495999999999999E-2</v>
          </cell>
          <cell r="E7009">
            <v>4.4496000000000001E-2</v>
          </cell>
          <cell r="F7009">
            <v>2.4495999999999997E-2</v>
          </cell>
          <cell r="L7009">
            <v>7003</v>
          </cell>
          <cell r="M7009">
            <v>3.5942000000000002E-2</v>
          </cell>
          <cell r="N7009">
            <v>4.5942000000000004E-2</v>
          </cell>
          <cell r="O7009">
            <v>2.5942E-2</v>
          </cell>
        </row>
        <row r="7010">
          <cell r="C7010">
            <v>7004</v>
          </cell>
          <cell r="D7010">
            <v>3.4499000000000002E-2</v>
          </cell>
          <cell r="E7010">
            <v>4.4499000000000004E-2</v>
          </cell>
          <cell r="F7010">
            <v>2.4499E-2</v>
          </cell>
          <cell r="L7010">
            <v>7004</v>
          </cell>
          <cell r="M7010">
            <v>3.5943999999999997E-2</v>
          </cell>
          <cell r="N7010">
            <v>4.5943999999999999E-2</v>
          </cell>
          <cell r="O7010">
            <v>2.5943999999999995E-2</v>
          </cell>
        </row>
        <row r="7011">
          <cell r="C7011">
            <v>7005</v>
          </cell>
          <cell r="D7011">
            <v>3.4500999999999997E-2</v>
          </cell>
          <cell r="E7011">
            <v>4.4500999999999999E-2</v>
          </cell>
          <cell r="F7011">
            <v>2.4500999999999995E-2</v>
          </cell>
          <cell r="L7011">
            <v>7005</v>
          </cell>
          <cell r="M7011">
            <v>3.5947E-2</v>
          </cell>
          <cell r="N7011">
            <v>4.5947000000000002E-2</v>
          </cell>
          <cell r="O7011">
            <v>2.5946999999999998E-2</v>
          </cell>
        </row>
        <row r="7012">
          <cell r="C7012">
            <v>7006</v>
          </cell>
          <cell r="D7012">
            <v>3.4504E-2</v>
          </cell>
          <cell r="E7012">
            <v>4.4504000000000002E-2</v>
          </cell>
          <cell r="F7012">
            <v>2.4503999999999998E-2</v>
          </cell>
          <cell r="L7012">
            <v>7006</v>
          </cell>
          <cell r="M7012">
            <v>3.5950000000000003E-2</v>
          </cell>
          <cell r="N7012">
            <v>4.5950000000000005E-2</v>
          </cell>
          <cell r="O7012">
            <v>2.5950000000000001E-2</v>
          </cell>
        </row>
        <row r="7013">
          <cell r="C7013">
            <v>7007</v>
          </cell>
          <cell r="D7013">
            <v>3.4506000000000002E-2</v>
          </cell>
          <cell r="E7013">
            <v>4.4506000000000004E-2</v>
          </cell>
          <cell r="F7013">
            <v>2.4506E-2</v>
          </cell>
          <cell r="L7013">
            <v>7007</v>
          </cell>
          <cell r="M7013">
            <v>3.5951999999999998E-2</v>
          </cell>
          <cell r="N7013">
            <v>4.5952E-2</v>
          </cell>
          <cell r="O7013">
            <v>2.5951999999999996E-2</v>
          </cell>
        </row>
        <row r="7014">
          <cell r="C7014">
            <v>7008</v>
          </cell>
          <cell r="D7014">
            <v>3.4508999999999998E-2</v>
          </cell>
          <cell r="E7014">
            <v>4.4509E-2</v>
          </cell>
          <cell r="F7014">
            <v>2.4508999999999996E-2</v>
          </cell>
          <cell r="L7014">
            <v>7008</v>
          </cell>
          <cell r="M7014">
            <v>3.5955000000000001E-2</v>
          </cell>
          <cell r="N7014">
            <v>4.5955000000000003E-2</v>
          </cell>
          <cell r="O7014">
            <v>2.5954999999999999E-2</v>
          </cell>
        </row>
        <row r="7015">
          <cell r="C7015">
            <v>7009</v>
          </cell>
          <cell r="D7015">
            <v>3.4511E-2</v>
          </cell>
          <cell r="E7015">
            <v>4.4511000000000002E-2</v>
          </cell>
          <cell r="F7015">
            <v>2.4510999999999998E-2</v>
          </cell>
          <cell r="L7015">
            <v>7009</v>
          </cell>
          <cell r="M7015">
            <v>3.5957999999999997E-2</v>
          </cell>
          <cell r="N7015">
            <v>4.5957999999999999E-2</v>
          </cell>
          <cell r="O7015">
            <v>2.5957999999999995E-2</v>
          </cell>
        </row>
        <row r="7016">
          <cell r="C7016">
            <v>7010</v>
          </cell>
          <cell r="D7016">
            <v>3.4514000000000003E-2</v>
          </cell>
          <cell r="E7016">
            <v>4.4514000000000005E-2</v>
          </cell>
          <cell r="F7016">
            <v>2.4514000000000001E-2</v>
          </cell>
          <cell r="L7016">
            <v>7010</v>
          </cell>
          <cell r="M7016">
            <v>3.5959999999999999E-2</v>
          </cell>
          <cell r="N7016">
            <v>4.5960000000000001E-2</v>
          </cell>
          <cell r="O7016">
            <v>2.5959999999999997E-2</v>
          </cell>
        </row>
        <row r="7017">
          <cell r="C7017">
            <v>7011</v>
          </cell>
          <cell r="D7017">
            <v>3.4516999999999999E-2</v>
          </cell>
          <cell r="E7017">
            <v>4.4517000000000001E-2</v>
          </cell>
          <cell r="F7017">
            <v>2.4516999999999997E-2</v>
          </cell>
          <cell r="L7017">
            <v>7011</v>
          </cell>
          <cell r="M7017">
            <v>3.5963000000000002E-2</v>
          </cell>
          <cell r="N7017">
            <v>4.5963000000000004E-2</v>
          </cell>
          <cell r="O7017">
            <v>2.5963E-2</v>
          </cell>
        </row>
        <row r="7018">
          <cell r="C7018">
            <v>7012</v>
          </cell>
          <cell r="D7018">
            <v>3.4519000000000001E-2</v>
          </cell>
          <cell r="E7018">
            <v>4.4519000000000003E-2</v>
          </cell>
          <cell r="F7018">
            <v>2.4518999999999999E-2</v>
          </cell>
          <cell r="L7018">
            <v>7012</v>
          </cell>
          <cell r="M7018">
            <v>3.5965999999999998E-2</v>
          </cell>
          <cell r="N7018">
            <v>4.5966E-2</v>
          </cell>
          <cell r="O7018">
            <v>2.5965999999999996E-2</v>
          </cell>
        </row>
        <row r="7019">
          <cell r="C7019">
            <v>7013</v>
          </cell>
          <cell r="D7019">
            <v>3.4521999999999997E-2</v>
          </cell>
          <cell r="E7019">
            <v>4.4521999999999999E-2</v>
          </cell>
          <cell r="F7019">
            <v>2.4521999999999995E-2</v>
          </cell>
          <cell r="L7019">
            <v>7013</v>
          </cell>
          <cell r="M7019">
            <v>3.5969000000000001E-2</v>
          </cell>
          <cell r="N7019">
            <v>4.5969000000000003E-2</v>
          </cell>
          <cell r="O7019">
            <v>2.5968999999999999E-2</v>
          </cell>
        </row>
        <row r="7020">
          <cell r="C7020">
            <v>7014</v>
          </cell>
          <cell r="D7020">
            <v>3.4523999999999999E-2</v>
          </cell>
          <cell r="E7020">
            <v>4.4524000000000001E-2</v>
          </cell>
          <cell r="F7020">
            <v>2.4523999999999997E-2</v>
          </cell>
          <cell r="L7020">
            <v>7014</v>
          </cell>
          <cell r="M7020">
            <v>3.5971000000000003E-2</v>
          </cell>
          <cell r="N7020">
            <v>4.5971000000000005E-2</v>
          </cell>
          <cell r="O7020">
            <v>2.5971000000000001E-2</v>
          </cell>
        </row>
        <row r="7021">
          <cell r="C7021">
            <v>7015</v>
          </cell>
          <cell r="D7021">
            <v>3.4527000000000002E-2</v>
          </cell>
          <cell r="E7021">
            <v>4.4527000000000004E-2</v>
          </cell>
          <cell r="F7021">
            <v>2.4527E-2</v>
          </cell>
          <cell r="L7021">
            <v>7015</v>
          </cell>
          <cell r="M7021">
            <v>3.5973999999999999E-2</v>
          </cell>
          <cell r="N7021">
            <v>4.5974000000000001E-2</v>
          </cell>
          <cell r="O7021">
            <v>2.5973999999999997E-2</v>
          </cell>
        </row>
        <row r="7022">
          <cell r="C7022">
            <v>7016</v>
          </cell>
          <cell r="D7022">
            <v>3.4528999999999997E-2</v>
          </cell>
          <cell r="E7022">
            <v>4.4528999999999999E-2</v>
          </cell>
          <cell r="F7022">
            <v>2.4528999999999995E-2</v>
          </cell>
          <cell r="L7022">
            <v>7016</v>
          </cell>
          <cell r="M7022">
            <v>3.5977000000000002E-2</v>
          </cell>
          <cell r="N7022">
            <v>4.5977000000000004E-2</v>
          </cell>
          <cell r="O7022">
            <v>2.5977E-2</v>
          </cell>
        </row>
        <row r="7023">
          <cell r="C7023">
            <v>7017</v>
          </cell>
          <cell r="D7023">
            <v>3.4532E-2</v>
          </cell>
          <cell r="E7023">
            <v>4.4532000000000002E-2</v>
          </cell>
          <cell r="F7023">
            <v>2.4531999999999998E-2</v>
          </cell>
          <cell r="L7023">
            <v>7017</v>
          </cell>
          <cell r="M7023">
            <v>3.5978999999999997E-2</v>
          </cell>
          <cell r="N7023">
            <v>4.5978999999999999E-2</v>
          </cell>
          <cell r="O7023">
            <v>2.5978999999999995E-2</v>
          </cell>
        </row>
        <row r="7024">
          <cell r="C7024">
            <v>7018</v>
          </cell>
          <cell r="D7024">
            <v>3.4534000000000002E-2</v>
          </cell>
          <cell r="E7024">
            <v>4.4534000000000004E-2</v>
          </cell>
          <cell r="F7024">
            <v>2.4534E-2</v>
          </cell>
          <cell r="L7024">
            <v>7018</v>
          </cell>
          <cell r="M7024">
            <v>3.5982E-2</v>
          </cell>
          <cell r="N7024">
            <v>4.5982000000000002E-2</v>
          </cell>
          <cell r="O7024">
            <v>2.5981999999999998E-2</v>
          </cell>
        </row>
        <row r="7025">
          <cell r="C7025">
            <v>7019</v>
          </cell>
          <cell r="D7025">
            <v>3.4536999999999998E-2</v>
          </cell>
          <cell r="E7025">
            <v>4.4537E-2</v>
          </cell>
          <cell r="F7025">
            <v>2.4536999999999996E-2</v>
          </cell>
          <cell r="L7025">
            <v>7019</v>
          </cell>
          <cell r="M7025">
            <v>3.5985000000000003E-2</v>
          </cell>
          <cell r="N7025">
            <v>4.5985000000000005E-2</v>
          </cell>
          <cell r="O7025">
            <v>2.5985000000000001E-2</v>
          </cell>
        </row>
        <row r="7026">
          <cell r="C7026">
            <v>7020</v>
          </cell>
          <cell r="D7026">
            <v>3.4539E-2</v>
          </cell>
          <cell r="E7026">
            <v>4.4539000000000002E-2</v>
          </cell>
          <cell r="F7026">
            <v>2.4538999999999998E-2</v>
          </cell>
          <cell r="L7026">
            <v>7020</v>
          </cell>
          <cell r="M7026">
            <v>3.5986999999999998E-2</v>
          </cell>
          <cell r="N7026">
            <v>4.5987E-2</v>
          </cell>
          <cell r="O7026">
            <v>2.5986999999999996E-2</v>
          </cell>
        </row>
        <row r="7027">
          <cell r="C7027">
            <v>7021</v>
          </cell>
          <cell r="D7027">
            <v>3.4542000000000003E-2</v>
          </cell>
          <cell r="E7027">
            <v>4.4542000000000005E-2</v>
          </cell>
          <cell r="F7027">
            <v>2.4542000000000001E-2</v>
          </cell>
          <cell r="L7027">
            <v>7021</v>
          </cell>
          <cell r="M7027">
            <v>3.5990000000000001E-2</v>
          </cell>
          <cell r="N7027">
            <v>4.5990000000000003E-2</v>
          </cell>
          <cell r="O7027">
            <v>2.5989999999999999E-2</v>
          </cell>
        </row>
        <row r="7028">
          <cell r="C7028">
            <v>7022</v>
          </cell>
          <cell r="D7028">
            <v>3.4543999999999998E-2</v>
          </cell>
          <cell r="E7028">
            <v>4.4544E-2</v>
          </cell>
          <cell r="F7028">
            <v>2.4543999999999996E-2</v>
          </cell>
          <cell r="L7028">
            <v>7022</v>
          </cell>
          <cell r="M7028">
            <v>3.5992999999999997E-2</v>
          </cell>
          <cell r="N7028">
            <v>4.5992999999999999E-2</v>
          </cell>
          <cell r="O7028">
            <v>2.5992999999999995E-2</v>
          </cell>
        </row>
        <row r="7029">
          <cell r="C7029">
            <v>7023</v>
          </cell>
          <cell r="D7029">
            <v>3.4547000000000001E-2</v>
          </cell>
          <cell r="E7029">
            <v>4.4547000000000003E-2</v>
          </cell>
          <cell r="F7029">
            <v>2.4546999999999999E-2</v>
          </cell>
          <cell r="L7029">
            <v>7023</v>
          </cell>
          <cell r="M7029">
            <v>3.5994999999999999E-2</v>
          </cell>
          <cell r="N7029">
            <v>4.5995000000000001E-2</v>
          </cell>
          <cell r="O7029">
            <v>2.5994999999999997E-2</v>
          </cell>
        </row>
        <row r="7030">
          <cell r="C7030">
            <v>7024</v>
          </cell>
          <cell r="D7030">
            <v>3.4549000000000003E-2</v>
          </cell>
          <cell r="E7030">
            <v>4.4549000000000005E-2</v>
          </cell>
          <cell r="F7030">
            <v>2.4549000000000001E-2</v>
          </cell>
          <cell r="L7030">
            <v>7024</v>
          </cell>
          <cell r="M7030">
            <v>3.5998000000000002E-2</v>
          </cell>
          <cell r="N7030">
            <v>4.5998000000000004E-2</v>
          </cell>
          <cell r="O7030">
            <v>2.5998E-2</v>
          </cell>
        </row>
        <row r="7031">
          <cell r="C7031">
            <v>7025</v>
          </cell>
          <cell r="D7031">
            <v>3.4551999999999999E-2</v>
          </cell>
          <cell r="E7031">
            <v>4.4552000000000001E-2</v>
          </cell>
          <cell r="F7031">
            <v>2.4551999999999997E-2</v>
          </cell>
          <cell r="L7031">
            <v>7025</v>
          </cell>
          <cell r="M7031">
            <v>3.6000999999999998E-2</v>
          </cell>
          <cell r="N7031">
            <v>4.6001E-2</v>
          </cell>
          <cell r="O7031">
            <v>2.6000999999999996E-2</v>
          </cell>
        </row>
        <row r="7032">
          <cell r="C7032">
            <v>7026</v>
          </cell>
          <cell r="D7032">
            <v>3.4554000000000001E-2</v>
          </cell>
          <cell r="E7032">
            <v>4.4554000000000003E-2</v>
          </cell>
          <cell r="F7032">
            <v>2.4553999999999999E-2</v>
          </cell>
          <cell r="L7032">
            <v>7026</v>
          </cell>
          <cell r="M7032">
            <v>3.6004000000000001E-2</v>
          </cell>
          <cell r="N7032">
            <v>4.6004000000000003E-2</v>
          </cell>
          <cell r="O7032">
            <v>2.6003999999999999E-2</v>
          </cell>
        </row>
        <row r="7033">
          <cell r="C7033">
            <v>7027</v>
          </cell>
          <cell r="D7033">
            <v>3.4556999999999997E-2</v>
          </cell>
          <cell r="E7033">
            <v>4.4556999999999999E-2</v>
          </cell>
          <cell r="F7033">
            <v>2.4556999999999995E-2</v>
          </cell>
          <cell r="L7033">
            <v>7027</v>
          </cell>
          <cell r="M7033">
            <v>3.6006000000000003E-2</v>
          </cell>
          <cell r="N7033">
            <v>4.6006000000000005E-2</v>
          </cell>
          <cell r="O7033">
            <v>2.6006000000000001E-2</v>
          </cell>
        </row>
        <row r="7034">
          <cell r="C7034">
            <v>7028</v>
          </cell>
          <cell r="D7034">
            <v>3.4558999999999999E-2</v>
          </cell>
          <cell r="E7034">
            <v>4.4559000000000001E-2</v>
          </cell>
          <cell r="F7034">
            <v>2.4558999999999997E-2</v>
          </cell>
          <cell r="L7034">
            <v>7028</v>
          </cell>
          <cell r="M7034">
            <v>3.6008999999999999E-2</v>
          </cell>
          <cell r="N7034">
            <v>4.6009000000000001E-2</v>
          </cell>
          <cell r="O7034">
            <v>2.6008999999999997E-2</v>
          </cell>
        </row>
        <row r="7035">
          <cell r="C7035">
            <v>7029</v>
          </cell>
          <cell r="D7035">
            <v>3.4562000000000002E-2</v>
          </cell>
          <cell r="E7035">
            <v>4.4562000000000004E-2</v>
          </cell>
          <cell r="F7035">
            <v>2.4562E-2</v>
          </cell>
          <cell r="L7035">
            <v>7029</v>
          </cell>
          <cell r="M7035">
            <v>3.6012000000000002E-2</v>
          </cell>
          <cell r="N7035">
            <v>4.6012000000000004E-2</v>
          </cell>
          <cell r="O7035">
            <v>2.6012E-2</v>
          </cell>
        </row>
        <row r="7036">
          <cell r="C7036">
            <v>7030</v>
          </cell>
          <cell r="D7036">
            <v>3.4563999999999998E-2</v>
          </cell>
          <cell r="E7036">
            <v>4.4563999999999999E-2</v>
          </cell>
          <cell r="F7036">
            <v>2.4563999999999996E-2</v>
          </cell>
          <cell r="L7036">
            <v>7030</v>
          </cell>
          <cell r="M7036">
            <v>3.6013999999999997E-2</v>
          </cell>
          <cell r="N7036">
            <v>4.6013999999999999E-2</v>
          </cell>
          <cell r="O7036">
            <v>2.6013999999999995E-2</v>
          </cell>
        </row>
        <row r="7037">
          <cell r="C7037">
            <v>7031</v>
          </cell>
          <cell r="D7037">
            <v>3.4567000000000001E-2</v>
          </cell>
          <cell r="E7037">
            <v>4.4567000000000002E-2</v>
          </cell>
          <cell r="F7037">
            <v>2.4566999999999999E-2</v>
          </cell>
          <cell r="L7037">
            <v>7031</v>
          </cell>
          <cell r="M7037">
            <v>3.6017E-2</v>
          </cell>
          <cell r="N7037">
            <v>4.6017000000000002E-2</v>
          </cell>
          <cell r="O7037">
            <v>2.6016999999999998E-2</v>
          </cell>
        </row>
        <row r="7038">
          <cell r="C7038">
            <v>7032</v>
          </cell>
          <cell r="D7038">
            <v>3.4569999999999997E-2</v>
          </cell>
          <cell r="E7038">
            <v>4.4569999999999999E-2</v>
          </cell>
          <cell r="F7038">
            <v>2.4569999999999995E-2</v>
          </cell>
          <cell r="L7038">
            <v>7032</v>
          </cell>
          <cell r="M7038">
            <v>3.6020000000000003E-2</v>
          </cell>
          <cell r="N7038">
            <v>4.6020000000000005E-2</v>
          </cell>
          <cell r="O7038">
            <v>2.6020000000000001E-2</v>
          </cell>
        </row>
        <row r="7039">
          <cell r="C7039">
            <v>7033</v>
          </cell>
          <cell r="D7039">
            <v>3.4571999999999999E-2</v>
          </cell>
          <cell r="E7039">
            <v>4.4572000000000001E-2</v>
          </cell>
          <cell r="F7039">
            <v>2.4571999999999997E-2</v>
          </cell>
          <cell r="L7039">
            <v>7033</v>
          </cell>
          <cell r="M7039">
            <v>3.6021999999999998E-2</v>
          </cell>
          <cell r="N7039">
            <v>4.6022E-2</v>
          </cell>
          <cell r="O7039">
            <v>2.6021999999999997E-2</v>
          </cell>
        </row>
        <row r="7040">
          <cell r="C7040">
            <v>7034</v>
          </cell>
          <cell r="D7040">
            <v>3.4575000000000002E-2</v>
          </cell>
          <cell r="E7040">
            <v>4.4575000000000004E-2</v>
          </cell>
          <cell r="F7040">
            <v>2.4575E-2</v>
          </cell>
          <cell r="L7040">
            <v>7034</v>
          </cell>
          <cell r="M7040">
            <v>3.6025000000000001E-2</v>
          </cell>
          <cell r="N7040">
            <v>4.6025000000000003E-2</v>
          </cell>
          <cell r="O7040">
            <v>2.6025E-2</v>
          </cell>
        </row>
        <row r="7041">
          <cell r="C7041">
            <v>7035</v>
          </cell>
          <cell r="D7041">
            <v>3.4576999999999997E-2</v>
          </cell>
          <cell r="E7041">
            <v>4.4576999999999999E-2</v>
          </cell>
          <cell r="F7041">
            <v>2.4576999999999995E-2</v>
          </cell>
          <cell r="L7041">
            <v>7035</v>
          </cell>
          <cell r="M7041">
            <v>3.6027999999999998E-2</v>
          </cell>
          <cell r="N7041">
            <v>4.6027999999999999E-2</v>
          </cell>
          <cell r="O7041">
            <v>2.6027999999999996E-2</v>
          </cell>
        </row>
        <row r="7042">
          <cell r="C7042">
            <v>7036</v>
          </cell>
          <cell r="D7042">
            <v>3.458E-2</v>
          </cell>
          <cell r="E7042">
            <v>4.4580000000000002E-2</v>
          </cell>
          <cell r="F7042">
            <v>2.4579999999999998E-2</v>
          </cell>
          <cell r="L7042">
            <v>7036</v>
          </cell>
          <cell r="M7042">
            <v>3.603E-2</v>
          </cell>
          <cell r="N7042">
            <v>4.6030000000000001E-2</v>
          </cell>
          <cell r="O7042">
            <v>2.6029999999999998E-2</v>
          </cell>
        </row>
        <row r="7043">
          <cell r="C7043">
            <v>7037</v>
          </cell>
          <cell r="D7043">
            <v>3.4582000000000002E-2</v>
          </cell>
          <cell r="E7043">
            <v>4.4582000000000004E-2</v>
          </cell>
          <cell r="F7043">
            <v>2.4582E-2</v>
          </cell>
          <cell r="L7043">
            <v>7037</v>
          </cell>
          <cell r="M7043">
            <v>3.6033000000000003E-2</v>
          </cell>
          <cell r="N7043">
            <v>4.6033000000000004E-2</v>
          </cell>
          <cell r="O7043">
            <v>2.6033000000000001E-2</v>
          </cell>
        </row>
        <row r="7044">
          <cell r="C7044">
            <v>7038</v>
          </cell>
          <cell r="D7044">
            <v>3.4584999999999998E-2</v>
          </cell>
          <cell r="E7044">
            <v>4.4585E-2</v>
          </cell>
          <cell r="F7044">
            <v>2.4584999999999996E-2</v>
          </cell>
          <cell r="L7044">
            <v>7038</v>
          </cell>
          <cell r="M7044">
            <v>3.6035999999999999E-2</v>
          </cell>
          <cell r="N7044">
            <v>4.6036000000000001E-2</v>
          </cell>
          <cell r="O7044">
            <v>2.6035999999999997E-2</v>
          </cell>
        </row>
        <row r="7045">
          <cell r="C7045">
            <v>7039</v>
          </cell>
          <cell r="D7045">
            <v>3.4587E-2</v>
          </cell>
          <cell r="E7045">
            <v>4.4587000000000002E-2</v>
          </cell>
          <cell r="F7045">
            <v>2.4586999999999998E-2</v>
          </cell>
          <cell r="L7045">
            <v>7039</v>
          </cell>
          <cell r="M7045">
            <v>3.6039000000000002E-2</v>
          </cell>
          <cell r="N7045">
            <v>4.6039000000000004E-2</v>
          </cell>
          <cell r="O7045">
            <v>2.6039E-2</v>
          </cell>
        </row>
        <row r="7046">
          <cell r="C7046">
            <v>7040</v>
          </cell>
          <cell r="D7046">
            <v>3.4590000000000003E-2</v>
          </cell>
          <cell r="E7046">
            <v>4.4590000000000005E-2</v>
          </cell>
          <cell r="F7046">
            <v>2.4590000000000001E-2</v>
          </cell>
          <cell r="L7046">
            <v>7040</v>
          </cell>
          <cell r="M7046">
            <v>3.6040999999999997E-2</v>
          </cell>
          <cell r="N7046">
            <v>4.6040999999999999E-2</v>
          </cell>
          <cell r="O7046">
            <v>2.6040999999999995E-2</v>
          </cell>
        </row>
        <row r="7047">
          <cell r="C7047">
            <v>7041</v>
          </cell>
          <cell r="D7047">
            <v>3.4591999999999998E-2</v>
          </cell>
          <cell r="E7047">
            <v>4.4592E-2</v>
          </cell>
          <cell r="F7047">
            <v>2.4591999999999996E-2</v>
          </cell>
          <cell r="L7047">
            <v>7041</v>
          </cell>
          <cell r="M7047">
            <v>3.6044E-2</v>
          </cell>
          <cell r="N7047">
            <v>4.6044000000000002E-2</v>
          </cell>
          <cell r="O7047">
            <v>2.6043999999999998E-2</v>
          </cell>
        </row>
        <row r="7048">
          <cell r="C7048">
            <v>7042</v>
          </cell>
          <cell r="D7048">
            <v>3.4595000000000001E-2</v>
          </cell>
          <cell r="E7048">
            <v>4.4595000000000003E-2</v>
          </cell>
          <cell r="F7048">
            <v>2.4594999999999999E-2</v>
          </cell>
          <cell r="L7048">
            <v>7042</v>
          </cell>
          <cell r="M7048">
            <v>3.6047000000000003E-2</v>
          </cell>
          <cell r="N7048">
            <v>4.6047000000000005E-2</v>
          </cell>
          <cell r="O7048">
            <v>2.6047000000000001E-2</v>
          </cell>
        </row>
        <row r="7049">
          <cell r="C7049">
            <v>7043</v>
          </cell>
          <cell r="D7049">
            <v>3.4597000000000003E-2</v>
          </cell>
          <cell r="E7049">
            <v>4.4597000000000005E-2</v>
          </cell>
          <cell r="F7049">
            <v>2.4597000000000001E-2</v>
          </cell>
          <cell r="L7049">
            <v>7043</v>
          </cell>
          <cell r="M7049">
            <v>3.6048999999999998E-2</v>
          </cell>
          <cell r="N7049">
            <v>4.6049E-2</v>
          </cell>
          <cell r="O7049">
            <v>2.6048999999999996E-2</v>
          </cell>
        </row>
        <row r="7050">
          <cell r="C7050">
            <v>7044</v>
          </cell>
          <cell r="D7050">
            <v>3.4599999999999999E-2</v>
          </cell>
          <cell r="E7050">
            <v>4.4600000000000001E-2</v>
          </cell>
          <cell r="F7050">
            <v>2.4599999999999997E-2</v>
          </cell>
          <cell r="L7050">
            <v>7044</v>
          </cell>
          <cell r="M7050">
            <v>3.6052000000000001E-2</v>
          </cell>
          <cell r="N7050">
            <v>4.6052000000000003E-2</v>
          </cell>
          <cell r="O7050">
            <v>2.6051999999999999E-2</v>
          </cell>
        </row>
        <row r="7051">
          <cell r="C7051">
            <v>7045</v>
          </cell>
          <cell r="D7051">
            <v>3.4602000000000001E-2</v>
          </cell>
          <cell r="E7051">
            <v>4.4602000000000003E-2</v>
          </cell>
          <cell r="F7051">
            <v>2.4601999999999999E-2</v>
          </cell>
          <cell r="L7051">
            <v>7045</v>
          </cell>
          <cell r="M7051">
            <v>3.6054999999999997E-2</v>
          </cell>
          <cell r="N7051">
            <v>4.6054999999999999E-2</v>
          </cell>
          <cell r="O7051">
            <v>2.6054999999999995E-2</v>
          </cell>
        </row>
        <row r="7052">
          <cell r="C7052">
            <v>7046</v>
          </cell>
          <cell r="D7052">
            <v>3.4604999999999997E-2</v>
          </cell>
          <cell r="E7052">
            <v>4.4604999999999999E-2</v>
          </cell>
          <cell r="F7052">
            <v>2.4604999999999995E-2</v>
          </cell>
          <cell r="L7052">
            <v>7046</v>
          </cell>
          <cell r="M7052">
            <v>3.6056999999999999E-2</v>
          </cell>
          <cell r="N7052">
            <v>4.6057000000000001E-2</v>
          </cell>
          <cell r="O7052">
            <v>2.6056999999999997E-2</v>
          </cell>
        </row>
        <row r="7053">
          <cell r="C7053">
            <v>7047</v>
          </cell>
          <cell r="D7053">
            <v>3.4606999999999999E-2</v>
          </cell>
          <cell r="E7053">
            <v>4.4607000000000001E-2</v>
          </cell>
          <cell r="F7053">
            <v>2.4606999999999997E-2</v>
          </cell>
          <cell r="L7053">
            <v>7047</v>
          </cell>
          <cell r="M7053">
            <v>3.6060000000000002E-2</v>
          </cell>
          <cell r="N7053">
            <v>4.6060000000000004E-2</v>
          </cell>
          <cell r="O7053">
            <v>2.606E-2</v>
          </cell>
        </row>
        <row r="7054">
          <cell r="C7054">
            <v>7048</v>
          </cell>
          <cell r="D7054">
            <v>3.4610000000000002E-2</v>
          </cell>
          <cell r="E7054">
            <v>4.4610000000000004E-2</v>
          </cell>
          <cell r="F7054">
            <v>2.461E-2</v>
          </cell>
          <cell r="L7054">
            <v>7048</v>
          </cell>
          <cell r="M7054">
            <v>3.6062999999999998E-2</v>
          </cell>
          <cell r="N7054">
            <v>4.6063E-2</v>
          </cell>
          <cell r="O7054">
            <v>2.6062999999999996E-2</v>
          </cell>
        </row>
        <row r="7055">
          <cell r="C7055">
            <v>7049</v>
          </cell>
          <cell r="D7055">
            <v>3.4612999999999998E-2</v>
          </cell>
          <cell r="E7055">
            <v>4.4613E-2</v>
          </cell>
          <cell r="F7055">
            <v>2.4612999999999996E-2</v>
          </cell>
          <cell r="L7055">
            <v>7049</v>
          </cell>
          <cell r="M7055">
            <v>3.6065E-2</v>
          </cell>
          <cell r="N7055">
            <v>4.6065000000000002E-2</v>
          </cell>
          <cell r="O7055">
            <v>2.6064999999999998E-2</v>
          </cell>
        </row>
        <row r="7056">
          <cell r="C7056">
            <v>7050</v>
          </cell>
          <cell r="D7056">
            <v>3.4615E-2</v>
          </cell>
          <cell r="E7056">
            <v>4.4615000000000002E-2</v>
          </cell>
          <cell r="F7056">
            <v>2.4614999999999998E-2</v>
          </cell>
          <cell r="L7056">
            <v>7050</v>
          </cell>
          <cell r="M7056">
            <v>3.6068000000000003E-2</v>
          </cell>
          <cell r="N7056">
            <v>4.6068000000000005E-2</v>
          </cell>
          <cell r="O7056">
            <v>2.6068000000000001E-2</v>
          </cell>
        </row>
        <row r="7057">
          <cell r="C7057">
            <v>7051</v>
          </cell>
          <cell r="D7057">
            <v>3.4618000000000003E-2</v>
          </cell>
          <cell r="E7057">
            <v>4.4618000000000005E-2</v>
          </cell>
          <cell r="F7057">
            <v>2.4618000000000001E-2</v>
          </cell>
          <cell r="L7057">
            <v>7051</v>
          </cell>
          <cell r="M7057">
            <v>3.6070999999999999E-2</v>
          </cell>
          <cell r="N7057">
            <v>4.6071000000000001E-2</v>
          </cell>
          <cell r="O7057">
            <v>2.6070999999999997E-2</v>
          </cell>
        </row>
        <row r="7058">
          <cell r="C7058">
            <v>7052</v>
          </cell>
          <cell r="D7058">
            <v>3.4619999999999998E-2</v>
          </cell>
          <cell r="E7058">
            <v>4.462E-2</v>
          </cell>
          <cell r="F7058">
            <v>2.4619999999999996E-2</v>
          </cell>
          <cell r="L7058">
            <v>7052</v>
          </cell>
          <cell r="M7058">
            <v>3.6074000000000002E-2</v>
          </cell>
          <cell r="N7058">
            <v>4.6074000000000004E-2</v>
          </cell>
          <cell r="O7058">
            <v>2.6074E-2</v>
          </cell>
        </row>
        <row r="7059">
          <cell r="C7059">
            <v>7053</v>
          </cell>
          <cell r="D7059">
            <v>3.4623000000000001E-2</v>
          </cell>
          <cell r="E7059">
            <v>4.4623000000000003E-2</v>
          </cell>
          <cell r="F7059">
            <v>2.4622999999999999E-2</v>
          </cell>
          <cell r="L7059">
            <v>7053</v>
          </cell>
          <cell r="M7059">
            <v>3.6075999999999997E-2</v>
          </cell>
          <cell r="N7059">
            <v>4.6075999999999999E-2</v>
          </cell>
          <cell r="O7059">
            <v>2.6075999999999995E-2</v>
          </cell>
        </row>
        <row r="7060">
          <cell r="C7060">
            <v>7054</v>
          </cell>
          <cell r="D7060">
            <v>3.4625000000000003E-2</v>
          </cell>
          <cell r="E7060">
            <v>4.4625000000000005E-2</v>
          </cell>
          <cell r="F7060">
            <v>2.4625000000000001E-2</v>
          </cell>
          <cell r="L7060">
            <v>7054</v>
          </cell>
          <cell r="M7060">
            <v>3.6079E-2</v>
          </cell>
          <cell r="N7060">
            <v>4.6079000000000002E-2</v>
          </cell>
          <cell r="O7060">
            <v>2.6078999999999998E-2</v>
          </cell>
        </row>
        <row r="7061">
          <cell r="C7061">
            <v>7055</v>
          </cell>
          <cell r="D7061">
            <v>3.4627999999999999E-2</v>
          </cell>
          <cell r="E7061">
            <v>4.4628000000000001E-2</v>
          </cell>
          <cell r="F7061">
            <v>2.4627999999999997E-2</v>
          </cell>
          <cell r="L7061">
            <v>7055</v>
          </cell>
          <cell r="M7061">
            <v>3.6082000000000003E-2</v>
          </cell>
          <cell r="N7061">
            <v>4.6082000000000005E-2</v>
          </cell>
          <cell r="O7061">
            <v>2.6082000000000001E-2</v>
          </cell>
        </row>
        <row r="7062">
          <cell r="C7062">
            <v>7056</v>
          </cell>
          <cell r="D7062">
            <v>3.4630000000000001E-2</v>
          </cell>
          <cell r="E7062">
            <v>4.4630000000000003E-2</v>
          </cell>
          <cell r="F7062">
            <v>2.4629999999999999E-2</v>
          </cell>
          <cell r="L7062">
            <v>7056</v>
          </cell>
          <cell r="M7062">
            <v>3.6083999999999998E-2</v>
          </cell>
          <cell r="N7062">
            <v>4.6084E-2</v>
          </cell>
          <cell r="O7062">
            <v>2.6083999999999996E-2</v>
          </cell>
        </row>
        <row r="7063">
          <cell r="C7063">
            <v>7057</v>
          </cell>
          <cell r="D7063">
            <v>3.4632999999999997E-2</v>
          </cell>
          <cell r="E7063">
            <v>4.4632999999999999E-2</v>
          </cell>
          <cell r="F7063">
            <v>2.4632999999999995E-2</v>
          </cell>
          <cell r="L7063">
            <v>7057</v>
          </cell>
          <cell r="M7063">
            <v>3.6087000000000001E-2</v>
          </cell>
          <cell r="N7063">
            <v>4.6087000000000003E-2</v>
          </cell>
          <cell r="O7063">
            <v>2.6086999999999999E-2</v>
          </cell>
        </row>
        <row r="7064">
          <cell r="C7064">
            <v>7058</v>
          </cell>
          <cell r="D7064">
            <v>3.4634999999999999E-2</v>
          </cell>
          <cell r="E7064">
            <v>4.4635000000000001E-2</v>
          </cell>
          <cell r="F7064">
            <v>2.4634999999999997E-2</v>
          </cell>
          <cell r="L7064">
            <v>7058</v>
          </cell>
          <cell r="M7064">
            <v>3.6089999999999997E-2</v>
          </cell>
          <cell r="N7064">
            <v>4.6089999999999999E-2</v>
          </cell>
          <cell r="O7064">
            <v>2.6089999999999995E-2</v>
          </cell>
        </row>
        <row r="7065">
          <cell r="C7065">
            <v>7059</v>
          </cell>
          <cell r="D7065">
            <v>3.4638000000000002E-2</v>
          </cell>
          <cell r="E7065">
            <v>4.4638000000000004E-2</v>
          </cell>
          <cell r="F7065">
            <v>2.4638E-2</v>
          </cell>
          <cell r="L7065">
            <v>7059</v>
          </cell>
          <cell r="M7065">
            <v>3.6091999999999999E-2</v>
          </cell>
          <cell r="N7065">
            <v>4.6092000000000001E-2</v>
          </cell>
          <cell r="O7065">
            <v>2.6091999999999997E-2</v>
          </cell>
        </row>
        <row r="7066">
          <cell r="C7066">
            <v>7060</v>
          </cell>
          <cell r="D7066">
            <v>3.4639999999999997E-2</v>
          </cell>
          <cell r="E7066">
            <v>4.4639999999999999E-2</v>
          </cell>
          <cell r="F7066">
            <v>2.4639999999999995E-2</v>
          </cell>
          <cell r="L7066">
            <v>7060</v>
          </cell>
          <cell r="M7066">
            <v>3.6095000000000002E-2</v>
          </cell>
          <cell r="N7066">
            <v>4.6095000000000004E-2</v>
          </cell>
          <cell r="O7066">
            <v>2.6095E-2</v>
          </cell>
        </row>
        <row r="7067">
          <cell r="C7067">
            <v>7061</v>
          </cell>
          <cell r="D7067">
            <v>3.4643E-2</v>
          </cell>
          <cell r="E7067">
            <v>4.4643000000000002E-2</v>
          </cell>
          <cell r="F7067">
            <v>2.4642999999999998E-2</v>
          </cell>
          <cell r="L7067">
            <v>7061</v>
          </cell>
          <cell r="M7067">
            <v>3.6097999999999998E-2</v>
          </cell>
          <cell r="N7067">
            <v>4.6098E-2</v>
          </cell>
          <cell r="O7067">
            <v>2.6097999999999996E-2</v>
          </cell>
        </row>
        <row r="7068">
          <cell r="C7068">
            <v>7062</v>
          </cell>
          <cell r="D7068">
            <v>3.4645000000000002E-2</v>
          </cell>
          <cell r="E7068">
            <v>4.4645000000000004E-2</v>
          </cell>
          <cell r="F7068">
            <v>2.4645E-2</v>
          </cell>
          <cell r="L7068">
            <v>7062</v>
          </cell>
          <cell r="M7068">
            <v>3.6101000000000001E-2</v>
          </cell>
          <cell r="N7068">
            <v>4.6101000000000003E-2</v>
          </cell>
          <cell r="O7068">
            <v>2.6100999999999999E-2</v>
          </cell>
        </row>
        <row r="7069">
          <cell r="C7069">
            <v>7063</v>
          </cell>
          <cell r="D7069">
            <v>3.4647999999999998E-2</v>
          </cell>
          <cell r="E7069">
            <v>4.4648E-2</v>
          </cell>
          <cell r="F7069">
            <v>2.4647999999999996E-2</v>
          </cell>
          <cell r="L7069">
            <v>7063</v>
          </cell>
          <cell r="M7069">
            <v>3.6103000000000003E-2</v>
          </cell>
          <cell r="N7069">
            <v>4.6103000000000005E-2</v>
          </cell>
          <cell r="O7069">
            <v>2.6103000000000001E-2</v>
          </cell>
        </row>
        <row r="7070">
          <cell r="C7070">
            <v>7064</v>
          </cell>
          <cell r="D7070">
            <v>3.4651000000000001E-2</v>
          </cell>
          <cell r="E7070">
            <v>4.4651000000000003E-2</v>
          </cell>
          <cell r="F7070">
            <v>2.4650999999999999E-2</v>
          </cell>
          <cell r="L7070">
            <v>7064</v>
          </cell>
          <cell r="M7070">
            <v>3.6105999999999999E-2</v>
          </cell>
          <cell r="N7070">
            <v>4.6106000000000001E-2</v>
          </cell>
          <cell r="O7070">
            <v>2.6105999999999997E-2</v>
          </cell>
        </row>
        <row r="7071">
          <cell r="C7071">
            <v>7065</v>
          </cell>
          <cell r="D7071">
            <v>3.4653000000000003E-2</v>
          </cell>
          <cell r="E7071">
            <v>4.4653000000000005E-2</v>
          </cell>
          <cell r="F7071">
            <v>2.4653000000000001E-2</v>
          </cell>
          <cell r="L7071">
            <v>7065</v>
          </cell>
          <cell r="M7071">
            <v>3.6109000000000002E-2</v>
          </cell>
          <cell r="N7071">
            <v>4.6109000000000004E-2</v>
          </cell>
          <cell r="O7071">
            <v>2.6109E-2</v>
          </cell>
        </row>
        <row r="7072">
          <cell r="C7072">
            <v>7066</v>
          </cell>
          <cell r="D7072">
            <v>3.4655999999999999E-2</v>
          </cell>
          <cell r="E7072">
            <v>4.4656000000000001E-2</v>
          </cell>
          <cell r="F7072">
            <v>2.4655999999999997E-2</v>
          </cell>
          <cell r="L7072">
            <v>7066</v>
          </cell>
          <cell r="M7072">
            <v>3.6110999999999997E-2</v>
          </cell>
          <cell r="N7072">
            <v>4.6110999999999999E-2</v>
          </cell>
          <cell r="O7072">
            <v>2.6110999999999995E-2</v>
          </cell>
        </row>
        <row r="7073">
          <cell r="C7073">
            <v>7067</v>
          </cell>
          <cell r="D7073">
            <v>3.4658000000000001E-2</v>
          </cell>
          <cell r="E7073">
            <v>4.4658000000000003E-2</v>
          </cell>
          <cell r="F7073">
            <v>2.4657999999999999E-2</v>
          </cell>
          <cell r="L7073">
            <v>7067</v>
          </cell>
          <cell r="M7073">
            <v>3.6114E-2</v>
          </cell>
          <cell r="N7073">
            <v>4.6114000000000002E-2</v>
          </cell>
          <cell r="O7073">
            <v>2.6113999999999998E-2</v>
          </cell>
        </row>
        <row r="7074">
          <cell r="C7074">
            <v>7068</v>
          </cell>
          <cell r="D7074">
            <v>3.4660999999999997E-2</v>
          </cell>
          <cell r="E7074">
            <v>4.4660999999999999E-2</v>
          </cell>
          <cell r="F7074">
            <v>2.4660999999999995E-2</v>
          </cell>
          <cell r="L7074">
            <v>7068</v>
          </cell>
          <cell r="M7074">
            <v>3.6117000000000003E-2</v>
          </cell>
          <cell r="N7074">
            <v>4.6117000000000005E-2</v>
          </cell>
          <cell r="O7074">
            <v>2.6117000000000001E-2</v>
          </cell>
        </row>
        <row r="7075">
          <cell r="C7075">
            <v>7069</v>
          </cell>
          <cell r="D7075">
            <v>3.4662999999999999E-2</v>
          </cell>
          <cell r="E7075">
            <v>4.4663000000000001E-2</v>
          </cell>
          <cell r="F7075">
            <v>2.4662999999999997E-2</v>
          </cell>
          <cell r="L7075">
            <v>7069</v>
          </cell>
          <cell r="M7075">
            <v>3.6118999999999998E-2</v>
          </cell>
          <cell r="N7075">
            <v>4.6119E-2</v>
          </cell>
          <cell r="O7075">
            <v>2.6118999999999996E-2</v>
          </cell>
        </row>
        <row r="7076">
          <cell r="C7076">
            <v>7070</v>
          </cell>
          <cell r="D7076">
            <v>3.4666000000000002E-2</v>
          </cell>
          <cell r="E7076">
            <v>4.4666000000000004E-2</v>
          </cell>
          <cell r="F7076">
            <v>2.4666E-2</v>
          </cell>
          <cell r="L7076">
            <v>7070</v>
          </cell>
          <cell r="M7076">
            <v>3.6122000000000001E-2</v>
          </cell>
          <cell r="N7076">
            <v>4.6122000000000003E-2</v>
          </cell>
          <cell r="O7076">
            <v>2.6121999999999999E-2</v>
          </cell>
        </row>
        <row r="7077">
          <cell r="C7077">
            <v>7071</v>
          </cell>
          <cell r="D7077">
            <v>3.4667999999999997E-2</v>
          </cell>
          <cell r="E7077">
            <v>4.4667999999999999E-2</v>
          </cell>
          <cell r="F7077">
            <v>2.4667999999999995E-2</v>
          </cell>
          <cell r="L7077">
            <v>7071</v>
          </cell>
          <cell r="M7077">
            <v>3.6124999999999997E-2</v>
          </cell>
          <cell r="N7077">
            <v>4.6124999999999999E-2</v>
          </cell>
          <cell r="O7077">
            <v>2.6124999999999995E-2</v>
          </cell>
        </row>
        <row r="7078">
          <cell r="C7078">
            <v>7072</v>
          </cell>
          <cell r="D7078">
            <v>3.4671E-2</v>
          </cell>
          <cell r="E7078">
            <v>4.4671000000000002E-2</v>
          </cell>
          <cell r="F7078">
            <v>2.4670999999999998E-2</v>
          </cell>
          <cell r="L7078">
            <v>7072</v>
          </cell>
          <cell r="M7078">
            <v>3.6128E-2</v>
          </cell>
          <cell r="N7078">
            <v>4.6128000000000002E-2</v>
          </cell>
          <cell r="O7078">
            <v>2.6127999999999998E-2</v>
          </cell>
        </row>
        <row r="7079">
          <cell r="C7079">
            <v>7073</v>
          </cell>
          <cell r="D7079">
            <v>3.4673000000000002E-2</v>
          </cell>
          <cell r="E7079">
            <v>4.4673000000000004E-2</v>
          </cell>
          <cell r="F7079">
            <v>2.4673E-2</v>
          </cell>
          <cell r="L7079">
            <v>7073</v>
          </cell>
          <cell r="M7079">
            <v>3.6130000000000002E-2</v>
          </cell>
          <cell r="N7079">
            <v>4.6130000000000004E-2</v>
          </cell>
          <cell r="O7079">
            <v>2.613E-2</v>
          </cell>
        </row>
        <row r="7080">
          <cell r="C7080">
            <v>7074</v>
          </cell>
          <cell r="D7080">
            <v>3.4675999999999998E-2</v>
          </cell>
          <cell r="E7080">
            <v>4.4676E-2</v>
          </cell>
          <cell r="F7080">
            <v>2.4675999999999997E-2</v>
          </cell>
          <cell r="L7080">
            <v>7074</v>
          </cell>
          <cell r="M7080">
            <v>3.6132999999999998E-2</v>
          </cell>
          <cell r="N7080">
            <v>4.6133E-2</v>
          </cell>
          <cell r="O7080">
            <v>2.6132999999999997E-2</v>
          </cell>
        </row>
        <row r="7081">
          <cell r="C7081">
            <v>7075</v>
          </cell>
          <cell r="D7081">
            <v>3.4678E-2</v>
          </cell>
          <cell r="E7081">
            <v>4.4678000000000002E-2</v>
          </cell>
          <cell r="F7081">
            <v>2.4677999999999999E-2</v>
          </cell>
          <cell r="L7081">
            <v>7075</v>
          </cell>
          <cell r="M7081">
            <v>3.6136000000000001E-2</v>
          </cell>
          <cell r="N7081">
            <v>4.6136000000000003E-2</v>
          </cell>
          <cell r="O7081">
            <v>2.6136E-2</v>
          </cell>
        </row>
        <row r="7082">
          <cell r="C7082">
            <v>7076</v>
          </cell>
          <cell r="D7082">
            <v>3.4680999999999997E-2</v>
          </cell>
          <cell r="E7082">
            <v>4.4680999999999998E-2</v>
          </cell>
          <cell r="F7082">
            <v>2.4680999999999995E-2</v>
          </cell>
          <cell r="L7082">
            <v>7076</v>
          </cell>
          <cell r="M7082">
            <v>3.6138000000000003E-2</v>
          </cell>
          <cell r="N7082">
            <v>4.6138000000000005E-2</v>
          </cell>
          <cell r="O7082">
            <v>2.6138000000000002E-2</v>
          </cell>
        </row>
        <row r="7083">
          <cell r="C7083">
            <v>7077</v>
          </cell>
          <cell r="D7083">
            <v>3.4684E-2</v>
          </cell>
          <cell r="E7083">
            <v>4.4684000000000001E-2</v>
          </cell>
          <cell r="F7083">
            <v>2.4683999999999998E-2</v>
          </cell>
          <cell r="L7083">
            <v>7077</v>
          </cell>
          <cell r="M7083">
            <v>3.6141E-2</v>
          </cell>
          <cell r="N7083">
            <v>4.6141000000000001E-2</v>
          </cell>
          <cell r="O7083">
            <v>2.6140999999999998E-2</v>
          </cell>
        </row>
        <row r="7084">
          <cell r="C7084">
            <v>7078</v>
          </cell>
          <cell r="D7084">
            <v>3.4686000000000002E-2</v>
          </cell>
          <cell r="E7084">
            <v>4.4686000000000003E-2</v>
          </cell>
          <cell r="F7084">
            <v>2.4686E-2</v>
          </cell>
          <cell r="L7084">
            <v>7078</v>
          </cell>
          <cell r="M7084">
            <v>3.6144000000000003E-2</v>
          </cell>
          <cell r="N7084">
            <v>4.6144000000000004E-2</v>
          </cell>
          <cell r="O7084">
            <v>2.6144000000000001E-2</v>
          </cell>
        </row>
        <row r="7085">
          <cell r="C7085">
            <v>7079</v>
          </cell>
          <cell r="D7085">
            <v>3.4688999999999998E-2</v>
          </cell>
          <cell r="E7085">
            <v>4.4689E-2</v>
          </cell>
          <cell r="F7085">
            <v>2.4688999999999996E-2</v>
          </cell>
          <cell r="L7085">
            <v>7079</v>
          </cell>
          <cell r="M7085">
            <v>3.6146999999999999E-2</v>
          </cell>
          <cell r="N7085">
            <v>4.6147000000000001E-2</v>
          </cell>
          <cell r="O7085">
            <v>2.6146999999999997E-2</v>
          </cell>
        </row>
        <row r="7086">
          <cell r="C7086">
            <v>7080</v>
          </cell>
          <cell r="D7086">
            <v>3.4691E-2</v>
          </cell>
          <cell r="E7086">
            <v>4.4691000000000002E-2</v>
          </cell>
          <cell r="F7086">
            <v>2.4690999999999998E-2</v>
          </cell>
          <cell r="L7086">
            <v>7080</v>
          </cell>
          <cell r="M7086">
            <v>3.6149000000000001E-2</v>
          </cell>
          <cell r="N7086">
            <v>4.6149000000000003E-2</v>
          </cell>
          <cell r="O7086">
            <v>2.6148999999999999E-2</v>
          </cell>
        </row>
        <row r="7087">
          <cell r="C7087">
            <v>7081</v>
          </cell>
          <cell r="D7087">
            <v>3.4694000000000003E-2</v>
          </cell>
          <cell r="E7087">
            <v>4.4694000000000005E-2</v>
          </cell>
          <cell r="F7087">
            <v>2.4694000000000001E-2</v>
          </cell>
          <cell r="L7087">
            <v>7081</v>
          </cell>
          <cell r="M7087">
            <v>3.6151999999999997E-2</v>
          </cell>
          <cell r="N7087">
            <v>4.6151999999999999E-2</v>
          </cell>
          <cell r="O7087">
            <v>2.6151999999999995E-2</v>
          </cell>
        </row>
        <row r="7088">
          <cell r="C7088">
            <v>7082</v>
          </cell>
          <cell r="D7088">
            <v>3.4695999999999998E-2</v>
          </cell>
          <cell r="E7088">
            <v>4.4696E-2</v>
          </cell>
          <cell r="F7088">
            <v>2.4695999999999996E-2</v>
          </cell>
          <cell r="L7088">
            <v>7082</v>
          </cell>
          <cell r="M7088">
            <v>3.6155E-2</v>
          </cell>
          <cell r="N7088">
            <v>4.6155000000000002E-2</v>
          </cell>
          <cell r="O7088">
            <v>2.6154999999999998E-2</v>
          </cell>
        </row>
        <row r="7089">
          <cell r="C7089">
            <v>7083</v>
          </cell>
          <cell r="D7089">
            <v>3.4699000000000001E-2</v>
          </cell>
          <cell r="E7089">
            <v>4.4699000000000003E-2</v>
          </cell>
          <cell r="F7089">
            <v>2.4698999999999999E-2</v>
          </cell>
          <cell r="L7089">
            <v>7083</v>
          </cell>
          <cell r="M7089">
            <v>3.6157000000000002E-2</v>
          </cell>
          <cell r="N7089">
            <v>4.6157000000000004E-2</v>
          </cell>
          <cell r="O7089">
            <v>2.6157E-2</v>
          </cell>
        </row>
        <row r="7090">
          <cell r="C7090">
            <v>7084</v>
          </cell>
          <cell r="D7090">
            <v>3.4701000000000003E-2</v>
          </cell>
          <cell r="E7090">
            <v>4.4701000000000005E-2</v>
          </cell>
          <cell r="F7090">
            <v>2.4701000000000001E-2</v>
          </cell>
          <cell r="L7090">
            <v>7084</v>
          </cell>
          <cell r="M7090">
            <v>3.6159999999999998E-2</v>
          </cell>
          <cell r="N7090">
            <v>4.616E-2</v>
          </cell>
          <cell r="O7090">
            <v>2.6159999999999996E-2</v>
          </cell>
        </row>
        <row r="7091">
          <cell r="C7091">
            <v>7085</v>
          </cell>
          <cell r="D7091">
            <v>3.4703999999999999E-2</v>
          </cell>
          <cell r="E7091">
            <v>4.4704000000000001E-2</v>
          </cell>
          <cell r="F7091">
            <v>2.4703999999999997E-2</v>
          </cell>
          <cell r="L7091">
            <v>7085</v>
          </cell>
          <cell r="M7091">
            <v>3.6163000000000001E-2</v>
          </cell>
          <cell r="N7091">
            <v>4.6163000000000003E-2</v>
          </cell>
          <cell r="O7091">
            <v>2.6162999999999999E-2</v>
          </cell>
        </row>
        <row r="7092">
          <cell r="C7092">
            <v>7086</v>
          </cell>
          <cell r="D7092">
            <v>3.4706000000000001E-2</v>
          </cell>
          <cell r="E7092">
            <v>4.4706000000000003E-2</v>
          </cell>
          <cell r="F7092">
            <v>2.4705999999999999E-2</v>
          </cell>
          <cell r="L7092">
            <v>7086</v>
          </cell>
          <cell r="M7092">
            <v>3.6165000000000003E-2</v>
          </cell>
          <cell r="N7092">
            <v>4.6165000000000005E-2</v>
          </cell>
          <cell r="O7092">
            <v>2.6165000000000001E-2</v>
          </cell>
        </row>
        <row r="7093">
          <cell r="C7093">
            <v>7087</v>
          </cell>
          <cell r="D7093">
            <v>3.4708999999999997E-2</v>
          </cell>
          <cell r="E7093">
            <v>4.4708999999999999E-2</v>
          </cell>
          <cell r="F7093">
            <v>2.4708999999999995E-2</v>
          </cell>
          <cell r="L7093">
            <v>7087</v>
          </cell>
          <cell r="M7093">
            <v>3.6167999999999999E-2</v>
          </cell>
          <cell r="N7093">
            <v>4.6168000000000001E-2</v>
          </cell>
          <cell r="O7093">
            <v>2.6167999999999997E-2</v>
          </cell>
        </row>
        <row r="7094">
          <cell r="C7094">
            <v>7088</v>
          </cell>
          <cell r="D7094">
            <v>3.4710999999999999E-2</v>
          </cell>
          <cell r="E7094">
            <v>4.4711000000000001E-2</v>
          </cell>
          <cell r="F7094">
            <v>2.4710999999999997E-2</v>
          </cell>
          <cell r="L7094">
            <v>7088</v>
          </cell>
          <cell r="M7094">
            <v>3.6171000000000002E-2</v>
          </cell>
          <cell r="N7094">
            <v>4.6171000000000004E-2</v>
          </cell>
          <cell r="O7094">
            <v>2.6171E-2</v>
          </cell>
        </row>
        <row r="7095">
          <cell r="C7095">
            <v>7089</v>
          </cell>
          <cell r="D7095">
            <v>3.4714000000000002E-2</v>
          </cell>
          <cell r="E7095">
            <v>4.4714000000000004E-2</v>
          </cell>
          <cell r="F7095">
            <v>2.4714E-2</v>
          </cell>
          <cell r="L7095">
            <v>7089</v>
          </cell>
          <cell r="M7095">
            <v>3.6173999999999998E-2</v>
          </cell>
          <cell r="N7095">
            <v>4.6174E-2</v>
          </cell>
          <cell r="O7095">
            <v>2.6173999999999996E-2</v>
          </cell>
        </row>
        <row r="7096">
          <cell r="C7096">
            <v>7090</v>
          </cell>
          <cell r="D7096">
            <v>3.4716999999999998E-2</v>
          </cell>
          <cell r="E7096">
            <v>4.4717E-2</v>
          </cell>
          <cell r="F7096">
            <v>2.4716999999999996E-2</v>
          </cell>
          <cell r="L7096">
            <v>7090</v>
          </cell>
          <cell r="M7096">
            <v>3.6176E-2</v>
          </cell>
          <cell r="N7096">
            <v>4.6176000000000002E-2</v>
          </cell>
          <cell r="O7096">
            <v>2.6175999999999998E-2</v>
          </cell>
        </row>
        <row r="7097">
          <cell r="C7097">
            <v>7091</v>
          </cell>
          <cell r="D7097">
            <v>3.4719E-2</v>
          </cell>
          <cell r="E7097">
            <v>4.4719000000000002E-2</v>
          </cell>
          <cell r="F7097">
            <v>2.4718999999999998E-2</v>
          </cell>
          <cell r="L7097">
            <v>7091</v>
          </cell>
          <cell r="M7097">
            <v>3.6179000000000003E-2</v>
          </cell>
          <cell r="N7097">
            <v>4.6179000000000005E-2</v>
          </cell>
          <cell r="O7097">
            <v>2.6179000000000001E-2</v>
          </cell>
        </row>
        <row r="7098">
          <cell r="C7098">
            <v>7092</v>
          </cell>
          <cell r="D7098">
            <v>3.4722000000000003E-2</v>
          </cell>
          <cell r="E7098">
            <v>4.4722000000000005E-2</v>
          </cell>
          <cell r="F7098">
            <v>2.4722000000000001E-2</v>
          </cell>
          <cell r="L7098">
            <v>7092</v>
          </cell>
          <cell r="M7098">
            <v>3.6181999999999999E-2</v>
          </cell>
          <cell r="N7098">
            <v>4.6182000000000001E-2</v>
          </cell>
          <cell r="O7098">
            <v>2.6181999999999997E-2</v>
          </cell>
        </row>
        <row r="7099">
          <cell r="C7099">
            <v>7093</v>
          </cell>
          <cell r="D7099">
            <v>3.4723999999999998E-2</v>
          </cell>
          <cell r="E7099">
            <v>4.4724E-2</v>
          </cell>
          <cell r="F7099">
            <v>2.4723999999999996E-2</v>
          </cell>
          <cell r="L7099">
            <v>7093</v>
          </cell>
          <cell r="M7099">
            <v>3.6184000000000001E-2</v>
          </cell>
          <cell r="N7099">
            <v>4.6184000000000003E-2</v>
          </cell>
          <cell r="O7099">
            <v>2.6183999999999999E-2</v>
          </cell>
        </row>
        <row r="7100">
          <cell r="C7100">
            <v>7094</v>
          </cell>
          <cell r="D7100">
            <v>3.4727000000000001E-2</v>
          </cell>
          <cell r="E7100">
            <v>4.4727000000000003E-2</v>
          </cell>
          <cell r="F7100">
            <v>2.4726999999999999E-2</v>
          </cell>
          <cell r="L7100">
            <v>7094</v>
          </cell>
          <cell r="M7100">
            <v>3.6186999999999997E-2</v>
          </cell>
          <cell r="N7100">
            <v>4.6186999999999999E-2</v>
          </cell>
          <cell r="O7100">
            <v>2.6186999999999995E-2</v>
          </cell>
        </row>
        <row r="7101">
          <cell r="C7101">
            <v>7095</v>
          </cell>
          <cell r="D7101">
            <v>3.4729000000000003E-2</v>
          </cell>
          <cell r="E7101">
            <v>4.4729000000000005E-2</v>
          </cell>
          <cell r="F7101">
            <v>2.4729000000000001E-2</v>
          </cell>
          <cell r="L7101">
            <v>7095</v>
          </cell>
          <cell r="M7101">
            <v>3.619E-2</v>
          </cell>
          <cell r="N7101">
            <v>4.6190000000000002E-2</v>
          </cell>
          <cell r="O7101">
            <v>2.6189999999999998E-2</v>
          </cell>
        </row>
        <row r="7102">
          <cell r="C7102">
            <v>7096</v>
          </cell>
          <cell r="D7102">
            <v>3.4731999999999999E-2</v>
          </cell>
          <cell r="E7102">
            <v>4.4732000000000001E-2</v>
          </cell>
          <cell r="F7102">
            <v>2.4731999999999997E-2</v>
          </cell>
          <cell r="L7102">
            <v>7096</v>
          </cell>
          <cell r="M7102">
            <v>3.6193000000000003E-2</v>
          </cell>
          <cell r="N7102">
            <v>4.6193000000000005E-2</v>
          </cell>
          <cell r="O7102">
            <v>2.6193000000000001E-2</v>
          </cell>
        </row>
        <row r="7103">
          <cell r="C7103">
            <v>7097</v>
          </cell>
          <cell r="D7103">
            <v>3.4734000000000001E-2</v>
          </cell>
          <cell r="E7103">
            <v>4.4734000000000003E-2</v>
          </cell>
          <cell r="F7103">
            <v>2.4733999999999999E-2</v>
          </cell>
          <cell r="L7103">
            <v>7097</v>
          </cell>
          <cell r="M7103">
            <v>3.6194999999999998E-2</v>
          </cell>
          <cell r="N7103">
            <v>4.6195E-2</v>
          </cell>
          <cell r="O7103">
            <v>2.6194999999999996E-2</v>
          </cell>
        </row>
        <row r="7104">
          <cell r="C7104">
            <v>7098</v>
          </cell>
          <cell r="D7104">
            <v>3.4736999999999997E-2</v>
          </cell>
          <cell r="E7104">
            <v>4.4736999999999999E-2</v>
          </cell>
          <cell r="F7104">
            <v>2.4736999999999995E-2</v>
          </cell>
          <cell r="L7104">
            <v>7098</v>
          </cell>
          <cell r="M7104">
            <v>3.6198000000000001E-2</v>
          </cell>
          <cell r="N7104">
            <v>4.6198000000000003E-2</v>
          </cell>
          <cell r="O7104">
            <v>2.6197999999999999E-2</v>
          </cell>
        </row>
        <row r="7105">
          <cell r="C7105">
            <v>7099</v>
          </cell>
          <cell r="D7105">
            <v>3.4738999999999999E-2</v>
          </cell>
          <cell r="E7105">
            <v>4.4739000000000001E-2</v>
          </cell>
          <cell r="F7105">
            <v>2.4738999999999997E-2</v>
          </cell>
          <cell r="L7105">
            <v>7099</v>
          </cell>
          <cell r="M7105">
            <v>3.6200999999999997E-2</v>
          </cell>
          <cell r="N7105">
            <v>4.6200999999999999E-2</v>
          </cell>
          <cell r="O7105">
            <v>2.6200999999999995E-2</v>
          </cell>
        </row>
        <row r="7106">
          <cell r="C7106">
            <v>7100</v>
          </cell>
          <cell r="D7106">
            <v>3.4742000000000002E-2</v>
          </cell>
          <cell r="E7106">
            <v>4.4742000000000004E-2</v>
          </cell>
          <cell r="F7106">
            <v>2.4742E-2</v>
          </cell>
          <cell r="L7106">
            <v>7100</v>
          </cell>
          <cell r="M7106">
            <v>3.6202999999999999E-2</v>
          </cell>
          <cell r="N7106">
            <v>4.6203000000000001E-2</v>
          </cell>
          <cell r="O7106">
            <v>2.6202999999999997E-2</v>
          </cell>
        </row>
        <row r="7107">
          <cell r="C7107">
            <v>7101</v>
          </cell>
          <cell r="D7107">
            <v>3.4744999999999998E-2</v>
          </cell>
          <cell r="E7107">
            <v>4.4745E-2</v>
          </cell>
          <cell r="F7107">
            <v>2.4744999999999996E-2</v>
          </cell>
          <cell r="L7107">
            <v>7101</v>
          </cell>
          <cell r="M7107">
            <v>3.6206000000000002E-2</v>
          </cell>
          <cell r="N7107">
            <v>4.6206000000000004E-2</v>
          </cell>
          <cell r="O7107">
            <v>2.6206E-2</v>
          </cell>
        </row>
        <row r="7108">
          <cell r="C7108">
            <v>7102</v>
          </cell>
          <cell r="D7108">
            <v>3.4747E-2</v>
          </cell>
          <cell r="E7108">
            <v>4.4747000000000002E-2</v>
          </cell>
          <cell r="F7108">
            <v>2.4746999999999998E-2</v>
          </cell>
          <cell r="L7108">
            <v>7102</v>
          </cell>
          <cell r="M7108">
            <v>3.6208999999999998E-2</v>
          </cell>
          <cell r="N7108">
            <v>4.6209E-2</v>
          </cell>
          <cell r="O7108">
            <v>2.6208999999999996E-2</v>
          </cell>
        </row>
        <row r="7109">
          <cell r="C7109">
            <v>7103</v>
          </cell>
          <cell r="D7109">
            <v>3.4750000000000003E-2</v>
          </cell>
          <cell r="E7109">
            <v>4.4750000000000005E-2</v>
          </cell>
          <cell r="F7109">
            <v>2.4750000000000001E-2</v>
          </cell>
          <cell r="L7109">
            <v>7103</v>
          </cell>
          <cell r="M7109">
            <v>3.6212000000000001E-2</v>
          </cell>
          <cell r="N7109">
            <v>4.6212000000000003E-2</v>
          </cell>
          <cell r="O7109">
            <v>2.6211999999999999E-2</v>
          </cell>
        </row>
        <row r="7110">
          <cell r="C7110">
            <v>7104</v>
          </cell>
          <cell r="D7110">
            <v>3.4751999999999998E-2</v>
          </cell>
          <cell r="E7110">
            <v>4.4752E-2</v>
          </cell>
          <cell r="F7110">
            <v>2.4751999999999996E-2</v>
          </cell>
          <cell r="L7110">
            <v>7104</v>
          </cell>
          <cell r="M7110">
            <v>3.6214000000000003E-2</v>
          </cell>
          <cell r="N7110">
            <v>4.6214000000000005E-2</v>
          </cell>
          <cell r="O7110">
            <v>2.6214000000000001E-2</v>
          </cell>
        </row>
        <row r="7111">
          <cell r="C7111">
            <v>7105</v>
          </cell>
          <cell r="D7111">
            <v>3.4755000000000001E-2</v>
          </cell>
          <cell r="E7111">
            <v>4.4755000000000003E-2</v>
          </cell>
          <cell r="F7111">
            <v>2.4754999999999999E-2</v>
          </cell>
          <cell r="L7111">
            <v>7105</v>
          </cell>
          <cell r="M7111">
            <v>3.6216999999999999E-2</v>
          </cell>
          <cell r="N7111">
            <v>4.6217000000000001E-2</v>
          </cell>
          <cell r="O7111">
            <v>2.6216999999999997E-2</v>
          </cell>
        </row>
        <row r="7112">
          <cell r="C7112">
            <v>7106</v>
          </cell>
          <cell r="D7112">
            <v>3.4757000000000003E-2</v>
          </cell>
          <cell r="E7112">
            <v>4.4757000000000005E-2</v>
          </cell>
          <cell r="F7112">
            <v>2.4757000000000001E-2</v>
          </cell>
          <cell r="L7112">
            <v>7106</v>
          </cell>
          <cell r="M7112">
            <v>3.6220000000000002E-2</v>
          </cell>
          <cell r="N7112">
            <v>4.6220000000000004E-2</v>
          </cell>
          <cell r="O7112">
            <v>2.622E-2</v>
          </cell>
        </row>
        <row r="7113">
          <cell r="C7113">
            <v>7107</v>
          </cell>
          <cell r="D7113">
            <v>3.4759999999999999E-2</v>
          </cell>
          <cell r="E7113">
            <v>4.4760000000000001E-2</v>
          </cell>
          <cell r="F7113">
            <v>2.4759999999999997E-2</v>
          </cell>
          <cell r="L7113">
            <v>7107</v>
          </cell>
          <cell r="M7113">
            <v>3.6221999999999997E-2</v>
          </cell>
          <cell r="N7113">
            <v>4.6221999999999999E-2</v>
          </cell>
          <cell r="O7113">
            <v>2.6221999999999995E-2</v>
          </cell>
        </row>
        <row r="7114">
          <cell r="C7114">
            <v>7108</v>
          </cell>
          <cell r="D7114">
            <v>3.4762000000000001E-2</v>
          </cell>
          <cell r="E7114">
            <v>4.4762000000000003E-2</v>
          </cell>
          <cell r="F7114">
            <v>2.4761999999999999E-2</v>
          </cell>
          <cell r="L7114">
            <v>7108</v>
          </cell>
          <cell r="M7114">
            <v>3.6225E-2</v>
          </cell>
          <cell r="N7114">
            <v>4.6225000000000002E-2</v>
          </cell>
          <cell r="O7114">
            <v>2.6224999999999998E-2</v>
          </cell>
        </row>
        <row r="7115">
          <cell r="C7115">
            <v>7109</v>
          </cell>
          <cell r="D7115">
            <v>3.4764999999999997E-2</v>
          </cell>
          <cell r="E7115">
            <v>4.4764999999999999E-2</v>
          </cell>
          <cell r="F7115">
            <v>2.4764999999999995E-2</v>
          </cell>
          <cell r="L7115">
            <v>7109</v>
          </cell>
          <cell r="M7115">
            <v>3.6228000000000003E-2</v>
          </cell>
          <cell r="N7115">
            <v>4.6228000000000005E-2</v>
          </cell>
          <cell r="O7115">
            <v>2.6228000000000001E-2</v>
          </cell>
        </row>
        <row r="7116">
          <cell r="C7116">
            <v>7110</v>
          </cell>
          <cell r="D7116">
            <v>3.4766999999999999E-2</v>
          </cell>
          <cell r="E7116">
            <v>4.4767000000000001E-2</v>
          </cell>
          <cell r="F7116">
            <v>2.4766999999999997E-2</v>
          </cell>
          <cell r="L7116">
            <v>7110</v>
          </cell>
          <cell r="M7116">
            <v>3.6230999999999999E-2</v>
          </cell>
          <cell r="N7116">
            <v>4.6231000000000001E-2</v>
          </cell>
          <cell r="O7116">
            <v>2.6230999999999997E-2</v>
          </cell>
        </row>
        <row r="7117">
          <cell r="C7117">
            <v>7111</v>
          </cell>
          <cell r="D7117">
            <v>3.4770000000000002E-2</v>
          </cell>
          <cell r="E7117">
            <v>4.4770000000000004E-2</v>
          </cell>
          <cell r="F7117">
            <v>2.477E-2</v>
          </cell>
          <cell r="L7117">
            <v>7111</v>
          </cell>
          <cell r="M7117">
            <v>3.6233000000000001E-2</v>
          </cell>
          <cell r="N7117">
            <v>4.6233000000000003E-2</v>
          </cell>
          <cell r="O7117">
            <v>2.6232999999999999E-2</v>
          </cell>
        </row>
        <row r="7118">
          <cell r="C7118">
            <v>7112</v>
          </cell>
          <cell r="D7118">
            <v>3.4772999999999998E-2</v>
          </cell>
          <cell r="E7118">
            <v>4.4773E-2</v>
          </cell>
          <cell r="F7118">
            <v>2.4772999999999996E-2</v>
          </cell>
          <cell r="L7118">
            <v>7112</v>
          </cell>
          <cell r="M7118">
            <v>3.6235999999999997E-2</v>
          </cell>
          <cell r="N7118">
            <v>4.6235999999999999E-2</v>
          </cell>
          <cell r="O7118">
            <v>2.6235999999999995E-2</v>
          </cell>
        </row>
        <row r="7119">
          <cell r="C7119">
            <v>7113</v>
          </cell>
          <cell r="D7119">
            <v>3.4775E-2</v>
          </cell>
          <cell r="E7119">
            <v>4.4775000000000002E-2</v>
          </cell>
          <cell r="F7119">
            <v>2.4774999999999998E-2</v>
          </cell>
          <cell r="L7119">
            <v>7113</v>
          </cell>
          <cell r="M7119">
            <v>3.6239E-2</v>
          </cell>
          <cell r="N7119">
            <v>4.6239000000000002E-2</v>
          </cell>
          <cell r="O7119">
            <v>2.6238999999999998E-2</v>
          </cell>
        </row>
        <row r="7120">
          <cell r="C7120">
            <v>7114</v>
          </cell>
          <cell r="D7120">
            <v>3.4778000000000003E-2</v>
          </cell>
          <cell r="E7120">
            <v>4.4778000000000005E-2</v>
          </cell>
          <cell r="F7120">
            <v>2.4778000000000001E-2</v>
          </cell>
          <cell r="L7120">
            <v>7114</v>
          </cell>
          <cell r="M7120">
            <v>3.6241000000000002E-2</v>
          </cell>
          <cell r="N7120">
            <v>4.6241000000000004E-2</v>
          </cell>
          <cell r="O7120">
            <v>2.6241E-2</v>
          </cell>
        </row>
        <row r="7121">
          <cell r="C7121">
            <v>7115</v>
          </cell>
          <cell r="D7121">
            <v>3.4779999999999998E-2</v>
          </cell>
          <cell r="E7121">
            <v>4.478E-2</v>
          </cell>
          <cell r="F7121">
            <v>2.4779999999999996E-2</v>
          </cell>
          <cell r="L7121">
            <v>7115</v>
          </cell>
          <cell r="M7121">
            <v>3.6243999999999998E-2</v>
          </cell>
          <cell r="N7121">
            <v>4.6244E-2</v>
          </cell>
          <cell r="O7121">
            <v>2.6243999999999996E-2</v>
          </cell>
        </row>
        <row r="7122">
          <cell r="C7122">
            <v>7116</v>
          </cell>
          <cell r="D7122">
            <v>3.4783000000000001E-2</v>
          </cell>
          <cell r="E7122">
            <v>4.4783000000000003E-2</v>
          </cell>
          <cell r="F7122">
            <v>2.4782999999999999E-2</v>
          </cell>
          <cell r="L7122">
            <v>7116</v>
          </cell>
          <cell r="M7122">
            <v>3.6247000000000001E-2</v>
          </cell>
          <cell r="N7122">
            <v>4.6247000000000003E-2</v>
          </cell>
          <cell r="O7122">
            <v>2.6246999999999999E-2</v>
          </cell>
        </row>
        <row r="7123">
          <cell r="C7123">
            <v>7117</v>
          </cell>
          <cell r="D7123">
            <v>3.4785000000000003E-2</v>
          </cell>
          <cell r="E7123">
            <v>4.4785000000000005E-2</v>
          </cell>
          <cell r="F7123">
            <v>2.4785000000000001E-2</v>
          </cell>
          <cell r="L7123">
            <v>7117</v>
          </cell>
          <cell r="M7123">
            <v>3.6249999999999998E-2</v>
          </cell>
          <cell r="N7123">
            <v>4.6249999999999999E-2</v>
          </cell>
          <cell r="O7123">
            <v>2.6249999999999996E-2</v>
          </cell>
        </row>
        <row r="7124">
          <cell r="C7124">
            <v>7118</v>
          </cell>
          <cell r="D7124">
            <v>3.4787999999999999E-2</v>
          </cell>
          <cell r="E7124">
            <v>4.4788000000000001E-2</v>
          </cell>
          <cell r="F7124">
            <v>2.4787999999999998E-2</v>
          </cell>
          <cell r="L7124">
            <v>7118</v>
          </cell>
          <cell r="M7124">
            <v>3.6252E-2</v>
          </cell>
          <cell r="N7124">
            <v>4.6252000000000001E-2</v>
          </cell>
          <cell r="O7124">
            <v>2.6251999999999998E-2</v>
          </cell>
        </row>
        <row r="7125">
          <cell r="C7125">
            <v>7119</v>
          </cell>
          <cell r="D7125">
            <v>3.4790000000000001E-2</v>
          </cell>
          <cell r="E7125">
            <v>4.4790000000000003E-2</v>
          </cell>
          <cell r="F7125">
            <v>2.479E-2</v>
          </cell>
          <cell r="L7125">
            <v>7119</v>
          </cell>
          <cell r="M7125">
            <v>3.6255000000000003E-2</v>
          </cell>
          <cell r="N7125">
            <v>4.6255000000000004E-2</v>
          </cell>
          <cell r="O7125">
            <v>2.6255000000000001E-2</v>
          </cell>
        </row>
        <row r="7126">
          <cell r="C7126">
            <v>7120</v>
          </cell>
          <cell r="D7126">
            <v>3.4792999999999998E-2</v>
          </cell>
          <cell r="E7126">
            <v>4.4792999999999999E-2</v>
          </cell>
          <cell r="F7126">
            <v>2.4792999999999996E-2</v>
          </cell>
          <cell r="L7126">
            <v>7120</v>
          </cell>
          <cell r="M7126">
            <v>3.6257999999999999E-2</v>
          </cell>
          <cell r="N7126">
            <v>4.6258000000000001E-2</v>
          </cell>
          <cell r="O7126">
            <v>2.6257999999999997E-2</v>
          </cell>
        </row>
        <row r="7127">
          <cell r="C7127">
            <v>7121</v>
          </cell>
          <cell r="D7127">
            <v>3.4795E-2</v>
          </cell>
          <cell r="E7127">
            <v>4.4795000000000001E-2</v>
          </cell>
          <cell r="F7127">
            <v>2.4794999999999998E-2</v>
          </cell>
          <cell r="L7127">
            <v>7121</v>
          </cell>
          <cell r="M7127">
            <v>3.6260000000000001E-2</v>
          </cell>
          <cell r="N7127">
            <v>4.6260000000000003E-2</v>
          </cell>
          <cell r="O7127">
            <v>2.6259999999999999E-2</v>
          </cell>
        </row>
        <row r="7128">
          <cell r="C7128">
            <v>7122</v>
          </cell>
          <cell r="D7128">
            <v>3.4798000000000003E-2</v>
          </cell>
          <cell r="E7128">
            <v>4.4798000000000004E-2</v>
          </cell>
          <cell r="F7128">
            <v>2.4798000000000001E-2</v>
          </cell>
          <cell r="L7128">
            <v>7122</v>
          </cell>
          <cell r="M7128">
            <v>3.6262999999999997E-2</v>
          </cell>
          <cell r="N7128">
            <v>4.6262999999999999E-2</v>
          </cell>
          <cell r="O7128">
            <v>2.6262999999999995E-2</v>
          </cell>
        </row>
        <row r="7129">
          <cell r="C7129">
            <v>7123</v>
          </cell>
          <cell r="D7129">
            <v>3.4800999999999999E-2</v>
          </cell>
          <cell r="E7129">
            <v>4.4801000000000001E-2</v>
          </cell>
          <cell r="F7129">
            <v>2.4800999999999997E-2</v>
          </cell>
          <cell r="L7129">
            <v>7123</v>
          </cell>
          <cell r="M7129">
            <v>3.6266E-2</v>
          </cell>
          <cell r="N7129">
            <v>4.6266000000000002E-2</v>
          </cell>
          <cell r="O7129">
            <v>2.6265999999999998E-2</v>
          </cell>
        </row>
        <row r="7130">
          <cell r="C7130">
            <v>7124</v>
          </cell>
          <cell r="D7130">
            <v>3.4803000000000001E-2</v>
          </cell>
          <cell r="E7130">
            <v>4.4803000000000003E-2</v>
          </cell>
          <cell r="F7130">
            <v>2.4802999999999999E-2</v>
          </cell>
          <cell r="L7130">
            <v>7124</v>
          </cell>
          <cell r="M7130">
            <v>3.6269000000000003E-2</v>
          </cell>
          <cell r="N7130">
            <v>4.6269000000000005E-2</v>
          </cell>
          <cell r="O7130">
            <v>2.6269000000000001E-2</v>
          </cell>
        </row>
        <row r="7131">
          <cell r="C7131">
            <v>7125</v>
          </cell>
          <cell r="D7131">
            <v>3.4805999999999997E-2</v>
          </cell>
          <cell r="E7131">
            <v>4.4805999999999999E-2</v>
          </cell>
          <cell r="F7131">
            <v>2.4805999999999995E-2</v>
          </cell>
          <cell r="L7131">
            <v>7125</v>
          </cell>
          <cell r="M7131">
            <v>3.6270999999999998E-2</v>
          </cell>
          <cell r="N7131">
            <v>4.6271E-2</v>
          </cell>
          <cell r="O7131">
            <v>2.6270999999999996E-2</v>
          </cell>
        </row>
        <row r="7132">
          <cell r="C7132">
            <v>7126</v>
          </cell>
          <cell r="D7132">
            <v>3.4807999999999999E-2</v>
          </cell>
          <cell r="E7132">
            <v>4.4808000000000001E-2</v>
          </cell>
          <cell r="F7132">
            <v>2.4807999999999997E-2</v>
          </cell>
          <cell r="L7132">
            <v>7126</v>
          </cell>
          <cell r="M7132">
            <v>3.6274000000000001E-2</v>
          </cell>
          <cell r="N7132">
            <v>4.6274000000000003E-2</v>
          </cell>
          <cell r="O7132">
            <v>2.6273999999999999E-2</v>
          </cell>
        </row>
        <row r="7133">
          <cell r="C7133">
            <v>7127</v>
          </cell>
          <cell r="D7133">
            <v>3.4811000000000002E-2</v>
          </cell>
          <cell r="E7133">
            <v>4.4811000000000004E-2</v>
          </cell>
          <cell r="F7133">
            <v>2.4811E-2</v>
          </cell>
          <cell r="L7133">
            <v>7127</v>
          </cell>
          <cell r="M7133">
            <v>3.6276999999999997E-2</v>
          </cell>
          <cell r="N7133">
            <v>4.6276999999999999E-2</v>
          </cell>
          <cell r="O7133">
            <v>2.6276999999999995E-2</v>
          </cell>
        </row>
        <row r="7134">
          <cell r="C7134">
            <v>7128</v>
          </cell>
          <cell r="D7134">
            <v>3.4812999999999997E-2</v>
          </cell>
          <cell r="E7134">
            <v>4.4812999999999999E-2</v>
          </cell>
          <cell r="F7134">
            <v>2.4812999999999995E-2</v>
          </cell>
          <cell r="L7134">
            <v>7128</v>
          </cell>
          <cell r="M7134">
            <v>3.6278999999999999E-2</v>
          </cell>
          <cell r="N7134">
            <v>4.6279000000000001E-2</v>
          </cell>
          <cell r="O7134">
            <v>2.6278999999999997E-2</v>
          </cell>
        </row>
        <row r="7135">
          <cell r="C7135">
            <v>7129</v>
          </cell>
          <cell r="D7135">
            <v>3.4816E-2</v>
          </cell>
          <cell r="E7135">
            <v>4.4816000000000002E-2</v>
          </cell>
          <cell r="F7135">
            <v>2.4815999999999998E-2</v>
          </cell>
          <cell r="L7135">
            <v>7129</v>
          </cell>
          <cell r="M7135">
            <v>3.6282000000000002E-2</v>
          </cell>
          <cell r="N7135">
            <v>4.6282000000000004E-2</v>
          </cell>
          <cell r="O7135">
            <v>2.6282E-2</v>
          </cell>
        </row>
        <row r="7136">
          <cell r="C7136">
            <v>7130</v>
          </cell>
          <cell r="D7136">
            <v>3.4818000000000002E-2</v>
          </cell>
          <cell r="E7136">
            <v>4.4818000000000004E-2</v>
          </cell>
          <cell r="F7136">
            <v>2.4818E-2</v>
          </cell>
          <cell r="L7136">
            <v>7130</v>
          </cell>
          <cell r="M7136">
            <v>3.6284999999999998E-2</v>
          </cell>
          <cell r="N7136">
            <v>4.6285E-2</v>
          </cell>
          <cell r="O7136">
            <v>2.6284999999999996E-2</v>
          </cell>
        </row>
        <row r="7137">
          <cell r="C7137">
            <v>7131</v>
          </cell>
          <cell r="D7137">
            <v>3.4820999999999998E-2</v>
          </cell>
          <cell r="E7137">
            <v>4.4821E-2</v>
          </cell>
          <cell r="F7137">
            <v>2.4820999999999996E-2</v>
          </cell>
          <cell r="L7137">
            <v>7131</v>
          </cell>
          <cell r="M7137">
            <v>3.6288000000000001E-2</v>
          </cell>
          <cell r="N7137">
            <v>4.6288000000000003E-2</v>
          </cell>
          <cell r="O7137">
            <v>2.6287999999999999E-2</v>
          </cell>
        </row>
        <row r="7138">
          <cell r="C7138">
            <v>7132</v>
          </cell>
          <cell r="D7138">
            <v>3.4824000000000001E-2</v>
          </cell>
          <cell r="E7138">
            <v>4.4824000000000003E-2</v>
          </cell>
          <cell r="F7138">
            <v>2.4823999999999999E-2</v>
          </cell>
          <cell r="L7138">
            <v>7132</v>
          </cell>
          <cell r="M7138">
            <v>3.6290000000000003E-2</v>
          </cell>
          <cell r="N7138">
            <v>4.6290000000000005E-2</v>
          </cell>
          <cell r="O7138">
            <v>2.6290000000000001E-2</v>
          </cell>
        </row>
        <row r="7139">
          <cell r="C7139">
            <v>7133</v>
          </cell>
          <cell r="D7139">
            <v>3.4826000000000003E-2</v>
          </cell>
          <cell r="E7139">
            <v>4.4826000000000005E-2</v>
          </cell>
          <cell r="F7139">
            <v>2.4826000000000001E-2</v>
          </cell>
          <cell r="L7139">
            <v>7133</v>
          </cell>
          <cell r="M7139">
            <v>3.6292999999999999E-2</v>
          </cell>
          <cell r="N7139">
            <v>4.6293000000000001E-2</v>
          </cell>
          <cell r="O7139">
            <v>2.6292999999999997E-2</v>
          </cell>
        </row>
        <row r="7140">
          <cell r="C7140">
            <v>7134</v>
          </cell>
          <cell r="D7140">
            <v>3.4828999999999999E-2</v>
          </cell>
          <cell r="E7140">
            <v>4.4829000000000001E-2</v>
          </cell>
          <cell r="F7140">
            <v>2.4828999999999997E-2</v>
          </cell>
          <cell r="L7140">
            <v>7134</v>
          </cell>
          <cell r="M7140">
            <v>3.6296000000000002E-2</v>
          </cell>
          <cell r="N7140">
            <v>4.6296000000000004E-2</v>
          </cell>
          <cell r="O7140">
            <v>2.6296E-2</v>
          </cell>
        </row>
        <row r="7141">
          <cell r="C7141">
            <v>7135</v>
          </cell>
          <cell r="D7141">
            <v>3.4831000000000001E-2</v>
          </cell>
          <cell r="E7141">
            <v>4.4831000000000003E-2</v>
          </cell>
          <cell r="F7141">
            <v>2.4830999999999999E-2</v>
          </cell>
          <cell r="L7141">
            <v>7135</v>
          </cell>
          <cell r="M7141">
            <v>3.6298999999999998E-2</v>
          </cell>
          <cell r="N7141">
            <v>4.6299E-2</v>
          </cell>
          <cell r="O7141">
            <v>2.6298999999999996E-2</v>
          </cell>
        </row>
        <row r="7142">
          <cell r="C7142">
            <v>7136</v>
          </cell>
          <cell r="D7142">
            <v>3.4833999999999997E-2</v>
          </cell>
          <cell r="E7142">
            <v>4.4833999999999999E-2</v>
          </cell>
          <cell r="F7142">
            <v>2.4833999999999995E-2</v>
          </cell>
          <cell r="L7142">
            <v>7136</v>
          </cell>
          <cell r="M7142">
            <v>3.6301E-2</v>
          </cell>
          <cell r="N7142">
            <v>4.6301000000000002E-2</v>
          </cell>
          <cell r="O7142">
            <v>2.6300999999999998E-2</v>
          </cell>
        </row>
        <row r="7143">
          <cell r="C7143">
            <v>7137</v>
          </cell>
          <cell r="D7143">
            <v>3.4835999999999999E-2</v>
          </cell>
          <cell r="E7143">
            <v>4.4836000000000001E-2</v>
          </cell>
          <cell r="F7143">
            <v>2.4835999999999997E-2</v>
          </cell>
          <cell r="L7143">
            <v>7137</v>
          </cell>
          <cell r="M7143">
            <v>3.6304000000000003E-2</v>
          </cell>
          <cell r="N7143">
            <v>4.6304000000000005E-2</v>
          </cell>
          <cell r="O7143">
            <v>2.6304000000000001E-2</v>
          </cell>
        </row>
        <row r="7144">
          <cell r="C7144">
            <v>7138</v>
          </cell>
          <cell r="D7144">
            <v>3.4839000000000002E-2</v>
          </cell>
          <cell r="E7144">
            <v>4.4839000000000004E-2</v>
          </cell>
          <cell r="F7144">
            <v>2.4839E-2</v>
          </cell>
          <cell r="L7144">
            <v>7138</v>
          </cell>
          <cell r="M7144">
            <v>3.6306999999999999E-2</v>
          </cell>
          <cell r="N7144">
            <v>4.6307000000000001E-2</v>
          </cell>
          <cell r="O7144">
            <v>2.6306999999999997E-2</v>
          </cell>
        </row>
        <row r="7145">
          <cell r="C7145">
            <v>7139</v>
          </cell>
          <cell r="D7145">
            <v>3.4840999999999997E-2</v>
          </cell>
          <cell r="E7145">
            <v>4.4840999999999999E-2</v>
          </cell>
          <cell r="F7145">
            <v>2.4840999999999995E-2</v>
          </cell>
          <cell r="L7145">
            <v>7139</v>
          </cell>
          <cell r="M7145">
            <v>3.6309000000000001E-2</v>
          </cell>
          <cell r="N7145">
            <v>4.6309000000000003E-2</v>
          </cell>
          <cell r="O7145">
            <v>2.6308999999999999E-2</v>
          </cell>
        </row>
        <row r="7146">
          <cell r="C7146">
            <v>7140</v>
          </cell>
          <cell r="D7146">
            <v>3.4844E-2</v>
          </cell>
          <cell r="E7146">
            <v>4.4844000000000002E-2</v>
          </cell>
          <cell r="F7146">
            <v>2.4843999999999998E-2</v>
          </cell>
          <cell r="L7146">
            <v>7140</v>
          </cell>
          <cell r="M7146">
            <v>3.6311999999999997E-2</v>
          </cell>
          <cell r="N7146">
            <v>4.6311999999999999E-2</v>
          </cell>
          <cell r="O7146">
            <v>2.6311999999999995E-2</v>
          </cell>
        </row>
        <row r="7147">
          <cell r="C7147">
            <v>7141</v>
          </cell>
          <cell r="D7147">
            <v>3.4847000000000003E-2</v>
          </cell>
          <cell r="E7147">
            <v>4.4847000000000005E-2</v>
          </cell>
          <cell r="F7147">
            <v>2.4847000000000001E-2</v>
          </cell>
          <cell r="L7147">
            <v>7141</v>
          </cell>
          <cell r="M7147">
            <v>3.6315E-2</v>
          </cell>
          <cell r="N7147">
            <v>4.6315000000000002E-2</v>
          </cell>
          <cell r="O7147">
            <v>2.6314999999999998E-2</v>
          </cell>
        </row>
        <row r="7148">
          <cell r="C7148">
            <v>7142</v>
          </cell>
          <cell r="D7148">
            <v>3.4848999999999998E-2</v>
          </cell>
          <cell r="E7148">
            <v>4.4849E-2</v>
          </cell>
          <cell r="F7148">
            <v>2.4848999999999996E-2</v>
          </cell>
          <cell r="L7148">
            <v>7142</v>
          </cell>
          <cell r="M7148">
            <v>3.6318000000000003E-2</v>
          </cell>
          <cell r="N7148">
            <v>4.6318000000000005E-2</v>
          </cell>
          <cell r="O7148">
            <v>2.6318000000000001E-2</v>
          </cell>
        </row>
        <row r="7149">
          <cell r="C7149">
            <v>7143</v>
          </cell>
          <cell r="D7149">
            <v>3.4852000000000001E-2</v>
          </cell>
          <cell r="E7149">
            <v>4.4852000000000003E-2</v>
          </cell>
          <cell r="F7149">
            <v>2.4851999999999999E-2</v>
          </cell>
          <cell r="L7149">
            <v>7143</v>
          </cell>
          <cell r="M7149">
            <v>3.6319999999999998E-2</v>
          </cell>
          <cell r="N7149">
            <v>4.632E-2</v>
          </cell>
          <cell r="O7149">
            <v>2.6319999999999996E-2</v>
          </cell>
        </row>
        <row r="7150">
          <cell r="C7150">
            <v>7144</v>
          </cell>
          <cell r="D7150">
            <v>3.4854000000000003E-2</v>
          </cell>
          <cell r="E7150">
            <v>4.4854000000000005E-2</v>
          </cell>
          <cell r="F7150">
            <v>2.4854000000000001E-2</v>
          </cell>
          <cell r="L7150">
            <v>7144</v>
          </cell>
          <cell r="M7150">
            <v>3.6323000000000001E-2</v>
          </cell>
          <cell r="N7150">
            <v>4.6323000000000003E-2</v>
          </cell>
          <cell r="O7150">
            <v>2.6322999999999999E-2</v>
          </cell>
        </row>
        <row r="7151">
          <cell r="C7151">
            <v>7145</v>
          </cell>
          <cell r="D7151">
            <v>3.4856999999999999E-2</v>
          </cell>
          <cell r="E7151">
            <v>4.4857000000000001E-2</v>
          </cell>
          <cell r="F7151">
            <v>2.4856999999999997E-2</v>
          </cell>
          <cell r="L7151">
            <v>7145</v>
          </cell>
          <cell r="M7151">
            <v>3.6325999999999997E-2</v>
          </cell>
          <cell r="N7151">
            <v>4.6325999999999999E-2</v>
          </cell>
          <cell r="O7151">
            <v>2.6325999999999995E-2</v>
          </cell>
        </row>
        <row r="7152">
          <cell r="C7152">
            <v>7146</v>
          </cell>
          <cell r="D7152">
            <v>3.4859000000000001E-2</v>
          </cell>
          <cell r="E7152">
            <v>4.4859000000000003E-2</v>
          </cell>
          <cell r="F7152">
            <v>2.4858999999999999E-2</v>
          </cell>
          <cell r="L7152">
            <v>7146</v>
          </cell>
          <cell r="M7152">
            <v>3.6327999999999999E-2</v>
          </cell>
          <cell r="N7152">
            <v>4.6328000000000001E-2</v>
          </cell>
          <cell r="O7152">
            <v>2.6327999999999997E-2</v>
          </cell>
        </row>
        <row r="7153">
          <cell r="C7153">
            <v>7147</v>
          </cell>
          <cell r="D7153">
            <v>3.4861999999999997E-2</v>
          </cell>
          <cell r="E7153">
            <v>4.4861999999999999E-2</v>
          </cell>
          <cell r="F7153">
            <v>2.4861999999999995E-2</v>
          </cell>
          <cell r="L7153">
            <v>7147</v>
          </cell>
          <cell r="M7153">
            <v>3.6331000000000002E-2</v>
          </cell>
          <cell r="N7153">
            <v>4.6331000000000004E-2</v>
          </cell>
          <cell r="O7153">
            <v>2.6331E-2</v>
          </cell>
        </row>
        <row r="7154">
          <cell r="C7154">
            <v>7148</v>
          </cell>
          <cell r="D7154">
            <v>3.4863999999999999E-2</v>
          </cell>
          <cell r="E7154">
            <v>4.4864000000000001E-2</v>
          </cell>
          <cell r="F7154">
            <v>2.4863999999999997E-2</v>
          </cell>
          <cell r="L7154">
            <v>7148</v>
          </cell>
          <cell r="M7154">
            <v>3.6333999999999998E-2</v>
          </cell>
          <cell r="N7154">
            <v>4.6334E-2</v>
          </cell>
          <cell r="O7154">
            <v>2.6333999999999996E-2</v>
          </cell>
        </row>
        <row r="7155">
          <cell r="C7155">
            <v>7149</v>
          </cell>
          <cell r="D7155">
            <v>3.4867000000000002E-2</v>
          </cell>
          <cell r="E7155">
            <v>4.4867000000000004E-2</v>
          </cell>
          <cell r="F7155">
            <v>2.4867E-2</v>
          </cell>
          <cell r="L7155">
            <v>7149</v>
          </cell>
          <cell r="M7155">
            <v>3.6337000000000001E-2</v>
          </cell>
          <cell r="N7155">
            <v>4.6337000000000003E-2</v>
          </cell>
          <cell r="O7155">
            <v>2.6336999999999999E-2</v>
          </cell>
        </row>
        <row r="7156">
          <cell r="C7156">
            <v>7150</v>
          </cell>
          <cell r="D7156">
            <v>3.4869999999999998E-2</v>
          </cell>
          <cell r="E7156">
            <v>4.487E-2</v>
          </cell>
          <cell r="F7156">
            <v>2.4869999999999996E-2</v>
          </cell>
          <cell r="L7156">
            <v>7150</v>
          </cell>
          <cell r="M7156">
            <v>3.6339000000000003E-2</v>
          </cell>
          <cell r="N7156">
            <v>4.6339000000000005E-2</v>
          </cell>
          <cell r="O7156">
            <v>2.6339000000000001E-2</v>
          </cell>
        </row>
        <row r="7157">
          <cell r="C7157">
            <v>7151</v>
          </cell>
          <cell r="D7157">
            <v>3.4872E-2</v>
          </cell>
          <cell r="E7157">
            <v>4.4872000000000002E-2</v>
          </cell>
          <cell r="F7157">
            <v>2.4871999999999998E-2</v>
          </cell>
          <cell r="L7157">
            <v>7151</v>
          </cell>
          <cell r="M7157">
            <v>3.6341999999999999E-2</v>
          </cell>
          <cell r="N7157">
            <v>4.6342000000000001E-2</v>
          </cell>
          <cell r="O7157">
            <v>2.6341999999999997E-2</v>
          </cell>
        </row>
        <row r="7158">
          <cell r="C7158">
            <v>7152</v>
          </cell>
          <cell r="D7158">
            <v>3.4875000000000003E-2</v>
          </cell>
          <cell r="E7158">
            <v>4.4875000000000005E-2</v>
          </cell>
          <cell r="F7158">
            <v>2.4875000000000001E-2</v>
          </cell>
          <cell r="L7158">
            <v>7152</v>
          </cell>
          <cell r="M7158">
            <v>3.6345000000000002E-2</v>
          </cell>
          <cell r="N7158">
            <v>4.6345000000000004E-2</v>
          </cell>
          <cell r="O7158">
            <v>2.6345E-2</v>
          </cell>
        </row>
        <row r="7159">
          <cell r="C7159">
            <v>7153</v>
          </cell>
          <cell r="D7159">
            <v>3.4876999999999998E-2</v>
          </cell>
          <cell r="E7159">
            <v>4.4877E-2</v>
          </cell>
          <cell r="F7159">
            <v>2.4876999999999996E-2</v>
          </cell>
          <cell r="L7159">
            <v>7153</v>
          </cell>
          <cell r="M7159">
            <v>3.6347999999999998E-2</v>
          </cell>
          <cell r="N7159">
            <v>4.6348E-2</v>
          </cell>
          <cell r="O7159">
            <v>2.6347999999999996E-2</v>
          </cell>
        </row>
        <row r="7160">
          <cell r="C7160">
            <v>7154</v>
          </cell>
          <cell r="D7160">
            <v>3.4880000000000001E-2</v>
          </cell>
          <cell r="E7160">
            <v>4.4880000000000003E-2</v>
          </cell>
          <cell r="F7160">
            <v>2.4879999999999999E-2</v>
          </cell>
          <cell r="L7160">
            <v>7154</v>
          </cell>
          <cell r="M7160">
            <v>3.635E-2</v>
          </cell>
          <cell r="N7160">
            <v>4.6350000000000002E-2</v>
          </cell>
          <cell r="O7160">
            <v>2.6349999999999998E-2</v>
          </cell>
        </row>
        <row r="7161">
          <cell r="C7161">
            <v>7155</v>
          </cell>
          <cell r="D7161">
            <v>3.4882000000000003E-2</v>
          </cell>
          <cell r="E7161">
            <v>4.4882000000000005E-2</v>
          </cell>
          <cell r="F7161">
            <v>2.4882000000000001E-2</v>
          </cell>
          <cell r="L7161">
            <v>7155</v>
          </cell>
          <cell r="M7161">
            <v>3.6353000000000003E-2</v>
          </cell>
          <cell r="N7161">
            <v>4.6353000000000005E-2</v>
          </cell>
          <cell r="O7161">
            <v>2.6353000000000001E-2</v>
          </cell>
        </row>
        <row r="7162">
          <cell r="C7162">
            <v>7156</v>
          </cell>
          <cell r="D7162">
            <v>3.4884999999999999E-2</v>
          </cell>
          <cell r="E7162">
            <v>4.4885000000000001E-2</v>
          </cell>
          <cell r="F7162">
            <v>2.4884999999999997E-2</v>
          </cell>
          <cell r="L7162">
            <v>7156</v>
          </cell>
          <cell r="M7162">
            <v>3.6355999999999999E-2</v>
          </cell>
          <cell r="N7162">
            <v>4.6356000000000001E-2</v>
          </cell>
          <cell r="O7162">
            <v>2.6355999999999997E-2</v>
          </cell>
        </row>
        <row r="7163">
          <cell r="C7163">
            <v>7157</v>
          </cell>
          <cell r="D7163">
            <v>3.4887000000000001E-2</v>
          </cell>
          <cell r="E7163">
            <v>4.4887000000000003E-2</v>
          </cell>
          <cell r="F7163">
            <v>2.4886999999999999E-2</v>
          </cell>
          <cell r="L7163">
            <v>7157</v>
          </cell>
          <cell r="M7163">
            <v>3.6358000000000001E-2</v>
          </cell>
          <cell r="N7163">
            <v>4.6358000000000003E-2</v>
          </cell>
          <cell r="O7163">
            <v>2.6357999999999999E-2</v>
          </cell>
        </row>
        <row r="7164">
          <cell r="C7164">
            <v>7158</v>
          </cell>
          <cell r="D7164">
            <v>3.4889999999999997E-2</v>
          </cell>
          <cell r="E7164">
            <v>4.4889999999999999E-2</v>
          </cell>
          <cell r="F7164">
            <v>2.4889999999999995E-2</v>
          </cell>
          <cell r="L7164">
            <v>7158</v>
          </cell>
          <cell r="M7164">
            <v>3.6360999999999997E-2</v>
          </cell>
          <cell r="N7164">
            <v>4.6360999999999999E-2</v>
          </cell>
          <cell r="O7164">
            <v>2.6360999999999996E-2</v>
          </cell>
        </row>
        <row r="7165">
          <cell r="C7165">
            <v>7159</v>
          </cell>
          <cell r="D7165">
            <v>3.4893E-2</v>
          </cell>
          <cell r="E7165">
            <v>4.4893000000000002E-2</v>
          </cell>
          <cell r="F7165">
            <v>2.4892999999999998E-2</v>
          </cell>
          <cell r="L7165">
            <v>7159</v>
          </cell>
          <cell r="M7165">
            <v>3.6364E-2</v>
          </cell>
          <cell r="N7165">
            <v>4.6364000000000002E-2</v>
          </cell>
          <cell r="O7165">
            <v>2.6363999999999999E-2</v>
          </cell>
        </row>
        <row r="7166">
          <cell r="C7166">
            <v>7160</v>
          </cell>
          <cell r="D7166">
            <v>3.4895000000000002E-2</v>
          </cell>
          <cell r="E7166">
            <v>4.4895000000000004E-2</v>
          </cell>
          <cell r="F7166">
            <v>2.4895E-2</v>
          </cell>
          <cell r="L7166">
            <v>7160</v>
          </cell>
          <cell r="M7166">
            <v>3.6366999999999997E-2</v>
          </cell>
          <cell r="N7166">
            <v>4.6366999999999998E-2</v>
          </cell>
          <cell r="O7166">
            <v>2.6366999999999995E-2</v>
          </cell>
        </row>
        <row r="7167">
          <cell r="C7167">
            <v>7161</v>
          </cell>
          <cell r="D7167">
            <v>3.4897999999999998E-2</v>
          </cell>
          <cell r="E7167">
            <v>4.4898E-2</v>
          </cell>
          <cell r="F7167">
            <v>2.4897999999999997E-2</v>
          </cell>
          <cell r="L7167">
            <v>7161</v>
          </cell>
          <cell r="M7167">
            <v>3.6368999999999999E-2</v>
          </cell>
          <cell r="N7167">
            <v>4.6369E-2</v>
          </cell>
          <cell r="O7167">
            <v>2.6368999999999997E-2</v>
          </cell>
        </row>
        <row r="7168">
          <cell r="C7168">
            <v>7162</v>
          </cell>
          <cell r="D7168">
            <v>3.49E-2</v>
          </cell>
          <cell r="E7168">
            <v>4.4900000000000002E-2</v>
          </cell>
          <cell r="F7168">
            <v>2.4899999999999999E-2</v>
          </cell>
          <cell r="L7168">
            <v>7162</v>
          </cell>
          <cell r="M7168">
            <v>3.6372000000000002E-2</v>
          </cell>
          <cell r="N7168">
            <v>4.6372000000000003E-2</v>
          </cell>
          <cell r="O7168">
            <v>2.6372E-2</v>
          </cell>
        </row>
        <row r="7169">
          <cell r="C7169">
            <v>7163</v>
          </cell>
          <cell r="D7169">
            <v>3.4903000000000003E-2</v>
          </cell>
          <cell r="E7169">
            <v>4.4903000000000005E-2</v>
          </cell>
          <cell r="F7169">
            <v>2.4903000000000002E-2</v>
          </cell>
          <cell r="L7169">
            <v>7163</v>
          </cell>
          <cell r="M7169">
            <v>3.6374999999999998E-2</v>
          </cell>
          <cell r="N7169">
            <v>4.6375E-2</v>
          </cell>
          <cell r="O7169">
            <v>2.6374999999999996E-2</v>
          </cell>
        </row>
        <row r="7170">
          <cell r="C7170">
            <v>7164</v>
          </cell>
          <cell r="D7170">
            <v>3.4904999999999999E-2</v>
          </cell>
          <cell r="E7170">
            <v>4.4905E-2</v>
          </cell>
          <cell r="F7170">
            <v>2.4904999999999997E-2</v>
          </cell>
          <cell r="L7170">
            <v>7164</v>
          </cell>
          <cell r="M7170">
            <v>3.6378000000000001E-2</v>
          </cell>
          <cell r="N7170">
            <v>4.6378000000000003E-2</v>
          </cell>
          <cell r="O7170">
            <v>2.6377999999999999E-2</v>
          </cell>
        </row>
        <row r="7171">
          <cell r="C7171">
            <v>7165</v>
          </cell>
          <cell r="D7171">
            <v>3.4908000000000002E-2</v>
          </cell>
          <cell r="E7171">
            <v>4.4908000000000003E-2</v>
          </cell>
          <cell r="F7171">
            <v>2.4908E-2</v>
          </cell>
          <cell r="L7171">
            <v>7165</v>
          </cell>
          <cell r="M7171">
            <v>3.6380000000000003E-2</v>
          </cell>
          <cell r="N7171">
            <v>4.6380000000000005E-2</v>
          </cell>
          <cell r="O7171">
            <v>2.6380000000000001E-2</v>
          </cell>
        </row>
        <row r="7172">
          <cell r="C7172">
            <v>7166</v>
          </cell>
          <cell r="D7172">
            <v>3.4910999999999998E-2</v>
          </cell>
          <cell r="E7172">
            <v>4.4911E-2</v>
          </cell>
          <cell r="F7172">
            <v>2.4910999999999996E-2</v>
          </cell>
          <cell r="L7172">
            <v>7166</v>
          </cell>
          <cell r="M7172">
            <v>3.6382999999999999E-2</v>
          </cell>
          <cell r="N7172">
            <v>4.6383000000000001E-2</v>
          </cell>
          <cell r="O7172">
            <v>2.6382999999999997E-2</v>
          </cell>
        </row>
        <row r="7173">
          <cell r="C7173">
            <v>7167</v>
          </cell>
          <cell r="D7173">
            <v>3.4913E-2</v>
          </cell>
          <cell r="E7173">
            <v>4.4913000000000002E-2</v>
          </cell>
          <cell r="F7173">
            <v>2.4912999999999998E-2</v>
          </cell>
          <cell r="L7173">
            <v>7167</v>
          </cell>
          <cell r="M7173">
            <v>3.6386000000000002E-2</v>
          </cell>
          <cell r="N7173">
            <v>4.6386000000000004E-2</v>
          </cell>
          <cell r="O7173">
            <v>2.6386E-2</v>
          </cell>
        </row>
        <row r="7174">
          <cell r="C7174">
            <v>7168</v>
          </cell>
          <cell r="D7174">
            <v>3.4916000000000003E-2</v>
          </cell>
          <cell r="E7174">
            <v>4.4916000000000005E-2</v>
          </cell>
          <cell r="F7174">
            <v>2.4916000000000001E-2</v>
          </cell>
          <cell r="L7174">
            <v>7168</v>
          </cell>
          <cell r="M7174">
            <v>3.6387999999999997E-2</v>
          </cell>
          <cell r="N7174">
            <v>4.6387999999999999E-2</v>
          </cell>
          <cell r="O7174">
            <v>2.6387999999999995E-2</v>
          </cell>
        </row>
        <row r="7175">
          <cell r="C7175">
            <v>7169</v>
          </cell>
          <cell r="D7175">
            <v>3.4917999999999998E-2</v>
          </cell>
          <cell r="E7175">
            <v>4.4918E-2</v>
          </cell>
          <cell r="F7175">
            <v>2.4917999999999996E-2</v>
          </cell>
          <cell r="L7175">
            <v>7169</v>
          </cell>
          <cell r="M7175">
            <v>3.6391E-2</v>
          </cell>
          <cell r="N7175">
            <v>4.6391000000000002E-2</v>
          </cell>
          <cell r="O7175">
            <v>2.6390999999999998E-2</v>
          </cell>
        </row>
        <row r="7176">
          <cell r="C7176">
            <v>7170</v>
          </cell>
          <cell r="D7176">
            <v>3.4921000000000001E-2</v>
          </cell>
          <cell r="E7176">
            <v>4.4921000000000003E-2</v>
          </cell>
          <cell r="F7176">
            <v>2.4920999999999999E-2</v>
          </cell>
          <cell r="L7176">
            <v>7170</v>
          </cell>
          <cell r="M7176">
            <v>3.6394000000000003E-2</v>
          </cell>
          <cell r="N7176">
            <v>4.6394000000000005E-2</v>
          </cell>
          <cell r="O7176">
            <v>2.6394000000000001E-2</v>
          </cell>
        </row>
        <row r="7177">
          <cell r="C7177">
            <v>7171</v>
          </cell>
          <cell r="D7177">
            <v>3.4923000000000003E-2</v>
          </cell>
          <cell r="E7177">
            <v>4.4923000000000005E-2</v>
          </cell>
          <cell r="F7177">
            <v>2.4923000000000001E-2</v>
          </cell>
          <cell r="L7177">
            <v>7171</v>
          </cell>
          <cell r="M7177">
            <v>3.6396999999999999E-2</v>
          </cell>
          <cell r="N7177">
            <v>4.6397000000000001E-2</v>
          </cell>
          <cell r="O7177">
            <v>2.6396999999999997E-2</v>
          </cell>
        </row>
        <row r="7178">
          <cell r="C7178">
            <v>7172</v>
          </cell>
          <cell r="D7178">
            <v>3.4925999999999999E-2</v>
          </cell>
          <cell r="E7178">
            <v>4.4926000000000001E-2</v>
          </cell>
          <cell r="F7178">
            <v>2.4925999999999997E-2</v>
          </cell>
          <cell r="L7178">
            <v>7172</v>
          </cell>
          <cell r="M7178">
            <v>3.6399000000000001E-2</v>
          </cell>
          <cell r="N7178">
            <v>4.6399000000000003E-2</v>
          </cell>
          <cell r="O7178">
            <v>2.6398999999999999E-2</v>
          </cell>
        </row>
        <row r="7179">
          <cell r="C7179">
            <v>7173</v>
          </cell>
          <cell r="D7179">
            <v>3.4928000000000001E-2</v>
          </cell>
          <cell r="E7179">
            <v>4.4928000000000003E-2</v>
          </cell>
          <cell r="F7179">
            <v>2.4927999999999999E-2</v>
          </cell>
          <cell r="L7179">
            <v>7173</v>
          </cell>
          <cell r="M7179">
            <v>3.6401999999999997E-2</v>
          </cell>
          <cell r="N7179">
            <v>4.6401999999999999E-2</v>
          </cell>
          <cell r="O7179">
            <v>2.6401999999999995E-2</v>
          </cell>
        </row>
        <row r="7180">
          <cell r="C7180">
            <v>7174</v>
          </cell>
          <cell r="D7180">
            <v>3.4930999999999997E-2</v>
          </cell>
          <cell r="E7180">
            <v>4.4930999999999999E-2</v>
          </cell>
          <cell r="F7180">
            <v>2.4930999999999995E-2</v>
          </cell>
          <cell r="L7180">
            <v>7174</v>
          </cell>
          <cell r="M7180">
            <v>3.6405E-2</v>
          </cell>
          <cell r="N7180">
            <v>4.6405000000000002E-2</v>
          </cell>
          <cell r="O7180">
            <v>2.6404999999999998E-2</v>
          </cell>
        </row>
        <row r="7181">
          <cell r="C7181">
            <v>7175</v>
          </cell>
          <cell r="D7181">
            <v>3.4934E-2</v>
          </cell>
          <cell r="E7181">
            <v>4.4934000000000002E-2</v>
          </cell>
          <cell r="F7181">
            <v>2.4933999999999998E-2</v>
          </cell>
          <cell r="L7181">
            <v>7175</v>
          </cell>
          <cell r="M7181">
            <v>3.6408000000000003E-2</v>
          </cell>
          <cell r="N7181">
            <v>4.6408000000000005E-2</v>
          </cell>
          <cell r="O7181">
            <v>2.6408000000000001E-2</v>
          </cell>
        </row>
        <row r="7182">
          <cell r="C7182">
            <v>7176</v>
          </cell>
          <cell r="D7182">
            <v>3.4936000000000002E-2</v>
          </cell>
          <cell r="E7182">
            <v>4.4936000000000004E-2</v>
          </cell>
          <cell r="F7182">
            <v>2.4936E-2</v>
          </cell>
          <cell r="L7182">
            <v>7176</v>
          </cell>
          <cell r="M7182">
            <v>3.6409999999999998E-2</v>
          </cell>
          <cell r="N7182">
            <v>4.641E-2</v>
          </cell>
          <cell r="O7182">
            <v>2.6409999999999996E-2</v>
          </cell>
        </row>
        <row r="7183">
          <cell r="C7183">
            <v>7177</v>
          </cell>
          <cell r="D7183">
            <v>3.4938999999999998E-2</v>
          </cell>
          <cell r="E7183">
            <v>4.4939E-2</v>
          </cell>
          <cell r="F7183">
            <v>2.4938999999999996E-2</v>
          </cell>
          <cell r="L7183">
            <v>7177</v>
          </cell>
          <cell r="M7183">
            <v>3.6413000000000001E-2</v>
          </cell>
          <cell r="N7183">
            <v>4.6413000000000003E-2</v>
          </cell>
          <cell r="O7183">
            <v>2.6412999999999999E-2</v>
          </cell>
        </row>
        <row r="7184">
          <cell r="C7184">
            <v>7178</v>
          </cell>
          <cell r="D7184">
            <v>3.4941E-2</v>
          </cell>
          <cell r="E7184">
            <v>4.4941000000000002E-2</v>
          </cell>
          <cell r="F7184">
            <v>2.4940999999999998E-2</v>
          </cell>
          <cell r="L7184">
            <v>7178</v>
          </cell>
          <cell r="M7184">
            <v>3.6415999999999997E-2</v>
          </cell>
          <cell r="N7184">
            <v>4.6415999999999999E-2</v>
          </cell>
          <cell r="O7184">
            <v>2.6415999999999995E-2</v>
          </cell>
        </row>
        <row r="7185">
          <cell r="C7185">
            <v>7179</v>
          </cell>
          <cell r="D7185">
            <v>3.4944000000000003E-2</v>
          </cell>
          <cell r="E7185">
            <v>4.4944000000000005E-2</v>
          </cell>
          <cell r="F7185">
            <v>2.4944000000000001E-2</v>
          </cell>
          <cell r="L7185">
            <v>7179</v>
          </cell>
          <cell r="M7185">
            <v>3.6419E-2</v>
          </cell>
          <cell r="N7185">
            <v>4.6419000000000002E-2</v>
          </cell>
          <cell r="O7185">
            <v>2.6418999999999998E-2</v>
          </cell>
        </row>
        <row r="7186">
          <cell r="C7186">
            <v>7180</v>
          </cell>
          <cell r="D7186">
            <v>3.4945999999999998E-2</v>
          </cell>
          <cell r="E7186">
            <v>4.4946E-2</v>
          </cell>
          <cell r="F7186">
            <v>2.4945999999999996E-2</v>
          </cell>
          <cell r="L7186">
            <v>7180</v>
          </cell>
          <cell r="M7186">
            <v>3.6421000000000002E-2</v>
          </cell>
          <cell r="N7186">
            <v>4.6421000000000004E-2</v>
          </cell>
          <cell r="O7186">
            <v>2.6421E-2</v>
          </cell>
        </row>
        <row r="7187">
          <cell r="C7187">
            <v>7181</v>
          </cell>
          <cell r="D7187">
            <v>3.4949000000000001E-2</v>
          </cell>
          <cell r="E7187">
            <v>4.4949000000000003E-2</v>
          </cell>
          <cell r="F7187">
            <v>2.4948999999999999E-2</v>
          </cell>
          <cell r="L7187">
            <v>7181</v>
          </cell>
          <cell r="M7187">
            <v>3.6423999999999998E-2</v>
          </cell>
          <cell r="N7187">
            <v>4.6424E-2</v>
          </cell>
          <cell r="O7187">
            <v>2.6423999999999996E-2</v>
          </cell>
        </row>
        <row r="7188">
          <cell r="C7188">
            <v>7182</v>
          </cell>
          <cell r="D7188">
            <v>3.4951999999999997E-2</v>
          </cell>
          <cell r="E7188">
            <v>4.4951999999999999E-2</v>
          </cell>
          <cell r="F7188">
            <v>2.4951999999999995E-2</v>
          </cell>
          <cell r="L7188">
            <v>7182</v>
          </cell>
          <cell r="M7188">
            <v>3.6427000000000001E-2</v>
          </cell>
          <cell r="N7188">
            <v>4.6427000000000003E-2</v>
          </cell>
          <cell r="O7188">
            <v>2.6426999999999999E-2</v>
          </cell>
        </row>
        <row r="7189">
          <cell r="C7189">
            <v>7183</v>
          </cell>
          <cell r="D7189">
            <v>3.4953999999999999E-2</v>
          </cell>
          <cell r="E7189">
            <v>4.4954000000000001E-2</v>
          </cell>
          <cell r="F7189">
            <v>2.4953999999999997E-2</v>
          </cell>
          <cell r="L7189">
            <v>7183</v>
          </cell>
          <cell r="M7189">
            <v>3.6429000000000003E-2</v>
          </cell>
          <cell r="N7189">
            <v>4.6429000000000005E-2</v>
          </cell>
          <cell r="O7189">
            <v>2.6429000000000001E-2</v>
          </cell>
        </row>
        <row r="7190">
          <cell r="C7190">
            <v>7184</v>
          </cell>
          <cell r="D7190">
            <v>3.4957000000000002E-2</v>
          </cell>
          <cell r="E7190">
            <v>4.4957000000000004E-2</v>
          </cell>
          <cell r="F7190">
            <v>2.4957E-2</v>
          </cell>
          <cell r="L7190">
            <v>7184</v>
          </cell>
          <cell r="M7190">
            <v>3.6431999999999999E-2</v>
          </cell>
          <cell r="N7190">
            <v>4.6432000000000001E-2</v>
          </cell>
          <cell r="O7190">
            <v>2.6431999999999997E-2</v>
          </cell>
        </row>
        <row r="7191">
          <cell r="C7191">
            <v>7185</v>
          </cell>
          <cell r="D7191">
            <v>3.4958999999999997E-2</v>
          </cell>
          <cell r="E7191">
            <v>4.4958999999999999E-2</v>
          </cell>
          <cell r="F7191">
            <v>2.4958999999999995E-2</v>
          </cell>
          <cell r="L7191">
            <v>7185</v>
          </cell>
          <cell r="M7191">
            <v>3.6435000000000002E-2</v>
          </cell>
          <cell r="N7191">
            <v>4.6435000000000004E-2</v>
          </cell>
          <cell r="O7191">
            <v>2.6435E-2</v>
          </cell>
        </row>
        <row r="7192">
          <cell r="C7192">
            <v>7186</v>
          </cell>
          <cell r="D7192">
            <v>3.4962E-2</v>
          </cell>
          <cell r="E7192">
            <v>4.4962000000000002E-2</v>
          </cell>
          <cell r="F7192">
            <v>2.4961999999999998E-2</v>
          </cell>
          <cell r="L7192">
            <v>7186</v>
          </cell>
          <cell r="M7192">
            <v>3.6437999999999998E-2</v>
          </cell>
          <cell r="N7192">
            <v>4.6438E-2</v>
          </cell>
          <cell r="O7192">
            <v>2.6437999999999996E-2</v>
          </cell>
        </row>
        <row r="7193">
          <cell r="C7193">
            <v>7187</v>
          </cell>
          <cell r="D7193">
            <v>3.4964000000000002E-2</v>
          </cell>
          <cell r="E7193">
            <v>4.4964000000000004E-2</v>
          </cell>
          <cell r="F7193">
            <v>2.4964E-2</v>
          </cell>
          <cell r="L7193">
            <v>7187</v>
          </cell>
          <cell r="M7193">
            <v>3.644E-2</v>
          </cell>
          <cell r="N7193">
            <v>4.6440000000000002E-2</v>
          </cell>
          <cell r="O7193">
            <v>2.6439999999999998E-2</v>
          </cell>
        </row>
        <row r="7194">
          <cell r="C7194">
            <v>7188</v>
          </cell>
          <cell r="D7194">
            <v>3.4966999999999998E-2</v>
          </cell>
          <cell r="E7194">
            <v>4.4967E-2</v>
          </cell>
          <cell r="F7194">
            <v>2.4966999999999996E-2</v>
          </cell>
          <cell r="L7194">
            <v>7188</v>
          </cell>
          <cell r="M7194">
            <v>3.6443000000000003E-2</v>
          </cell>
          <cell r="N7194">
            <v>4.6443000000000005E-2</v>
          </cell>
          <cell r="O7194">
            <v>2.6443000000000001E-2</v>
          </cell>
        </row>
        <row r="7195">
          <cell r="C7195">
            <v>7189</v>
          </cell>
          <cell r="D7195">
            <v>3.4970000000000001E-2</v>
          </cell>
          <cell r="E7195">
            <v>4.4970000000000003E-2</v>
          </cell>
          <cell r="F7195">
            <v>2.4969999999999999E-2</v>
          </cell>
          <cell r="L7195">
            <v>7189</v>
          </cell>
          <cell r="M7195">
            <v>3.6445999999999999E-2</v>
          </cell>
          <cell r="N7195">
            <v>4.6446000000000001E-2</v>
          </cell>
          <cell r="O7195">
            <v>2.6445999999999997E-2</v>
          </cell>
        </row>
        <row r="7196">
          <cell r="C7196">
            <v>7190</v>
          </cell>
          <cell r="D7196">
            <v>3.4972000000000003E-2</v>
          </cell>
          <cell r="E7196">
            <v>4.4972000000000005E-2</v>
          </cell>
          <cell r="F7196">
            <v>2.4972000000000001E-2</v>
          </cell>
          <cell r="L7196">
            <v>7190</v>
          </cell>
          <cell r="M7196">
            <v>3.6449000000000002E-2</v>
          </cell>
          <cell r="N7196">
            <v>4.6449000000000004E-2</v>
          </cell>
          <cell r="O7196">
            <v>2.6449E-2</v>
          </cell>
        </row>
        <row r="7197">
          <cell r="C7197">
            <v>7191</v>
          </cell>
          <cell r="D7197">
            <v>3.4974999999999999E-2</v>
          </cell>
          <cell r="E7197">
            <v>4.4975000000000001E-2</v>
          </cell>
          <cell r="F7197">
            <v>2.4974999999999997E-2</v>
          </cell>
          <cell r="L7197">
            <v>7191</v>
          </cell>
          <cell r="M7197">
            <v>3.6450999999999997E-2</v>
          </cell>
          <cell r="N7197">
            <v>4.6450999999999999E-2</v>
          </cell>
          <cell r="O7197">
            <v>2.6450999999999995E-2</v>
          </cell>
        </row>
        <row r="7198">
          <cell r="C7198">
            <v>7192</v>
          </cell>
          <cell r="D7198">
            <v>3.4977000000000001E-2</v>
          </cell>
          <cell r="E7198">
            <v>4.4977000000000003E-2</v>
          </cell>
          <cell r="F7198">
            <v>2.4976999999999999E-2</v>
          </cell>
          <cell r="L7198">
            <v>7192</v>
          </cell>
          <cell r="M7198">
            <v>3.6454E-2</v>
          </cell>
          <cell r="N7198">
            <v>4.6454000000000002E-2</v>
          </cell>
          <cell r="O7198">
            <v>2.6453999999999998E-2</v>
          </cell>
        </row>
        <row r="7199">
          <cell r="C7199">
            <v>7193</v>
          </cell>
          <cell r="D7199">
            <v>3.4979999999999997E-2</v>
          </cell>
          <cell r="E7199">
            <v>4.4979999999999999E-2</v>
          </cell>
          <cell r="F7199">
            <v>2.4979999999999995E-2</v>
          </cell>
          <cell r="L7199">
            <v>7193</v>
          </cell>
          <cell r="M7199">
            <v>3.6457000000000003E-2</v>
          </cell>
          <cell r="N7199">
            <v>4.6457000000000005E-2</v>
          </cell>
          <cell r="O7199">
            <v>2.6457000000000001E-2</v>
          </cell>
        </row>
        <row r="7200">
          <cell r="C7200">
            <v>7194</v>
          </cell>
          <cell r="D7200">
            <v>3.4981999999999999E-2</v>
          </cell>
          <cell r="E7200">
            <v>4.4982000000000001E-2</v>
          </cell>
          <cell r="F7200">
            <v>2.4981999999999997E-2</v>
          </cell>
          <cell r="L7200">
            <v>7194</v>
          </cell>
          <cell r="M7200">
            <v>3.6459999999999999E-2</v>
          </cell>
          <cell r="N7200">
            <v>4.6460000000000001E-2</v>
          </cell>
          <cell r="O7200">
            <v>2.6459999999999997E-2</v>
          </cell>
        </row>
        <row r="7201">
          <cell r="C7201">
            <v>7195</v>
          </cell>
          <cell r="D7201">
            <v>3.4985000000000002E-2</v>
          </cell>
          <cell r="E7201">
            <v>4.4985000000000004E-2</v>
          </cell>
          <cell r="F7201">
            <v>2.4985E-2</v>
          </cell>
          <cell r="L7201">
            <v>7195</v>
          </cell>
          <cell r="M7201">
            <v>3.6462000000000001E-2</v>
          </cell>
          <cell r="N7201">
            <v>4.6462000000000003E-2</v>
          </cell>
          <cell r="O7201">
            <v>2.6461999999999999E-2</v>
          </cell>
        </row>
        <row r="7202">
          <cell r="C7202">
            <v>7196</v>
          </cell>
          <cell r="D7202">
            <v>3.4986999999999997E-2</v>
          </cell>
          <cell r="E7202">
            <v>4.4986999999999999E-2</v>
          </cell>
          <cell r="F7202">
            <v>2.4986999999999995E-2</v>
          </cell>
          <cell r="L7202">
            <v>7196</v>
          </cell>
          <cell r="M7202">
            <v>3.6464999999999997E-2</v>
          </cell>
          <cell r="N7202">
            <v>4.6464999999999999E-2</v>
          </cell>
          <cell r="O7202">
            <v>2.6464999999999995E-2</v>
          </cell>
        </row>
        <row r="7203">
          <cell r="C7203">
            <v>7197</v>
          </cell>
          <cell r="D7203">
            <v>3.499E-2</v>
          </cell>
          <cell r="E7203">
            <v>4.4990000000000002E-2</v>
          </cell>
          <cell r="F7203">
            <v>2.4989999999999998E-2</v>
          </cell>
          <cell r="L7203">
            <v>7197</v>
          </cell>
          <cell r="M7203">
            <v>3.6468E-2</v>
          </cell>
          <cell r="N7203">
            <v>4.6468000000000002E-2</v>
          </cell>
          <cell r="O7203">
            <v>2.6467999999999998E-2</v>
          </cell>
        </row>
        <row r="7204">
          <cell r="C7204">
            <v>7198</v>
          </cell>
          <cell r="D7204">
            <v>3.4993000000000003E-2</v>
          </cell>
          <cell r="E7204">
            <v>4.4993000000000005E-2</v>
          </cell>
          <cell r="F7204">
            <v>2.4993000000000001E-2</v>
          </cell>
          <cell r="L7204">
            <v>7198</v>
          </cell>
          <cell r="M7204">
            <v>3.6471000000000003E-2</v>
          </cell>
          <cell r="N7204">
            <v>4.6471000000000005E-2</v>
          </cell>
          <cell r="O7204">
            <v>2.6471000000000001E-2</v>
          </cell>
        </row>
        <row r="7205">
          <cell r="C7205">
            <v>7199</v>
          </cell>
          <cell r="D7205">
            <v>3.4994999999999998E-2</v>
          </cell>
          <cell r="E7205">
            <v>4.4995E-2</v>
          </cell>
          <cell r="F7205">
            <v>2.4994999999999996E-2</v>
          </cell>
          <cell r="L7205">
            <v>7199</v>
          </cell>
          <cell r="M7205">
            <v>3.6472999999999998E-2</v>
          </cell>
          <cell r="N7205">
            <v>4.6473E-2</v>
          </cell>
          <cell r="O7205">
            <v>2.6472999999999997E-2</v>
          </cell>
        </row>
        <row r="7206">
          <cell r="C7206">
            <v>7200</v>
          </cell>
          <cell r="D7206">
            <v>3.4998000000000001E-2</v>
          </cell>
          <cell r="E7206">
            <v>4.4998000000000003E-2</v>
          </cell>
          <cell r="F7206">
            <v>2.4997999999999999E-2</v>
          </cell>
          <cell r="L7206">
            <v>7200</v>
          </cell>
          <cell r="M7206">
            <v>3.6476000000000001E-2</v>
          </cell>
          <cell r="N7206">
            <v>4.6476000000000003E-2</v>
          </cell>
          <cell r="O7206">
            <v>2.6476E-2</v>
          </cell>
        </row>
        <row r="7207">
          <cell r="C7207">
            <v>7201</v>
          </cell>
          <cell r="D7207">
            <v>3.5000000000000003E-2</v>
          </cell>
          <cell r="E7207">
            <v>4.5000000000000005E-2</v>
          </cell>
          <cell r="F7207">
            <v>2.5000000000000001E-2</v>
          </cell>
          <cell r="L7207">
            <v>7201</v>
          </cell>
          <cell r="M7207">
            <v>3.6478999999999998E-2</v>
          </cell>
          <cell r="N7207">
            <v>4.6478999999999999E-2</v>
          </cell>
          <cell r="O7207">
            <v>2.6478999999999996E-2</v>
          </cell>
        </row>
        <row r="7208">
          <cell r="C7208">
            <v>7202</v>
          </cell>
          <cell r="D7208">
            <v>3.5002999999999999E-2</v>
          </cell>
          <cell r="E7208">
            <v>4.5003000000000001E-2</v>
          </cell>
          <cell r="F7208">
            <v>2.5002999999999997E-2</v>
          </cell>
          <cell r="L7208">
            <v>7202</v>
          </cell>
          <cell r="M7208">
            <v>3.6481E-2</v>
          </cell>
          <cell r="N7208">
            <v>4.6481000000000001E-2</v>
          </cell>
          <cell r="O7208">
            <v>2.6480999999999998E-2</v>
          </cell>
        </row>
        <row r="7209">
          <cell r="C7209">
            <v>7203</v>
          </cell>
          <cell r="D7209">
            <v>3.5005000000000001E-2</v>
          </cell>
          <cell r="E7209">
            <v>4.5005000000000003E-2</v>
          </cell>
          <cell r="F7209">
            <v>2.5004999999999999E-2</v>
          </cell>
          <cell r="L7209">
            <v>7203</v>
          </cell>
          <cell r="M7209">
            <v>3.6484000000000003E-2</v>
          </cell>
          <cell r="N7209">
            <v>4.6484000000000004E-2</v>
          </cell>
          <cell r="O7209">
            <v>2.6484000000000001E-2</v>
          </cell>
        </row>
        <row r="7210">
          <cell r="C7210">
            <v>7204</v>
          </cell>
          <cell r="D7210">
            <v>3.5007999999999997E-2</v>
          </cell>
          <cell r="E7210">
            <v>4.5007999999999999E-2</v>
          </cell>
          <cell r="F7210">
            <v>2.5007999999999996E-2</v>
          </cell>
          <cell r="L7210">
            <v>7204</v>
          </cell>
          <cell r="M7210">
            <v>3.6486999999999999E-2</v>
          </cell>
          <cell r="N7210">
            <v>4.6487000000000001E-2</v>
          </cell>
          <cell r="O7210">
            <v>2.6486999999999997E-2</v>
          </cell>
        </row>
        <row r="7211">
          <cell r="C7211">
            <v>7205</v>
          </cell>
          <cell r="D7211">
            <v>3.5011E-2</v>
          </cell>
          <cell r="E7211">
            <v>4.5011000000000002E-2</v>
          </cell>
          <cell r="F7211">
            <v>2.5010999999999999E-2</v>
          </cell>
          <cell r="L7211">
            <v>7205</v>
          </cell>
          <cell r="M7211">
            <v>3.6490000000000002E-2</v>
          </cell>
          <cell r="N7211">
            <v>4.6490000000000004E-2</v>
          </cell>
          <cell r="O7211">
            <v>2.649E-2</v>
          </cell>
        </row>
        <row r="7212">
          <cell r="C7212">
            <v>7206</v>
          </cell>
          <cell r="D7212">
            <v>3.5013000000000002E-2</v>
          </cell>
          <cell r="E7212">
            <v>4.5013000000000004E-2</v>
          </cell>
          <cell r="F7212">
            <v>2.5013000000000001E-2</v>
          </cell>
          <cell r="L7212">
            <v>7206</v>
          </cell>
          <cell r="M7212">
            <v>3.6491999999999997E-2</v>
          </cell>
          <cell r="N7212">
            <v>4.6491999999999999E-2</v>
          </cell>
          <cell r="O7212">
            <v>2.6491999999999995E-2</v>
          </cell>
        </row>
        <row r="7213">
          <cell r="C7213">
            <v>7207</v>
          </cell>
          <cell r="D7213">
            <v>3.5015999999999999E-2</v>
          </cell>
          <cell r="E7213">
            <v>4.5016E-2</v>
          </cell>
          <cell r="F7213">
            <v>2.5015999999999997E-2</v>
          </cell>
          <cell r="L7213">
            <v>7207</v>
          </cell>
          <cell r="M7213">
            <v>3.6495E-2</v>
          </cell>
          <cell r="N7213">
            <v>4.6495000000000002E-2</v>
          </cell>
          <cell r="O7213">
            <v>2.6494999999999998E-2</v>
          </cell>
        </row>
        <row r="7214">
          <cell r="C7214">
            <v>7208</v>
          </cell>
          <cell r="D7214">
            <v>3.5018000000000001E-2</v>
          </cell>
          <cell r="E7214">
            <v>4.5018000000000002E-2</v>
          </cell>
          <cell r="F7214">
            <v>2.5017999999999999E-2</v>
          </cell>
          <cell r="L7214">
            <v>7208</v>
          </cell>
          <cell r="M7214">
            <v>3.6498000000000003E-2</v>
          </cell>
          <cell r="N7214">
            <v>4.6498000000000005E-2</v>
          </cell>
          <cell r="O7214">
            <v>2.6498000000000001E-2</v>
          </cell>
        </row>
        <row r="7215">
          <cell r="C7215">
            <v>7209</v>
          </cell>
          <cell r="D7215">
            <v>3.5020999999999997E-2</v>
          </cell>
          <cell r="E7215">
            <v>4.5020999999999999E-2</v>
          </cell>
          <cell r="F7215">
            <v>2.5020999999999995E-2</v>
          </cell>
          <cell r="L7215">
            <v>7209</v>
          </cell>
          <cell r="M7215">
            <v>3.6500999999999999E-2</v>
          </cell>
          <cell r="N7215">
            <v>4.6501000000000001E-2</v>
          </cell>
          <cell r="O7215">
            <v>2.6500999999999997E-2</v>
          </cell>
        </row>
        <row r="7216">
          <cell r="C7216">
            <v>7210</v>
          </cell>
          <cell r="D7216">
            <v>3.5022999999999999E-2</v>
          </cell>
          <cell r="E7216">
            <v>4.5023000000000001E-2</v>
          </cell>
          <cell r="F7216">
            <v>2.5022999999999997E-2</v>
          </cell>
          <cell r="L7216">
            <v>7210</v>
          </cell>
          <cell r="M7216">
            <v>3.6503000000000001E-2</v>
          </cell>
          <cell r="N7216">
            <v>4.6503000000000003E-2</v>
          </cell>
          <cell r="O7216">
            <v>2.6502999999999999E-2</v>
          </cell>
        </row>
        <row r="7217">
          <cell r="C7217">
            <v>7211</v>
          </cell>
          <cell r="D7217">
            <v>3.5026000000000002E-2</v>
          </cell>
          <cell r="E7217">
            <v>4.5026000000000004E-2</v>
          </cell>
          <cell r="F7217">
            <v>2.5026E-2</v>
          </cell>
          <cell r="L7217">
            <v>7211</v>
          </cell>
          <cell r="M7217">
            <v>3.6505999999999997E-2</v>
          </cell>
          <cell r="N7217">
            <v>4.6505999999999999E-2</v>
          </cell>
          <cell r="O7217">
            <v>2.6505999999999995E-2</v>
          </cell>
        </row>
        <row r="7218">
          <cell r="C7218">
            <v>7212</v>
          </cell>
          <cell r="D7218">
            <v>3.5028999999999998E-2</v>
          </cell>
          <cell r="E7218">
            <v>4.5029E-2</v>
          </cell>
          <cell r="F7218">
            <v>2.5028999999999996E-2</v>
          </cell>
          <cell r="L7218">
            <v>7212</v>
          </cell>
          <cell r="M7218">
            <v>3.6509E-2</v>
          </cell>
          <cell r="N7218">
            <v>4.6509000000000002E-2</v>
          </cell>
          <cell r="O7218">
            <v>2.6508999999999998E-2</v>
          </cell>
        </row>
        <row r="7219">
          <cell r="C7219">
            <v>7213</v>
          </cell>
          <cell r="D7219">
            <v>3.5031E-2</v>
          </cell>
          <cell r="E7219">
            <v>4.5031000000000002E-2</v>
          </cell>
          <cell r="F7219">
            <v>2.5030999999999998E-2</v>
          </cell>
          <cell r="L7219">
            <v>7213</v>
          </cell>
          <cell r="M7219">
            <v>3.6512000000000003E-2</v>
          </cell>
          <cell r="N7219">
            <v>4.6512000000000005E-2</v>
          </cell>
          <cell r="O7219">
            <v>2.6512000000000001E-2</v>
          </cell>
        </row>
        <row r="7220">
          <cell r="C7220">
            <v>7214</v>
          </cell>
          <cell r="D7220">
            <v>3.5034000000000003E-2</v>
          </cell>
          <cell r="E7220">
            <v>4.5034000000000005E-2</v>
          </cell>
          <cell r="F7220">
            <v>2.5034000000000001E-2</v>
          </cell>
          <cell r="L7220">
            <v>7214</v>
          </cell>
          <cell r="M7220">
            <v>3.6513999999999998E-2</v>
          </cell>
          <cell r="N7220">
            <v>4.6514E-2</v>
          </cell>
          <cell r="O7220">
            <v>2.6513999999999996E-2</v>
          </cell>
        </row>
        <row r="7221">
          <cell r="C7221">
            <v>7215</v>
          </cell>
          <cell r="D7221">
            <v>3.5035999999999998E-2</v>
          </cell>
          <cell r="E7221">
            <v>4.5036E-2</v>
          </cell>
          <cell r="F7221">
            <v>2.5035999999999996E-2</v>
          </cell>
          <cell r="L7221">
            <v>7215</v>
          </cell>
          <cell r="M7221">
            <v>3.6517000000000001E-2</v>
          </cell>
          <cell r="N7221">
            <v>4.6517000000000003E-2</v>
          </cell>
          <cell r="O7221">
            <v>2.6516999999999999E-2</v>
          </cell>
        </row>
        <row r="7222">
          <cell r="C7222">
            <v>7216</v>
          </cell>
          <cell r="D7222">
            <v>3.5039000000000001E-2</v>
          </cell>
          <cell r="E7222">
            <v>4.5039000000000003E-2</v>
          </cell>
          <cell r="F7222">
            <v>2.5038999999999999E-2</v>
          </cell>
          <cell r="L7222">
            <v>7216</v>
          </cell>
          <cell r="M7222">
            <v>3.6519999999999997E-2</v>
          </cell>
          <cell r="N7222">
            <v>4.6519999999999999E-2</v>
          </cell>
          <cell r="O7222">
            <v>2.6519999999999995E-2</v>
          </cell>
        </row>
        <row r="7223">
          <cell r="C7223">
            <v>7217</v>
          </cell>
          <cell r="D7223">
            <v>3.5041000000000003E-2</v>
          </cell>
          <cell r="E7223">
            <v>4.5041000000000005E-2</v>
          </cell>
          <cell r="F7223">
            <v>2.5041000000000001E-2</v>
          </cell>
          <cell r="L7223">
            <v>7217</v>
          </cell>
          <cell r="M7223">
            <v>3.6523E-2</v>
          </cell>
          <cell r="N7223">
            <v>4.6523000000000002E-2</v>
          </cell>
          <cell r="O7223">
            <v>2.6522999999999998E-2</v>
          </cell>
        </row>
        <row r="7224">
          <cell r="C7224">
            <v>7218</v>
          </cell>
          <cell r="D7224">
            <v>3.5043999999999999E-2</v>
          </cell>
          <cell r="E7224">
            <v>4.5044000000000001E-2</v>
          </cell>
          <cell r="F7224">
            <v>2.5043999999999997E-2</v>
          </cell>
          <cell r="L7224">
            <v>7218</v>
          </cell>
          <cell r="M7224">
            <v>3.6525000000000002E-2</v>
          </cell>
          <cell r="N7224">
            <v>4.6525000000000004E-2</v>
          </cell>
          <cell r="O7224">
            <v>2.6525E-2</v>
          </cell>
        </row>
        <row r="7225">
          <cell r="C7225">
            <v>7219</v>
          </cell>
          <cell r="D7225">
            <v>3.5047000000000002E-2</v>
          </cell>
          <cell r="E7225">
            <v>4.5047000000000004E-2</v>
          </cell>
          <cell r="F7225">
            <v>2.5047E-2</v>
          </cell>
          <cell r="L7225">
            <v>7219</v>
          </cell>
          <cell r="M7225">
            <v>3.6527999999999998E-2</v>
          </cell>
          <cell r="N7225">
            <v>4.6528E-2</v>
          </cell>
          <cell r="O7225">
            <v>2.6527999999999996E-2</v>
          </cell>
        </row>
        <row r="7226">
          <cell r="C7226">
            <v>7220</v>
          </cell>
          <cell r="D7226">
            <v>3.5048999999999997E-2</v>
          </cell>
          <cell r="E7226">
            <v>4.5048999999999999E-2</v>
          </cell>
          <cell r="F7226">
            <v>2.5048999999999995E-2</v>
          </cell>
          <cell r="L7226">
            <v>7220</v>
          </cell>
          <cell r="M7226">
            <v>3.6531000000000001E-2</v>
          </cell>
          <cell r="N7226">
            <v>4.6531000000000003E-2</v>
          </cell>
          <cell r="O7226">
            <v>2.6530999999999999E-2</v>
          </cell>
        </row>
        <row r="7227">
          <cell r="C7227">
            <v>7221</v>
          </cell>
          <cell r="D7227">
            <v>3.5052E-2</v>
          </cell>
          <cell r="E7227">
            <v>4.5052000000000002E-2</v>
          </cell>
          <cell r="F7227">
            <v>2.5051999999999998E-2</v>
          </cell>
          <cell r="L7227">
            <v>7221</v>
          </cell>
          <cell r="M7227">
            <v>3.6533999999999997E-2</v>
          </cell>
          <cell r="N7227">
            <v>4.6533999999999999E-2</v>
          </cell>
          <cell r="O7227">
            <v>2.6533999999999995E-2</v>
          </cell>
        </row>
        <row r="7228">
          <cell r="C7228">
            <v>7222</v>
          </cell>
          <cell r="D7228">
            <v>3.5054000000000002E-2</v>
          </cell>
          <cell r="E7228">
            <v>4.5054000000000004E-2</v>
          </cell>
          <cell r="F7228">
            <v>2.5054E-2</v>
          </cell>
          <cell r="L7228">
            <v>7222</v>
          </cell>
          <cell r="M7228">
            <v>3.6535999999999999E-2</v>
          </cell>
          <cell r="N7228">
            <v>4.6536000000000001E-2</v>
          </cell>
          <cell r="O7228">
            <v>2.6535999999999997E-2</v>
          </cell>
        </row>
        <row r="7229">
          <cell r="C7229">
            <v>7223</v>
          </cell>
          <cell r="D7229">
            <v>3.5056999999999998E-2</v>
          </cell>
          <cell r="E7229">
            <v>4.5057E-2</v>
          </cell>
          <cell r="F7229">
            <v>2.5056999999999996E-2</v>
          </cell>
          <cell r="L7229">
            <v>7223</v>
          </cell>
          <cell r="M7229">
            <v>3.6539000000000002E-2</v>
          </cell>
          <cell r="N7229">
            <v>4.6539000000000004E-2</v>
          </cell>
          <cell r="O7229">
            <v>2.6539E-2</v>
          </cell>
        </row>
        <row r="7230">
          <cell r="C7230">
            <v>7224</v>
          </cell>
          <cell r="D7230">
            <v>3.5060000000000001E-2</v>
          </cell>
          <cell r="E7230">
            <v>4.5060000000000003E-2</v>
          </cell>
          <cell r="F7230">
            <v>2.5059999999999999E-2</v>
          </cell>
          <cell r="L7230">
            <v>7224</v>
          </cell>
          <cell r="M7230">
            <v>3.6541999999999998E-2</v>
          </cell>
          <cell r="N7230">
            <v>4.6542E-2</v>
          </cell>
          <cell r="O7230">
            <v>2.6541999999999996E-2</v>
          </cell>
        </row>
        <row r="7231">
          <cell r="C7231">
            <v>7225</v>
          </cell>
          <cell r="D7231">
            <v>3.5062000000000003E-2</v>
          </cell>
          <cell r="E7231">
            <v>4.5062000000000005E-2</v>
          </cell>
          <cell r="F7231">
            <v>2.5062000000000001E-2</v>
          </cell>
          <cell r="L7231">
            <v>7225</v>
          </cell>
          <cell r="M7231">
            <v>3.6545000000000001E-2</v>
          </cell>
          <cell r="N7231">
            <v>4.6545000000000003E-2</v>
          </cell>
          <cell r="O7231">
            <v>2.6544999999999999E-2</v>
          </cell>
        </row>
        <row r="7232">
          <cell r="C7232">
            <v>7226</v>
          </cell>
          <cell r="D7232">
            <v>3.5064999999999999E-2</v>
          </cell>
          <cell r="E7232">
            <v>4.5065000000000001E-2</v>
          </cell>
          <cell r="F7232">
            <v>2.5064999999999997E-2</v>
          </cell>
          <cell r="L7232">
            <v>7226</v>
          </cell>
          <cell r="M7232">
            <v>3.6547000000000003E-2</v>
          </cell>
          <cell r="N7232">
            <v>4.6547000000000005E-2</v>
          </cell>
          <cell r="O7232">
            <v>2.6547000000000001E-2</v>
          </cell>
        </row>
        <row r="7233">
          <cell r="C7233">
            <v>7227</v>
          </cell>
          <cell r="D7233">
            <v>3.5067000000000001E-2</v>
          </cell>
          <cell r="E7233">
            <v>4.5067000000000003E-2</v>
          </cell>
          <cell r="F7233">
            <v>2.5066999999999999E-2</v>
          </cell>
          <cell r="L7233">
            <v>7227</v>
          </cell>
          <cell r="M7233">
            <v>3.6549999999999999E-2</v>
          </cell>
          <cell r="N7233">
            <v>4.6550000000000001E-2</v>
          </cell>
          <cell r="O7233">
            <v>2.6549999999999997E-2</v>
          </cell>
        </row>
        <row r="7234">
          <cell r="C7234">
            <v>7228</v>
          </cell>
          <cell r="D7234">
            <v>3.5069999999999997E-2</v>
          </cell>
          <cell r="E7234">
            <v>4.5069999999999999E-2</v>
          </cell>
          <cell r="F7234">
            <v>2.5069999999999995E-2</v>
          </cell>
          <cell r="L7234">
            <v>7228</v>
          </cell>
          <cell r="M7234">
            <v>3.6553000000000002E-2</v>
          </cell>
          <cell r="N7234">
            <v>4.6553000000000004E-2</v>
          </cell>
          <cell r="O7234">
            <v>2.6553E-2</v>
          </cell>
        </row>
        <row r="7235">
          <cell r="C7235">
            <v>7229</v>
          </cell>
          <cell r="D7235">
            <v>3.5071999999999999E-2</v>
          </cell>
          <cell r="E7235">
            <v>4.5072000000000001E-2</v>
          </cell>
          <cell r="F7235">
            <v>2.5071999999999997E-2</v>
          </cell>
          <cell r="L7235">
            <v>7229</v>
          </cell>
          <cell r="M7235">
            <v>3.6555999999999998E-2</v>
          </cell>
          <cell r="N7235">
            <v>4.6556E-2</v>
          </cell>
          <cell r="O7235">
            <v>2.6555999999999996E-2</v>
          </cell>
        </row>
        <row r="7236">
          <cell r="C7236">
            <v>7230</v>
          </cell>
          <cell r="D7236">
            <v>3.5075000000000002E-2</v>
          </cell>
          <cell r="E7236">
            <v>4.5075000000000004E-2</v>
          </cell>
          <cell r="F7236">
            <v>2.5075E-2</v>
          </cell>
          <cell r="L7236">
            <v>7230</v>
          </cell>
          <cell r="M7236">
            <v>3.6558E-2</v>
          </cell>
          <cell r="N7236">
            <v>4.6558000000000002E-2</v>
          </cell>
          <cell r="O7236">
            <v>2.6557999999999998E-2</v>
          </cell>
        </row>
        <row r="7237">
          <cell r="C7237">
            <v>7231</v>
          </cell>
          <cell r="D7237">
            <v>3.5077999999999998E-2</v>
          </cell>
          <cell r="E7237">
            <v>4.5078E-2</v>
          </cell>
          <cell r="F7237">
            <v>2.5077999999999996E-2</v>
          </cell>
          <cell r="L7237">
            <v>7231</v>
          </cell>
          <cell r="M7237">
            <v>3.6561000000000003E-2</v>
          </cell>
          <cell r="N7237">
            <v>4.6561000000000005E-2</v>
          </cell>
          <cell r="O7237">
            <v>2.6561000000000001E-2</v>
          </cell>
        </row>
        <row r="7238">
          <cell r="C7238">
            <v>7232</v>
          </cell>
          <cell r="D7238">
            <v>3.508E-2</v>
          </cell>
          <cell r="E7238">
            <v>4.5080000000000002E-2</v>
          </cell>
          <cell r="F7238">
            <v>2.5079999999999998E-2</v>
          </cell>
          <cell r="L7238">
            <v>7232</v>
          </cell>
          <cell r="M7238">
            <v>3.6563999999999999E-2</v>
          </cell>
          <cell r="N7238">
            <v>4.6564000000000001E-2</v>
          </cell>
          <cell r="O7238">
            <v>2.6563999999999997E-2</v>
          </cell>
        </row>
        <row r="7239">
          <cell r="C7239">
            <v>7233</v>
          </cell>
          <cell r="D7239">
            <v>3.5083000000000003E-2</v>
          </cell>
          <cell r="E7239">
            <v>4.5083000000000005E-2</v>
          </cell>
          <cell r="F7239">
            <v>2.5083000000000001E-2</v>
          </cell>
          <cell r="L7239">
            <v>7233</v>
          </cell>
          <cell r="M7239">
            <v>3.6567000000000002E-2</v>
          </cell>
          <cell r="N7239">
            <v>4.6567000000000004E-2</v>
          </cell>
          <cell r="O7239">
            <v>2.6567E-2</v>
          </cell>
        </row>
        <row r="7240">
          <cell r="C7240">
            <v>7234</v>
          </cell>
          <cell r="D7240">
            <v>3.5084999999999998E-2</v>
          </cell>
          <cell r="E7240">
            <v>4.5085E-2</v>
          </cell>
          <cell r="F7240">
            <v>2.5084999999999996E-2</v>
          </cell>
          <cell r="L7240">
            <v>7234</v>
          </cell>
          <cell r="M7240">
            <v>3.6568999999999997E-2</v>
          </cell>
          <cell r="N7240">
            <v>4.6568999999999999E-2</v>
          </cell>
          <cell r="O7240">
            <v>2.6568999999999995E-2</v>
          </cell>
        </row>
        <row r="7241">
          <cell r="C7241">
            <v>7235</v>
          </cell>
          <cell r="D7241">
            <v>3.5088000000000001E-2</v>
          </cell>
          <cell r="E7241">
            <v>4.5088000000000003E-2</v>
          </cell>
          <cell r="F7241">
            <v>2.5087999999999999E-2</v>
          </cell>
          <cell r="L7241">
            <v>7235</v>
          </cell>
          <cell r="M7241">
            <v>3.6572E-2</v>
          </cell>
          <cell r="N7241">
            <v>4.6572000000000002E-2</v>
          </cell>
          <cell r="O7241">
            <v>2.6571999999999998E-2</v>
          </cell>
        </row>
        <row r="7242">
          <cell r="C7242">
            <v>7236</v>
          </cell>
          <cell r="D7242">
            <v>3.5090000000000003E-2</v>
          </cell>
          <cell r="E7242">
            <v>4.5090000000000005E-2</v>
          </cell>
          <cell r="F7242">
            <v>2.5090000000000001E-2</v>
          </cell>
          <cell r="L7242">
            <v>7236</v>
          </cell>
          <cell r="M7242">
            <v>3.6575000000000003E-2</v>
          </cell>
          <cell r="N7242">
            <v>4.6575000000000005E-2</v>
          </cell>
          <cell r="O7242">
            <v>2.6575000000000001E-2</v>
          </cell>
        </row>
        <row r="7243">
          <cell r="C7243">
            <v>7237</v>
          </cell>
          <cell r="D7243">
            <v>3.5092999999999999E-2</v>
          </cell>
          <cell r="E7243">
            <v>4.5093000000000001E-2</v>
          </cell>
          <cell r="F7243">
            <v>2.5092999999999997E-2</v>
          </cell>
          <cell r="L7243">
            <v>7237</v>
          </cell>
          <cell r="M7243">
            <v>3.6577999999999999E-2</v>
          </cell>
          <cell r="N7243">
            <v>4.6578000000000001E-2</v>
          </cell>
          <cell r="O7243">
            <v>2.6577999999999997E-2</v>
          </cell>
        </row>
        <row r="7244">
          <cell r="C7244">
            <v>7238</v>
          </cell>
          <cell r="D7244">
            <v>3.5096000000000002E-2</v>
          </cell>
          <cell r="E7244">
            <v>4.5096000000000004E-2</v>
          </cell>
          <cell r="F7244">
            <v>2.5096E-2</v>
          </cell>
          <cell r="L7244">
            <v>7238</v>
          </cell>
          <cell r="M7244">
            <v>3.6580000000000001E-2</v>
          </cell>
          <cell r="N7244">
            <v>4.6580000000000003E-2</v>
          </cell>
          <cell r="O7244">
            <v>2.6579999999999999E-2</v>
          </cell>
        </row>
        <row r="7245">
          <cell r="C7245">
            <v>7239</v>
          </cell>
          <cell r="D7245">
            <v>3.5097999999999997E-2</v>
          </cell>
          <cell r="E7245">
            <v>4.5097999999999999E-2</v>
          </cell>
          <cell r="F7245">
            <v>2.5097999999999995E-2</v>
          </cell>
          <cell r="L7245">
            <v>7239</v>
          </cell>
          <cell r="M7245">
            <v>3.6582999999999997E-2</v>
          </cell>
          <cell r="N7245">
            <v>4.6582999999999999E-2</v>
          </cell>
          <cell r="O7245">
            <v>2.6582999999999996E-2</v>
          </cell>
        </row>
        <row r="7246">
          <cell r="C7246">
            <v>7240</v>
          </cell>
          <cell r="D7246">
            <v>3.5101E-2</v>
          </cell>
          <cell r="E7246">
            <v>4.5101000000000002E-2</v>
          </cell>
          <cell r="F7246">
            <v>2.5100999999999998E-2</v>
          </cell>
          <cell r="L7246">
            <v>7240</v>
          </cell>
          <cell r="M7246">
            <v>3.6586E-2</v>
          </cell>
          <cell r="N7246">
            <v>4.6586000000000002E-2</v>
          </cell>
          <cell r="O7246">
            <v>2.6585999999999999E-2</v>
          </cell>
        </row>
        <row r="7247">
          <cell r="C7247">
            <v>7241</v>
          </cell>
          <cell r="D7247">
            <v>3.5103000000000002E-2</v>
          </cell>
          <cell r="E7247">
            <v>4.5103000000000004E-2</v>
          </cell>
          <cell r="F7247">
            <v>2.5103E-2</v>
          </cell>
          <cell r="L7247">
            <v>7241</v>
          </cell>
          <cell r="M7247">
            <v>3.6589000000000003E-2</v>
          </cell>
          <cell r="N7247">
            <v>4.6589000000000005E-2</v>
          </cell>
          <cell r="O7247">
            <v>2.6589000000000002E-2</v>
          </cell>
        </row>
        <row r="7248">
          <cell r="C7248">
            <v>7242</v>
          </cell>
          <cell r="D7248">
            <v>3.5105999999999998E-2</v>
          </cell>
          <cell r="E7248">
            <v>4.5106E-2</v>
          </cell>
          <cell r="F7248">
            <v>2.5105999999999996E-2</v>
          </cell>
          <cell r="L7248">
            <v>7242</v>
          </cell>
          <cell r="M7248">
            <v>3.6590999999999999E-2</v>
          </cell>
          <cell r="N7248">
            <v>4.6591E-2</v>
          </cell>
          <cell r="O7248">
            <v>2.6590999999999997E-2</v>
          </cell>
        </row>
        <row r="7249">
          <cell r="C7249">
            <v>7243</v>
          </cell>
          <cell r="D7249">
            <v>3.5109000000000001E-2</v>
          </cell>
          <cell r="E7249">
            <v>4.5109000000000003E-2</v>
          </cell>
          <cell r="F7249">
            <v>2.5108999999999999E-2</v>
          </cell>
          <cell r="L7249">
            <v>7243</v>
          </cell>
          <cell r="M7249">
            <v>3.6594000000000002E-2</v>
          </cell>
          <cell r="N7249">
            <v>4.6594000000000003E-2</v>
          </cell>
          <cell r="O7249">
            <v>2.6594E-2</v>
          </cell>
        </row>
        <row r="7250">
          <cell r="C7250">
            <v>7244</v>
          </cell>
          <cell r="D7250">
            <v>3.5111000000000003E-2</v>
          </cell>
          <cell r="E7250">
            <v>4.5111000000000005E-2</v>
          </cell>
          <cell r="F7250">
            <v>2.5111000000000001E-2</v>
          </cell>
          <cell r="L7250">
            <v>7244</v>
          </cell>
          <cell r="M7250">
            <v>3.6596999999999998E-2</v>
          </cell>
          <cell r="N7250">
            <v>4.6597E-2</v>
          </cell>
          <cell r="O7250">
            <v>2.6596999999999996E-2</v>
          </cell>
        </row>
        <row r="7251">
          <cell r="C7251">
            <v>7245</v>
          </cell>
          <cell r="D7251">
            <v>3.5113999999999999E-2</v>
          </cell>
          <cell r="E7251">
            <v>4.5114000000000001E-2</v>
          </cell>
          <cell r="F7251">
            <v>2.5113999999999997E-2</v>
          </cell>
          <cell r="L7251">
            <v>7245</v>
          </cell>
          <cell r="M7251">
            <v>3.6600000000000001E-2</v>
          </cell>
          <cell r="N7251">
            <v>4.6600000000000003E-2</v>
          </cell>
          <cell r="O7251">
            <v>2.6599999999999999E-2</v>
          </cell>
        </row>
        <row r="7252">
          <cell r="C7252">
            <v>7246</v>
          </cell>
          <cell r="D7252">
            <v>3.5116000000000001E-2</v>
          </cell>
          <cell r="E7252">
            <v>4.5116000000000003E-2</v>
          </cell>
          <cell r="F7252">
            <v>2.5115999999999999E-2</v>
          </cell>
          <cell r="L7252">
            <v>7246</v>
          </cell>
          <cell r="M7252">
            <v>3.6602000000000003E-2</v>
          </cell>
          <cell r="N7252">
            <v>4.6602000000000005E-2</v>
          </cell>
          <cell r="O7252">
            <v>2.6602000000000001E-2</v>
          </cell>
        </row>
        <row r="7253">
          <cell r="C7253">
            <v>7247</v>
          </cell>
          <cell r="D7253">
            <v>3.5118999999999997E-2</v>
          </cell>
          <cell r="E7253">
            <v>4.5118999999999999E-2</v>
          </cell>
          <cell r="F7253">
            <v>2.5118999999999995E-2</v>
          </cell>
          <cell r="L7253">
            <v>7247</v>
          </cell>
          <cell r="M7253">
            <v>3.6604999999999999E-2</v>
          </cell>
          <cell r="N7253">
            <v>4.6605000000000001E-2</v>
          </cell>
          <cell r="O7253">
            <v>2.6604999999999997E-2</v>
          </cell>
        </row>
        <row r="7254">
          <cell r="C7254">
            <v>7248</v>
          </cell>
          <cell r="D7254">
            <v>3.5120999999999999E-2</v>
          </cell>
          <cell r="E7254">
            <v>4.5121000000000001E-2</v>
          </cell>
          <cell r="F7254">
            <v>2.5120999999999997E-2</v>
          </cell>
          <cell r="L7254">
            <v>7248</v>
          </cell>
          <cell r="M7254">
            <v>3.6608000000000002E-2</v>
          </cell>
          <cell r="N7254">
            <v>4.6608000000000004E-2</v>
          </cell>
          <cell r="O7254">
            <v>2.6608E-2</v>
          </cell>
        </row>
        <row r="7255">
          <cell r="C7255">
            <v>7249</v>
          </cell>
          <cell r="D7255">
            <v>3.5124000000000002E-2</v>
          </cell>
          <cell r="E7255">
            <v>4.5124000000000004E-2</v>
          </cell>
          <cell r="F7255">
            <v>2.5124E-2</v>
          </cell>
          <cell r="L7255">
            <v>7249</v>
          </cell>
          <cell r="M7255">
            <v>3.6610999999999998E-2</v>
          </cell>
          <cell r="N7255">
            <v>4.6611E-2</v>
          </cell>
          <cell r="O7255">
            <v>2.6610999999999996E-2</v>
          </cell>
        </row>
        <row r="7256">
          <cell r="C7256">
            <v>7250</v>
          </cell>
          <cell r="D7256">
            <v>3.5126999999999999E-2</v>
          </cell>
          <cell r="E7256">
            <v>4.5127E-2</v>
          </cell>
          <cell r="F7256">
            <v>2.5126999999999997E-2</v>
          </cell>
          <cell r="L7256">
            <v>7250</v>
          </cell>
          <cell r="M7256">
            <v>3.6613E-2</v>
          </cell>
          <cell r="N7256">
            <v>4.6613000000000002E-2</v>
          </cell>
          <cell r="O7256">
            <v>2.6612999999999998E-2</v>
          </cell>
        </row>
        <row r="7257">
          <cell r="C7257">
            <v>7251</v>
          </cell>
          <cell r="D7257">
            <v>3.5129000000000001E-2</v>
          </cell>
          <cell r="E7257">
            <v>4.5129000000000002E-2</v>
          </cell>
          <cell r="F7257">
            <v>2.5128999999999999E-2</v>
          </cell>
          <cell r="L7257">
            <v>7251</v>
          </cell>
          <cell r="M7257">
            <v>3.6616000000000003E-2</v>
          </cell>
          <cell r="N7257">
            <v>4.6616000000000005E-2</v>
          </cell>
          <cell r="O7257">
            <v>2.6616000000000001E-2</v>
          </cell>
        </row>
        <row r="7258">
          <cell r="C7258">
            <v>7252</v>
          </cell>
          <cell r="D7258">
            <v>3.5131999999999997E-2</v>
          </cell>
          <cell r="E7258">
            <v>4.5131999999999999E-2</v>
          </cell>
          <cell r="F7258">
            <v>2.5131999999999995E-2</v>
          </cell>
          <cell r="L7258">
            <v>7252</v>
          </cell>
          <cell r="M7258">
            <v>3.6618999999999999E-2</v>
          </cell>
          <cell r="N7258">
            <v>4.6619000000000001E-2</v>
          </cell>
          <cell r="O7258">
            <v>2.6618999999999997E-2</v>
          </cell>
        </row>
        <row r="7259">
          <cell r="C7259">
            <v>7253</v>
          </cell>
          <cell r="D7259">
            <v>3.5133999999999999E-2</v>
          </cell>
          <cell r="E7259">
            <v>4.5134000000000001E-2</v>
          </cell>
          <cell r="F7259">
            <v>2.5133999999999997E-2</v>
          </cell>
          <cell r="L7259">
            <v>7253</v>
          </cell>
          <cell r="M7259">
            <v>3.6622000000000002E-2</v>
          </cell>
          <cell r="N7259">
            <v>4.6622000000000004E-2</v>
          </cell>
          <cell r="O7259">
            <v>2.6622E-2</v>
          </cell>
        </row>
        <row r="7260">
          <cell r="C7260">
            <v>7254</v>
          </cell>
          <cell r="D7260">
            <v>3.5137000000000002E-2</v>
          </cell>
          <cell r="E7260">
            <v>4.5137000000000004E-2</v>
          </cell>
          <cell r="F7260">
            <v>2.5137E-2</v>
          </cell>
          <cell r="L7260">
            <v>7254</v>
          </cell>
          <cell r="M7260">
            <v>3.6623999999999997E-2</v>
          </cell>
          <cell r="N7260">
            <v>4.6623999999999999E-2</v>
          </cell>
          <cell r="O7260">
            <v>2.6623999999999995E-2</v>
          </cell>
        </row>
        <row r="7261">
          <cell r="C7261">
            <v>7255</v>
          </cell>
          <cell r="D7261">
            <v>3.5139999999999998E-2</v>
          </cell>
          <cell r="E7261">
            <v>4.514E-2</v>
          </cell>
          <cell r="F7261">
            <v>2.5139999999999996E-2</v>
          </cell>
          <cell r="L7261">
            <v>7255</v>
          </cell>
          <cell r="M7261">
            <v>3.6627E-2</v>
          </cell>
          <cell r="N7261">
            <v>4.6627000000000002E-2</v>
          </cell>
          <cell r="O7261">
            <v>2.6626999999999998E-2</v>
          </cell>
        </row>
        <row r="7262">
          <cell r="C7262">
            <v>7256</v>
          </cell>
          <cell r="D7262">
            <v>3.5142E-2</v>
          </cell>
          <cell r="E7262">
            <v>4.5142000000000002E-2</v>
          </cell>
          <cell r="F7262">
            <v>2.5141999999999998E-2</v>
          </cell>
          <cell r="L7262">
            <v>7256</v>
          </cell>
          <cell r="M7262">
            <v>3.6630000000000003E-2</v>
          </cell>
          <cell r="N7262">
            <v>4.6630000000000005E-2</v>
          </cell>
          <cell r="O7262">
            <v>2.6630000000000001E-2</v>
          </cell>
        </row>
        <row r="7263">
          <cell r="C7263">
            <v>7257</v>
          </cell>
          <cell r="D7263">
            <v>3.5145000000000003E-2</v>
          </cell>
          <cell r="E7263">
            <v>4.5145000000000005E-2</v>
          </cell>
          <cell r="F7263">
            <v>2.5145000000000001E-2</v>
          </cell>
          <cell r="L7263">
            <v>7257</v>
          </cell>
          <cell r="M7263">
            <v>3.6632999999999999E-2</v>
          </cell>
          <cell r="N7263">
            <v>4.6633000000000001E-2</v>
          </cell>
          <cell r="O7263">
            <v>2.6632999999999997E-2</v>
          </cell>
        </row>
        <row r="7264">
          <cell r="C7264">
            <v>7258</v>
          </cell>
          <cell r="D7264">
            <v>3.5146999999999998E-2</v>
          </cell>
          <cell r="E7264">
            <v>4.5147E-2</v>
          </cell>
          <cell r="F7264">
            <v>2.5146999999999996E-2</v>
          </cell>
          <cell r="L7264">
            <v>7258</v>
          </cell>
          <cell r="M7264">
            <v>3.6635000000000001E-2</v>
          </cell>
          <cell r="N7264">
            <v>4.6635000000000003E-2</v>
          </cell>
          <cell r="O7264">
            <v>2.6634999999999999E-2</v>
          </cell>
        </row>
        <row r="7265">
          <cell r="C7265">
            <v>7259</v>
          </cell>
          <cell r="D7265">
            <v>3.5150000000000001E-2</v>
          </cell>
          <cell r="E7265">
            <v>4.5150000000000003E-2</v>
          </cell>
          <cell r="F7265">
            <v>2.5149999999999999E-2</v>
          </cell>
          <cell r="L7265">
            <v>7259</v>
          </cell>
          <cell r="M7265">
            <v>3.6637999999999997E-2</v>
          </cell>
          <cell r="N7265">
            <v>4.6637999999999999E-2</v>
          </cell>
          <cell r="O7265">
            <v>2.6637999999999995E-2</v>
          </cell>
        </row>
        <row r="7266">
          <cell r="C7266">
            <v>7260</v>
          </cell>
          <cell r="D7266">
            <v>3.5152000000000003E-2</v>
          </cell>
          <cell r="E7266">
            <v>4.5152000000000005E-2</v>
          </cell>
          <cell r="F7266">
            <v>2.5152000000000001E-2</v>
          </cell>
          <cell r="L7266">
            <v>7260</v>
          </cell>
          <cell r="M7266">
            <v>3.6641E-2</v>
          </cell>
          <cell r="N7266">
            <v>4.6641000000000002E-2</v>
          </cell>
          <cell r="O7266">
            <v>2.6640999999999998E-2</v>
          </cell>
        </row>
        <row r="7267">
          <cell r="C7267">
            <v>7261</v>
          </cell>
          <cell r="D7267">
            <v>3.5154999999999999E-2</v>
          </cell>
          <cell r="E7267">
            <v>4.5155000000000001E-2</v>
          </cell>
          <cell r="F7267">
            <v>2.5154999999999997E-2</v>
          </cell>
          <cell r="L7267">
            <v>7261</v>
          </cell>
          <cell r="M7267">
            <v>3.6644000000000003E-2</v>
          </cell>
          <cell r="N7267">
            <v>4.6644000000000005E-2</v>
          </cell>
          <cell r="O7267">
            <v>2.6644000000000001E-2</v>
          </cell>
        </row>
        <row r="7268">
          <cell r="C7268">
            <v>7262</v>
          </cell>
          <cell r="D7268">
            <v>3.5158000000000002E-2</v>
          </cell>
          <cell r="E7268">
            <v>4.5158000000000004E-2</v>
          </cell>
          <cell r="F7268">
            <v>2.5158E-2</v>
          </cell>
          <cell r="L7268">
            <v>7262</v>
          </cell>
          <cell r="M7268">
            <v>3.6645999999999998E-2</v>
          </cell>
          <cell r="N7268">
            <v>4.6646E-2</v>
          </cell>
          <cell r="O7268">
            <v>2.6645999999999996E-2</v>
          </cell>
        </row>
        <row r="7269">
          <cell r="C7269">
            <v>7263</v>
          </cell>
          <cell r="D7269">
            <v>3.5159999999999997E-2</v>
          </cell>
          <cell r="E7269">
            <v>4.5159999999999999E-2</v>
          </cell>
          <cell r="F7269">
            <v>2.5159999999999995E-2</v>
          </cell>
          <cell r="L7269">
            <v>7263</v>
          </cell>
          <cell r="M7269">
            <v>3.6649000000000001E-2</v>
          </cell>
          <cell r="N7269">
            <v>4.6649000000000003E-2</v>
          </cell>
          <cell r="O7269">
            <v>2.6648999999999999E-2</v>
          </cell>
        </row>
        <row r="7270">
          <cell r="C7270">
            <v>7264</v>
          </cell>
          <cell r="D7270">
            <v>3.5163E-2</v>
          </cell>
          <cell r="E7270">
            <v>4.5163000000000002E-2</v>
          </cell>
          <cell r="F7270">
            <v>2.5162999999999998E-2</v>
          </cell>
          <cell r="L7270">
            <v>7264</v>
          </cell>
          <cell r="M7270">
            <v>3.6651999999999997E-2</v>
          </cell>
          <cell r="N7270">
            <v>4.6651999999999999E-2</v>
          </cell>
          <cell r="O7270">
            <v>2.6651999999999995E-2</v>
          </cell>
        </row>
        <row r="7271">
          <cell r="C7271">
            <v>7265</v>
          </cell>
          <cell r="D7271">
            <v>3.5165000000000002E-2</v>
          </cell>
          <cell r="E7271">
            <v>4.5165000000000004E-2</v>
          </cell>
          <cell r="F7271">
            <v>2.5165E-2</v>
          </cell>
          <cell r="L7271">
            <v>7265</v>
          </cell>
          <cell r="M7271">
            <v>3.6655E-2</v>
          </cell>
          <cell r="N7271">
            <v>4.6655000000000002E-2</v>
          </cell>
          <cell r="O7271">
            <v>2.6654999999999998E-2</v>
          </cell>
        </row>
        <row r="7272">
          <cell r="C7272">
            <v>7266</v>
          </cell>
          <cell r="D7272">
            <v>3.5167999999999998E-2</v>
          </cell>
          <cell r="E7272">
            <v>4.5168E-2</v>
          </cell>
          <cell r="F7272">
            <v>2.5167999999999996E-2</v>
          </cell>
          <cell r="L7272">
            <v>7266</v>
          </cell>
          <cell r="M7272">
            <v>3.6657000000000002E-2</v>
          </cell>
          <cell r="N7272">
            <v>4.6657000000000004E-2</v>
          </cell>
          <cell r="O7272">
            <v>2.6657E-2</v>
          </cell>
        </row>
        <row r="7273">
          <cell r="C7273">
            <v>7267</v>
          </cell>
          <cell r="D7273">
            <v>3.5171000000000001E-2</v>
          </cell>
          <cell r="E7273">
            <v>4.5171000000000003E-2</v>
          </cell>
          <cell r="F7273">
            <v>2.5170999999999999E-2</v>
          </cell>
          <cell r="L7273">
            <v>7267</v>
          </cell>
          <cell r="M7273">
            <v>3.6659999999999998E-2</v>
          </cell>
          <cell r="N7273">
            <v>4.666E-2</v>
          </cell>
          <cell r="O7273">
            <v>2.6659999999999996E-2</v>
          </cell>
        </row>
        <row r="7274">
          <cell r="C7274">
            <v>7268</v>
          </cell>
          <cell r="D7274">
            <v>3.5173000000000003E-2</v>
          </cell>
          <cell r="E7274">
            <v>4.5173000000000005E-2</v>
          </cell>
          <cell r="F7274">
            <v>2.5173000000000001E-2</v>
          </cell>
          <cell r="L7274">
            <v>7268</v>
          </cell>
          <cell r="M7274">
            <v>3.6663000000000001E-2</v>
          </cell>
          <cell r="N7274">
            <v>4.6663000000000003E-2</v>
          </cell>
          <cell r="O7274">
            <v>2.6662999999999999E-2</v>
          </cell>
        </row>
        <row r="7275">
          <cell r="C7275">
            <v>7269</v>
          </cell>
          <cell r="D7275">
            <v>3.5175999999999999E-2</v>
          </cell>
          <cell r="E7275">
            <v>4.5176000000000001E-2</v>
          </cell>
          <cell r="F7275">
            <v>2.5175999999999997E-2</v>
          </cell>
          <cell r="L7275">
            <v>7269</v>
          </cell>
          <cell r="M7275">
            <v>3.6665999999999997E-2</v>
          </cell>
          <cell r="N7275">
            <v>4.6665999999999999E-2</v>
          </cell>
          <cell r="O7275">
            <v>2.6665999999999995E-2</v>
          </cell>
        </row>
        <row r="7276">
          <cell r="C7276">
            <v>7270</v>
          </cell>
          <cell r="D7276">
            <v>3.5178000000000001E-2</v>
          </cell>
          <cell r="E7276">
            <v>4.5178000000000003E-2</v>
          </cell>
          <cell r="F7276">
            <v>2.5177999999999999E-2</v>
          </cell>
          <cell r="L7276">
            <v>7270</v>
          </cell>
          <cell r="M7276">
            <v>3.6669E-2</v>
          </cell>
          <cell r="N7276">
            <v>4.6669000000000002E-2</v>
          </cell>
          <cell r="O7276">
            <v>2.6668999999999998E-2</v>
          </cell>
        </row>
        <row r="7277">
          <cell r="C7277">
            <v>7271</v>
          </cell>
          <cell r="D7277">
            <v>3.5180999999999997E-2</v>
          </cell>
          <cell r="E7277">
            <v>4.5180999999999999E-2</v>
          </cell>
          <cell r="F7277">
            <v>2.5180999999999995E-2</v>
          </cell>
          <cell r="L7277">
            <v>7271</v>
          </cell>
          <cell r="M7277">
            <v>3.6671000000000002E-2</v>
          </cell>
          <cell r="N7277">
            <v>4.6671000000000004E-2</v>
          </cell>
          <cell r="O7277">
            <v>2.6671E-2</v>
          </cell>
        </row>
        <row r="7278">
          <cell r="C7278">
            <v>7272</v>
          </cell>
          <cell r="D7278">
            <v>3.5184E-2</v>
          </cell>
          <cell r="E7278">
            <v>4.5184000000000002E-2</v>
          </cell>
          <cell r="F7278">
            <v>2.5183999999999998E-2</v>
          </cell>
          <cell r="L7278">
            <v>7272</v>
          </cell>
          <cell r="M7278">
            <v>3.6673999999999998E-2</v>
          </cell>
          <cell r="N7278">
            <v>4.6674E-2</v>
          </cell>
          <cell r="O7278">
            <v>2.6673999999999996E-2</v>
          </cell>
        </row>
        <row r="7279">
          <cell r="C7279">
            <v>7273</v>
          </cell>
          <cell r="D7279">
            <v>3.5186000000000002E-2</v>
          </cell>
          <cell r="E7279">
            <v>4.5186000000000004E-2</v>
          </cell>
          <cell r="F7279">
            <v>2.5186E-2</v>
          </cell>
          <cell r="L7279">
            <v>7273</v>
          </cell>
          <cell r="M7279">
            <v>3.6677000000000001E-2</v>
          </cell>
          <cell r="N7279">
            <v>4.6677000000000003E-2</v>
          </cell>
          <cell r="O7279">
            <v>2.6676999999999999E-2</v>
          </cell>
        </row>
        <row r="7280">
          <cell r="C7280">
            <v>7274</v>
          </cell>
          <cell r="D7280">
            <v>3.5188999999999998E-2</v>
          </cell>
          <cell r="E7280">
            <v>4.5189E-2</v>
          </cell>
          <cell r="F7280">
            <v>2.5188999999999996E-2</v>
          </cell>
          <cell r="L7280">
            <v>7274</v>
          </cell>
          <cell r="M7280">
            <v>3.6679999999999997E-2</v>
          </cell>
          <cell r="N7280">
            <v>4.6679999999999999E-2</v>
          </cell>
          <cell r="O7280">
            <v>2.6679999999999995E-2</v>
          </cell>
        </row>
        <row r="7281">
          <cell r="C7281">
            <v>7275</v>
          </cell>
          <cell r="D7281">
            <v>3.5191E-2</v>
          </cell>
          <cell r="E7281">
            <v>4.5191000000000002E-2</v>
          </cell>
          <cell r="F7281">
            <v>2.5190999999999998E-2</v>
          </cell>
          <cell r="L7281">
            <v>7275</v>
          </cell>
          <cell r="M7281">
            <v>3.6681999999999999E-2</v>
          </cell>
          <cell r="N7281">
            <v>4.6682000000000001E-2</v>
          </cell>
          <cell r="O7281">
            <v>2.6681999999999997E-2</v>
          </cell>
        </row>
        <row r="7282">
          <cell r="C7282">
            <v>7276</v>
          </cell>
          <cell r="D7282">
            <v>3.5194000000000003E-2</v>
          </cell>
          <cell r="E7282">
            <v>4.5194000000000005E-2</v>
          </cell>
          <cell r="F7282">
            <v>2.5194000000000001E-2</v>
          </cell>
          <cell r="L7282">
            <v>7276</v>
          </cell>
          <cell r="M7282">
            <v>3.6685000000000002E-2</v>
          </cell>
          <cell r="N7282">
            <v>4.6685000000000004E-2</v>
          </cell>
          <cell r="O7282">
            <v>2.6685E-2</v>
          </cell>
        </row>
        <row r="7283">
          <cell r="C7283">
            <v>7277</v>
          </cell>
          <cell r="D7283">
            <v>3.5195999999999998E-2</v>
          </cell>
          <cell r="E7283">
            <v>4.5196E-2</v>
          </cell>
          <cell r="F7283">
            <v>2.5195999999999996E-2</v>
          </cell>
          <cell r="L7283">
            <v>7277</v>
          </cell>
          <cell r="M7283">
            <v>3.6687999999999998E-2</v>
          </cell>
          <cell r="N7283">
            <v>4.6688E-2</v>
          </cell>
          <cell r="O7283">
            <v>2.6687999999999996E-2</v>
          </cell>
        </row>
        <row r="7284">
          <cell r="C7284">
            <v>7278</v>
          </cell>
          <cell r="D7284">
            <v>3.5199000000000001E-2</v>
          </cell>
          <cell r="E7284">
            <v>4.5199000000000003E-2</v>
          </cell>
          <cell r="F7284">
            <v>2.5198999999999999E-2</v>
          </cell>
          <cell r="L7284">
            <v>7278</v>
          </cell>
          <cell r="M7284">
            <v>3.6691000000000001E-2</v>
          </cell>
          <cell r="N7284">
            <v>4.6691000000000003E-2</v>
          </cell>
          <cell r="O7284">
            <v>2.6690999999999999E-2</v>
          </cell>
        </row>
        <row r="7285">
          <cell r="C7285">
            <v>7279</v>
          </cell>
          <cell r="D7285">
            <v>3.5201999999999997E-2</v>
          </cell>
          <cell r="E7285">
            <v>4.5201999999999999E-2</v>
          </cell>
          <cell r="F7285">
            <v>2.5201999999999995E-2</v>
          </cell>
          <cell r="L7285">
            <v>7279</v>
          </cell>
          <cell r="M7285">
            <v>3.6693000000000003E-2</v>
          </cell>
          <cell r="N7285">
            <v>4.6693000000000005E-2</v>
          </cell>
          <cell r="O7285">
            <v>2.6693000000000001E-2</v>
          </cell>
        </row>
        <row r="7286">
          <cell r="C7286">
            <v>7280</v>
          </cell>
          <cell r="D7286">
            <v>3.5203999999999999E-2</v>
          </cell>
          <cell r="E7286">
            <v>4.5204000000000001E-2</v>
          </cell>
          <cell r="F7286">
            <v>2.5203999999999997E-2</v>
          </cell>
          <cell r="L7286">
            <v>7280</v>
          </cell>
          <cell r="M7286">
            <v>3.6695999999999999E-2</v>
          </cell>
          <cell r="N7286">
            <v>4.6696000000000001E-2</v>
          </cell>
          <cell r="O7286">
            <v>2.6695999999999998E-2</v>
          </cell>
        </row>
        <row r="7287">
          <cell r="C7287">
            <v>7281</v>
          </cell>
          <cell r="D7287">
            <v>3.5207000000000002E-2</v>
          </cell>
          <cell r="E7287">
            <v>4.5207000000000004E-2</v>
          </cell>
          <cell r="F7287">
            <v>2.5207E-2</v>
          </cell>
          <cell r="L7287">
            <v>7281</v>
          </cell>
          <cell r="M7287">
            <v>3.6699000000000002E-2</v>
          </cell>
          <cell r="N7287">
            <v>4.6699000000000004E-2</v>
          </cell>
          <cell r="O7287">
            <v>2.6699000000000001E-2</v>
          </cell>
        </row>
        <row r="7288">
          <cell r="C7288">
            <v>7282</v>
          </cell>
          <cell r="D7288">
            <v>3.5208999999999997E-2</v>
          </cell>
          <cell r="E7288">
            <v>4.5208999999999999E-2</v>
          </cell>
          <cell r="F7288">
            <v>2.5208999999999995E-2</v>
          </cell>
          <cell r="L7288">
            <v>7282</v>
          </cell>
          <cell r="M7288">
            <v>3.6701999999999999E-2</v>
          </cell>
          <cell r="N7288">
            <v>4.6702E-2</v>
          </cell>
          <cell r="O7288">
            <v>2.6701999999999997E-2</v>
          </cell>
        </row>
        <row r="7289">
          <cell r="C7289">
            <v>7283</v>
          </cell>
          <cell r="D7289">
            <v>3.5212E-2</v>
          </cell>
          <cell r="E7289">
            <v>4.5212000000000002E-2</v>
          </cell>
          <cell r="F7289">
            <v>2.5211999999999998E-2</v>
          </cell>
          <cell r="L7289">
            <v>7283</v>
          </cell>
          <cell r="M7289">
            <v>3.6704000000000001E-2</v>
          </cell>
          <cell r="N7289">
            <v>4.6704000000000002E-2</v>
          </cell>
          <cell r="O7289">
            <v>2.6703999999999999E-2</v>
          </cell>
        </row>
        <row r="7290">
          <cell r="C7290">
            <v>7284</v>
          </cell>
          <cell r="D7290">
            <v>3.5215000000000003E-2</v>
          </cell>
          <cell r="E7290">
            <v>4.5215000000000005E-2</v>
          </cell>
          <cell r="F7290">
            <v>2.5215000000000001E-2</v>
          </cell>
          <cell r="L7290">
            <v>7284</v>
          </cell>
          <cell r="M7290">
            <v>3.6706999999999997E-2</v>
          </cell>
          <cell r="N7290">
            <v>4.6706999999999999E-2</v>
          </cell>
          <cell r="O7290">
            <v>2.6706999999999995E-2</v>
          </cell>
        </row>
        <row r="7291">
          <cell r="C7291">
            <v>7285</v>
          </cell>
          <cell r="D7291">
            <v>3.5216999999999998E-2</v>
          </cell>
          <cell r="E7291">
            <v>4.5217E-2</v>
          </cell>
          <cell r="F7291">
            <v>2.5216999999999996E-2</v>
          </cell>
          <cell r="L7291">
            <v>7285</v>
          </cell>
          <cell r="M7291">
            <v>3.671E-2</v>
          </cell>
          <cell r="N7291">
            <v>4.6710000000000002E-2</v>
          </cell>
          <cell r="O7291">
            <v>2.6709999999999998E-2</v>
          </cell>
        </row>
        <row r="7292">
          <cell r="C7292">
            <v>7286</v>
          </cell>
          <cell r="D7292">
            <v>3.5220000000000001E-2</v>
          </cell>
          <cell r="E7292">
            <v>4.5220000000000003E-2</v>
          </cell>
          <cell r="F7292">
            <v>2.5219999999999999E-2</v>
          </cell>
          <cell r="L7292">
            <v>7286</v>
          </cell>
          <cell r="M7292">
            <v>3.6713000000000003E-2</v>
          </cell>
          <cell r="N7292">
            <v>4.6713000000000005E-2</v>
          </cell>
          <cell r="O7292">
            <v>2.6713000000000001E-2</v>
          </cell>
        </row>
        <row r="7293">
          <cell r="C7293">
            <v>7287</v>
          </cell>
          <cell r="D7293">
            <v>3.5222000000000003E-2</v>
          </cell>
          <cell r="E7293">
            <v>4.5222000000000005E-2</v>
          </cell>
          <cell r="F7293">
            <v>2.5222000000000001E-2</v>
          </cell>
          <cell r="L7293">
            <v>7287</v>
          </cell>
          <cell r="M7293">
            <v>3.6714999999999998E-2</v>
          </cell>
          <cell r="N7293">
            <v>4.6715E-2</v>
          </cell>
          <cell r="O7293">
            <v>2.6714999999999996E-2</v>
          </cell>
        </row>
        <row r="7294">
          <cell r="C7294">
            <v>7288</v>
          </cell>
          <cell r="D7294">
            <v>3.5224999999999999E-2</v>
          </cell>
          <cell r="E7294">
            <v>4.5225000000000001E-2</v>
          </cell>
          <cell r="F7294">
            <v>2.5224999999999997E-2</v>
          </cell>
          <cell r="L7294">
            <v>7288</v>
          </cell>
          <cell r="M7294">
            <v>3.6718000000000001E-2</v>
          </cell>
          <cell r="N7294">
            <v>4.6718000000000003E-2</v>
          </cell>
          <cell r="O7294">
            <v>2.6717999999999999E-2</v>
          </cell>
        </row>
      </sheetData>
      <sheetData sheetId="1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
      <sheetName val="SAPBEXfilters"/>
      <sheetName val="Reportes"/>
      <sheetName val="R1"/>
      <sheetName val="R2"/>
      <sheetName val="R3"/>
      <sheetName val="R4"/>
      <sheetName val="R5"/>
      <sheetName val="Grupos"/>
    </sheetNames>
    <sheetDataSet>
      <sheetData sheetId="0" refreshError="1"/>
      <sheetData sheetId="1" refreshError="1"/>
      <sheetData sheetId="2" refreshError="1"/>
      <sheetData sheetId="3" refreshError="1"/>
      <sheetData sheetId="4" refreshError="1">
        <row r="14">
          <cell r="B14" t="str">
            <v>GAS DEL CARIBE, S.A. DE C.V.</v>
          </cell>
        </row>
      </sheetData>
      <sheetData sheetId="5" refreshError="1"/>
      <sheetData sheetId="6" refreshError="1"/>
      <sheetData sheetId="7" refreshError="1"/>
      <sheetData sheetId="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PROYECCCION DE LA DEMANDA"/>
      <sheetName val="CALCULO DE INVENTARIO DE GAS"/>
      <sheetName val="INVERSION ANUAL"/>
      <sheetName val="INVERSIÓN DETALLADA"/>
      <sheetName val="Años"/>
      <sheetName val="INTERCONEXION USUARIOS"/>
      <sheetName val="ING, GESTION Y ADMON PROYECTO"/>
      <sheetName val="RESUMEN INVERSION 2015-JUL 2016"/>
      <sheetName val="INVERSION REALIZADA"/>
      <sheetName val="SALARIOS"/>
      <sheetName val="Justificación Gastos Admón"/>
    </sheetNames>
    <sheetDataSet>
      <sheetData sheetId="0"/>
      <sheetData sheetId="1"/>
      <sheetData sheetId="2"/>
      <sheetData sheetId="3">
        <row r="10">
          <cell r="C10" t="str">
            <v>Terrenos</v>
          </cell>
        </row>
        <row r="11">
          <cell r="C11" t="str">
            <v>Derechos de vía</v>
          </cell>
        </row>
        <row r="12">
          <cell r="C12" t="str">
            <v>Estructuras para compresores, equipos de regulación y medición y mejoras</v>
          </cell>
        </row>
        <row r="13">
          <cell r="C13" t="str">
            <v>Otras estructuras y mejoras</v>
          </cell>
        </row>
        <row r="14">
          <cell r="C14" t="str">
            <v>Ductos</v>
          </cell>
        </row>
        <row r="15">
          <cell r="C15" t="str">
            <v>Equipo de compresión</v>
          </cell>
        </row>
        <row r="16">
          <cell r="C16" t="str">
            <v>Equipo de medición y de regulación</v>
          </cell>
        </row>
        <row r="17">
          <cell r="C17" t="str">
            <v>Estructuras y equipo de telecomunicación</v>
          </cell>
        </row>
        <row r="18">
          <cell r="C18" t="str">
            <v>Mobiliario y equipo</v>
          </cell>
        </row>
        <row r="19">
          <cell r="C19" t="str">
            <v>Equipo de cómputo</v>
          </cell>
        </row>
        <row r="20">
          <cell r="C20" t="str">
            <v>Equipo de transporte</v>
          </cell>
        </row>
        <row r="21">
          <cell r="C21" t="str">
            <v>Inventarios de gas en líneas</v>
          </cell>
        </row>
        <row r="22">
          <cell r="C22" t="str">
            <v>Construcción</v>
          </cell>
        </row>
        <row r="23">
          <cell r="C23" t="str">
            <v>Ingenieria, Gestion y Administración del Proyecto</v>
          </cell>
        </row>
        <row r="24">
          <cell r="C24" t="str">
            <v>Permisos Federales, estatales y locales</v>
          </cell>
        </row>
      </sheetData>
      <sheetData sheetId="4"/>
      <sheetData sheetId="5"/>
      <sheetData sheetId="6"/>
      <sheetData sheetId="7"/>
      <sheetData sheetId="8"/>
      <sheetData sheetId="9"/>
      <sheetData sheetId="10"/>
      <sheetData sheetId="1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PROYECCCION DE LA DEMANDA"/>
      <sheetName val="CALCULO DE INVENTARIO DE GAS"/>
      <sheetName val="INVERSION ANUAL"/>
      <sheetName val="INVERSIÓN DETALLADA"/>
      <sheetName val="PLAN DE EXPANSION"/>
      <sheetName val="Años"/>
      <sheetName val="ING, GESTION Y ADMON PROYECTO"/>
      <sheetName val="RESUMEN INVERSION 2015-JUN2016"/>
      <sheetName val="INVERSION REALIZADA"/>
      <sheetName val="SALARIOS"/>
      <sheetName val="Justificación Gastos Admón"/>
      <sheetName val="GASTOS SEGURIDAD"/>
    </sheetNames>
    <sheetDataSet>
      <sheetData sheetId="0">
        <row r="4">
          <cell r="G4">
            <v>18.2</v>
          </cell>
        </row>
      </sheetData>
      <sheetData sheetId="1" refreshError="1"/>
      <sheetData sheetId="2" refreshError="1"/>
      <sheetData sheetId="3">
        <row r="10">
          <cell r="C10" t="str">
            <v>Terrenos</v>
          </cell>
        </row>
        <row r="11">
          <cell r="C11" t="str">
            <v>Derechos de vía</v>
          </cell>
        </row>
        <row r="12">
          <cell r="C12" t="str">
            <v>Estructuras para compresores, equipos de regulación y medición y mejoras</v>
          </cell>
        </row>
        <row r="13">
          <cell r="C13" t="str">
            <v>Otras estructuras y mejoras</v>
          </cell>
        </row>
        <row r="14">
          <cell r="C14" t="str">
            <v>Ductos</v>
          </cell>
        </row>
        <row r="15">
          <cell r="C15" t="str">
            <v>Equipo de compresión</v>
          </cell>
        </row>
        <row r="16">
          <cell r="C16" t="str">
            <v>Equipo de medición y de regulación</v>
          </cell>
        </row>
        <row r="17">
          <cell r="C17" t="str">
            <v>Estructuras y equipo de telecomunicación</v>
          </cell>
        </row>
        <row r="18">
          <cell r="C18" t="str">
            <v>Mobiliario y equipo</v>
          </cell>
        </row>
        <row r="19">
          <cell r="C19" t="str">
            <v>Equipo de cómputo</v>
          </cell>
        </row>
        <row r="20">
          <cell r="C20" t="str">
            <v>Equipo de transporte</v>
          </cell>
        </row>
        <row r="21">
          <cell r="C21" t="str">
            <v>Inventarios de gas en líneas</v>
          </cell>
        </row>
        <row r="22">
          <cell r="C22" t="str">
            <v>Construcción</v>
          </cell>
        </row>
        <row r="23">
          <cell r="C23" t="str">
            <v>Ingenieria, Gestion y Administración del Proyecto</v>
          </cell>
        </row>
        <row r="24">
          <cell r="C24" t="str">
            <v>Permisos Federales, estatales y locales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Ajustes CRE"/>
      <sheetName val="Cédula ACTIVO FIJO"/>
      <sheetName val="Tablas 1.1-1.8 Históricos"/>
      <sheetName val="Tablas 3.1, 3.3 Proyección"/>
      <sheetName val="INPC"/>
      <sheetName val="Auxiliar 2"/>
      <sheetName val="Auxiliar"/>
      <sheetName val="Edo Fin &amp; Balanzas"/>
    </sheetNames>
    <sheetDataSet>
      <sheetData sheetId="0"/>
      <sheetData sheetId="1"/>
      <sheetData sheetId="2"/>
      <sheetData sheetId="3"/>
      <sheetData sheetId="4"/>
      <sheetData sheetId="5"/>
      <sheetData sheetId="6">
        <row r="3">
          <cell r="B3" t="str">
            <v>adquisición</v>
          </cell>
        </row>
        <row r="4">
          <cell r="B4" t="str">
            <v>capitalización</v>
          </cell>
        </row>
      </sheetData>
      <sheetData sheetId="7"/>
      <sheetData sheetId="8"/>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
      <sheetName val="INV"/>
      <sheetName val="CON"/>
      <sheetName val="BAN ING"/>
      <sheetName val="INV ING"/>
      <sheetName val="CON ING"/>
      <sheetName val="NOTAS-INV"/>
      <sheetName val="Operativo por sociedades"/>
      <sheetName val="Principales Mag. Económicas"/>
      <sheetName val="balance 31-12-03"/>
      <sheetName val="Calendario"/>
    </sheetNames>
    <sheetDataSet>
      <sheetData sheetId="0">
        <row r="102">
          <cell r="AL102">
            <v>58681020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CCF"/>
      <sheetName val="L. Fluctuación"/>
      <sheetName val="B.Edo. de Resultados"/>
      <sheetName val="C. AAI"/>
      <sheetName val="C.1 Saldos a Favor"/>
      <sheetName val="C.2 Aux. Ctas. Dlls"/>
      <sheetName val="D.1 No Deducibles"/>
      <sheetName val="E. Análisis P.F. &amp; S.C."/>
      <sheetName val="E.1 Provisiones"/>
      <sheetName val="F. Seguros"/>
      <sheetName val="F.1. Amort Capitalizada"/>
      <sheetName val="G. Deducción de Inversiones"/>
      <sheetName val="H. Ingresos pesos"/>
      <sheetName val="H.1 Ingresos"/>
      <sheetName val="I. Intereses Interco"/>
      <sheetName val="J. Derivados"/>
      <sheetName val="K. Línea de IVA"/>
      <sheetName val="M. No Acumulables"/>
      <sheetName val="N. Interés Amortizado"/>
      <sheetName val="TC_2015"/>
      <sheetName val="Contribuciones del ejericicio"/>
      <sheetName val="TB_01"/>
      <sheetName val="TB_02"/>
      <sheetName val="TB_03"/>
      <sheetName val="TB_04"/>
      <sheetName val="TB_05"/>
      <sheetName val="TB_06"/>
      <sheetName val="TB_07"/>
      <sheetName val="TB_08"/>
      <sheetName val="TB_09"/>
      <sheetName val="INPC"/>
    </sheetNames>
    <sheetDataSet>
      <sheetData sheetId="0"/>
      <sheetData sheetId="1"/>
      <sheetData sheetId="2" refreshError="1">
        <row r="7">
          <cell r="B7" t="str">
            <v>C u e n t a</v>
          </cell>
          <cell r="C7" t="str">
            <v>Concepto</v>
          </cell>
          <cell r="D7" t="str">
            <v>N o m b r e</v>
          </cell>
          <cell r="E7" t="str">
            <v xml:space="preserve">Saldos </v>
          </cell>
          <cell r="F7" t="str">
            <v>Iniciales</v>
          </cell>
          <cell r="I7" t="str">
            <v xml:space="preserve">Saldos </v>
          </cell>
          <cell r="J7" t="str">
            <v>Actuales</v>
          </cell>
          <cell r="L7" t="str">
            <v>Estado de Resultados</v>
          </cell>
        </row>
        <row r="8">
          <cell r="E8" t="str">
            <v>Deudor</v>
          </cell>
          <cell r="F8" t="str">
            <v>Acreedor</v>
          </cell>
          <cell r="G8" t="str">
            <v>Cargos</v>
          </cell>
          <cell r="H8" t="str">
            <v>Abonos</v>
          </cell>
          <cell r="I8" t="str">
            <v>Deudor</v>
          </cell>
          <cell r="J8" t="str">
            <v>Acreedor</v>
          </cell>
          <cell r="L8" t="str">
            <v>Parcial</v>
          </cell>
          <cell r="M8" t="str">
            <v>Total</v>
          </cell>
        </row>
        <row r="9">
          <cell r="B9" t="str">
            <v>0000-1000</v>
          </cell>
          <cell r="C9" t="str">
            <v>Balance</v>
          </cell>
          <cell r="D9" t="str">
            <v>ACTIVO</v>
          </cell>
          <cell r="E9">
            <v>5251804591.8500004</v>
          </cell>
          <cell r="F9" t="str">
            <v xml:space="preserve"> </v>
          </cell>
          <cell r="G9">
            <v>351253678.55000001</v>
          </cell>
          <cell r="H9">
            <v>348503073.60000002</v>
          </cell>
          <cell r="I9">
            <v>5254555196.8000002</v>
          </cell>
          <cell r="J9" t="str">
            <v xml:space="preserve"> </v>
          </cell>
        </row>
        <row r="10">
          <cell r="B10" t="str">
            <v>0000-1100</v>
          </cell>
          <cell r="C10" t="str">
            <v>Balance</v>
          </cell>
          <cell r="D10" t="str">
            <v>CIRCULANTE</v>
          </cell>
          <cell r="E10">
            <v>842742122.11000001</v>
          </cell>
          <cell r="F10" t="str">
            <v xml:space="preserve"> </v>
          </cell>
          <cell r="G10">
            <v>204670094.81999999</v>
          </cell>
          <cell r="H10">
            <v>188225695.13999999</v>
          </cell>
          <cell r="I10">
            <v>859186521.78999996</v>
          </cell>
          <cell r="J10" t="str">
            <v xml:space="preserve"> </v>
          </cell>
        </row>
        <row r="11">
          <cell r="B11" t="str">
            <v>1100-1000</v>
          </cell>
          <cell r="C11" t="str">
            <v>Balance</v>
          </cell>
          <cell r="D11" t="str">
            <v>Caja</v>
          </cell>
          <cell r="E11">
            <v>14326.31</v>
          </cell>
          <cell r="F11" t="str">
            <v xml:space="preserve"> </v>
          </cell>
          <cell r="G11">
            <v>5000</v>
          </cell>
          <cell r="H11">
            <v>0</v>
          </cell>
          <cell r="I11">
            <v>19326.310000000001</v>
          </cell>
          <cell r="J11" t="str">
            <v xml:space="preserve"> </v>
          </cell>
        </row>
        <row r="12">
          <cell r="B12" t="str">
            <v>1100-1001</v>
          </cell>
          <cell r="C12" t="str">
            <v>Balance</v>
          </cell>
          <cell r="D12" t="str">
            <v>Caja Chica MXP</v>
          </cell>
          <cell r="E12">
            <v>6360.51</v>
          </cell>
          <cell r="F12" t="str">
            <v xml:space="preserve"> </v>
          </cell>
          <cell r="G12">
            <v>5000</v>
          </cell>
          <cell r="H12">
            <v>0</v>
          </cell>
          <cell r="I12">
            <v>11360.51</v>
          </cell>
          <cell r="J12" t="str">
            <v xml:space="preserve"> </v>
          </cell>
        </row>
        <row r="13">
          <cell r="B13" t="str">
            <v>1100-1002</v>
          </cell>
          <cell r="C13" t="str">
            <v>Balance</v>
          </cell>
          <cell r="D13" t="str">
            <v>Ana Esparza</v>
          </cell>
          <cell r="E13">
            <v>7965.8</v>
          </cell>
          <cell r="F13" t="str">
            <v xml:space="preserve"> </v>
          </cell>
          <cell r="G13">
            <v>0</v>
          </cell>
          <cell r="H13">
            <v>0</v>
          </cell>
          <cell r="I13">
            <v>7965.8</v>
          </cell>
          <cell r="J13" t="str">
            <v xml:space="preserve"> </v>
          </cell>
        </row>
        <row r="14">
          <cell r="B14" t="str">
            <v>1100-2000</v>
          </cell>
          <cell r="C14" t="str">
            <v>Balance</v>
          </cell>
          <cell r="D14" t="str">
            <v>Bancos</v>
          </cell>
          <cell r="E14">
            <v>624157691.86000001</v>
          </cell>
          <cell r="F14" t="str">
            <v xml:space="preserve"> </v>
          </cell>
          <cell r="G14">
            <v>101054126.72</v>
          </cell>
          <cell r="H14">
            <v>35409249.93</v>
          </cell>
          <cell r="I14">
            <v>689802568.64999998</v>
          </cell>
          <cell r="J14" t="str">
            <v xml:space="preserve"> </v>
          </cell>
        </row>
        <row r="15">
          <cell r="B15" t="str">
            <v>1100-2001</v>
          </cell>
          <cell r="C15" t="str">
            <v>Balance</v>
          </cell>
          <cell r="D15" t="str">
            <v>Banco Santander 5611 MXP</v>
          </cell>
          <cell r="E15">
            <v>29151749.16</v>
          </cell>
          <cell r="F15" t="str">
            <v xml:space="preserve"> </v>
          </cell>
          <cell r="G15">
            <v>29868506.370000001</v>
          </cell>
          <cell r="H15">
            <v>4167887.52</v>
          </cell>
          <cell r="I15">
            <v>54852368.009999998</v>
          </cell>
          <cell r="J15" t="str">
            <v xml:space="preserve"> </v>
          </cell>
        </row>
        <row r="16">
          <cell r="B16" t="str">
            <v>1100-2011</v>
          </cell>
          <cell r="C16" t="str">
            <v>Balance</v>
          </cell>
          <cell r="D16" t="str">
            <v>Banco Santander 7283 ME</v>
          </cell>
          <cell r="E16">
            <v>16135924.859999999</v>
          </cell>
          <cell r="F16" t="str">
            <v xml:space="preserve"> </v>
          </cell>
          <cell r="G16">
            <v>0</v>
          </cell>
          <cell r="H16">
            <v>611279.53</v>
          </cell>
          <cell r="I16">
            <v>15524645.33</v>
          </cell>
          <cell r="J16" t="str">
            <v xml:space="preserve"> </v>
          </cell>
        </row>
        <row r="17">
          <cell r="B17" t="str">
            <v>1100-2012</v>
          </cell>
          <cell r="C17" t="str">
            <v>Balance</v>
          </cell>
          <cell r="D17" t="str">
            <v>Cuenta fideicomiso ingreso CFE</v>
          </cell>
          <cell r="E17">
            <v>463699732.67000002</v>
          </cell>
          <cell r="F17" t="str">
            <v xml:space="preserve"> </v>
          </cell>
          <cell r="G17">
            <v>39015596.789999999</v>
          </cell>
          <cell r="H17">
            <v>10287125.02</v>
          </cell>
          <cell r="I17">
            <v>492428204.44</v>
          </cell>
          <cell r="J17" t="str">
            <v xml:space="preserve"> </v>
          </cell>
        </row>
        <row r="18">
          <cell r="B18" t="str">
            <v>1100-2013</v>
          </cell>
          <cell r="C18" t="str">
            <v>Balance</v>
          </cell>
          <cell r="D18" t="str">
            <v xml:space="preserve">Cta fideicomiso prestamo </v>
          </cell>
          <cell r="E18">
            <v>52952615.460000001</v>
          </cell>
          <cell r="F18" t="str">
            <v xml:space="preserve"> </v>
          </cell>
          <cell r="G18">
            <v>0</v>
          </cell>
          <cell r="H18">
            <v>1199951.6599999999</v>
          </cell>
          <cell r="I18">
            <v>51752663.799999997</v>
          </cell>
          <cell r="J18" t="str">
            <v xml:space="preserve"> </v>
          </cell>
        </row>
        <row r="19">
          <cell r="B19" t="str">
            <v>1100-2015</v>
          </cell>
          <cell r="C19" t="str">
            <v>Balance</v>
          </cell>
          <cell r="D19" t="str">
            <v>INGRESO CUENTA FIDEICOMISO CFE MXP</v>
          </cell>
          <cell r="E19">
            <v>62217669.710000001</v>
          </cell>
          <cell r="F19" t="str">
            <v xml:space="preserve"> </v>
          </cell>
          <cell r="G19">
            <v>32170023.559999999</v>
          </cell>
          <cell r="H19">
            <v>19143006.199999999</v>
          </cell>
          <cell r="I19">
            <v>75244687.069999993</v>
          </cell>
          <cell r="J19" t="str">
            <v xml:space="preserve"> </v>
          </cell>
        </row>
        <row r="20">
          <cell r="B20" t="str">
            <v>1200-0000</v>
          </cell>
          <cell r="C20" t="str">
            <v>Balance</v>
          </cell>
          <cell r="D20" t="str">
            <v>Cuentas por Cobrar</v>
          </cell>
          <cell r="E20">
            <v>40901195.920000002</v>
          </cell>
          <cell r="F20" t="str">
            <v xml:space="preserve"> </v>
          </cell>
          <cell r="G20">
            <v>87792901.290000007</v>
          </cell>
          <cell r="H20">
            <v>88541304.739999995</v>
          </cell>
          <cell r="I20">
            <v>40152792.469999999</v>
          </cell>
          <cell r="J20" t="str">
            <v xml:space="preserve"> </v>
          </cell>
        </row>
        <row r="21">
          <cell r="B21" t="str">
            <v>1220-0000</v>
          </cell>
          <cell r="C21" t="str">
            <v>Balance</v>
          </cell>
          <cell r="D21" t="str">
            <v>Clientes</v>
          </cell>
          <cell r="E21">
            <v>40901195.920000002</v>
          </cell>
          <cell r="F21" t="str">
            <v xml:space="preserve"> </v>
          </cell>
          <cell r="G21">
            <v>87792901.290000007</v>
          </cell>
          <cell r="H21">
            <v>88541304.739999995</v>
          </cell>
          <cell r="I21">
            <v>40152792.469999999</v>
          </cell>
          <cell r="J21" t="str">
            <v xml:space="preserve"> </v>
          </cell>
        </row>
        <row r="22">
          <cell r="B22" t="str">
            <v>1220-2000</v>
          </cell>
          <cell r="C22" t="str">
            <v>Balance</v>
          </cell>
          <cell r="D22" t="str">
            <v>clientes cfe</v>
          </cell>
          <cell r="E22">
            <v>0</v>
          </cell>
          <cell r="F22" t="str">
            <v xml:space="preserve"> </v>
          </cell>
          <cell r="G22">
            <v>47640108.82</v>
          </cell>
          <cell r="H22">
            <v>47640108.82</v>
          </cell>
          <cell r="I22">
            <v>0</v>
          </cell>
          <cell r="J22" t="str">
            <v xml:space="preserve"> </v>
          </cell>
        </row>
        <row r="23">
          <cell r="B23" t="str">
            <v>1220-3000</v>
          </cell>
          <cell r="C23" t="str">
            <v>Balance</v>
          </cell>
          <cell r="D23" t="str">
            <v>Provision Cuentas por  Cobrar</v>
          </cell>
          <cell r="E23">
            <v>40901195.920000002</v>
          </cell>
          <cell r="F23" t="str">
            <v xml:space="preserve"> </v>
          </cell>
          <cell r="G23">
            <v>40152792.469999999</v>
          </cell>
          <cell r="H23">
            <v>40901195.920000002</v>
          </cell>
          <cell r="I23">
            <v>40152792.469999999</v>
          </cell>
          <cell r="J23" t="str">
            <v xml:space="preserve"> </v>
          </cell>
        </row>
        <row r="24">
          <cell r="B24" t="str">
            <v>1350-0000</v>
          </cell>
          <cell r="C24" t="str">
            <v>Balance</v>
          </cell>
          <cell r="D24" t="str">
            <v>Deudores Diversos</v>
          </cell>
          <cell r="E24">
            <v>30802419.84</v>
          </cell>
          <cell r="F24" t="str">
            <v xml:space="preserve"> </v>
          </cell>
          <cell r="G24">
            <v>8883929.5</v>
          </cell>
          <cell r="H24">
            <v>31741664.030000001</v>
          </cell>
          <cell r="I24">
            <v>7944685.3099999996</v>
          </cell>
          <cell r="J24" t="str">
            <v xml:space="preserve"> </v>
          </cell>
        </row>
        <row r="25">
          <cell r="B25" t="str">
            <v>1350-0002</v>
          </cell>
          <cell r="C25" t="str">
            <v>Balance</v>
          </cell>
          <cell r="D25" t="str">
            <v>Carlos de Ovando</v>
          </cell>
          <cell r="E25">
            <v>324678.65999999997</v>
          </cell>
          <cell r="F25" t="str">
            <v xml:space="preserve"> </v>
          </cell>
          <cell r="G25">
            <v>0</v>
          </cell>
          <cell r="H25">
            <v>0</v>
          </cell>
          <cell r="I25">
            <v>324678.65999999997</v>
          </cell>
          <cell r="J25" t="str">
            <v xml:space="preserve"> </v>
          </cell>
        </row>
        <row r="26">
          <cell r="B26" t="str">
            <v>1350-0003</v>
          </cell>
          <cell r="C26" t="str">
            <v>Balance</v>
          </cell>
          <cell r="D26" t="str">
            <v>Cristina Lozano</v>
          </cell>
          <cell r="E26">
            <v>9398.19</v>
          </cell>
          <cell r="F26" t="str">
            <v xml:space="preserve"> </v>
          </cell>
          <cell r="G26">
            <v>-9398.19</v>
          </cell>
          <cell r="H26">
            <v>0</v>
          </cell>
          <cell r="I26">
            <v>0</v>
          </cell>
          <cell r="J26" t="str">
            <v xml:space="preserve"> </v>
          </cell>
        </row>
        <row r="27">
          <cell r="B27" t="str">
            <v>1350-0005</v>
          </cell>
          <cell r="C27" t="str">
            <v>Balance</v>
          </cell>
          <cell r="D27" t="str">
            <v>Miguel Medina</v>
          </cell>
          <cell r="E27">
            <v>110754.39</v>
          </cell>
          <cell r="F27" t="str">
            <v xml:space="preserve"> </v>
          </cell>
          <cell r="G27">
            <v>0</v>
          </cell>
          <cell r="H27">
            <v>0</v>
          </cell>
          <cell r="I27">
            <v>110754.39</v>
          </cell>
          <cell r="J27" t="str">
            <v xml:space="preserve"> </v>
          </cell>
        </row>
        <row r="28">
          <cell r="B28" t="str">
            <v>1350-0008</v>
          </cell>
          <cell r="C28" t="str">
            <v>Balance</v>
          </cell>
          <cell r="D28" t="str">
            <v>CFE (Por reembolsos DDVA)</v>
          </cell>
          <cell r="E28">
            <v>24996700.469999999</v>
          </cell>
          <cell r="F28" t="str">
            <v xml:space="preserve"> </v>
          </cell>
          <cell r="G28">
            <v>8602809.4700000007</v>
          </cell>
          <cell r="H28">
            <v>31741664.030000001</v>
          </cell>
          <cell r="I28">
            <v>1857845.91</v>
          </cell>
          <cell r="J28" t="str">
            <v xml:space="preserve"> </v>
          </cell>
        </row>
        <row r="29">
          <cell r="B29" t="str">
            <v>1350-0009</v>
          </cell>
          <cell r="C29" t="str">
            <v>Balance</v>
          </cell>
          <cell r="D29" t="str">
            <v>CFE (Por reembolso Impuestos retenidos DDV pagado)</v>
          </cell>
          <cell r="E29">
            <v>5471642.5199999996</v>
          </cell>
          <cell r="F29" t="str">
            <v xml:space="preserve"> </v>
          </cell>
          <cell r="G29">
            <v>277264</v>
          </cell>
          <cell r="H29">
            <v>0</v>
          </cell>
          <cell r="I29">
            <v>5748906.5199999996</v>
          </cell>
          <cell r="J29" t="str">
            <v xml:space="preserve"> </v>
          </cell>
        </row>
        <row r="30">
          <cell r="B30" t="str">
            <v>1350-0099</v>
          </cell>
          <cell r="C30" t="str">
            <v>Balance</v>
          </cell>
          <cell r="D30" t="str">
            <v>Reserva ctas por cobrar</v>
          </cell>
          <cell r="E30" t="str">
            <v xml:space="preserve"> </v>
          </cell>
          <cell r="F30">
            <v>110754.39</v>
          </cell>
          <cell r="G30">
            <v>0</v>
          </cell>
          <cell r="H30">
            <v>0</v>
          </cell>
          <cell r="I30" t="str">
            <v xml:space="preserve"> </v>
          </cell>
          <cell r="J30">
            <v>110754.39</v>
          </cell>
        </row>
        <row r="31">
          <cell r="B31" t="str">
            <v>1370-0000</v>
          </cell>
          <cell r="C31" t="str">
            <v>Balance</v>
          </cell>
          <cell r="D31" t="str">
            <v>Anticipo a Proveedores</v>
          </cell>
          <cell r="E31">
            <v>831836</v>
          </cell>
          <cell r="F31" t="str">
            <v xml:space="preserve"> </v>
          </cell>
          <cell r="G31">
            <v>0</v>
          </cell>
          <cell r="H31">
            <v>0</v>
          </cell>
          <cell r="I31">
            <v>831836</v>
          </cell>
          <cell r="J31" t="str">
            <v xml:space="preserve"> </v>
          </cell>
        </row>
        <row r="32">
          <cell r="B32" t="str">
            <v>1370-0003</v>
          </cell>
          <cell r="C32" t="str">
            <v>Balance</v>
          </cell>
          <cell r="D32" t="str">
            <v>Notaria 151 Cecilio Gonzalez</v>
          </cell>
          <cell r="E32">
            <v>831836</v>
          </cell>
          <cell r="F32" t="str">
            <v xml:space="preserve"> </v>
          </cell>
          <cell r="G32">
            <v>0</v>
          </cell>
          <cell r="H32">
            <v>0</v>
          </cell>
          <cell r="I32">
            <v>831836</v>
          </cell>
          <cell r="J32" t="str">
            <v xml:space="preserve"> </v>
          </cell>
        </row>
        <row r="33">
          <cell r="B33" t="str">
            <v>1380-0000</v>
          </cell>
          <cell r="C33" t="str">
            <v>Balance</v>
          </cell>
          <cell r="D33" t="str">
            <v>Impuestos a Favor</v>
          </cell>
          <cell r="E33">
            <v>146034652.18000001</v>
          </cell>
          <cell r="F33" t="str">
            <v xml:space="preserve"> </v>
          </cell>
          <cell r="G33">
            <v>6934137.3099999996</v>
          </cell>
          <cell r="H33">
            <v>32533476.440000001</v>
          </cell>
          <cell r="I33">
            <v>120435313.05</v>
          </cell>
          <cell r="J33" t="str">
            <v xml:space="preserve"> </v>
          </cell>
        </row>
        <row r="34">
          <cell r="B34" t="str">
            <v>1380-0001</v>
          </cell>
          <cell r="C34" t="str">
            <v>Balance</v>
          </cell>
          <cell r="D34" t="str">
            <v>IVA Acreditable pdte 16% MXP</v>
          </cell>
          <cell r="E34">
            <v>62061.82</v>
          </cell>
          <cell r="F34" t="str">
            <v xml:space="preserve"> </v>
          </cell>
          <cell r="G34">
            <v>465365.15</v>
          </cell>
          <cell r="H34">
            <v>421046.36</v>
          </cell>
          <cell r="I34">
            <v>106380.61</v>
          </cell>
          <cell r="J34" t="str">
            <v xml:space="preserve"> </v>
          </cell>
        </row>
        <row r="35">
          <cell r="B35" t="str">
            <v>1380-0002</v>
          </cell>
          <cell r="C35" t="str">
            <v>Balance</v>
          </cell>
          <cell r="D35" t="str">
            <v>IVA Acreditable pdte 16% USD</v>
          </cell>
          <cell r="E35">
            <v>2314057.0099999998</v>
          </cell>
          <cell r="F35" t="str">
            <v xml:space="preserve"> </v>
          </cell>
          <cell r="G35">
            <v>28562.36</v>
          </cell>
          <cell r="H35">
            <v>38103.08</v>
          </cell>
          <cell r="I35">
            <v>2304516.29</v>
          </cell>
          <cell r="J35" t="str">
            <v xml:space="preserve"> </v>
          </cell>
        </row>
        <row r="36">
          <cell r="B36" t="str">
            <v>1380-0003</v>
          </cell>
          <cell r="C36" t="str">
            <v>Balance</v>
          </cell>
          <cell r="D36" t="str">
            <v>IVA Acreditable no deducible</v>
          </cell>
          <cell r="E36">
            <v>4904704.8</v>
          </cell>
          <cell r="F36" t="str">
            <v xml:space="preserve"> </v>
          </cell>
          <cell r="G36">
            <v>11014.55</v>
          </cell>
          <cell r="H36">
            <v>0</v>
          </cell>
          <cell r="I36">
            <v>4915719.3499999996</v>
          </cell>
          <cell r="J36" t="str">
            <v xml:space="preserve"> </v>
          </cell>
        </row>
        <row r="37">
          <cell r="B37" t="str">
            <v>1380-0011</v>
          </cell>
          <cell r="C37" t="str">
            <v>Balance</v>
          </cell>
          <cell r="D37" t="str">
            <v>IVA Acreditable 16% MXP</v>
          </cell>
          <cell r="E37">
            <v>1404349.98</v>
          </cell>
          <cell r="F37" t="str">
            <v xml:space="preserve"> </v>
          </cell>
          <cell r="G37">
            <v>405039.09</v>
          </cell>
          <cell r="H37">
            <v>1004864.15</v>
          </cell>
          <cell r="I37">
            <v>804524.92</v>
          </cell>
          <cell r="J37" t="str">
            <v xml:space="preserve"> </v>
          </cell>
        </row>
        <row r="38">
          <cell r="B38" t="str">
            <v>1380-0012</v>
          </cell>
          <cell r="C38" t="str">
            <v>Balance</v>
          </cell>
          <cell r="D38" t="str">
            <v>IVA Acreditable 16% USD</v>
          </cell>
          <cell r="E38">
            <v>21691469.399999999</v>
          </cell>
          <cell r="F38" t="str">
            <v xml:space="preserve"> </v>
          </cell>
          <cell r="G38">
            <v>38309.480000000003</v>
          </cell>
          <cell r="H38">
            <v>17688404.850000001</v>
          </cell>
          <cell r="I38">
            <v>4041374.03</v>
          </cell>
          <cell r="J38" t="str">
            <v xml:space="preserve"> </v>
          </cell>
        </row>
        <row r="39">
          <cell r="B39" t="str">
            <v>1380-0013</v>
          </cell>
          <cell r="C39" t="str">
            <v>Balance</v>
          </cell>
          <cell r="D39" t="str">
            <v>IVA A FAVOR</v>
          </cell>
          <cell r="E39">
            <v>97296975.010000005</v>
          </cell>
          <cell r="F39" t="str">
            <v xml:space="preserve"> </v>
          </cell>
          <cell r="G39">
            <v>5924495</v>
          </cell>
          <cell r="H39">
            <v>13381058</v>
          </cell>
          <cell r="I39">
            <v>89840412.010000005</v>
          </cell>
          <cell r="J39" t="str">
            <v xml:space="preserve"> </v>
          </cell>
        </row>
        <row r="40">
          <cell r="B40" t="str">
            <v>1380-0014</v>
          </cell>
          <cell r="C40" t="str">
            <v>Balance</v>
          </cell>
          <cell r="D40" t="str">
            <v>IVA Acreditable-D</v>
          </cell>
          <cell r="E40">
            <v>-4266985.54</v>
          </cell>
          <cell r="F40" t="str">
            <v xml:space="preserve"> </v>
          </cell>
          <cell r="G40">
            <v>0</v>
          </cell>
          <cell r="H40">
            <v>0</v>
          </cell>
          <cell r="I40">
            <v>-4266985.54</v>
          </cell>
          <cell r="J40" t="str">
            <v xml:space="preserve"> </v>
          </cell>
        </row>
        <row r="41">
          <cell r="B41" t="str">
            <v>1380-0015</v>
          </cell>
          <cell r="C41" t="str">
            <v>Balance</v>
          </cell>
          <cell r="D41" t="str">
            <v>IVA DDV</v>
          </cell>
          <cell r="E41">
            <v>127284.76</v>
          </cell>
          <cell r="F41" t="str">
            <v xml:space="preserve"> </v>
          </cell>
          <cell r="G41">
            <v>12833.27</v>
          </cell>
          <cell r="H41">
            <v>0</v>
          </cell>
          <cell r="I41">
            <v>140118.03</v>
          </cell>
          <cell r="J41" t="str">
            <v xml:space="preserve"> </v>
          </cell>
        </row>
        <row r="42">
          <cell r="B42" t="str">
            <v>1380-0100</v>
          </cell>
          <cell r="C42" t="str">
            <v>Balance</v>
          </cell>
          <cell r="D42" t="str">
            <v>ISR Retenido por Bancos</v>
          </cell>
          <cell r="E42">
            <v>476013.84</v>
          </cell>
          <cell r="F42" t="str">
            <v xml:space="preserve"> </v>
          </cell>
          <cell r="G42">
            <v>48518.41</v>
          </cell>
          <cell r="H42">
            <v>0</v>
          </cell>
          <cell r="I42">
            <v>524532.25</v>
          </cell>
          <cell r="J42" t="str">
            <v xml:space="preserve"> </v>
          </cell>
        </row>
        <row r="43">
          <cell r="B43" t="str">
            <v>1380-0200</v>
          </cell>
          <cell r="C43" t="str">
            <v>Balance</v>
          </cell>
          <cell r="D43" t="str">
            <v>ISR a favor</v>
          </cell>
          <cell r="E43">
            <v>22024721.100000001</v>
          </cell>
          <cell r="F43" t="str">
            <v xml:space="preserve"> </v>
          </cell>
          <cell r="G43">
            <v>0</v>
          </cell>
          <cell r="H43">
            <v>0</v>
          </cell>
          <cell r="I43">
            <v>22024721.100000001</v>
          </cell>
          <cell r="J43" t="str">
            <v xml:space="preserve"> </v>
          </cell>
        </row>
        <row r="44">
          <cell r="B44" t="str">
            <v>0000-1400</v>
          </cell>
          <cell r="C44" t="str">
            <v>Balance</v>
          </cell>
          <cell r="D44" t="str">
            <v>FIJO</v>
          </cell>
          <cell r="E44">
            <v>430237705.56</v>
          </cell>
          <cell r="F44" t="str">
            <v xml:space="preserve"> </v>
          </cell>
          <cell r="G44">
            <v>1628840.86</v>
          </cell>
          <cell r="H44">
            <v>772086.59</v>
          </cell>
          <cell r="I44">
            <v>431094459.82999998</v>
          </cell>
          <cell r="J44" t="str">
            <v xml:space="preserve"> </v>
          </cell>
        </row>
        <row r="45">
          <cell r="B45" t="str">
            <v>1410-0000</v>
          </cell>
          <cell r="C45" t="str">
            <v>Balance</v>
          </cell>
          <cell r="D45" t="str">
            <v>Terrenos</v>
          </cell>
          <cell r="E45">
            <v>40793799.939999998</v>
          </cell>
          <cell r="F45" t="str">
            <v xml:space="preserve"> </v>
          </cell>
          <cell r="G45">
            <v>0</v>
          </cell>
          <cell r="H45">
            <v>0</v>
          </cell>
          <cell r="I45">
            <v>40793799.939999998</v>
          </cell>
          <cell r="J45" t="str">
            <v xml:space="preserve"> </v>
          </cell>
        </row>
        <row r="46">
          <cell r="B46" t="str">
            <v>1410-0001</v>
          </cell>
          <cell r="C46" t="str">
            <v>Balance</v>
          </cell>
          <cell r="D46" t="str">
            <v>Terreno Yecaplixtla</v>
          </cell>
          <cell r="E46">
            <v>17198103.710000001</v>
          </cell>
          <cell r="F46" t="str">
            <v xml:space="preserve"> </v>
          </cell>
          <cell r="G46">
            <v>0</v>
          </cell>
          <cell r="H46">
            <v>0</v>
          </cell>
          <cell r="I46">
            <v>17198103.710000001</v>
          </cell>
          <cell r="J46" t="str">
            <v xml:space="preserve"> </v>
          </cell>
        </row>
        <row r="47">
          <cell r="B47" t="str">
            <v>1410-0002</v>
          </cell>
          <cell r="C47" t="str">
            <v>Balance</v>
          </cell>
          <cell r="D47" t="str">
            <v>Terreno Tlahuica</v>
          </cell>
          <cell r="E47">
            <v>22049716.649999999</v>
          </cell>
          <cell r="F47" t="str">
            <v xml:space="preserve"> </v>
          </cell>
          <cell r="G47">
            <v>0</v>
          </cell>
          <cell r="H47">
            <v>0</v>
          </cell>
          <cell r="I47">
            <v>22049716.649999999</v>
          </cell>
          <cell r="J47" t="str">
            <v xml:space="preserve"> </v>
          </cell>
        </row>
        <row r="48">
          <cell r="B48" t="str">
            <v>1410-0003</v>
          </cell>
          <cell r="C48" t="str">
            <v>Balance</v>
          </cell>
          <cell r="D48" t="str">
            <v>Predio Dominante</v>
          </cell>
          <cell r="E48">
            <v>493361.83</v>
          </cell>
          <cell r="F48" t="str">
            <v xml:space="preserve"> </v>
          </cell>
          <cell r="G48">
            <v>0</v>
          </cell>
          <cell r="H48">
            <v>0</v>
          </cell>
          <cell r="I48">
            <v>493361.83</v>
          </cell>
          <cell r="J48" t="str">
            <v xml:space="preserve"> </v>
          </cell>
        </row>
        <row r="49">
          <cell r="B49" t="str">
            <v>1410-0004</v>
          </cell>
          <cell r="C49" t="str">
            <v>Balance</v>
          </cell>
          <cell r="D49" t="str">
            <v>Terreno Cholula</v>
          </cell>
          <cell r="E49">
            <v>962800</v>
          </cell>
          <cell r="F49" t="str">
            <v xml:space="preserve"> </v>
          </cell>
          <cell r="G49">
            <v>0</v>
          </cell>
          <cell r="H49">
            <v>0</v>
          </cell>
          <cell r="I49">
            <v>962800</v>
          </cell>
          <cell r="J49" t="str">
            <v xml:space="preserve"> </v>
          </cell>
        </row>
        <row r="50">
          <cell r="B50" t="str">
            <v>1410-0005</v>
          </cell>
          <cell r="C50" t="str">
            <v>Balance</v>
          </cell>
          <cell r="D50" t="str">
            <v>Terreno uno</v>
          </cell>
          <cell r="E50">
            <v>89817.75</v>
          </cell>
          <cell r="F50" t="str">
            <v xml:space="preserve"> </v>
          </cell>
          <cell r="G50">
            <v>0</v>
          </cell>
          <cell r="H50">
            <v>0</v>
          </cell>
          <cell r="I50">
            <v>89817.75</v>
          </cell>
          <cell r="J50" t="str">
            <v xml:space="preserve"> </v>
          </cell>
        </row>
        <row r="51">
          <cell r="B51" t="str">
            <v>1411-0000</v>
          </cell>
          <cell r="C51" t="str">
            <v>Balance</v>
          </cell>
          <cell r="D51" t="str">
            <v>Derechos de Vía</v>
          </cell>
          <cell r="E51">
            <v>388602355.05000001</v>
          </cell>
          <cell r="F51" t="str">
            <v xml:space="preserve"> </v>
          </cell>
          <cell r="G51">
            <v>1620718.55</v>
          </cell>
          <cell r="H51">
            <v>700360.97</v>
          </cell>
          <cell r="I51">
            <v>389522712.63</v>
          </cell>
          <cell r="J51" t="str">
            <v xml:space="preserve"> </v>
          </cell>
        </row>
        <row r="52">
          <cell r="B52" t="str">
            <v>1411-1000</v>
          </cell>
          <cell r="C52" t="str">
            <v>Balance</v>
          </cell>
          <cell r="D52" t="str">
            <v>Derecho de paso</v>
          </cell>
          <cell r="E52">
            <v>165795894.5</v>
          </cell>
          <cell r="F52" t="str">
            <v xml:space="preserve"> </v>
          </cell>
          <cell r="G52">
            <v>-73696.41</v>
          </cell>
          <cell r="H52">
            <v>700360.97</v>
          </cell>
          <cell r="I52">
            <v>165021837.12</v>
          </cell>
          <cell r="J52" t="str">
            <v xml:space="preserve"> </v>
          </cell>
        </row>
        <row r="53">
          <cell r="B53" t="str">
            <v>1411-1001</v>
          </cell>
          <cell r="C53" t="str">
            <v>Balance</v>
          </cell>
          <cell r="D53" t="str">
            <v>DDVA</v>
          </cell>
          <cell r="E53">
            <v>145911581.46000001</v>
          </cell>
          <cell r="F53" t="str">
            <v xml:space="preserve"> </v>
          </cell>
          <cell r="G53">
            <v>-76912.03</v>
          </cell>
          <cell r="H53">
            <v>0</v>
          </cell>
          <cell r="I53">
            <v>145834669.43000001</v>
          </cell>
          <cell r="J53" t="str">
            <v xml:space="preserve"> </v>
          </cell>
        </row>
        <row r="54">
          <cell r="B54" t="str">
            <v>1411-1002</v>
          </cell>
          <cell r="C54" t="str">
            <v>Balance</v>
          </cell>
          <cell r="D54" t="str">
            <v>DDVB</v>
          </cell>
          <cell r="E54">
            <v>25909111.18</v>
          </cell>
          <cell r="F54" t="str">
            <v xml:space="preserve"> </v>
          </cell>
          <cell r="G54">
            <v>-13297.51</v>
          </cell>
          <cell r="H54">
            <v>0</v>
          </cell>
          <cell r="I54">
            <v>25895813.670000002</v>
          </cell>
          <cell r="J54" t="str">
            <v xml:space="preserve"> </v>
          </cell>
        </row>
        <row r="55">
          <cell r="B55" t="str">
            <v>1411-1003</v>
          </cell>
          <cell r="C55" t="str">
            <v>Balance</v>
          </cell>
          <cell r="D55" t="str">
            <v>Retención ISR DDVB</v>
          </cell>
          <cell r="E55">
            <v>4920122.45</v>
          </cell>
          <cell r="F55" t="str">
            <v xml:space="preserve"> </v>
          </cell>
          <cell r="G55">
            <v>17051.919999999998</v>
          </cell>
          <cell r="H55">
            <v>0</v>
          </cell>
          <cell r="I55">
            <v>4937174.37</v>
          </cell>
          <cell r="J55" t="str">
            <v xml:space="preserve"> </v>
          </cell>
        </row>
        <row r="56">
          <cell r="B56" t="str">
            <v>1411-1004</v>
          </cell>
          <cell r="C56" t="str">
            <v>Balance</v>
          </cell>
          <cell r="D56" t="str">
            <v>Retenciòn IVA DDVB</v>
          </cell>
          <cell r="E56">
            <v>12419.1</v>
          </cell>
          <cell r="F56" t="str">
            <v xml:space="preserve"> </v>
          </cell>
          <cell r="G56">
            <v>0</v>
          </cell>
          <cell r="H56">
            <v>0</v>
          </cell>
          <cell r="I56">
            <v>12419.1</v>
          </cell>
          <cell r="J56" t="str">
            <v xml:space="preserve"> </v>
          </cell>
        </row>
        <row r="57">
          <cell r="B57" t="str">
            <v>1411-1005</v>
          </cell>
          <cell r="C57" t="str">
            <v>Balance</v>
          </cell>
          <cell r="D57" t="str">
            <v>IVA No Acreditable</v>
          </cell>
          <cell r="E57">
            <v>2069109.13</v>
          </cell>
          <cell r="F57" t="str">
            <v xml:space="preserve"> </v>
          </cell>
          <cell r="G57">
            <v>-538.79</v>
          </cell>
          <cell r="H57">
            <v>0</v>
          </cell>
          <cell r="I57">
            <v>2068570.34</v>
          </cell>
          <cell r="J57" t="str">
            <v xml:space="preserve"> </v>
          </cell>
        </row>
        <row r="58">
          <cell r="B58" t="str">
            <v>1411-1006</v>
          </cell>
          <cell r="C58" t="str">
            <v>Balance</v>
          </cell>
          <cell r="D58" t="str">
            <v>DDV IVA</v>
          </cell>
          <cell r="E58">
            <v>0</v>
          </cell>
          <cell r="F58">
            <v>0</v>
          </cell>
          <cell r="G58">
            <v>0</v>
          </cell>
          <cell r="H58">
            <v>0</v>
          </cell>
          <cell r="I58">
            <v>0</v>
          </cell>
          <cell r="J58">
            <v>0</v>
          </cell>
        </row>
        <row r="59">
          <cell r="B59" t="str">
            <v>1411-1010</v>
          </cell>
          <cell r="C59" t="str">
            <v>Balance</v>
          </cell>
          <cell r="D59" t="str">
            <v>Amortización Acumulada (DDV)</v>
          </cell>
          <cell r="E59" t="str">
            <v xml:space="preserve"> </v>
          </cell>
          <cell r="F59">
            <v>13026448.82</v>
          </cell>
          <cell r="G59">
            <v>0</v>
          </cell>
          <cell r="H59">
            <v>700360.97</v>
          </cell>
          <cell r="I59" t="str">
            <v xml:space="preserve"> </v>
          </cell>
          <cell r="J59">
            <v>13726809.789999999</v>
          </cell>
        </row>
        <row r="60">
          <cell r="B60" t="str">
            <v>1411-2000</v>
          </cell>
          <cell r="C60" t="str">
            <v>Balance</v>
          </cell>
          <cell r="D60" t="str">
            <v>Derechos de servidumbre</v>
          </cell>
          <cell r="E60">
            <v>3036797.06</v>
          </cell>
          <cell r="F60" t="str">
            <v xml:space="preserve"> </v>
          </cell>
          <cell r="G60">
            <v>0</v>
          </cell>
          <cell r="H60">
            <v>0</v>
          </cell>
          <cell r="I60">
            <v>3036797.06</v>
          </cell>
          <cell r="J60" t="str">
            <v xml:space="preserve"> </v>
          </cell>
        </row>
        <row r="61">
          <cell r="B61" t="str">
            <v>1411-3000</v>
          </cell>
          <cell r="C61" t="str">
            <v>Balance</v>
          </cell>
          <cell r="D61" t="str">
            <v>Honorarios legales y notariales</v>
          </cell>
          <cell r="E61">
            <v>24051369.52</v>
          </cell>
          <cell r="F61" t="str">
            <v xml:space="preserve"> </v>
          </cell>
          <cell r="G61">
            <v>1373088.02</v>
          </cell>
          <cell r="H61">
            <v>0</v>
          </cell>
          <cell r="I61">
            <v>25424457.539999999</v>
          </cell>
          <cell r="J61" t="str">
            <v xml:space="preserve"> </v>
          </cell>
        </row>
        <row r="62">
          <cell r="B62" t="str">
            <v>1411-4000</v>
          </cell>
          <cell r="C62" t="str">
            <v>Balance</v>
          </cell>
          <cell r="D62" t="str">
            <v>Tasas Permisos Cuotas</v>
          </cell>
          <cell r="E62">
            <v>48774190.969999999</v>
          </cell>
          <cell r="F62" t="str">
            <v xml:space="preserve"> </v>
          </cell>
          <cell r="G62">
            <v>321326.94</v>
          </cell>
          <cell r="H62">
            <v>0</v>
          </cell>
          <cell r="I62">
            <v>49095517.909999996</v>
          </cell>
          <cell r="J62" t="str">
            <v xml:space="preserve"> </v>
          </cell>
        </row>
        <row r="63">
          <cell r="B63" t="str">
            <v>1411-7000</v>
          </cell>
          <cell r="C63" t="str">
            <v>Balance</v>
          </cell>
          <cell r="D63" t="str">
            <v>Gastos asociados a ddv</v>
          </cell>
          <cell r="E63">
            <v>146944103</v>
          </cell>
          <cell r="F63" t="str">
            <v xml:space="preserve"> </v>
          </cell>
          <cell r="G63">
            <v>0</v>
          </cell>
          <cell r="H63">
            <v>0</v>
          </cell>
          <cell r="I63">
            <v>146944103</v>
          </cell>
          <cell r="J63" t="str">
            <v xml:space="preserve"> </v>
          </cell>
        </row>
        <row r="64">
          <cell r="B64" t="str">
            <v>1418-0000</v>
          </cell>
          <cell r="C64" t="str">
            <v>Balance</v>
          </cell>
          <cell r="D64" t="str">
            <v xml:space="preserve">Otros activos fijos </v>
          </cell>
          <cell r="E64">
            <v>841550.57</v>
          </cell>
          <cell r="F64" t="str">
            <v xml:space="preserve"> </v>
          </cell>
          <cell r="G64">
            <v>8122.31</v>
          </cell>
          <cell r="H64">
            <v>71725.62</v>
          </cell>
          <cell r="I64">
            <v>777947.26</v>
          </cell>
          <cell r="J64" t="str">
            <v xml:space="preserve"> </v>
          </cell>
        </row>
        <row r="65">
          <cell r="B65" t="str">
            <v>1418-5000</v>
          </cell>
          <cell r="C65" t="str">
            <v>Balance</v>
          </cell>
          <cell r="D65" t="str">
            <v>Equipo de Transporte</v>
          </cell>
          <cell r="E65">
            <v>769997.75</v>
          </cell>
          <cell r="F65" t="str">
            <v xml:space="preserve"> </v>
          </cell>
          <cell r="G65">
            <v>0</v>
          </cell>
          <cell r="H65">
            <v>0</v>
          </cell>
          <cell r="I65">
            <v>769997.75</v>
          </cell>
          <cell r="J65" t="str">
            <v xml:space="preserve"> </v>
          </cell>
        </row>
        <row r="66">
          <cell r="B66" t="str">
            <v>1418-5001</v>
          </cell>
          <cell r="C66" t="str">
            <v>Balance</v>
          </cell>
          <cell r="D66" t="str">
            <v>Siena XLE</v>
          </cell>
          <cell r="E66">
            <v>395859.82</v>
          </cell>
          <cell r="F66" t="str">
            <v xml:space="preserve"> </v>
          </cell>
          <cell r="G66">
            <v>0</v>
          </cell>
          <cell r="H66">
            <v>0</v>
          </cell>
          <cell r="I66">
            <v>395859.82</v>
          </cell>
          <cell r="J66" t="str">
            <v xml:space="preserve"> </v>
          </cell>
        </row>
        <row r="67">
          <cell r="B67" t="str">
            <v>1418-5002</v>
          </cell>
          <cell r="C67" t="str">
            <v>Balance</v>
          </cell>
          <cell r="D67" t="str">
            <v>MAZDA</v>
          </cell>
          <cell r="E67">
            <v>374137.93</v>
          </cell>
          <cell r="F67" t="str">
            <v xml:space="preserve"> </v>
          </cell>
          <cell r="G67">
            <v>0</v>
          </cell>
          <cell r="H67">
            <v>0</v>
          </cell>
          <cell r="I67">
            <v>374137.93</v>
          </cell>
          <cell r="J67" t="str">
            <v xml:space="preserve"> </v>
          </cell>
        </row>
        <row r="68">
          <cell r="B68" t="str">
            <v>1418-6000</v>
          </cell>
          <cell r="C68" t="str">
            <v>Balance</v>
          </cell>
          <cell r="D68" t="str">
            <v>Depreciación Acumulada Equipo de Transporte</v>
          </cell>
          <cell r="E68" t="str">
            <v xml:space="preserve"> </v>
          </cell>
          <cell r="F68">
            <v>426109.5</v>
          </cell>
          <cell r="G68">
            <v>8122.31</v>
          </cell>
          <cell r="H68">
            <v>16041.62</v>
          </cell>
          <cell r="I68" t="str">
            <v xml:space="preserve"> </v>
          </cell>
          <cell r="J68">
            <v>434028.81</v>
          </cell>
        </row>
        <row r="69">
          <cell r="B69" t="str">
            <v>1418-7000</v>
          </cell>
          <cell r="C69" t="str">
            <v>Balance</v>
          </cell>
          <cell r="D69" t="str">
            <v>Equipo de Computo</v>
          </cell>
          <cell r="E69">
            <v>1690279.95</v>
          </cell>
          <cell r="F69" t="str">
            <v xml:space="preserve"> </v>
          </cell>
          <cell r="G69">
            <v>0</v>
          </cell>
          <cell r="H69">
            <v>0</v>
          </cell>
          <cell r="I69">
            <v>1690279.95</v>
          </cell>
          <cell r="J69" t="str">
            <v xml:space="preserve"> </v>
          </cell>
        </row>
        <row r="70">
          <cell r="B70" t="str">
            <v>1418-7003</v>
          </cell>
          <cell r="C70" t="str">
            <v>Balance</v>
          </cell>
          <cell r="D70" t="str">
            <v>Ntbk Del Ins</v>
          </cell>
          <cell r="E70">
            <v>16394</v>
          </cell>
          <cell r="F70" t="str">
            <v xml:space="preserve"> </v>
          </cell>
          <cell r="G70">
            <v>0</v>
          </cell>
          <cell r="H70">
            <v>0</v>
          </cell>
          <cell r="I70">
            <v>16394</v>
          </cell>
          <cell r="J70" t="str">
            <v xml:space="preserve"> </v>
          </cell>
        </row>
        <row r="71">
          <cell r="B71" t="str">
            <v>1418-7005</v>
          </cell>
          <cell r="C71" t="str">
            <v>Balance</v>
          </cell>
          <cell r="D71" t="str">
            <v>Software</v>
          </cell>
          <cell r="E71">
            <v>1427677.11</v>
          </cell>
          <cell r="F71" t="str">
            <v xml:space="preserve"> </v>
          </cell>
          <cell r="G71">
            <v>0</v>
          </cell>
          <cell r="H71">
            <v>0</v>
          </cell>
          <cell r="I71">
            <v>1427677.11</v>
          </cell>
          <cell r="J71" t="str">
            <v xml:space="preserve"> </v>
          </cell>
        </row>
        <row r="72">
          <cell r="B72" t="str">
            <v>1418-7006</v>
          </cell>
          <cell r="C72" t="str">
            <v>Balance</v>
          </cell>
          <cell r="D72" t="str">
            <v>Software MX</v>
          </cell>
          <cell r="E72">
            <v>52677.07</v>
          </cell>
          <cell r="F72" t="str">
            <v xml:space="preserve"> </v>
          </cell>
          <cell r="G72">
            <v>0</v>
          </cell>
          <cell r="H72">
            <v>0</v>
          </cell>
          <cell r="I72">
            <v>52677.07</v>
          </cell>
          <cell r="J72" t="str">
            <v xml:space="preserve"> </v>
          </cell>
        </row>
        <row r="73">
          <cell r="B73" t="str">
            <v>1418-7011</v>
          </cell>
          <cell r="C73" t="str">
            <v>Balance</v>
          </cell>
          <cell r="D73" t="str">
            <v>PROBOOK G1 440 CORE 13 RAM 4GB DD 750 GB</v>
          </cell>
          <cell r="E73">
            <v>11650</v>
          </cell>
          <cell r="F73" t="str">
            <v xml:space="preserve"> </v>
          </cell>
          <cell r="G73">
            <v>0</v>
          </cell>
          <cell r="H73">
            <v>0</v>
          </cell>
          <cell r="I73">
            <v>11650</v>
          </cell>
          <cell r="J73" t="str">
            <v xml:space="preserve"> </v>
          </cell>
        </row>
        <row r="74">
          <cell r="B74" t="str">
            <v>1418-7012</v>
          </cell>
          <cell r="C74" t="str">
            <v>Balance</v>
          </cell>
          <cell r="D74" t="str">
            <v xml:space="preserve">Laptop Satelite S55T </v>
          </cell>
          <cell r="E74">
            <v>15785</v>
          </cell>
          <cell r="F74" t="str">
            <v xml:space="preserve"> </v>
          </cell>
          <cell r="G74">
            <v>0</v>
          </cell>
          <cell r="H74">
            <v>0</v>
          </cell>
          <cell r="I74">
            <v>15785</v>
          </cell>
          <cell r="J74" t="str">
            <v xml:space="preserve"> </v>
          </cell>
        </row>
        <row r="75">
          <cell r="B75" t="str">
            <v>1418-7013</v>
          </cell>
          <cell r="C75" t="str">
            <v>Balance</v>
          </cell>
          <cell r="D75" t="str">
            <v xml:space="preserve">EQUIPO JUNIO </v>
          </cell>
          <cell r="E75">
            <v>166096.76999999999</v>
          </cell>
          <cell r="F75" t="str">
            <v xml:space="preserve"> </v>
          </cell>
          <cell r="G75">
            <v>0</v>
          </cell>
          <cell r="H75">
            <v>0</v>
          </cell>
          <cell r="I75">
            <v>166096.76999999999</v>
          </cell>
          <cell r="J75" t="str">
            <v xml:space="preserve"> </v>
          </cell>
        </row>
        <row r="76">
          <cell r="B76" t="str">
            <v>1418-8000</v>
          </cell>
          <cell r="C76" t="str">
            <v>Balance</v>
          </cell>
          <cell r="D76" t="str">
            <v>Depreciación Acumulada Equipo Computo</v>
          </cell>
          <cell r="E76" t="str">
            <v xml:space="preserve"> </v>
          </cell>
          <cell r="F76">
            <v>1192617.6299999999</v>
          </cell>
          <cell r="G76">
            <v>0</v>
          </cell>
          <cell r="H76">
            <v>55684</v>
          </cell>
          <cell r="I76" t="str">
            <v xml:space="preserve"> </v>
          </cell>
          <cell r="J76">
            <v>1248301.6299999999</v>
          </cell>
        </row>
        <row r="77">
          <cell r="B77" t="str">
            <v>0000-1800</v>
          </cell>
          <cell r="C77" t="str">
            <v>Balance</v>
          </cell>
          <cell r="D77" t="str">
            <v>OTROS ACTIVOS</v>
          </cell>
          <cell r="E77">
            <v>3978824764.1799998</v>
          </cell>
          <cell r="F77" t="str">
            <v xml:space="preserve"> </v>
          </cell>
          <cell r="G77">
            <v>144954742.87</v>
          </cell>
          <cell r="H77">
            <v>159505291.87</v>
          </cell>
          <cell r="I77">
            <v>3964274215.1799998</v>
          </cell>
          <cell r="J77" t="str">
            <v xml:space="preserve"> </v>
          </cell>
        </row>
        <row r="78">
          <cell r="B78" t="str">
            <v>1800-1000</v>
          </cell>
          <cell r="C78" t="str">
            <v>Balance</v>
          </cell>
          <cell r="D78" t="str">
            <v>Gastos Anticipados</v>
          </cell>
          <cell r="E78">
            <v>3603483166.8800001</v>
          </cell>
          <cell r="F78" t="str">
            <v xml:space="preserve"> </v>
          </cell>
          <cell r="G78">
            <v>80600773.760000005</v>
          </cell>
          <cell r="H78">
            <v>95244629.280000001</v>
          </cell>
          <cell r="I78">
            <v>3588839311.3600001</v>
          </cell>
          <cell r="J78" t="str">
            <v xml:space="preserve"> </v>
          </cell>
        </row>
        <row r="79">
          <cell r="B79" t="str">
            <v>1800-1001</v>
          </cell>
          <cell r="C79" t="str">
            <v>Balance</v>
          </cell>
          <cell r="D79" t="str">
            <v>Construcción en Proceso Morelos EPC ME</v>
          </cell>
          <cell r="E79">
            <v>2700352900.2800002</v>
          </cell>
          <cell r="F79" t="str">
            <v xml:space="preserve"> </v>
          </cell>
          <cell r="G79">
            <v>0</v>
          </cell>
          <cell r="H79">
            <v>0</v>
          </cell>
          <cell r="I79">
            <v>2700352900.2800002</v>
          </cell>
          <cell r="J79" t="str">
            <v xml:space="preserve"> </v>
          </cell>
        </row>
        <row r="80">
          <cell r="B80" t="str">
            <v>1800-1003</v>
          </cell>
          <cell r="C80" t="str">
            <v>Balance</v>
          </cell>
          <cell r="D80" t="str">
            <v>Capitalizacion Fluctuacion Cambiaria</v>
          </cell>
          <cell r="E80">
            <v>568284830.92999995</v>
          </cell>
          <cell r="F80" t="str">
            <v xml:space="preserve"> </v>
          </cell>
          <cell r="G80">
            <v>73062221.930000007</v>
          </cell>
          <cell r="H80">
            <v>80734467.590000004</v>
          </cell>
          <cell r="I80">
            <v>560612585.26999998</v>
          </cell>
          <cell r="J80" t="str">
            <v xml:space="preserve"> </v>
          </cell>
        </row>
        <row r="81">
          <cell r="B81" t="str">
            <v>1800-1004</v>
          </cell>
          <cell r="C81" t="str">
            <v>Balance</v>
          </cell>
          <cell r="D81" t="str">
            <v>Capitalizacion Intereses Deuda Intercompañias ME</v>
          </cell>
          <cell r="E81">
            <v>141963398.31999999</v>
          </cell>
          <cell r="F81" t="str">
            <v xml:space="preserve"> </v>
          </cell>
          <cell r="G81">
            <v>6135962.8799999999</v>
          </cell>
          <cell r="H81">
            <v>4393826.4000000004</v>
          </cell>
          <cell r="I81">
            <v>143705534.80000001</v>
          </cell>
          <cell r="J81" t="str">
            <v xml:space="preserve"> </v>
          </cell>
        </row>
        <row r="82">
          <cell r="B82" t="str">
            <v>1800-1005</v>
          </cell>
          <cell r="C82" t="str">
            <v>Balance</v>
          </cell>
          <cell r="D82" t="str">
            <v>Capitalización Comisiones Deuda (prestamo)</v>
          </cell>
          <cell r="E82">
            <v>67709767.819999993</v>
          </cell>
          <cell r="F82" t="str">
            <v xml:space="preserve"> </v>
          </cell>
          <cell r="G82">
            <v>0</v>
          </cell>
          <cell r="H82">
            <v>126794.11</v>
          </cell>
          <cell r="I82">
            <v>67582973.709999993</v>
          </cell>
          <cell r="J82" t="str">
            <v xml:space="preserve"> </v>
          </cell>
        </row>
        <row r="83">
          <cell r="B83" t="str">
            <v>1800-1006</v>
          </cell>
          <cell r="C83" t="str">
            <v>Balance</v>
          </cell>
          <cell r="D83" t="str">
            <v>Capitalización Intereses de Derivados</v>
          </cell>
          <cell r="E83">
            <v>81076419.909999996</v>
          </cell>
          <cell r="F83" t="str">
            <v xml:space="preserve"> </v>
          </cell>
          <cell r="G83">
            <v>0</v>
          </cell>
          <cell r="H83">
            <v>6504865.9900000002</v>
          </cell>
          <cell r="I83">
            <v>74571553.920000002</v>
          </cell>
          <cell r="J83" t="str">
            <v xml:space="preserve"> </v>
          </cell>
        </row>
        <row r="84">
          <cell r="B84" t="str">
            <v>1800-1007</v>
          </cell>
          <cell r="C84" t="str">
            <v>Balance</v>
          </cell>
          <cell r="D84" t="str">
            <v>Capitalización Intereses Prestamo Banamex-Banobras</v>
          </cell>
          <cell r="E84">
            <v>104525404.67</v>
          </cell>
          <cell r="F84" t="str">
            <v xml:space="preserve"> </v>
          </cell>
          <cell r="G84">
            <v>0</v>
          </cell>
          <cell r="H84">
            <v>3429945.19</v>
          </cell>
          <cell r="I84">
            <v>101095459.48</v>
          </cell>
          <cell r="J84" t="str">
            <v xml:space="preserve"> </v>
          </cell>
        </row>
        <row r="85">
          <cell r="B85" t="str">
            <v>1800-1008</v>
          </cell>
          <cell r="C85" t="str">
            <v>Balance</v>
          </cell>
          <cell r="D85" t="str">
            <v>Capital. Fluctuación Camb Efect Realizada</v>
          </cell>
          <cell r="E85">
            <v>1021820.66</v>
          </cell>
          <cell r="F85" t="str">
            <v xml:space="preserve"> </v>
          </cell>
          <cell r="G85">
            <v>1333824.22</v>
          </cell>
          <cell r="H85">
            <v>300</v>
          </cell>
          <cell r="I85">
            <v>2355344.88</v>
          </cell>
          <cell r="J85" t="str">
            <v xml:space="preserve"> </v>
          </cell>
        </row>
        <row r="86">
          <cell r="B86" t="str">
            <v>1800-1009</v>
          </cell>
          <cell r="C86" t="str">
            <v>Balance</v>
          </cell>
          <cell r="D86" t="str">
            <v>Capitalización Costo Amortizado</v>
          </cell>
          <cell r="E86">
            <v>-61659231.549999997</v>
          </cell>
          <cell r="F86" t="str">
            <v xml:space="preserve"> </v>
          </cell>
          <cell r="G86">
            <v>0</v>
          </cell>
          <cell r="H86">
            <v>0</v>
          </cell>
          <cell r="I86">
            <v>-61659231.549999997</v>
          </cell>
          <cell r="J86" t="str">
            <v xml:space="preserve"> </v>
          </cell>
        </row>
        <row r="87">
          <cell r="B87" t="str">
            <v>1800-1010</v>
          </cell>
          <cell r="C87" t="str">
            <v>Balance</v>
          </cell>
          <cell r="D87" t="str">
            <v>Capitalización Intereses Deuda IVA Intercos</v>
          </cell>
          <cell r="E87">
            <v>207855.84</v>
          </cell>
          <cell r="F87" t="str">
            <v xml:space="preserve"> </v>
          </cell>
          <cell r="G87">
            <v>68764.73</v>
          </cell>
          <cell r="H87">
            <v>54430</v>
          </cell>
          <cell r="I87">
            <v>222190.57</v>
          </cell>
          <cell r="J87" t="str">
            <v xml:space="preserve"> </v>
          </cell>
        </row>
        <row r="88">
          <cell r="B88" t="str">
            <v>1800-2000</v>
          </cell>
          <cell r="C88" t="str">
            <v>Balance</v>
          </cell>
          <cell r="D88" t="str">
            <v>Impuestos Pagados por Anticipado</v>
          </cell>
          <cell r="E88">
            <v>92205569.920000002</v>
          </cell>
          <cell r="F88" t="str">
            <v xml:space="preserve"> </v>
          </cell>
          <cell r="G88">
            <v>6499298</v>
          </cell>
          <cell r="H88">
            <v>119566</v>
          </cell>
          <cell r="I88">
            <v>98585301.920000002</v>
          </cell>
          <cell r="J88" t="str">
            <v xml:space="preserve"> </v>
          </cell>
        </row>
        <row r="89">
          <cell r="B89" t="str">
            <v>1800-3000</v>
          </cell>
          <cell r="C89" t="str">
            <v>Balance</v>
          </cell>
          <cell r="D89" t="str">
            <v>Seguros Pagados por Anticipado</v>
          </cell>
          <cell r="E89">
            <v>6980464.9400000004</v>
          </cell>
          <cell r="F89" t="str">
            <v xml:space="preserve"> </v>
          </cell>
          <cell r="G89">
            <v>9672.9500000000007</v>
          </cell>
          <cell r="H89">
            <v>859196.59</v>
          </cell>
          <cell r="I89">
            <v>6130941.2999999998</v>
          </cell>
          <cell r="J89" t="str">
            <v xml:space="preserve"> </v>
          </cell>
        </row>
        <row r="90">
          <cell r="B90" t="str">
            <v>1800-4000</v>
          </cell>
          <cell r="C90" t="str">
            <v>Balance</v>
          </cell>
          <cell r="D90" t="str">
            <v>Gastos de Organización</v>
          </cell>
          <cell r="E90">
            <v>195673856.97</v>
          </cell>
          <cell r="F90" t="str">
            <v xml:space="preserve"> </v>
          </cell>
          <cell r="G90">
            <v>4376330.8499999996</v>
          </cell>
          <cell r="H90">
            <v>0</v>
          </cell>
          <cell r="I90">
            <v>200050187.81999999</v>
          </cell>
          <cell r="J90" t="str">
            <v xml:space="preserve"> </v>
          </cell>
        </row>
        <row r="91">
          <cell r="B91" t="str">
            <v>1800-4001</v>
          </cell>
          <cell r="C91" t="str">
            <v>Balance</v>
          </cell>
          <cell r="D91" t="str">
            <v>Gastos de Organización MXP</v>
          </cell>
          <cell r="E91">
            <v>52151082.630000003</v>
          </cell>
          <cell r="F91" t="str">
            <v xml:space="preserve"> </v>
          </cell>
          <cell r="G91">
            <v>764000</v>
          </cell>
          <cell r="H91">
            <v>0</v>
          </cell>
          <cell r="I91">
            <v>52915082.630000003</v>
          </cell>
          <cell r="J91" t="str">
            <v xml:space="preserve"> </v>
          </cell>
        </row>
        <row r="92">
          <cell r="B92" t="str">
            <v>1800-4002</v>
          </cell>
          <cell r="C92" t="str">
            <v>Balance</v>
          </cell>
          <cell r="D92" t="str">
            <v>Gastos de Organización ME</v>
          </cell>
          <cell r="E92">
            <v>143522774.34</v>
          </cell>
          <cell r="F92" t="str">
            <v xml:space="preserve"> </v>
          </cell>
          <cell r="G92">
            <v>3612330.85</v>
          </cell>
          <cell r="H92">
            <v>0</v>
          </cell>
          <cell r="I92">
            <v>147135105.19</v>
          </cell>
          <cell r="J92" t="str">
            <v xml:space="preserve"> </v>
          </cell>
        </row>
        <row r="93">
          <cell r="B93" t="str">
            <v>1800-5000</v>
          </cell>
          <cell r="C93" t="str">
            <v>Balance</v>
          </cell>
          <cell r="D93" t="str">
            <v>Gastos de Instalación</v>
          </cell>
          <cell r="E93">
            <v>75882.3</v>
          </cell>
          <cell r="F93" t="str">
            <v xml:space="preserve"> </v>
          </cell>
          <cell r="G93">
            <v>0</v>
          </cell>
          <cell r="H93">
            <v>0</v>
          </cell>
          <cell r="I93">
            <v>75882.3</v>
          </cell>
          <cell r="J93" t="str">
            <v xml:space="preserve"> </v>
          </cell>
        </row>
        <row r="94">
          <cell r="B94" t="str">
            <v>1800-6000</v>
          </cell>
          <cell r="C94" t="str">
            <v>Balance</v>
          </cell>
          <cell r="D94" t="str">
            <v>Otros Cargos Diferidos</v>
          </cell>
          <cell r="E94">
            <v>237415.41</v>
          </cell>
          <cell r="F94" t="str">
            <v xml:space="preserve"> </v>
          </cell>
          <cell r="G94">
            <v>0</v>
          </cell>
          <cell r="H94">
            <v>0</v>
          </cell>
          <cell r="I94">
            <v>237415.41</v>
          </cell>
          <cell r="J94" t="str">
            <v xml:space="preserve"> </v>
          </cell>
        </row>
        <row r="95">
          <cell r="B95" t="str">
            <v>1800-7000</v>
          </cell>
          <cell r="C95" t="str">
            <v>Balance</v>
          </cell>
          <cell r="D95" t="str">
            <v>Trabajos arqueologia</v>
          </cell>
          <cell r="E95">
            <v>149590.12</v>
          </cell>
          <cell r="F95" t="str">
            <v xml:space="preserve"> </v>
          </cell>
          <cell r="G95">
            <v>0</v>
          </cell>
          <cell r="H95">
            <v>0</v>
          </cell>
          <cell r="I95">
            <v>149590.12</v>
          </cell>
          <cell r="J95" t="str">
            <v xml:space="preserve"> </v>
          </cell>
        </row>
        <row r="96">
          <cell r="B96" t="str">
            <v>1800-7001</v>
          </cell>
          <cell r="C96" t="str">
            <v>Balance</v>
          </cell>
          <cell r="D96" t="str">
            <v xml:space="preserve">Viaticos </v>
          </cell>
          <cell r="E96">
            <v>37726.699999999997</v>
          </cell>
          <cell r="F96" t="str">
            <v xml:space="preserve"> </v>
          </cell>
          <cell r="G96">
            <v>0</v>
          </cell>
          <cell r="H96">
            <v>0</v>
          </cell>
          <cell r="I96">
            <v>37726.699999999997</v>
          </cell>
          <cell r="J96" t="str">
            <v xml:space="preserve"> </v>
          </cell>
        </row>
        <row r="97">
          <cell r="B97" t="str">
            <v>1800-7002</v>
          </cell>
          <cell r="C97" t="str">
            <v>Balance</v>
          </cell>
          <cell r="D97" t="str">
            <v>Casetas</v>
          </cell>
          <cell r="E97">
            <v>3063</v>
          </cell>
          <cell r="F97" t="str">
            <v xml:space="preserve"> </v>
          </cell>
          <cell r="G97">
            <v>0</v>
          </cell>
          <cell r="H97">
            <v>0</v>
          </cell>
          <cell r="I97">
            <v>3063</v>
          </cell>
          <cell r="J97" t="str">
            <v xml:space="preserve"> </v>
          </cell>
        </row>
        <row r="98">
          <cell r="B98" t="str">
            <v>1800-7003</v>
          </cell>
          <cell r="C98" t="str">
            <v>Balance</v>
          </cell>
          <cell r="D98" t="str">
            <v>Gasolina</v>
          </cell>
          <cell r="E98">
            <v>20071.919999999998</v>
          </cell>
          <cell r="F98" t="str">
            <v xml:space="preserve"> </v>
          </cell>
          <cell r="G98">
            <v>0</v>
          </cell>
          <cell r="H98">
            <v>0</v>
          </cell>
          <cell r="I98">
            <v>20071.919999999998</v>
          </cell>
          <cell r="J98" t="str">
            <v xml:space="preserve"> </v>
          </cell>
        </row>
        <row r="99">
          <cell r="B99" t="str">
            <v>1800-7004</v>
          </cell>
          <cell r="C99" t="str">
            <v>Balance</v>
          </cell>
          <cell r="D99" t="str">
            <v>Equipo y Herramientas</v>
          </cell>
          <cell r="E99">
            <v>88728.5</v>
          </cell>
          <cell r="F99" t="str">
            <v xml:space="preserve"> </v>
          </cell>
          <cell r="G99">
            <v>0</v>
          </cell>
          <cell r="H99">
            <v>0</v>
          </cell>
          <cell r="I99">
            <v>88728.5</v>
          </cell>
          <cell r="J99" t="str">
            <v xml:space="preserve"> </v>
          </cell>
        </row>
        <row r="100">
          <cell r="B100" t="str">
            <v>1800-9000</v>
          </cell>
          <cell r="C100" t="str">
            <v>Balance</v>
          </cell>
          <cell r="D100" t="str">
            <v>Activo por Impuestos Diferido 2013</v>
          </cell>
          <cell r="E100">
            <v>114338624.16</v>
          </cell>
          <cell r="F100" t="str">
            <v xml:space="preserve"> </v>
          </cell>
          <cell r="G100">
            <v>53468667.310000002</v>
          </cell>
          <cell r="H100">
            <v>56417938.700000003</v>
          </cell>
          <cell r="I100">
            <v>111389352.77</v>
          </cell>
          <cell r="J100" t="str">
            <v xml:space="preserve"> </v>
          </cell>
        </row>
        <row r="101">
          <cell r="B101" t="str">
            <v>1800-9001</v>
          </cell>
          <cell r="C101" t="str">
            <v>Balance</v>
          </cell>
          <cell r="D101" t="str">
            <v xml:space="preserve">ISR Diferido </v>
          </cell>
          <cell r="E101">
            <v>65316520</v>
          </cell>
          <cell r="F101" t="str">
            <v xml:space="preserve"> </v>
          </cell>
          <cell r="G101">
            <v>0</v>
          </cell>
          <cell r="H101">
            <v>0</v>
          </cell>
          <cell r="I101">
            <v>65316520</v>
          </cell>
          <cell r="J101" t="str">
            <v xml:space="preserve"> </v>
          </cell>
        </row>
        <row r="102">
          <cell r="B102" t="str">
            <v>1800-9002</v>
          </cell>
          <cell r="C102" t="str">
            <v>Balance</v>
          </cell>
          <cell r="D102" t="str">
            <v>Activo por Impuesto Diferido de Derivados</v>
          </cell>
          <cell r="E102">
            <v>49022104.159999996</v>
          </cell>
          <cell r="F102" t="str">
            <v xml:space="preserve"> </v>
          </cell>
          <cell r="G102">
            <v>53468667.310000002</v>
          </cell>
          <cell r="H102">
            <v>56417938.700000003</v>
          </cell>
          <cell r="I102">
            <v>46072832.770000003</v>
          </cell>
          <cell r="J102" t="str">
            <v xml:space="preserve"> </v>
          </cell>
        </row>
        <row r="103">
          <cell r="B103" t="str">
            <v>1801-3000</v>
          </cell>
          <cell r="C103" t="str">
            <v>Balance</v>
          </cell>
          <cell r="D103" t="str">
            <v>Amortización Acumulada Activos ( Fase I)</v>
          </cell>
          <cell r="E103" t="str">
            <v xml:space="preserve"> </v>
          </cell>
          <cell r="F103">
            <v>34319806.520000003</v>
          </cell>
          <cell r="G103">
            <v>0</v>
          </cell>
          <cell r="H103">
            <v>6863961.2999999998</v>
          </cell>
          <cell r="I103" t="str">
            <v xml:space="preserve"> </v>
          </cell>
          <cell r="J103">
            <v>41183767.82</v>
          </cell>
        </row>
        <row r="104">
          <cell r="B104" t="str">
            <v>0000-2000</v>
          </cell>
          <cell r="C104" t="str">
            <v>Balance</v>
          </cell>
          <cell r="D104" t="str">
            <v>PASIVO</v>
          </cell>
          <cell r="E104" t="str">
            <v xml:space="preserve"> </v>
          </cell>
          <cell r="F104">
            <v>5039901930.1300001</v>
          </cell>
          <cell r="G104">
            <v>392740772.08999997</v>
          </cell>
          <cell r="H104">
            <v>305576582.81999999</v>
          </cell>
          <cell r="I104" t="str">
            <v xml:space="preserve"> </v>
          </cell>
          <cell r="J104">
            <v>4952737740.8599997</v>
          </cell>
        </row>
        <row r="105">
          <cell r="B105" t="str">
            <v>0000-2100</v>
          </cell>
          <cell r="C105" t="str">
            <v>Balance</v>
          </cell>
          <cell r="D105" t="str">
            <v>PASIVOS A CORTO PLAZO</v>
          </cell>
          <cell r="E105" t="str">
            <v xml:space="preserve"> </v>
          </cell>
          <cell r="F105">
            <v>3783757.74</v>
          </cell>
          <cell r="G105">
            <v>58823.3</v>
          </cell>
          <cell r="H105">
            <v>0</v>
          </cell>
          <cell r="I105" t="str">
            <v xml:space="preserve"> </v>
          </cell>
          <cell r="J105">
            <v>3724934.44</v>
          </cell>
        </row>
        <row r="106">
          <cell r="B106" t="str">
            <v>2115-0000</v>
          </cell>
          <cell r="C106" t="str">
            <v>Balance</v>
          </cell>
          <cell r="D106" t="str">
            <v>Intereses por pagar</v>
          </cell>
          <cell r="E106" t="str">
            <v xml:space="preserve"> </v>
          </cell>
          <cell r="F106">
            <v>3783757.74</v>
          </cell>
          <cell r="G106">
            <v>58823.3</v>
          </cell>
          <cell r="H106">
            <v>0</v>
          </cell>
          <cell r="I106" t="str">
            <v xml:space="preserve"> </v>
          </cell>
          <cell r="J106">
            <v>3724934.44</v>
          </cell>
        </row>
        <row r="107">
          <cell r="B107" t="str">
            <v>0000-2200</v>
          </cell>
          <cell r="C107" t="str">
            <v>Balance</v>
          </cell>
          <cell r="D107" t="str">
            <v>PASIVOS OPERATIVOS DE CORTO PLAZO</v>
          </cell>
          <cell r="E107" t="str">
            <v xml:space="preserve"> </v>
          </cell>
          <cell r="F107">
            <v>134299082.75999999</v>
          </cell>
          <cell r="G107">
            <v>35547159.770000003</v>
          </cell>
          <cell r="H107">
            <v>23432199.57</v>
          </cell>
          <cell r="I107" t="str">
            <v xml:space="preserve"> </v>
          </cell>
          <cell r="J107">
            <v>122184122.56</v>
          </cell>
        </row>
        <row r="108">
          <cell r="B108" t="str">
            <v>2210-0000</v>
          </cell>
          <cell r="C108" t="str">
            <v>Balance</v>
          </cell>
          <cell r="D108" t="str">
            <v>Proveedores</v>
          </cell>
          <cell r="E108" t="str">
            <v xml:space="preserve"> </v>
          </cell>
          <cell r="F108">
            <v>29641686.399999999</v>
          </cell>
          <cell r="G108">
            <v>443344.41</v>
          </cell>
          <cell r="H108">
            <v>0</v>
          </cell>
          <cell r="I108" t="str">
            <v xml:space="preserve"> </v>
          </cell>
          <cell r="J108">
            <v>29198341.989999998</v>
          </cell>
        </row>
        <row r="109">
          <cell r="B109" t="str">
            <v>2210-0001</v>
          </cell>
          <cell r="C109" t="str">
            <v>Balance</v>
          </cell>
          <cell r="D109" t="str">
            <v>Elecnor, SA</v>
          </cell>
          <cell r="E109" t="str">
            <v xml:space="preserve"> </v>
          </cell>
          <cell r="F109">
            <v>2020412.14</v>
          </cell>
          <cell r="G109">
            <v>45784.27</v>
          </cell>
          <cell r="H109">
            <v>0</v>
          </cell>
          <cell r="I109" t="str">
            <v xml:space="preserve"> </v>
          </cell>
          <cell r="J109">
            <v>1974627.87</v>
          </cell>
        </row>
        <row r="110">
          <cell r="B110" t="str">
            <v>2210-0003</v>
          </cell>
          <cell r="C110" t="str">
            <v>Balance</v>
          </cell>
          <cell r="D110" t="str">
            <v>Morelos EPC SAPI de CV</v>
          </cell>
          <cell r="E110">
            <v>0</v>
          </cell>
          <cell r="F110">
            <v>0</v>
          </cell>
          <cell r="G110">
            <v>0</v>
          </cell>
          <cell r="H110">
            <v>0</v>
          </cell>
          <cell r="I110">
            <v>0</v>
          </cell>
          <cell r="J110">
            <v>0</v>
          </cell>
        </row>
        <row r="111">
          <cell r="B111" t="str">
            <v>2210-0004</v>
          </cell>
          <cell r="C111" t="str">
            <v>Balance</v>
          </cell>
          <cell r="D111" t="str">
            <v>Elecnor SA (España)</v>
          </cell>
          <cell r="E111" t="str">
            <v xml:space="preserve"> </v>
          </cell>
          <cell r="F111">
            <v>3401460</v>
          </cell>
          <cell r="G111">
            <v>77080</v>
          </cell>
          <cell r="H111">
            <v>0</v>
          </cell>
          <cell r="I111" t="str">
            <v xml:space="preserve"> </v>
          </cell>
          <cell r="J111">
            <v>3324380</v>
          </cell>
        </row>
        <row r="112">
          <cell r="B112" t="str">
            <v>2210-0005</v>
          </cell>
          <cell r="C112" t="str">
            <v>Balance</v>
          </cell>
          <cell r="D112" t="str">
            <v>Enagas, S.A</v>
          </cell>
          <cell r="E112" t="str">
            <v xml:space="preserve"> </v>
          </cell>
          <cell r="F112">
            <v>14142454.33</v>
          </cell>
          <cell r="G112">
            <v>320480.14</v>
          </cell>
          <cell r="H112">
            <v>0</v>
          </cell>
          <cell r="I112" t="str">
            <v xml:space="preserve"> </v>
          </cell>
          <cell r="J112">
            <v>13821974.189999999</v>
          </cell>
        </row>
        <row r="113">
          <cell r="B113" t="str">
            <v>2210-0006</v>
          </cell>
          <cell r="C113" t="str">
            <v>Balance</v>
          </cell>
          <cell r="D113" t="str">
            <v>Elecnor, SA MXN</v>
          </cell>
          <cell r="E113" t="str">
            <v xml:space="preserve"> </v>
          </cell>
          <cell r="F113">
            <v>10077359.93</v>
          </cell>
          <cell r="G113">
            <v>0</v>
          </cell>
          <cell r="H113">
            <v>0</v>
          </cell>
          <cell r="I113" t="str">
            <v xml:space="preserve"> </v>
          </cell>
          <cell r="J113">
            <v>10077359.93</v>
          </cell>
        </row>
        <row r="114">
          <cell r="B114" t="str">
            <v>2230-0000</v>
          </cell>
          <cell r="C114" t="str">
            <v>Balance</v>
          </cell>
          <cell r="D114" t="str">
            <v>Acreedores Diversos</v>
          </cell>
          <cell r="E114" t="str">
            <v xml:space="preserve"> </v>
          </cell>
          <cell r="F114">
            <v>2158850.62</v>
          </cell>
          <cell r="G114">
            <v>3141485.25</v>
          </cell>
          <cell r="H114">
            <v>3353764.11</v>
          </cell>
          <cell r="I114" t="str">
            <v xml:space="preserve"> </v>
          </cell>
          <cell r="J114">
            <v>2371129.48</v>
          </cell>
        </row>
        <row r="115">
          <cell r="B115" t="str">
            <v>2230-0001</v>
          </cell>
          <cell r="C115" t="str">
            <v>Balance</v>
          </cell>
          <cell r="D115" t="str">
            <v>Notarias 195 y 18 SC</v>
          </cell>
          <cell r="E115" t="str">
            <v xml:space="preserve"> </v>
          </cell>
          <cell r="F115">
            <v>35061.760000000002</v>
          </cell>
          <cell r="G115">
            <v>0</v>
          </cell>
          <cell r="H115">
            <v>11670.04</v>
          </cell>
          <cell r="I115" t="str">
            <v xml:space="preserve"> </v>
          </cell>
          <cell r="J115">
            <v>46731.8</v>
          </cell>
          <cell r="K115" t="str">
            <v>S.C.</v>
          </cell>
        </row>
        <row r="116">
          <cell r="B116" t="str">
            <v>2230-0002</v>
          </cell>
          <cell r="C116" t="str">
            <v>Balance</v>
          </cell>
          <cell r="D116" t="str">
            <v>Jones Day México SC</v>
          </cell>
          <cell r="E116" t="str">
            <v xml:space="preserve"> </v>
          </cell>
          <cell r="F116">
            <v>131722.76</v>
          </cell>
          <cell r="G116">
            <v>131722.76</v>
          </cell>
          <cell r="H116">
            <v>330066.31</v>
          </cell>
          <cell r="I116" t="str">
            <v xml:space="preserve"> </v>
          </cell>
          <cell r="J116">
            <v>330066.31</v>
          </cell>
          <cell r="K116" t="str">
            <v>S.C.</v>
          </cell>
        </row>
        <row r="117">
          <cell r="B117" t="str">
            <v>2230-0003</v>
          </cell>
          <cell r="C117" t="str">
            <v>Balance</v>
          </cell>
          <cell r="D117" t="str">
            <v>Alfredo Patiño Siciliano</v>
          </cell>
          <cell r="E117" t="str">
            <v xml:space="preserve"> </v>
          </cell>
          <cell r="F117">
            <v>47070.91</v>
          </cell>
          <cell r="G117">
            <v>43081.13</v>
          </cell>
          <cell r="H117">
            <v>77401.13</v>
          </cell>
          <cell r="I117" t="str">
            <v xml:space="preserve"> </v>
          </cell>
          <cell r="J117">
            <v>81390.91</v>
          </cell>
          <cell r="K117" t="str">
            <v>P.F.</v>
          </cell>
        </row>
        <row r="118">
          <cell r="B118" t="str">
            <v>2230-0006</v>
          </cell>
          <cell r="C118" t="str">
            <v>Balance</v>
          </cell>
          <cell r="D118" t="str">
            <v>Enertel SA de CV</v>
          </cell>
          <cell r="E118" t="str">
            <v xml:space="preserve"> </v>
          </cell>
          <cell r="F118">
            <v>0</v>
          </cell>
          <cell r="G118">
            <v>402934.48</v>
          </cell>
          <cell r="H118">
            <v>581536.12</v>
          </cell>
          <cell r="I118" t="str">
            <v xml:space="preserve"> </v>
          </cell>
          <cell r="J118">
            <v>178601.64</v>
          </cell>
        </row>
        <row r="119">
          <cell r="B119" t="str">
            <v>2230-0010</v>
          </cell>
          <cell r="C119" t="str">
            <v>Balance</v>
          </cell>
          <cell r="D119" t="str">
            <v>Radiomóvil Dipsa SA de CV</v>
          </cell>
          <cell r="E119" t="str">
            <v xml:space="preserve"> </v>
          </cell>
          <cell r="F119">
            <v>0</v>
          </cell>
          <cell r="G119">
            <v>7115</v>
          </cell>
          <cell r="H119">
            <v>7115</v>
          </cell>
          <cell r="I119" t="str">
            <v xml:space="preserve"> </v>
          </cell>
          <cell r="J119">
            <v>0</v>
          </cell>
        </row>
        <row r="120">
          <cell r="B120" t="str">
            <v>2230-0012</v>
          </cell>
          <cell r="C120" t="str">
            <v>Balance</v>
          </cell>
          <cell r="D120" t="str">
            <v>Daniel Acosta Toledo</v>
          </cell>
          <cell r="E120" t="str">
            <v xml:space="preserve"> </v>
          </cell>
          <cell r="F120">
            <v>0</v>
          </cell>
          <cell r="G120">
            <v>30505.599999999999</v>
          </cell>
          <cell r="H120">
            <v>30505.599999999999</v>
          </cell>
          <cell r="I120" t="str">
            <v xml:space="preserve"> </v>
          </cell>
          <cell r="J120">
            <v>0</v>
          </cell>
        </row>
        <row r="121">
          <cell r="B121" t="str">
            <v>2230-0017</v>
          </cell>
          <cell r="C121" t="str">
            <v>Balance</v>
          </cell>
          <cell r="D121" t="str">
            <v>Ritch Mueller SC</v>
          </cell>
          <cell r="E121" t="str">
            <v xml:space="preserve"> </v>
          </cell>
          <cell r="F121">
            <v>0</v>
          </cell>
          <cell r="G121">
            <v>173835.89</v>
          </cell>
          <cell r="H121">
            <v>173835.89</v>
          </cell>
          <cell r="I121" t="str">
            <v xml:space="preserve"> </v>
          </cell>
          <cell r="J121">
            <v>0</v>
          </cell>
        </row>
        <row r="122">
          <cell r="B122" t="str">
            <v>2230-0018</v>
          </cell>
          <cell r="C122" t="str">
            <v>Balance</v>
          </cell>
          <cell r="D122" t="str">
            <v>Galaz Yamazaki Ruiz Urquiza SC</v>
          </cell>
          <cell r="E122" t="str">
            <v xml:space="preserve"> </v>
          </cell>
          <cell r="F122">
            <v>167016.79999999999</v>
          </cell>
          <cell r="G122">
            <v>137436.79999999999</v>
          </cell>
          <cell r="H122">
            <v>0</v>
          </cell>
          <cell r="I122" t="str">
            <v xml:space="preserve"> </v>
          </cell>
          <cell r="J122">
            <v>29580</v>
          </cell>
          <cell r="K122" t="str">
            <v>S.C.</v>
          </cell>
        </row>
        <row r="123">
          <cell r="B123" t="str">
            <v>2230-0019</v>
          </cell>
          <cell r="C123" t="str">
            <v>Balance</v>
          </cell>
          <cell r="D123" t="str">
            <v>Idom Engenharia Servicios Eng Consoutoria LDA</v>
          </cell>
          <cell r="E123" t="str">
            <v xml:space="preserve"> </v>
          </cell>
          <cell r="F123">
            <v>562261.34</v>
          </cell>
          <cell r="G123">
            <v>12741.32</v>
          </cell>
          <cell r="H123">
            <v>0</v>
          </cell>
          <cell r="I123" t="str">
            <v xml:space="preserve"> </v>
          </cell>
          <cell r="J123">
            <v>549520.02</v>
          </cell>
        </row>
        <row r="124">
          <cell r="B124" t="str">
            <v>2230-0020</v>
          </cell>
          <cell r="C124" t="str">
            <v>Balance</v>
          </cell>
          <cell r="D124" t="str">
            <v>KPMG Cardenas Dosal SC</v>
          </cell>
          <cell r="E124" t="str">
            <v xml:space="preserve"> </v>
          </cell>
          <cell r="F124">
            <v>641530.31999999995</v>
          </cell>
          <cell r="G124">
            <v>83083.02</v>
          </cell>
          <cell r="H124">
            <v>0</v>
          </cell>
          <cell r="I124" t="str">
            <v xml:space="preserve"> </v>
          </cell>
          <cell r="J124">
            <v>558447.30000000005</v>
          </cell>
          <cell r="K124" t="str">
            <v>S.C.</v>
          </cell>
        </row>
        <row r="125">
          <cell r="B125" t="str">
            <v>2230-0021</v>
          </cell>
          <cell r="C125" t="str">
            <v>Balance</v>
          </cell>
          <cell r="D125" t="str">
            <v>Gerardo Ambrosio Gonzalez</v>
          </cell>
        </row>
        <row r="126">
          <cell r="B126" t="str">
            <v>2230-0028</v>
          </cell>
          <cell r="C126" t="str">
            <v>Balance</v>
          </cell>
          <cell r="D126" t="str">
            <v>Hilda Sanchéz Valerio</v>
          </cell>
          <cell r="E126" t="str">
            <v xml:space="preserve"> </v>
          </cell>
          <cell r="F126">
            <v>0</v>
          </cell>
          <cell r="G126">
            <v>15700</v>
          </cell>
          <cell r="H126">
            <v>15700</v>
          </cell>
          <cell r="I126" t="str">
            <v xml:space="preserve"> </v>
          </cell>
          <cell r="J126">
            <v>0</v>
          </cell>
        </row>
        <row r="127">
          <cell r="B127" t="str">
            <v>2230-0029</v>
          </cell>
          <cell r="C127" t="str">
            <v>Balance</v>
          </cell>
          <cell r="D127" t="str">
            <v>Business Link Motion SA DE CV</v>
          </cell>
          <cell r="E127" t="str">
            <v xml:space="preserve"> </v>
          </cell>
          <cell r="F127">
            <v>0</v>
          </cell>
          <cell r="G127">
            <v>457040</v>
          </cell>
          <cell r="H127">
            <v>457040</v>
          </cell>
          <cell r="I127" t="str">
            <v xml:space="preserve"> </v>
          </cell>
          <cell r="J127">
            <v>0</v>
          </cell>
        </row>
        <row r="128">
          <cell r="B128" t="str">
            <v>2230-0035</v>
          </cell>
          <cell r="C128" t="str">
            <v>Balance</v>
          </cell>
          <cell r="D128" t="str">
            <v>Carlos Ixtlapale Perez</v>
          </cell>
          <cell r="E128">
            <v>0</v>
          </cell>
          <cell r="F128">
            <v>0</v>
          </cell>
          <cell r="G128">
            <v>0</v>
          </cell>
          <cell r="H128">
            <v>0</v>
          </cell>
          <cell r="I128">
            <v>0</v>
          </cell>
          <cell r="J128">
            <v>0</v>
          </cell>
        </row>
        <row r="129">
          <cell r="B129" t="str">
            <v>2230-0055</v>
          </cell>
          <cell r="C129" t="str">
            <v>Balance</v>
          </cell>
          <cell r="D129" t="str">
            <v>Luz Angelica Pinedo</v>
          </cell>
          <cell r="E129">
            <v>0</v>
          </cell>
          <cell r="F129">
            <v>0</v>
          </cell>
          <cell r="G129">
            <v>0</v>
          </cell>
          <cell r="H129">
            <v>0</v>
          </cell>
          <cell r="I129">
            <v>0</v>
          </cell>
          <cell r="J129">
            <v>0</v>
          </cell>
        </row>
        <row r="130">
          <cell r="B130" t="str">
            <v>2230-0060</v>
          </cell>
          <cell r="C130" t="str">
            <v>Balance</v>
          </cell>
          <cell r="D130" t="str">
            <v>IAC Infraestructura SA CV</v>
          </cell>
          <cell r="E130" t="str">
            <v xml:space="preserve"> </v>
          </cell>
          <cell r="F130">
            <v>0</v>
          </cell>
          <cell r="G130">
            <v>279560</v>
          </cell>
          <cell r="H130">
            <v>279560</v>
          </cell>
          <cell r="I130" t="str">
            <v xml:space="preserve"> </v>
          </cell>
          <cell r="J130">
            <v>0</v>
          </cell>
        </row>
        <row r="131">
          <cell r="B131" t="str">
            <v>2230-0061</v>
          </cell>
          <cell r="C131" t="str">
            <v>Balance</v>
          </cell>
          <cell r="D131" t="str">
            <v xml:space="preserve">Comercializadora Resonava </v>
          </cell>
          <cell r="E131" t="str">
            <v xml:space="preserve"> </v>
          </cell>
          <cell r="F131">
            <v>0</v>
          </cell>
          <cell r="G131">
            <v>0</v>
          </cell>
          <cell r="H131">
            <v>2847.8</v>
          </cell>
          <cell r="I131" t="str">
            <v xml:space="preserve"> </v>
          </cell>
          <cell r="J131">
            <v>2847.8</v>
          </cell>
        </row>
        <row r="132">
          <cell r="B132" t="str">
            <v>2230-0062</v>
          </cell>
          <cell r="C132" t="str">
            <v>Balance</v>
          </cell>
          <cell r="D132" t="str">
            <v>Business Offices And Admnistrativ</v>
          </cell>
          <cell r="E132" t="str">
            <v xml:space="preserve"> </v>
          </cell>
          <cell r="F132">
            <v>32905.78</v>
          </cell>
          <cell r="G132">
            <v>32905.769999999997</v>
          </cell>
          <cell r="H132">
            <v>33241.22</v>
          </cell>
          <cell r="I132" t="str">
            <v xml:space="preserve"> </v>
          </cell>
          <cell r="J132">
            <v>33241.230000000003</v>
          </cell>
        </row>
        <row r="133">
          <cell r="B133" t="str">
            <v>2230-0065</v>
          </cell>
          <cell r="C133" t="str">
            <v>Balance</v>
          </cell>
          <cell r="D133" t="str">
            <v>Manuel Isaias Cerecedo Fuentes</v>
          </cell>
          <cell r="E133" t="str">
            <v xml:space="preserve"> </v>
          </cell>
          <cell r="F133">
            <v>4930</v>
          </cell>
          <cell r="G133">
            <v>9860</v>
          </cell>
          <cell r="H133">
            <v>4930</v>
          </cell>
          <cell r="I133" t="str">
            <v xml:space="preserve"> </v>
          </cell>
          <cell r="J133">
            <v>0</v>
          </cell>
          <cell r="K133" t="str">
            <v>P.F.</v>
          </cell>
        </row>
        <row r="134">
          <cell r="B134" t="str">
            <v>2230-0075</v>
          </cell>
          <cell r="C134" t="str">
            <v>Balance</v>
          </cell>
          <cell r="D134" t="str">
            <v>Comision Federal de Electricidad</v>
          </cell>
          <cell r="E134">
            <v>0</v>
          </cell>
          <cell r="F134">
            <v>0</v>
          </cell>
          <cell r="G134">
            <v>0</v>
          </cell>
          <cell r="H134">
            <v>0</v>
          </cell>
          <cell r="I134">
            <v>0</v>
          </cell>
          <cell r="J134">
            <v>0</v>
          </cell>
        </row>
        <row r="135">
          <cell r="B135" t="str">
            <v>2230-0082</v>
          </cell>
          <cell r="C135" t="str">
            <v>Balance</v>
          </cell>
          <cell r="D135" t="str">
            <v>Eligorri SA de CV</v>
          </cell>
          <cell r="E135">
            <v>0</v>
          </cell>
          <cell r="F135">
            <v>0</v>
          </cell>
          <cell r="G135">
            <v>0</v>
          </cell>
          <cell r="H135">
            <v>0</v>
          </cell>
          <cell r="I135">
            <v>0</v>
          </cell>
          <cell r="J135">
            <v>0</v>
          </cell>
        </row>
        <row r="136">
          <cell r="B136" t="str">
            <v>2230-0083</v>
          </cell>
          <cell r="C136" t="str">
            <v>Balance</v>
          </cell>
          <cell r="D136" t="str">
            <v>OTRAS Provisiones varias</v>
          </cell>
          <cell r="E136" t="str">
            <v xml:space="preserve"> </v>
          </cell>
          <cell r="F136">
            <v>12101.38</v>
          </cell>
          <cell r="G136">
            <v>0</v>
          </cell>
          <cell r="H136">
            <v>0</v>
          </cell>
          <cell r="I136" t="str">
            <v xml:space="preserve"> </v>
          </cell>
          <cell r="J136">
            <v>12101.38</v>
          </cell>
          <cell r="K136" t="str">
            <v>PROVISION</v>
          </cell>
        </row>
        <row r="137">
          <cell r="B137" t="str">
            <v>2230-0084</v>
          </cell>
          <cell r="C137" t="str">
            <v>Balance</v>
          </cell>
          <cell r="D137" t="str">
            <v>KPMG Cardenas Dosal SC</v>
          </cell>
          <cell r="E137" t="str">
            <v xml:space="preserve"> </v>
          </cell>
          <cell r="F137">
            <v>145292.91</v>
          </cell>
          <cell r="G137">
            <v>45356</v>
          </cell>
          <cell r="H137">
            <v>0</v>
          </cell>
          <cell r="I137" t="str">
            <v xml:space="preserve"> </v>
          </cell>
          <cell r="J137">
            <v>99936.91</v>
          </cell>
          <cell r="K137" t="str">
            <v>S.C.</v>
          </cell>
        </row>
        <row r="138">
          <cell r="B138" t="str">
            <v>2230-0088</v>
          </cell>
          <cell r="C138" t="str">
            <v>Balance</v>
          </cell>
          <cell r="D138" t="str">
            <v>Mexanip SA de CV</v>
          </cell>
          <cell r="E138">
            <v>0</v>
          </cell>
          <cell r="F138">
            <v>0</v>
          </cell>
          <cell r="G138">
            <v>0</v>
          </cell>
          <cell r="H138">
            <v>0</v>
          </cell>
          <cell r="I138">
            <v>0</v>
          </cell>
          <cell r="J138">
            <v>0</v>
          </cell>
        </row>
        <row r="139">
          <cell r="B139" t="str">
            <v>2230-0089</v>
          </cell>
          <cell r="C139" t="str">
            <v>Balance</v>
          </cell>
          <cell r="D139" t="str">
            <v>Estacionamientos Corsa</v>
          </cell>
          <cell r="E139" t="str">
            <v xml:space="preserve"> </v>
          </cell>
          <cell r="F139">
            <v>0</v>
          </cell>
          <cell r="G139">
            <v>4880</v>
          </cell>
          <cell r="H139">
            <v>4880</v>
          </cell>
          <cell r="I139" t="str">
            <v xml:space="preserve"> </v>
          </cell>
          <cell r="J139">
            <v>0</v>
          </cell>
        </row>
        <row r="140">
          <cell r="B140" t="str">
            <v>2230-0094</v>
          </cell>
          <cell r="C140" t="str">
            <v>Balance</v>
          </cell>
          <cell r="D140" t="str">
            <v>Comision Federal de Electricidad</v>
          </cell>
          <cell r="E140">
            <v>0</v>
          </cell>
          <cell r="F140">
            <v>0</v>
          </cell>
          <cell r="G140">
            <v>0</v>
          </cell>
          <cell r="H140">
            <v>0</v>
          </cell>
          <cell r="I140">
            <v>0</v>
          </cell>
          <cell r="J140">
            <v>0</v>
          </cell>
        </row>
        <row r="141">
          <cell r="B141" t="str">
            <v>2230-0096</v>
          </cell>
          <cell r="C141" t="str">
            <v>Balance</v>
          </cell>
          <cell r="D141" t="str">
            <v>KPMG Asesores S.L. (España)</v>
          </cell>
          <cell r="E141" t="str">
            <v xml:space="preserve"> </v>
          </cell>
          <cell r="F141">
            <v>378956.66</v>
          </cell>
          <cell r="G141">
            <v>8587.48</v>
          </cell>
          <cell r="H141">
            <v>0</v>
          </cell>
          <cell r="I141" t="str">
            <v xml:space="preserve"> </v>
          </cell>
          <cell r="J141">
            <v>370369.18</v>
          </cell>
          <cell r="K141" t="str">
            <v>Pendiente</v>
          </cell>
        </row>
        <row r="142">
          <cell r="B142" t="str">
            <v>2230-0097</v>
          </cell>
          <cell r="C142" t="str">
            <v>Balance</v>
          </cell>
          <cell r="D142" t="str">
            <v>Axtel SAB</v>
          </cell>
          <cell r="E142" t="str">
            <v xml:space="preserve"> </v>
          </cell>
          <cell r="F142">
            <v>0</v>
          </cell>
          <cell r="G142">
            <v>680</v>
          </cell>
          <cell r="H142">
            <v>1255</v>
          </cell>
          <cell r="I142" t="str">
            <v xml:space="preserve"> </v>
          </cell>
          <cell r="J142">
            <v>575</v>
          </cell>
        </row>
        <row r="143">
          <cell r="B143" t="str">
            <v>2230-0098</v>
          </cell>
          <cell r="C143" t="str">
            <v>Balance</v>
          </cell>
          <cell r="D143" t="str">
            <v>Vias de Comunicacion del Centro y Pacifico SA de</v>
          </cell>
          <cell r="E143">
            <v>0</v>
          </cell>
          <cell r="F143">
            <v>0</v>
          </cell>
          <cell r="G143">
            <v>0</v>
          </cell>
          <cell r="H143">
            <v>0</v>
          </cell>
          <cell r="I143">
            <v>0</v>
          </cell>
          <cell r="J143">
            <v>0</v>
          </cell>
        </row>
        <row r="144">
          <cell r="B144" t="str">
            <v>2240-0000</v>
          </cell>
          <cell r="C144" t="str">
            <v>Balance</v>
          </cell>
          <cell r="D144" t="str">
            <v>Anticipos de Clientes</v>
          </cell>
          <cell r="E144" t="str">
            <v xml:space="preserve"> </v>
          </cell>
          <cell r="F144">
            <v>7751236.1600000001</v>
          </cell>
          <cell r="G144">
            <v>175649.66</v>
          </cell>
          <cell r="H144">
            <v>0</v>
          </cell>
          <cell r="I144" t="str">
            <v xml:space="preserve"> </v>
          </cell>
          <cell r="J144">
            <v>7575586.5</v>
          </cell>
        </row>
        <row r="145">
          <cell r="B145" t="str">
            <v>2240-0001</v>
          </cell>
          <cell r="C145" t="str">
            <v>Balance</v>
          </cell>
          <cell r="D145" t="str">
            <v xml:space="preserve">GAS NATURAL DEL NORESTE SA CV </v>
          </cell>
          <cell r="E145" t="str">
            <v xml:space="preserve"> </v>
          </cell>
          <cell r="F145">
            <v>7751236.1600000001</v>
          </cell>
          <cell r="G145">
            <v>175649.66</v>
          </cell>
          <cell r="H145">
            <v>0</v>
          </cell>
          <cell r="I145" t="str">
            <v xml:space="preserve"> </v>
          </cell>
          <cell r="J145">
            <v>7575586.5</v>
          </cell>
        </row>
        <row r="146">
          <cell r="B146" t="str">
            <v>2250-0000</v>
          </cell>
          <cell r="C146" t="str">
            <v>Balance</v>
          </cell>
          <cell r="D146" t="str">
            <v>Impuestos por Pagar</v>
          </cell>
          <cell r="E146" t="str">
            <v xml:space="preserve"> </v>
          </cell>
          <cell r="F146">
            <v>49255519.780000001</v>
          </cell>
          <cell r="G146">
            <v>30099400.27</v>
          </cell>
          <cell r="H146">
            <v>18748901.579999998</v>
          </cell>
          <cell r="I146" t="str">
            <v xml:space="preserve"> </v>
          </cell>
          <cell r="J146">
            <v>37905021.090000004</v>
          </cell>
        </row>
        <row r="147">
          <cell r="B147" t="str">
            <v>2250-1000</v>
          </cell>
          <cell r="C147" t="str">
            <v>Balance</v>
          </cell>
          <cell r="D147" t="str">
            <v>IVA Por Pagar</v>
          </cell>
          <cell r="E147" t="str">
            <v xml:space="preserve"> </v>
          </cell>
          <cell r="F147">
            <v>20761822.539999999</v>
          </cell>
          <cell r="G147">
            <v>19650534</v>
          </cell>
          <cell r="H147">
            <v>9793233.4000000004</v>
          </cell>
          <cell r="I147" t="str">
            <v xml:space="preserve"> </v>
          </cell>
          <cell r="J147">
            <v>10904521.939999999</v>
          </cell>
        </row>
        <row r="148">
          <cell r="B148" t="str">
            <v>2250-1100</v>
          </cell>
          <cell r="C148" t="str">
            <v>Balance</v>
          </cell>
          <cell r="D148" t="str">
            <v>ISR Retenido 15% Ints al Extranjero</v>
          </cell>
          <cell r="E148" t="str">
            <v xml:space="preserve"> </v>
          </cell>
          <cell r="F148">
            <v>21914174.23</v>
          </cell>
          <cell r="G148">
            <v>0</v>
          </cell>
          <cell r="H148">
            <v>809312.29</v>
          </cell>
          <cell r="I148" t="str">
            <v xml:space="preserve"> </v>
          </cell>
          <cell r="J148">
            <v>22723486.52</v>
          </cell>
        </row>
        <row r="149">
          <cell r="B149" t="str">
            <v>2250-2000</v>
          </cell>
          <cell r="C149" t="str">
            <v>Balance</v>
          </cell>
          <cell r="D149" t="str">
            <v>IVA por pagar no cobrado</v>
          </cell>
          <cell r="E149" t="str">
            <v xml:space="preserve"> </v>
          </cell>
          <cell r="F149">
            <v>5610498.8799999999</v>
          </cell>
          <cell r="G149">
            <v>10006645.27</v>
          </cell>
          <cell r="H149">
            <v>7578254.6600000001</v>
          </cell>
          <cell r="I149" t="str">
            <v xml:space="preserve"> </v>
          </cell>
          <cell r="J149">
            <v>3182108.27</v>
          </cell>
        </row>
        <row r="150">
          <cell r="B150" t="str">
            <v>2250-3000</v>
          </cell>
          <cell r="C150" t="str">
            <v>Balance</v>
          </cell>
          <cell r="D150" t="str">
            <v>ISR</v>
          </cell>
          <cell r="E150" t="str">
            <v xml:space="preserve"> </v>
          </cell>
          <cell r="F150">
            <v>549435.56000000006</v>
          </cell>
          <cell r="G150">
            <v>0</v>
          </cell>
          <cell r="H150">
            <v>0</v>
          </cell>
          <cell r="I150" t="str">
            <v xml:space="preserve"> </v>
          </cell>
          <cell r="J150">
            <v>549435.56000000006</v>
          </cell>
        </row>
        <row r="151">
          <cell r="B151" t="str">
            <v>2250-7000</v>
          </cell>
          <cell r="C151" t="str">
            <v>Balance</v>
          </cell>
          <cell r="D151" t="str">
            <v>Retención pagos DDV</v>
          </cell>
          <cell r="E151" t="str">
            <v xml:space="preserve"> </v>
          </cell>
          <cell r="F151">
            <v>246275.34</v>
          </cell>
          <cell r="G151">
            <v>435607</v>
          </cell>
          <cell r="H151">
            <v>279351.90000000002</v>
          </cell>
          <cell r="I151" t="str">
            <v xml:space="preserve"> </v>
          </cell>
          <cell r="J151">
            <v>90020.24</v>
          </cell>
        </row>
        <row r="152">
          <cell r="B152" t="str">
            <v>2250-7001</v>
          </cell>
          <cell r="C152" t="str">
            <v>Balance</v>
          </cell>
          <cell r="D152" t="str">
            <v>Retención ISR (Pag DDV)</v>
          </cell>
          <cell r="E152" t="str">
            <v xml:space="preserve"> </v>
          </cell>
          <cell r="F152">
            <v>-1036596.54</v>
          </cell>
          <cell r="G152">
            <v>116366</v>
          </cell>
          <cell r="H152">
            <v>1010.33</v>
          </cell>
          <cell r="I152" t="str">
            <v xml:space="preserve"> </v>
          </cell>
          <cell r="J152">
            <v>-1151952.21</v>
          </cell>
        </row>
        <row r="153">
          <cell r="B153" t="str">
            <v>2250-7002</v>
          </cell>
          <cell r="C153" t="str">
            <v>Balance</v>
          </cell>
          <cell r="D153" t="str">
            <v>Retención IVA (Pag DDV)</v>
          </cell>
          <cell r="E153" t="str">
            <v xml:space="preserve"> </v>
          </cell>
          <cell r="F153">
            <v>1282871.8799999999</v>
          </cell>
          <cell r="G153">
            <v>319241</v>
          </cell>
          <cell r="H153">
            <v>278341.57</v>
          </cell>
          <cell r="I153" t="str">
            <v xml:space="preserve"> </v>
          </cell>
          <cell r="J153">
            <v>1241972.45</v>
          </cell>
        </row>
        <row r="154">
          <cell r="B154" t="str">
            <v>2250-8000</v>
          </cell>
          <cell r="C154" t="str">
            <v>Balance</v>
          </cell>
          <cell r="D154" t="str">
            <v>Retención Honorarios</v>
          </cell>
          <cell r="E154" t="str">
            <v xml:space="preserve"> </v>
          </cell>
          <cell r="F154">
            <v>170459.97</v>
          </cell>
          <cell r="G154">
            <v>6614</v>
          </cell>
          <cell r="H154">
            <v>288749.33</v>
          </cell>
          <cell r="I154" t="str">
            <v xml:space="preserve"> </v>
          </cell>
          <cell r="J154">
            <v>452595.3</v>
          </cell>
        </row>
        <row r="155">
          <cell r="B155" t="str">
            <v>2250-8001</v>
          </cell>
          <cell r="C155" t="str">
            <v>Balance</v>
          </cell>
          <cell r="D155" t="str">
            <v xml:space="preserve">Retencion ISR 10% </v>
          </cell>
          <cell r="E155" t="str">
            <v xml:space="preserve"> </v>
          </cell>
          <cell r="F155">
            <v>67728.7</v>
          </cell>
          <cell r="G155">
            <v>3200</v>
          </cell>
          <cell r="H155">
            <v>139716.9</v>
          </cell>
          <cell r="I155" t="str">
            <v xml:space="preserve"> </v>
          </cell>
          <cell r="J155">
            <v>204245.6</v>
          </cell>
        </row>
        <row r="156">
          <cell r="B156" t="str">
            <v>2250-8002</v>
          </cell>
          <cell r="C156" t="str">
            <v>Balance</v>
          </cell>
          <cell r="D156" t="str">
            <v>Retención IVA 10.6667%</v>
          </cell>
          <cell r="E156" t="str">
            <v xml:space="preserve"> </v>
          </cell>
          <cell r="F156">
            <v>102731.27</v>
          </cell>
          <cell r="G156">
            <v>3414</v>
          </cell>
          <cell r="H156">
            <v>149032.43</v>
          </cell>
          <cell r="I156" t="str">
            <v xml:space="preserve"> </v>
          </cell>
          <cell r="J156">
            <v>248349.7</v>
          </cell>
        </row>
        <row r="157">
          <cell r="B157" t="str">
            <v>2250-9000</v>
          </cell>
          <cell r="C157" t="str">
            <v>Balance</v>
          </cell>
          <cell r="D157" t="str">
            <v>Retención Arrendamientos</v>
          </cell>
          <cell r="E157" t="str">
            <v xml:space="preserve"> </v>
          </cell>
          <cell r="F157">
            <v>2853.26</v>
          </cell>
          <cell r="G157">
            <v>0</v>
          </cell>
          <cell r="H157">
            <v>0</v>
          </cell>
          <cell r="I157" t="str">
            <v xml:space="preserve"> </v>
          </cell>
          <cell r="J157">
            <v>2853.26</v>
          </cell>
        </row>
        <row r="158">
          <cell r="B158" t="str">
            <v>2250-9001</v>
          </cell>
          <cell r="C158" t="str">
            <v>Balance</v>
          </cell>
          <cell r="D158" t="str">
            <v>Retención IVA 4%</v>
          </cell>
          <cell r="E158" t="str">
            <v xml:space="preserve"> </v>
          </cell>
          <cell r="F158">
            <v>2853.26</v>
          </cell>
          <cell r="G158">
            <v>0</v>
          </cell>
          <cell r="H158">
            <v>0</v>
          </cell>
          <cell r="I158" t="str">
            <v xml:space="preserve"> </v>
          </cell>
          <cell r="J158">
            <v>2853.26</v>
          </cell>
        </row>
        <row r="159">
          <cell r="B159" t="str">
            <v>2260-0000</v>
          </cell>
          <cell r="C159" t="str">
            <v>Balance</v>
          </cell>
          <cell r="D159" t="str">
            <v>Gastos Acumulados por Pagar</v>
          </cell>
          <cell r="E159" t="str">
            <v xml:space="preserve"> </v>
          </cell>
          <cell r="F159">
            <v>45491789.799999997</v>
          </cell>
          <cell r="G159">
            <v>1687280.18</v>
          </cell>
          <cell r="H159">
            <v>1329533.8799999999</v>
          </cell>
          <cell r="I159" t="str">
            <v xml:space="preserve"> </v>
          </cell>
          <cell r="J159">
            <v>45134043.5</v>
          </cell>
        </row>
        <row r="160">
          <cell r="B160" t="str">
            <v>2260-0002</v>
          </cell>
          <cell r="C160" t="str">
            <v>Balance</v>
          </cell>
          <cell r="D160" t="str">
            <v>Elecnor</v>
          </cell>
          <cell r="E160" t="str">
            <v xml:space="preserve"> </v>
          </cell>
          <cell r="F160">
            <v>1863713.4</v>
          </cell>
          <cell r="G160">
            <v>0</v>
          </cell>
          <cell r="H160">
            <v>0</v>
          </cell>
          <cell r="I160" t="str">
            <v xml:space="preserve"> </v>
          </cell>
          <cell r="J160">
            <v>1863713.4</v>
          </cell>
        </row>
        <row r="161">
          <cell r="B161" t="str">
            <v>2260-0003</v>
          </cell>
          <cell r="C161" t="str">
            <v>Balance</v>
          </cell>
          <cell r="D161" t="str">
            <v>NIPSA</v>
          </cell>
          <cell r="E161" t="str">
            <v xml:space="preserve"> </v>
          </cell>
          <cell r="F161">
            <v>985184.76</v>
          </cell>
          <cell r="G161">
            <v>429594.93</v>
          </cell>
          <cell r="H161">
            <v>398925.6</v>
          </cell>
          <cell r="I161" t="str">
            <v xml:space="preserve"> </v>
          </cell>
          <cell r="J161">
            <v>954515.43</v>
          </cell>
        </row>
        <row r="162">
          <cell r="B162" t="str">
            <v>2260-0004</v>
          </cell>
          <cell r="C162" t="str">
            <v>Balance</v>
          </cell>
          <cell r="D162" t="str">
            <v xml:space="preserve">KPMG Cardenal Dosal </v>
          </cell>
          <cell r="E162" t="str">
            <v xml:space="preserve"> </v>
          </cell>
          <cell r="F162">
            <v>382.88</v>
          </cell>
          <cell r="G162">
            <v>0</v>
          </cell>
          <cell r="H162">
            <v>58796.95</v>
          </cell>
          <cell r="I162" t="str">
            <v xml:space="preserve"> </v>
          </cell>
          <cell r="J162">
            <v>59179.83</v>
          </cell>
        </row>
        <row r="163">
          <cell r="B163" t="str">
            <v>2260-0005</v>
          </cell>
          <cell r="C163" t="str">
            <v>Balance</v>
          </cell>
          <cell r="D163" t="str">
            <v>Business Offices And Administrative Services</v>
          </cell>
          <cell r="E163" t="str">
            <v xml:space="preserve"> </v>
          </cell>
          <cell r="F163">
            <v>29095.33</v>
          </cell>
          <cell r="G163">
            <v>29095.33</v>
          </cell>
          <cell r="H163">
            <v>28257.23</v>
          </cell>
          <cell r="I163" t="str">
            <v xml:space="preserve"> </v>
          </cell>
          <cell r="J163">
            <v>28257.23</v>
          </cell>
        </row>
        <row r="164">
          <cell r="B164" t="str">
            <v>2260-0007</v>
          </cell>
          <cell r="C164" t="str">
            <v>Balance</v>
          </cell>
          <cell r="D164" t="str">
            <v>Galaz Yamazaki Ruiz Urquiza</v>
          </cell>
          <cell r="E164" t="str">
            <v xml:space="preserve"> </v>
          </cell>
          <cell r="F164">
            <v>307460</v>
          </cell>
          <cell r="G164">
            <v>0</v>
          </cell>
          <cell r="H164">
            <v>0</v>
          </cell>
          <cell r="I164" t="str">
            <v xml:space="preserve"> </v>
          </cell>
          <cell r="J164">
            <v>307460</v>
          </cell>
        </row>
        <row r="165">
          <cell r="B165" t="str">
            <v>2260-0010</v>
          </cell>
          <cell r="C165" t="str">
            <v>Balance</v>
          </cell>
          <cell r="D165" t="str">
            <v>Enagas (España)</v>
          </cell>
          <cell r="E165" t="str">
            <v xml:space="preserve"> </v>
          </cell>
          <cell r="F165">
            <v>12755475</v>
          </cell>
          <cell r="G165">
            <v>289050</v>
          </cell>
          <cell r="H165">
            <v>0</v>
          </cell>
          <cell r="I165" t="str">
            <v xml:space="preserve"> </v>
          </cell>
          <cell r="J165">
            <v>12466425</v>
          </cell>
        </row>
        <row r="166">
          <cell r="B166" t="str">
            <v>2260-0012</v>
          </cell>
          <cell r="C166" t="str">
            <v>Balance</v>
          </cell>
          <cell r="D166" t="str">
            <v>Jones Day</v>
          </cell>
          <cell r="E166" t="str">
            <v xml:space="preserve"> </v>
          </cell>
          <cell r="F166">
            <v>1524273.29</v>
          </cell>
          <cell r="G166">
            <v>284539.92</v>
          </cell>
          <cell r="H166">
            <v>113554.1</v>
          </cell>
          <cell r="I166" t="str">
            <v xml:space="preserve"> </v>
          </cell>
          <cell r="J166">
            <v>1353287.47</v>
          </cell>
        </row>
        <row r="167">
          <cell r="B167" t="str">
            <v>2260-0015</v>
          </cell>
          <cell r="C167" t="str">
            <v>Balance</v>
          </cell>
          <cell r="D167" t="str">
            <v>IAC</v>
          </cell>
          <cell r="E167" t="str">
            <v xml:space="preserve"> </v>
          </cell>
          <cell r="F167">
            <v>559120</v>
          </cell>
          <cell r="G167">
            <v>241000</v>
          </cell>
          <cell r="H167">
            <v>280000</v>
          </cell>
          <cell r="I167" t="str">
            <v xml:space="preserve"> </v>
          </cell>
          <cell r="J167">
            <v>598120</v>
          </cell>
        </row>
        <row r="168">
          <cell r="B168" t="str">
            <v>2260-0016</v>
          </cell>
          <cell r="C168" t="str">
            <v>Balance</v>
          </cell>
          <cell r="D168" t="str">
            <v>ING AGBEL</v>
          </cell>
          <cell r="E168" t="str">
            <v xml:space="preserve"> </v>
          </cell>
          <cell r="F168">
            <v>1400000</v>
          </cell>
          <cell r="G168">
            <v>0</v>
          </cell>
          <cell r="H168">
            <v>0</v>
          </cell>
          <cell r="I168" t="str">
            <v xml:space="preserve"> </v>
          </cell>
          <cell r="J168">
            <v>1400000</v>
          </cell>
        </row>
        <row r="169">
          <cell r="B169" t="str">
            <v>2260-0017</v>
          </cell>
          <cell r="C169" t="str">
            <v>Balance</v>
          </cell>
          <cell r="D169" t="str">
            <v>BLM</v>
          </cell>
          <cell r="E169" t="str">
            <v xml:space="preserve"> </v>
          </cell>
          <cell r="F169">
            <v>900316</v>
          </cell>
          <cell r="G169">
            <v>394000</v>
          </cell>
          <cell r="H169">
            <v>430000</v>
          </cell>
          <cell r="I169" t="str">
            <v xml:space="preserve"> </v>
          </cell>
          <cell r="J169">
            <v>936316</v>
          </cell>
        </row>
        <row r="170">
          <cell r="B170" t="str">
            <v>2260-0022</v>
          </cell>
          <cell r="C170" t="str">
            <v>Balance</v>
          </cell>
          <cell r="D170" t="str">
            <v>Seguros XL</v>
          </cell>
          <cell r="E170" t="str">
            <v xml:space="preserve"> </v>
          </cell>
          <cell r="F170">
            <v>359909.53</v>
          </cell>
          <cell r="G170">
            <v>0</v>
          </cell>
          <cell r="H170">
            <v>0</v>
          </cell>
          <cell r="I170" t="str">
            <v xml:space="preserve"> </v>
          </cell>
          <cell r="J170">
            <v>359909.53</v>
          </cell>
        </row>
        <row r="171">
          <cell r="B171" t="str">
            <v>2260-0023</v>
          </cell>
          <cell r="C171" t="str">
            <v>Balance</v>
          </cell>
          <cell r="D171" t="str">
            <v xml:space="preserve">Integrasoft </v>
          </cell>
          <cell r="E171" t="str">
            <v xml:space="preserve"> </v>
          </cell>
          <cell r="F171">
            <v>20000</v>
          </cell>
          <cell r="G171">
            <v>20000</v>
          </cell>
          <cell r="H171">
            <v>20000</v>
          </cell>
          <cell r="I171" t="str">
            <v xml:space="preserve"> </v>
          </cell>
          <cell r="J171">
            <v>20000</v>
          </cell>
        </row>
        <row r="172">
          <cell r="B172" t="str">
            <v>2260-0024</v>
          </cell>
          <cell r="C172" t="str">
            <v>Balance</v>
          </cell>
          <cell r="D172" t="str">
            <v>Morelos EPC SAPI</v>
          </cell>
          <cell r="E172" t="str">
            <v xml:space="preserve"> </v>
          </cell>
          <cell r="F172">
            <v>24786859.609999999</v>
          </cell>
          <cell r="G172">
            <v>0</v>
          </cell>
          <cell r="H172">
            <v>0</v>
          </cell>
          <cell r="I172" t="str">
            <v xml:space="preserve"> </v>
          </cell>
          <cell r="J172">
            <v>24786859.609999999</v>
          </cell>
        </row>
        <row r="173">
          <cell r="B173" t="str">
            <v>0000-2300</v>
          </cell>
          <cell r="C173" t="str">
            <v>Balance</v>
          </cell>
          <cell r="D173" t="str">
            <v>CUENTAS POR PAGAR A PARTES RELACIONADAS</v>
          </cell>
          <cell r="E173" t="str">
            <v xml:space="preserve"> </v>
          </cell>
          <cell r="F173">
            <v>1033491641.3200001</v>
          </cell>
          <cell r="G173">
            <v>23061048.760000002</v>
          </cell>
          <cell r="H173">
            <v>16055931.84</v>
          </cell>
          <cell r="I173" t="str">
            <v xml:space="preserve"> </v>
          </cell>
          <cell r="J173">
            <v>1026486524.4</v>
          </cell>
        </row>
        <row r="174">
          <cell r="B174" t="str">
            <v>2310-0000</v>
          </cell>
          <cell r="C174" t="str">
            <v>Balance</v>
          </cell>
          <cell r="D174" t="str">
            <v>PASIVO PARTES RELACIONADAS</v>
          </cell>
          <cell r="E174" t="str">
            <v xml:space="preserve"> </v>
          </cell>
          <cell r="F174">
            <v>1033491641.3200001</v>
          </cell>
          <cell r="G174">
            <v>23061048.760000002</v>
          </cell>
          <cell r="H174">
            <v>16055931.84</v>
          </cell>
          <cell r="I174" t="str">
            <v xml:space="preserve"> </v>
          </cell>
          <cell r="J174">
            <v>1026486524.4</v>
          </cell>
        </row>
        <row r="175">
          <cell r="B175" t="str">
            <v>2310-0001</v>
          </cell>
          <cell r="C175" t="str">
            <v>Balance</v>
          </cell>
          <cell r="D175" t="str">
            <v>ELecnor SA /enagas Deuda</v>
          </cell>
          <cell r="E175" t="str">
            <v xml:space="preserve"> </v>
          </cell>
          <cell r="F175">
            <v>1017660027.28</v>
          </cell>
          <cell r="G175">
            <v>23061048.760000002</v>
          </cell>
          <cell r="H175">
            <v>5335619.9000000004</v>
          </cell>
          <cell r="I175" t="str">
            <v xml:space="preserve"> </v>
          </cell>
          <cell r="J175">
            <v>999934598.41999996</v>
          </cell>
        </row>
        <row r="176">
          <cell r="B176" t="str">
            <v>2310-0002</v>
          </cell>
          <cell r="C176" t="str">
            <v>Balance</v>
          </cell>
          <cell r="D176" t="str">
            <v>Elecnor/Enagas Prestamo Crédito IVA</v>
          </cell>
          <cell r="E176" t="str">
            <v xml:space="preserve"> </v>
          </cell>
          <cell r="F176">
            <v>15831614.039999999</v>
          </cell>
          <cell r="G176">
            <v>0</v>
          </cell>
          <cell r="H176">
            <v>10720311.939999999</v>
          </cell>
          <cell r="I176" t="str">
            <v xml:space="preserve"> </v>
          </cell>
          <cell r="J176">
            <v>26551925.98</v>
          </cell>
        </row>
        <row r="177">
          <cell r="B177" t="str">
            <v>0000-2400</v>
          </cell>
          <cell r="C177" t="str">
            <v>Balance</v>
          </cell>
          <cell r="D177" t="str">
            <v>PASIVOS A LARGO PLAZO</v>
          </cell>
          <cell r="E177" t="str">
            <v xml:space="preserve"> </v>
          </cell>
          <cell r="F177">
            <v>3001821068.3200002</v>
          </cell>
          <cell r="G177">
            <v>252164714.84999999</v>
          </cell>
          <cell r="H177">
            <v>178571567.31</v>
          </cell>
          <cell r="I177" t="str">
            <v xml:space="preserve"> </v>
          </cell>
          <cell r="J177">
            <v>2928227920.7800002</v>
          </cell>
        </row>
        <row r="178">
          <cell r="B178" t="str">
            <v>2410-0000</v>
          </cell>
          <cell r="C178" t="str">
            <v>Balance</v>
          </cell>
          <cell r="D178" t="str">
            <v>Documentos por pagar a largo plazo</v>
          </cell>
          <cell r="E178" t="str">
            <v xml:space="preserve"> </v>
          </cell>
          <cell r="F178">
            <v>3001821068.3200002</v>
          </cell>
          <cell r="G178">
            <v>252164714.84999999</v>
          </cell>
          <cell r="H178">
            <v>178571567.31</v>
          </cell>
          <cell r="I178" t="str">
            <v xml:space="preserve"> </v>
          </cell>
          <cell r="J178">
            <v>2928227920.7800002</v>
          </cell>
        </row>
        <row r="179">
          <cell r="B179" t="str">
            <v>2410-0001</v>
          </cell>
          <cell r="C179" t="str">
            <v>Balance</v>
          </cell>
          <cell r="D179" t="str">
            <v>Prestamo contrato Garantizado</v>
          </cell>
          <cell r="E179" t="str">
            <v xml:space="preserve"> </v>
          </cell>
          <cell r="F179">
            <v>2607575819.6500001</v>
          </cell>
          <cell r="G179">
            <v>59089903.799999997</v>
          </cell>
          <cell r="H179">
            <v>0</v>
          </cell>
          <cell r="I179" t="str">
            <v xml:space="preserve"> </v>
          </cell>
          <cell r="J179">
            <v>2548485915.8499999</v>
          </cell>
        </row>
        <row r="180">
          <cell r="B180" t="str">
            <v>2410-0002</v>
          </cell>
          <cell r="C180" t="str">
            <v>Balance</v>
          </cell>
          <cell r="D180" t="str">
            <v>Credito Garantizado por disponer</v>
          </cell>
          <cell r="E180" t="str">
            <v xml:space="preserve"> </v>
          </cell>
          <cell r="F180">
            <v>221307398.90000001</v>
          </cell>
          <cell r="G180">
            <v>5015015.41</v>
          </cell>
          <cell r="H180">
            <v>0</v>
          </cell>
          <cell r="I180" t="str">
            <v xml:space="preserve"> </v>
          </cell>
          <cell r="J180">
            <v>216292383.49000001</v>
          </cell>
        </row>
        <row r="181">
          <cell r="B181" t="str">
            <v>2410-0003</v>
          </cell>
          <cell r="C181" t="str">
            <v>Balance</v>
          </cell>
          <cell r="D181" t="str">
            <v>Efecto Valuación Instrumentos Financieros Derivado</v>
          </cell>
          <cell r="E181" t="str">
            <v xml:space="preserve"> </v>
          </cell>
          <cell r="F181">
            <v>188059796.16999999</v>
          </cell>
          <cell r="G181">
            <v>188059795.63999999</v>
          </cell>
          <cell r="H181">
            <v>178228891.03999999</v>
          </cell>
          <cell r="I181" t="str">
            <v xml:space="preserve"> </v>
          </cell>
          <cell r="J181">
            <v>178228891.56999999</v>
          </cell>
        </row>
        <row r="182">
          <cell r="B182" t="str">
            <v>2410-0004</v>
          </cell>
          <cell r="C182" t="str">
            <v>Balance</v>
          </cell>
          <cell r="D182" t="str">
            <v>Comision por Disposición Prestamo</v>
          </cell>
          <cell r="E182" t="str">
            <v xml:space="preserve"> </v>
          </cell>
          <cell r="F182">
            <v>-15121946.4</v>
          </cell>
          <cell r="G182">
            <v>0</v>
          </cell>
          <cell r="H182">
            <v>342676.27</v>
          </cell>
          <cell r="I182" t="str">
            <v xml:space="preserve"> </v>
          </cell>
          <cell r="J182">
            <v>-14779270.130000001</v>
          </cell>
        </row>
        <row r="183">
          <cell r="B183" t="str">
            <v>0000-2700</v>
          </cell>
          <cell r="C183" t="str">
            <v>Balance</v>
          </cell>
          <cell r="D183" t="str">
            <v>PASIVOS DIFERIDOS</v>
          </cell>
          <cell r="E183" t="str">
            <v xml:space="preserve"> </v>
          </cell>
          <cell r="F183">
            <v>866506379.99000001</v>
          </cell>
          <cell r="G183">
            <v>81909025.409999996</v>
          </cell>
          <cell r="H183">
            <v>87516884.099999994</v>
          </cell>
          <cell r="I183" t="str">
            <v xml:space="preserve"> </v>
          </cell>
          <cell r="J183">
            <v>872114238.67999995</v>
          </cell>
        </row>
        <row r="184">
          <cell r="B184" t="str">
            <v>2700-1000</v>
          </cell>
          <cell r="C184" t="str">
            <v>Balance</v>
          </cell>
          <cell r="D184" t="str">
            <v>Ingreso diferido</v>
          </cell>
          <cell r="E184" t="str">
            <v xml:space="preserve"> </v>
          </cell>
          <cell r="F184">
            <v>866506379.99000001</v>
          </cell>
          <cell r="G184">
            <v>81909025.409999996</v>
          </cell>
          <cell r="H184">
            <v>87516884.099999994</v>
          </cell>
          <cell r="I184" t="str">
            <v xml:space="preserve"> </v>
          </cell>
          <cell r="J184">
            <v>872114238.67999995</v>
          </cell>
        </row>
        <row r="185">
          <cell r="B185" t="str">
            <v>2700-1001</v>
          </cell>
          <cell r="C185" t="str">
            <v>Balance</v>
          </cell>
          <cell r="D185" t="str">
            <v>INGRESOS DIFERIDOS CFE</v>
          </cell>
          <cell r="E185" t="str">
            <v xml:space="preserve"> </v>
          </cell>
          <cell r="F185">
            <v>825605183.22000003</v>
          </cell>
          <cell r="G185">
            <v>34712797.189999998</v>
          </cell>
          <cell r="H185">
            <v>41069059.329999998</v>
          </cell>
          <cell r="I185" t="str">
            <v xml:space="preserve"> </v>
          </cell>
          <cell r="J185">
            <v>831961445.36000001</v>
          </cell>
        </row>
        <row r="186">
          <cell r="B186" t="str">
            <v>2700-1002</v>
          </cell>
          <cell r="C186" t="str">
            <v>Balance</v>
          </cell>
          <cell r="D186" t="str">
            <v>INGRESOS DIFERIDOS REEMBOLSO</v>
          </cell>
          <cell r="E186" t="str">
            <v xml:space="preserve"> </v>
          </cell>
          <cell r="F186">
            <v>0.85</v>
          </cell>
          <cell r="G186">
            <v>6295032.2999999998</v>
          </cell>
          <cell r="H186">
            <v>6295032.2999999998</v>
          </cell>
          <cell r="I186" t="str">
            <v xml:space="preserve"> </v>
          </cell>
          <cell r="J186">
            <v>0.85</v>
          </cell>
        </row>
        <row r="187">
          <cell r="B187" t="str">
            <v>2700-1003</v>
          </cell>
          <cell r="C187" t="str">
            <v>Balance</v>
          </cell>
          <cell r="D187" t="str">
            <v>PROVISION INGRESOS CFE</v>
          </cell>
          <cell r="E187" t="str">
            <v xml:space="preserve"> </v>
          </cell>
          <cell r="F187">
            <v>40901195.920000002</v>
          </cell>
          <cell r="G187">
            <v>40901195.920000002</v>
          </cell>
          <cell r="H187">
            <v>40152792.469999999</v>
          </cell>
          <cell r="I187" t="str">
            <v xml:space="preserve"> </v>
          </cell>
          <cell r="J187">
            <v>40152792.469999999</v>
          </cell>
        </row>
        <row r="188">
          <cell r="B188" t="str">
            <v>0000-3000</v>
          </cell>
          <cell r="C188" t="str">
            <v>Balance</v>
          </cell>
          <cell r="D188" t="str">
            <v>CAPITAL</v>
          </cell>
          <cell r="E188" t="str">
            <v xml:space="preserve"> </v>
          </cell>
          <cell r="F188">
            <v>258183142.91</v>
          </cell>
          <cell r="G188">
            <v>124760223.73</v>
          </cell>
          <cell r="H188">
            <v>131641856.94</v>
          </cell>
          <cell r="I188" t="str">
            <v xml:space="preserve"> </v>
          </cell>
          <cell r="J188">
            <v>265064776.12</v>
          </cell>
        </row>
        <row r="189">
          <cell r="B189" t="str">
            <v>3100-0000</v>
          </cell>
          <cell r="C189" t="str">
            <v>Balance</v>
          </cell>
          <cell r="D189" t="str">
            <v>Capital Social</v>
          </cell>
          <cell r="E189" t="str">
            <v xml:space="preserve"> </v>
          </cell>
          <cell r="F189">
            <v>449576432.48000002</v>
          </cell>
          <cell r="G189">
            <v>0</v>
          </cell>
          <cell r="H189">
            <v>0</v>
          </cell>
          <cell r="I189" t="str">
            <v xml:space="preserve"> </v>
          </cell>
          <cell r="J189">
            <v>449576432.48000002</v>
          </cell>
        </row>
        <row r="190">
          <cell r="B190" t="str">
            <v>3500-0000</v>
          </cell>
          <cell r="C190" t="str">
            <v>Balance</v>
          </cell>
          <cell r="D190" t="str">
            <v>Resultado del Ejercicio</v>
          </cell>
          <cell r="E190" t="str">
            <v xml:space="preserve"> </v>
          </cell>
          <cell r="F190">
            <v>-77008381.530000001</v>
          </cell>
          <cell r="G190">
            <v>0</v>
          </cell>
          <cell r="H190">
            <v>0</v>
          </cell>
          <cell r="I190" t="str">
            <v xml:space="preserve"> </v>
          </cell>
          <cell r="J190">
            <v>-77008381.530000001</v>
          </cell>
        </row>
        <row r="191">
          <cell r="B191" t="str">
            <v>3500-0001</v>
          </cell>
          <cell r="C191" t="str">
            <v>Balance</v>
          </cell>
          <cell r="D191" t="str">
            <v>Resultado del ejercicio 2011</v>
          </cell>
          <cell r="E191" t="str">
            <v xml:space="preserve"> </v>
          </cell>
          <cell r="F191">
            <v>-16060.27</v>
          </cell>
          <cell r="G191">
            <v>0</v>
          </cell>
          <cell r="H191">
            <v>0</v>
          </cell>
          <cell r="I191" t="str">
            <v xml:space="preserve"> </v>
          </cell>
          <cell r="J191">
            <v>-16060.27</v>
          </cell>
        </row>
        <row r="192">
          <cell r="B192" t="str">
            <v>3500-0002</v>
          </cell>
          <cell r="C192" t="str">
            <v>Balance</v>
          </cell>
          <cell r="D192" t="str">
            <v>Resultado del ejercicio 2012</v>
          </cell>
          <cell r="E192" t="str">
            <v xml:space="preserve"> </v>
          </cell>
          <cell r="F192">
            <v>-8803187.7699999996</v>
          </cell>
          <cell r="G192">
            <v>0</v>
          </cell>
          <cell r="H192">
            <v>0</v>
          </cell>
          <cell r="I192" t="str">
            <v xml:space="preserve"> </v>
          </cell>
          <cell r="J192">
            <v>-8803187.7699999996</v>
          </cell>
        </row>
        <row r="193">
          <cell r="B193" t="str">
            <v>3500-0003</v>
          </cell>
          <cell r="C193" t="str">
            <v>Balance</v>
          </cell>
          <cell r="D193" t="str">
            <v>Resultado del ejercicio 2013</v>
          </cell>
          <cell r="E193" t="str">
            <v xml:space="preserve"> </v>
          </cell>
          <cell r="F193">
            <v>-54152571.829999998</v>
          </cell>
          <cell r="G193">
            <v>0</v>
          </cell>
          <cell r="H193">
            <v>0</v>
          </cell>
          <cell r="I193" t="str">
            <v xml:space="preserve"> </v>
          </cell>
          <cell r="J193">
            <v>-54152571.829999998</v>
          </cell>
        </row>
        <row r="194">
          <cell r="B194" t="str">
            <v>3500-0004</v>
          </cell>
          <cell r="C194" t="str">
            <v>Balance</v>
          </cell>
          <cell r="D194" t="str">
            <v>Resultado del ejercicio 2014</v>
          </cell>
          <cell r="E194" t="str">
            <v xml:space="preserve"> </v>
          </cell>
          <cell r="F194">
            <v>-14036561.66</v>
          </cell>
          <cell r="G194">
            <v>0</v>
          </cell>
          <cell r="H194">
            <v>0</v>
          </cell>
          <cell r="I194" t="str">
            <v xml:space="preserve"> </v>
          </cell>
          <cell r="J194">
            <v>-14036561.66</v>
          </cell>
        </row>
        <row r="195">
          <cell r="B195" t="str">
            <v>3700-0000</v>
          </cell>
          <cell r="C195" t="str">
            <v>Balance</v>
          </cell>
          <cell r="D195" t="str">
            <v>Ajuste por Camb de Vaor Inst Financ Derivados</v>
          </cell>
          <cell r="E195" t="str">
            <v xml:space="preserve"> </v>
          </cell>
          <cell r="F195">
            <v>-114384908.04000001</v>
          </cell>
          <cell r="G195">
            <v>124760223.73</v>
          </cell>
          <cell r="H195">
            <v>131641856.94</v>
          </cell>
          <cell r="I195" t="str">
            <v xml:space="preserve"> </v>
          </cell>
          <cell r="J195">
            <v>-107503274.83</v>
          </cell>
        </row>
        <row r="196">
          <cell r="B196" t="str">
            <v>3700-0001</v>
          </cell>
          <cell r="C196" t="str">
            <v>Balance</v>
          </cell>
          <cell r="D196" t="str">
            <v>Banamex</v>
          </cell>
          <cell r="E196" t="str">
            <v xml:space="preserve"> </v>
          </cell>
          <cell r="F196">
            <v>-73562368.709999993</v>
          </cell>
          <cell r="G196">
            <v>86536324.709999993</v>
          </cell>
          <cell r="H196">
            <v>90819317.609999999</v>
          </cell>
          <cell r="I196" t="str">
            <v xml:space="preserve"> </v>
          </cell>
          <cell r="J196">
            <v>-69279375.810000002</v>
          </cell>
        </row>
        <row r="197">
          <cell r="B197" t="str">
            <v>3700-0002</v>
          </cell>
          <cell r="C197" t="str">
            <v>Balance</v>
          </cell>
          <cell r="D197" t="str">
            <v>Banobras</v>
          </cell>
          <cell r="E197" t="str">
            <v xml:space="preserve"> </v>
          </cell>
          <cell r="F197">
            <v>-40822539.329999998</v>
          </cell>
          <cell r="G197">
            <v>38223899.020000003</v>
          </cell>
          <cell r="H197">
            <v>40822539.329999998</v>
          </cell>
          <cell r="I197" t="str">
            <v xml:space="preserve"> </v>
          </cell>
          <cell r="J197">
            <v>-38223899.020000003</v>
          </cell>
        </row>
        <row r="199">
          <cell r="B199" t="str">
            <v>0000-4000</v>
          </cell>
          <cell r="C199" t="str">
            <v>Resulatados</v>
          </cell>
          <cell r="D199" t="str">
            <v>INGRESOS</v>
          </cell>
          <cell r="E199" t="str">
            <v xml:space="preserve"> </v>
          </cell>
          <cell r="F199">
            <v>188376943.41</v>
          </cell>
          <cell r="G199">
            <v>464278.68</v>
          </cell>
          <cell r="H199">
            <v>39009734.950000003</v>
          </cell>
          <cell r="I199" t="str">
            <v xml:space="preserve"> </v>
          </cell>
          <cell r="J199">
            <v>226922399.68000001</v>
          </cell>
          <cell r="M199">
            <v>226922399.68000001</v>
          </cell>
        </row>
        <row r="200">
          <cell r="B200" t="str">
            <v>4100-0000</v>
          </cell>
          <cell r="C200" t="str">
            <v>Resulatados</v>
          </cell>
          <cell r="D200" t="str">
            <v>INGRESOS POR SERVICIO DE TRANSPORTE</v>
          </cell>
          <cell r="E200" t="str">
            <v xml:space="preserve"> </v>
          </cell>
          <cell r="F200">
            <v>187912664.72999999</v>
          </cell>
          <cell r="G200">
            <v>0</v>
          </cell>
          <cell r="H200">
            <v>38545456.270000003</v>
          </cell>
          <cell r="I200" t="str">
            <v xml:space="preserve"> </v>
          </cell>
          <cell r="J200">
            <v>226458121</v>
          </cell>
        </row>
        <row r="201">
          <cell r="B201" t="str">
            <v>4110-0000</v>
          </cell>
          <cell r="C201" t="str">
            <v>Resulatados</v>
          </cell>
          <cell r="D201" t="str">
            <v>Ingresos por capacidad de tarifas reguladas</v>
          </cell>
          <cell r="E201" t="str">
            <v xml:space="preserve"> </v>
          </cell>
          <cell r="F201">
            <v>187912664.72999999</v>
          </cell>
          <cell r="G201">
            <v>0</v>
          </cell>
          <cell r="H201">
            <v>38545456.270000003</v>
          </cell>
          <cell r="I201" t="str">
            <v xml:space="preserve"> </v>
          </cell>
          <cell r="J201">
            <v>226458121</v>
          </cell>
          <cell r="L201">
            <v>226458121</v>
          </cell>
        </row>
        <row r="202">
          <cell r="B202" t="str">
            <v>4200-0000</v>
          </cell>
          <cell r="C202" t="str">
            <v>Resulatados</v>
          </cell>
          <cell r="D202" t="str">
            <v>INGRESOS POR ACTIV DISTINTAS A LAS DEL TRANSPORTE</v>
          </cell>
          <cell r="E202" t="str">
            <v xml:space="preserve"> </v>
          </cell>
          <cell r="F202">
            <v>464278.68</v>
          </cell>
          <cell r="G202">
            <v>464278.68</v>
          </cell>
          <cell r="H202">
            <v>464278.68</v>
          </cell>
          <cell r="I202" t="str">
            <v xml:space="preserve"> </v>
          </cell>
          <cell r="J202">
            <v>464278.68</v>
          </cell>
          <cell r="L202">
            <v>464278.68</v>
          </cell>
        </row>
        <row r="203">
          <cell r="B203" t="str">
            <v>0000-5000</v>
          </cell>
          <cell r="C203" t="str">
            <v>Resulatados</v>
          </cell>
          <cell r="D203" t="str">
            <v>COSTOS Y GASTOS</v>
          </cell>
          <cell r="E203">
            <v>57407490.490000002</v>
          </cell>
          <cell r="F203" t="str">
            <v xml:space="preserve"> </v>
          </cell>
          <cell r="G203">
            <v>6086289.71</v>
          </cell>
          <cell r="H203">
            <v>8122.31</v>
          </cell>
          <cell r="I203">
            <v>63485657.890000001</v>
          </cell>
          <cell r="J203" t="str">
            <v xml:space="preserve"> </v>
          </cell>
        </row>
        <row r="204">
          <cell r="B204" t="str">
            <v>5000-0000</v>
          </cell>
          <cell r="C204" t="str">
            <v>Resulatados</v>
          </cell>
          <cell r="D204" t="str">
            <v>COSTOS DEL SERVICIO DE TRANSPORTE</v>
          </cell>
          <cell r="E204">
            <v>47346255.340000004</v>
          </cell>
          <cell r="F204" t="str">
            <v xml:space="preserve"> </v>
          </cell>
          <cell r="G204">
            <v>7564322.2699999996</v>
          </cell>
          <cell r="H204">
            <v>0</v>
          </cell>
          <cell r="I204">
            <v>54910577.609999999</v>
          </cell>
          <cell r="J204" t="str">
            <v xml:space="preserve"> </v>
          </cell>
        </row>
        <row r="205">
          <cell r="B205" t="str">
            <v>5011-0000</v>
          </cell>
          <cell r="C205" t="str">
            <v>Resulatados</v>
          </cell>
          <cell r="D205" t="str">
            <v>Costo del Servicio de Transporte</v>
          </cell>
          <cell r="E205">
            <v>47346255.340000004</v>
          </cell>
          <cell r="F205" t="str">
            <v xml:space="preserve"> </v>
          </cell>
          <cell r="G205">
            <v>7564322.2699999996</v>
          </cell>
          <cell r="H205">
            <v>0</v>
          </cell>
          <cell r="I205">
            <v>54910577.609999999</v>
          </cell>
          <cell r="J205" t="str">
            <v xml:space="preserve"> </v>
          </cell>
          <cell r="M205">
            <v>-54910577.609999999</v>
          </cell>
        </row>
        <row r="206">
          <cell r="B206" t="str">
            <v>5011-0500</v>
          </cell>
          <cell r="C206" t="str">
            <v>Resulatados</v>
          </cell>
          <cell r="D206" t="str">
            <v xml:space="preserve">Depreciaciones DDV </v>
          </cell>
          <cell r="E206">
            <v>13026448.82</v>
          </cell>
          <cell r="F206" t="str">
            <v xml:space="preserve"> </v>
          </cell>
          <cell r="G206">
            <v>700360.97</v>
          </cell>
          <cell r="H206">
            <v>0</v>
          </cell>
          <cell r="I206">
            <v>13726809.789999999</v>
          </cell>
          <cell r="J206" t="str">
            <v xml:space="preserve"> </v>
          </cell>
          <cell r="L206">
            <v>-13726809.789999999</v>
          </cell>
        </row>
        <row r="207">
          <cell r="B207" t="str">
            <v>5011-0600</v>
          </cell>
          <cell r="C207" t="str">
            <v>Resulatados</v>
          </cell>
          <cell r="D207" t="str">
            <v>Amortizaciones Activos (1800)</v>
          </cell>
          <cell r="E207">
            <v>34319806.520000003</v>
          </cell>
          <cell r="F207" t="str">
            <v xml:space="preserve"> </v>
          </cell>
          <cell r="G207">
            <v>6863961.2999999998</v>
          </cell>
          <cell r="H207">
            <v>0</v>
          </cell>
          <cell r="I207">
            <v>41183767.82</v>
          </cell>
          <cell r="J207" t="str">
            <v xml:space="preserve"> </v>
          </cell>
          <cell r="L207">
            <v>-41183767.82</v>
          </cell>
        </row>
        <row r="208">
          <cell r="B208" t="str">
            <v>5030-0000</v>
          </cell>
          <cell r="C208" t="str">
            <v>Resulatados</v>
          </cell>
          <cell r="D208" t="str">
            <v>COSTO DEL SERVICIO DE CONEXION</v>
          </cell>
          <cell r="E208">
            <v>464278.68</v>
          </cell>
          <cell r="F208" t="str">
            <v xml:space="preserve"> </v>
          </cell>
          <cell r="G208">
            <v>0</v>
          </cell>
          <cell r="H208">
            <v>0</v>
          </cell>
          <cell r="I208">
            <v>464278.68</v>
          </cell>
          <cell r="J208" t="str">
            <v xml:space="preserve"> </v>
          </cell>
          <cell r="M208">
            <v>-464278.68</v>
          </cell>
        </row>
        <row r="209">
          <cell r="B209" t="str">
            <v>5031-0000</v>
          </cell>
          <cell r="C209" t="str">
            <v>Resulatados</v>
          </cell>
          <cell r="D209" t="str">
            <v>Costo de servicio de conexión</v>
          </cell>
          <cell r="E209">
            <v>464278.68</v>
          </cell>
          <cell r="F209" t="str">
            <v xml:space="preserve"> </v>
          </cell>
          <cell r="G209">
            <v>0</v>
          </cell>
          <cell r="H209">
            <v>0</v>
          </cell>
          <cell r="I209">
            <v>464278.68</v>
          </cell>
          <cell r="J209" t="str">
            <v xml:space="preserve"> </v>
          </cell>
          <cell r="L209">
            <v>-464278.68</v>
          </cell>
        </row>
        <row r="210">
          <cell r="B210" t="str">
            <v>5500-0000</v>
          </cell>
          <cell r="C210" t="str">
            <v>Resulatados</v>
          </cell>
          <cell r="D210" t="str">
            <v>GASTOS ADMINISTRATIVOS</v>
          </cell>
          <cell r="E210">
            <v>9596956.4700000007</v>
          </cell>
          <cell r="F210" t="str">
            <v xml:space="preserve"> </v>
          </cell>
          <cell r="G210">
            <v>-1478032.56</v>
          </cell>
          <cell r="H210">
            <v>8122.31</v>
          </cell>
          <cell r="I210">
            <v>8110801.5999999996</v>
          </cell>
          <cell r="J210" t="str">
            <v xml:space="preserve"> </v>
          </cell>
          <cell r="M210">
            <v>-8110801.5999999996</v>
          </cell>
        </row>
        <row r="211">
          <cell r="B211" t="str">
            <v>5500-0500</v>
          </cell>
          <cell r="C211" t="str">
            <v>Resulatados</v>
          </cell>
          <cell r="D211" t="str">
            <v>Depreciaciones</v>
          </cell>
          <cell r="E211">
            <v>476728.83</v>
          </cell>
          <cell r="F211" t="str">
            <v xml:space="preserve"> </v>
          </cell>
          <cell r="G211">
            <v>71725.600000000006</v>
          </cell>
          <cell r="H211">
            <v>8122.31</v>
          </cell>
          <cell r="I211">
            <v>540332.12</v>
          </cell>
          <cell r="J211" t="str">
            <v xml:space="preserve"> </v>
          </cell>
          <cell r="L211">
            <v>-540332.12</v>
          </cell>
        </row>
        <row r="212">
          <cell r="B212" t="str">
            <v>5500-0600</v>
          </cell>
          <cell r="C212" t="str">
            <v>Resulatados</v>
          </cell>
          <cell r="D212" t="str">
            <v>Amortizaciones</v>
          </cell>
          <cell r="E212">
            <v>2270346.73</v>
          </cell>
          <cell r="F212" t="str">
            <v xml:space="preserve"> </v>
          </cell>
          <cell r="G212">
            <v>-2204350.11</v>
          </cell>
          <cell r="H212">
            <v>0</v>
          </cell>
          <cell r="I212">
            <v>65996.62</v>
          </cell>
          <cell r="J212" t="str">
            <v xml:space="preserve"> </v>
          </cell>
          <cell r="L212">
            <v>-65996.62</v>
          </cell>
        </row>
        <row r="213">
          <cell r="B213" t="str">
            <v>5500-0800</v>
          </cell>
          <cell r="C213" t="str">
            <v>Resulatados</v>
          </cell>
          <cell r="D213" t="str">
            <v>Luz</v>
          </cell>
          <cell r="E213">
            <v>3357.23</v>
          </cell>
          <cell r="F213" t="str">
            <v xml:space="preserve"> </v>
          </cell>
          <cell r="G213">
            <v>0</v>
          </cell>
          <cell r="H213">
            <v>0</v>
          </cell>
          <cell r="I213">
            <v>3357.23</v>
          </cell>
          <cell r="J213" t="str">
            <v xml:space="preserve"> </v>
          </cell>
          <cell r="L213">
            <v>-3357.23</v>
          </cell>
        </row>
        <row r="214">
          <cell r="B214" t="str">
            <v>5500-0700</v>
          </cell>
          <cell r="C214" t="str">
            <v>Resulatados</v>
          </cell>
          <cell r="D214" t="str">
            <v>Primas de seguro</v>
          </cell>
          <cell r="G214">
            <v>460</v>
          </cell>
          <cell r="I214">
            <v>460</v>
          </cell>
          <cell r="L214">
            <v>-460</v>
          </cell>
        </row>
        <row r="215">
          <cell r="B215" t="str">
            <v>5500-0900</v>
          </cell>
          <cell r="C215" t="str">
            <v>Resulatados</v>
          </cell>
          <cell r="D215" t="str">
            <v>Derechos e Impuestos</v>
          </cell>
          <cell r="E215">
            <v>22976.33</v>
          </cell>
          <cell r="F215" t="str">
            <v xml:space="preserve"> </v>
          </cell>
          <cell r="G215">
            <v>0</v>
          </cell>
          <cell r="H215">
            <v>0</v>
          </cell>
          <cell r="I215">
            <v>22976.33</v>
          </cell>
          <cell r="J215" t="str">
            <v xml:space="preserve"> </v>
          </cell>
          <cell r="L215">
            <v>-22976.33</v>
          </cell>
        </row>
        <row r="216">
          <cell r="B216" t="str">
            <v>5500-1000</v>
          </cell>
          <cell r="C216" t="str">
            <v>Resulatados</v>
          </cell>
          <cell r="D216" t="str">
            <v>Papelería y Utíles</v>
          </cell>
          <cell r="E216">
            <v>34409.1</v>
          </cell>
          <cell r="F216" t="str">
            <v xml:space="preserve"> </v>
          </cell>
          <cell r="G216">
            <v>2455</v>
          </cell>
          <cell r="H216">
            <v>0</v>
          </cell>
          <cell r="I216">
            <v>36864.1</v>
          </cell>
          <cell r="J216" t="str">
            <v xml:space="preserve"> </v>
          </cell>
          <cell r="L216">
            <v>-36864.1</v>
          </cell>
        </row>
        <row r="217">
          <cell r="B217" t="str">
            <v>5500-1100</v>
          </cell>
          <cell r="C217" t="str">
            <v>Resulatados</v>
          </cell>
          <cell r="D217" t="str">
            <v>Gastos Legales</v>
          </cell>
          <cell r="E217">
            <v>1925827.39</v>
          </cell>
          <cell r="F217" t="str">
            <v xml:space="preserve"> </v>
          </cell>
          <cell r="G217">
            <v>32000</v>
          </cell>
          <cell r="H217">
            <v>0</v>
          </cell>
          <cell r="I217">
            <v>1957827.39</v>
          </cell>
          <cell r="J217" t="str">
            <v xml:space="preserve"> </v>
          </cell>
          <cell r="L217">
            <v>-1957827.39</v>
          </cell>
        </row>
        <row r="218">
          <cell r="B218" t="str">
            <v>5500-1200</v>
          </cell>
          <cell r="C218" t="str">
            <v>Resulatados</v>
          </cell>
          <cell r="D218" t="str">
            <v>Transportes</v>
          </cell>
          <cell r="E218">
            <v>210800.84</v>
          </cell>
          <cell r="F218" t="str">
            <v xml:space="preserve"> </v>
          </cell>
          <cell r="G218">
            <v>4206.8999999999996</v>
          </cell>
          <cell r="H218">
            <v>0</v>
          </cell>
          <cell r="I218">
            <v>215007.74</v>
          </cell>
          <cell r="J218" t="str">
            <v xml:space="preserve"> </v>
          </cell>
          <cell r="L218">
            <v>-215007.74</v>
          </cell>
        </row>
        <row r="219">
          <cell r="B219" t="str">
            <v>5500-1300</v>
          </cell>
          <cell r="C219" t="str">
            <v>Resulatados</v>
          </cell>
          <cell r="D219" t="str">
            <v>Honorarios</v>
          </cell>
          <cell r="E219">
            <v>2448228.6800000002</v>
          </cell>
          <cell r="F219" t="str">
            <v xml:space="preserve"> </v>
          </cell>
          <cell r="G219">
            <v>100515.07</v>
          </cell>
          <cell r="H219">
            <v>0</v>
          </cell>
          <cell r="I219">
            <v>2548743.75</v>
          </cell>
          <cell r="J219" t="str">
            <v xml:space="preserve"> </v>
          </cell>
          <cell r="L219">
            <v>-2548743.75</v>
          </cell>
        </row>
        <row r="220">
          <cell r="B220" t="str">
            <v>5500-1400</v>
          </cell>
          <cell r="C220" t="str">
            <v>Resulatados</v>
          </cell>
          <cell r="D220" t="str">
            <v>Gastos Correos y Teléfonos</v>
          </cell>
          <cell r="E220">
            <v>65056.77</v>
          </cell>
          <cell r="F220" t="str">
            <v xml:space="preserve"> </v>
          </cell>
          <cell r="G220">
            <v>7216.11</v>
          </cell>
          <cell r="H220">
            <v>0</v>
          </cell>
          <cell r="I220">
            <v>72272.88</v>
          </cell>
          <cell r="J220" t="str">
            <v xml:space="preserve"> </v>
          </cell>
          <cell r="L220">
            <v>-72272.88</v>
          </cell>
        </row>
        <row r="221">
          <cell r="B221" t="str">
            <v>5500-1900</v>
          </cell>
          <cell r="C221" t="str">
            <v>Resulatados</v>
          </cell>
          <cell r="D221" t="str">
            <v>Regargos</v>
          </cell>
          <cell r="E221">
            <v>31750</v>
          </cell>
          <cell r="F221" t="str">
            <v xml:space="preserve"> </v>
          </cell>
          <cell r="G221">
            <v>0</v>
          </cell>
          <cell r="H221">
            <v>0</v>
          </cell>
          <cell r="I221">
            <v>31750</v>
          </cell>
          <cell r="J221" t="str">
            <v xml:space="preserve"> </v>
          </cell>
          <cell r="L221">
            <v>-31750</v>
          </cell>
        </row>
        <row r="222">
          <cell r="B222" t="str">
            <v>5500-2100</v>
          </cell>
          <cell r="C222" t="str">
            <v>Resulatados</v>
          </cell>
          <cell r="D222" t="str">
            <v>Servicios Administrativos</v>
          </cell>
          <cell r="E222">
            <v>1671101.22</v>
          </cell>
          <cell r="F222" t="str">
            <v xml:space="preserve"> </v>
          </cell>
          <cell r="G222">
            <v>501974.24</v>
          </cell>
          <cell r="H222">
            <v>0</v>
          </cell>
          <cell r="I222">
            <v>2173075.46</v>
          </cell>
          <cell r="J222" t="str">
            <v xml:space="preserve"> </v>
          </cell>
          <cell r="L222">
            <v>-2173075.46</v>
          </cell>
        </row>
        <row r="223">
          <cell r="B223" t="str">
            <v>5500-2400</v>
          </cell>
          <cell r="C223" t="str">
            <v>Resulatados</v>
          </cell>
          <cell r="D223" t="str">
            <v>Consumo en Restaurante</v>
          </cell>
          <cell r="E223">
            <v>3007.74</v>
          </cell>
          <cell r="F223" t="str">
            <v xml:space="preserve"> </v>
          </cell>
          <cell r="G223">
            <v>371.07</v>
          </cell>
          <cell r="H223">
            <v>0</v>
          </cell>
          <cell r="I223">
            <v>3378.81</v>
          </cell>
          <cell r="J223" t="str">
            <v xml:space="preserve"> </v>
          </cell>
          <cell r="L223">
            <v>-3378.81</v>
          </cell>
        </row>
        <row r="224">
          <cell r="B224" t="str">
            <v>5500-2500</v>
          </cell>
          <cell r="C224" t="str">
            <v>Resulatados</v>
          </cell>
          <cell r="D224" t="str">
            <v xml:space="preserve">Capacitacion </v>
          </cell>
          <cell r="E224">
            <v>3410.34</v>
          </cell>
          <cell r="F224" t="str">
            <v xml:space="preserve"> </v>
          </cell>
          <cell r="G224">
            <v>0</v>
          </cell>
          <cell r="H224">
            <v>0</v>
          </cell>
          <cell r="I224">
            <v>3410.34</v>
          </cell>
          <cell r="J224" t="str">
            <v xml:space="preserve"> </v>
          </cell>
          <cell r="L224">
            <v>-3410.34</v>
          </cell>
        </row>
        <row r="225">
          <cell r="B225" t="str">
            <v>5500-9100</v>
          </cell>
          <cell r="C225" t="str">
            <v>Resulatados</v>
          </cell>
          <cell r="D225" t="str">
            <v>Partidas no Deducibles</v>
          </cell>
          <cell r="E225">
            <v>429955.27</v>
          </cell>
          <cell r="F225" t="str">
            <v xml:space="preserve"> </v>
          </cell>
          <cell r="G225">
            <v>5393.56</v>
          </cell>
          <cell r="H225">
            <v>0</v>
          </cell>
          <cell r="I225">
            <v>435348.83</v>
          </cell>
          <cell r="J225" t="str">
            <v xml:space="preserve"> </v>
          </cell>
          <cell r="L225">
            <v>-435348.83</v>
          </cell>
        </row>
        <row r="226">
          <cell r="B226" t="str">
            <v>0000-6000</v>
          </cell>
          <cell r="C226" t="str">
            <v>Resulatados</v>
          </cell>
          <cell r="D226" t="str">
            <v>COSTO INTEGRAL DE FINANCIAMIENTO</v>
          </cell>
          <cell r="E226">
            <v>165601180.65000001</v>
          </cell>
          <cell r="F226" t="str">
            <v xml:space="preserve"> </v>
          </cell>
          <cell r="G226">
            <v>10506267.689999999</v>
          </cell>
          <cell r="H226">
            <v>61072139.829999998</v>
          </cell>
          <cell r="I226">
            <v>115035308.51000001</v>
          </cell>
          <cell r="J226" t="str">
            <v xml:space="preserve"> </v>
          </cell>
          <cell r="M226">
            <v>-115035308.51000001</v>
          </cell>
        </row>
        <row r="227">
          <cell r="B227" t="str">
            <v>6000-1000</v>
          </cell>
          <cell r="C227" t="str">
            <v>Resulatados</v>
          </cell>
          <cell r="D227" t="str">
            <v>Servicios Bancarios Comisiones</v>
          </cell>
          <cell r="E227">
            <v>936385.73</v>
          </cell>
          <cell r="F227" t="str">
            <v xml:space="preserve"> </v>
          </cell>
          <cell r="G227">
            <v>130693.55</v>
          </cell>
          <cell r="H227">
            <v>0</v>
          </cell>
          <cell r="I227">
            <v>1067079.28</v>
          </cell>
          <cell r="J227" t="str">
            <v xml:space="preserve"> </v>
          </cell>
        </row>
        <row r="228">
          <cell r="B228" t="str">
            <v>6000-1001</v>
          </cell>
          <cell r="C228" t="str">
            <v>Resulatados</v>
          </cell>
          <cell r="D228" t="str">
            <v>Comisiones Bancarias ME</v>
          </cell>
          <cell r="E228">
            <v>678040.73</v>
          </cell>
          <cell r="F228" t="str">
            <v xml:space="preserve"> </v>
          </cell>
          <cell r="G228">
            <v>127532.55</v>
          </cell>
          <cell r="H228">
            <v>0</v>
          </cell>
          <cell r="I228">
            <v>805573.28</v>
          </cell>
          <cell r="J228" t="str">
            <v xml:space="preserve"> </v>
          </cell>
          <cell r="L228">
            <v>-805573.28</v>
          </cell>
        </row>
        <row r="229">
          <cell r="B229" t="str">
            <v>6000-1002</v>
          </cell>
          <cell r="C229" t="str">
            <v>Resulatados</v>
          </cell>
          <cell r="D229" t="str">
            <v>Comisiones Bancarias MXP</v>
          </cell>
          <cell r="E229">
            <v>258345</v>
          </cell>
          <cell r="F229" t="str">
            <v xml:space="preserve"> </v>
          </cell>
          <cell r="G229">
            <v>3161</v>
          </cell>
          <cell r="H229">
            <v>0</v>
          </cell>
          <cell r="I229">
            <v>261506</v>
          </cell>
          <cell r="J229" t="str">
            <v xml:space="preserve"> </v>
          </cell>
          <cell r="L229">
            <v>-261506</v>
          </cell>
        </row>
        <row r="230">
          <cell r="B230" t="str">
            <v>6000-2000</v>
          </cell>
          <cell r="C230" t="str">
            <v>Resulatados</v>
          </cell>
          <cell r="D230" t="str">
            <v>Intereses</v>
          </cell>
          <cell r="E230">
            <v>66162154.57</v>
          </cell>
          <cell r="F230" t="str">
            <v xml:space="preserve"> </v>
          </cell>
          <cell r="G230">
            <v>14383067.58</v>
          </cell>
          <cell r="H230">
            <v>184379.15</v>
          </cell>
          <cell r="I230">
            <v>80360843</v>
          </cell>
          <cell r="J230" t="str">
            <v xml:space="preserve"> </v>
          </cell>
        </row>
        <row r="231">
          <cell r="B231" t="str">
            <v>6000-2001</v>
          </cell>
          <cell r="C231" t="str">
            <v>Resulatados</v>
          </cell>
          <cell r="D231" t="str">
            <v>Intereses a Favor</v>
          </cell>
          <cell r="E231">
            <v>-1245979.57</v>
          </cell>
          <cell r="F231" t="str">
            <v xml:space="preserve"> </v>
          </cell>
          <cell r="G231">
            <v>0</v>
          </cell>
          <cell r="H231">
            <v>184379.15</v>
          </cell>
          <cell r="I231">
            <v>-1430358.72</v>
          </cell>
          <cell r="J231" t="str">
            <v xml:space="preserve"> </v>
          </cell>
          <cell r="L231">
            <v>1430358.72</v>
          </cell>
        </row>
        <row r="232">
          <cell r="B232" t="str">
            <v>6000-2002</v>
          </cell>
          <cell r="C232" t="str">
            <v>Resulatados</v>
          </cell>
          <cell r="D232" t="str">
            <v>Intereses a Cargo</v>
          </cell>
          <cell r="E232">
            <v>67408134.140000001</v>
          </cell>
          <cell r="F232" t="str">
            <v xml:space="preserve"> </v>
          </cell>
          <cell r="G232">
            <v>14383067.58</v>
          </cell>
          <cell r="H232">
            <v>0</v>
          </cell>
          <cell r="I232">
            <v>81791201.719999999</v>
          </cell>
          <cell r="J232" t="str">
            <v xml:space="preserve"> </v>
          </cell>
          <cell r="L232">
            <v>-81791201.719999999</v>
          </cell>
        </row>
        <row r="233">
          <cell r="B233" t="str">
            <v>6000-3000</v>
          </cell>
          <cell r="C233" t="str">
            <v>Resulatados</v>
          </cell>
          <cell r="D233" t="str">
            <v>Diferencia en Cambio</v>
          </cell>
          <cell r="E233">
            <v>98502639.989999995</v>
          </cell>
          <cell r="F233" t="str">
            <v xml:space="preserve"> </v>
          </cell>
          <cell r="G233">
            <v>-4007493.44</v>
          </cell>
          <cell r="H233">
            <v>60887760.68</v>
          </cell>
          <cell r="I233">
            <v>33607385.869999997</v>
          </cell>
          <cell r="J233" t="str">
            <v xml:space="preserve"> </v>
          </cell>
        </row>
        <row r="234">
          <cell r="B234" t="str">
            <v>6000-3001</v>
          </cell>
          <cell r="C234" t="str">
            <v>Resulatados</v>
          </cell>
          <cell r="D234" t="str">
            <v>Utilidad en Cambio No Realizada</v>
          </cell>
          <cell r="E234" t="str">
            <v xml:space="preserve"> </v>
          </cell>
          <cell r="F234">
            <v>63484326.079999998</v>
          </cell>
          <cell r="G234">
            <v>0</v>
          </cell>
          <cell r="H234">
            <v>60887760.68</v>
          </cell>
          <cell r="I234" t="str">
            <v xml:space="preserve"> </v>
          </cell>
          <cell r="J234">
            <v>124372086.76000001</v>
          </cell>
          <cell r="L234">
            <v>124372086.76000001</v>
          </cell>
        </row>
        <row r="235">
          <cell r="B235" t="str">
            <v>6000-3002</v>
          </cell>
          <cell r="C235" t="str">
            <v>Resulatados</v>
          </cell>
          <cell r="D235" t="str">
            <v>Perdida en Cambio No Realizada</v>
          </cell>
          <cell r="E235">
            <v>126207732.23999999</v>
          </cell>
          <cell r="F235" t="str">
            <v xml:space="preserve"> </v>
          </cell>
          <cell r="G235">
            <v>-7840704</v>
          </cell>
          <cell r="H235">
            <v>0</v>
          </cell>
          <cell r="I235">
            <v>118367028.23999999</v>
          </cell>
          <cell r="J235" t="str">
            <v xml:space="preserve"> </v>
          </cell>
          <cell r="L235">
            <v>-118367028.23999999</v>
          </cell>
        </row>
        <row r="236">
          <cell r="B236" t="str">
            <v>6000-3003</v>
          </cell>
          <cell r="C236" t="str">
            <v>Resulatados</v>
          </cell>
          <cell r="D236" t="str">
            <v>Utilidad en Cambio Realizada</v>
          </cell>
          <cell r="E236" t="str">
            <v xml:space="preserve"> </v>
          </cell>
          <cell r="F236">
            <v>265499.69</v>
          </cell>
          <cell r="G236">
            <v>0</v>
          </cell>
          <cell r="H236">
            <v>0</v>
          </cell>
          <cell r="I236" t="str">
            <v xml:space="preserve"> </v>
          </cell>
          <cell r="J236">
            <v>265499.69</v>
          </cell>
          <cell r="L236">
            <v>265499.69</v>
          </cell>
        </row>
        <row r="237">
          <cell r="B237" t="str">
            <v>6000-3004</v>
          </cell>
          <cell r="C237" t="str">
            <v>Resulatados</v>
          </cell>
          <cell r="D237" t="str">
            <v>Pérdida en Cambio Realizada</v>
          </cell>
          <cell r="E237">
            <v>165508.54</v>
          </cell>
          <cell r="F237" t="str">
            <v xml:space="preserve"> </v>
          </cell>
          <cell r="G237">
            <v>551.48</v>
          </cell>
          <cell r="H237">
            <v>0</v>
          </cell>
          <cell r="I237">
            <v>166060.01999999999</v>
          </cell>
          <cell r="J237" t="str">
            <v xml:space="preserve"> </v>
          </cell>
          <cell r="L237">
            <v>-166060.01999999999</v>
          </cell>
        </row>
        <row r="238">
          <cell r="B238" t="str">
            <v>6000-3006</v>
          </cell>
          <cell r="C238" t="str">
            <v>Resulatados</v>
          </cell>
          <cell r="D238" t="str">
            <v>Pérdida en Cambio Realizada por Ingresos Diferidos</v>
          </cell>
          <cell r="E238">
            <v>35879224.979999997</v>
          </cell>
          <cell r="F238" t="str">
            <v xml:space="preserve"> </v>
          </cell>
          <cell r="G238">
            <v>3832659.08</v>
          </cell>
          <cell r="H238">
            <v>0</v>
          </cell>
          <cell r="I238">
            <v>39711884.060000002</v>
          </cell>
          <cell r="J238" t="str">
            <v xml:space="preserve"> </v>
          </cell>
          <cell r="L238">
            <v>-39711884.060000002</v>
          </cell>
        </row>
        <row r="239">
          <cell r="B239" t="str">
            <v>6000-4000</v>
          </cell>
          <cell r="C239" t="str">
            <v>Resulatados</v>
          </cell>
          <cell r="D239" t="str">
            <v>Valuación Instrumentos Derivados</v>
          </cell>
          <cell r="E239">
            <v>0.36</v>
          </cell>
          <cell r="F239" t="str">
            <v xml:space="preserve"> </v>
          </cell>
          <cell r="G239">
            <v>0</v>
          </cell>
          <cell r="H239">
            <v>0</v>
          </cell>
          <cell r="I239">
            <v>0.36</v>
          </cell>
          <cell r="J239" t="str">
            <v xml:space="preserve"> </v>
          </cell>
        </row>
        <row r="240">
          <cell r="B240" t="str">
            <v>6000-4001</v>
          </cell>
          <cell r="C240" t="str">
            <v>Resulatados</v>
          </cell>
          <cell r="D240" t="str">
            <v>Ganancia en Valuación de Instrumentos Derivados</v>
          </cell>
          <cell r="E240">
            <v>0.36</v>
          </cell>
          <cell r="F240" t="str">
            <v xml:space="preserve"> </v>
          </cell>
          <cell r="G240">
            <v>0</v>
          </cell>
          <cell r="H240">
            <v>0</v>
          </cell>
          <cell r="I240">
            <v>0.36</v>
          </cell>
          <cell r="J240" t="str">
            <v xml:space="preserve"> </v>
          </cell>
          <cell r="L240">
            <v>-0.36</v>
          </cell>
        </row>
        <row r="241">
          <cell r="B241" t="str">
            <v>0000-7000</v>
          </cell>
          <cell r="C241" t="str">
            <v>Resulatados</v>
          </cell>
          <cell r="D241" t="str">
            <v>OTROS INGRESOS Y GASTOS</v>
          </cell>
          <cell r="E241">
            <v>-78591.33</v>
          </cell>
          <cell r="F241" t="str">
            <v xml:space="preserve"> </v>
          </cell>
          <cell r="G241">
            <v>0</v>
          </cell>
          <cell r="H241">
            <v>0</v>
          </cell>
          <cell r="I241">
            <v>-78591.33</v>
          </cell>
          <cell r="J241" t="str">
            <v xml:space="preserve"> </v>
          </cell>
          <cell r="M241">
            <v>78591.33</v>
          </cell>
        </row>
        <row r="242">
          <cell r="B242" t="str">
            <v>7000-2000</v>
          </cell>
          <cell r="C242" t="str">
            <v>Resulatados</v>
          </cell>
          <cell r="D242" t="str">
            <v>Otros Gastos</v>
          </cell>
          <cell r="E242">
            <v>0.78</v>
          </cell>
          <cell r="F242" t="str">
            <v xml:space="preserve"> </v>
          </cell>
          <cell r="G242">
            <v>0</v>
          </cell>
          <cell r="H242">
            <v>0</v>
          </cell>
          <cell r="I242">
            <v>0.78</v>
          </cell>
          <cell r="J242" t="str">
            <v xml:space="preserve"> </v>
          </cell>
          <cell r="L242">
            <v>-0.78</v>
          </cell>
        </row>
        <row r="243">
          <cell r="B243" t="str">
            <v>7000-3000</v>
          </cell>
          <cell r="C243" t="str">
            <v>Resulatados</v>
          </cell>
          <cell r="D243" t="str">
            <v>Otros Productos</v>
          </cell>
          <cell r="E243" t="str">
            <v xml:space="preserve"> </v>
          </cell>
          <cell r="F243">
            <v>78592.11</v>
          </cell>
          <cell r="G243">
            <v>0</v>
          </cell>
          <cell r="H243">
            <v>0</v>
          </cell>
          <cell r="I243" t="str">
            <v xml:space="preserve"> </v>
          </cell>
          <cell r="J243">
            <v>78592.11</v>
          </cell>
          <cell r="L243">
            <v>78592.11</v>
          </cell>
        </row>
        <row r="244">
          <cell r="B244" t="str">
            <v>0000-8000</v>
          </cell>
          <cell r="C244" t="str">
            <v>Resulatados</v>
          </cell>
          <cell r="D244" t="str">
            <v>PROVISIONES Y PARTIDAS EXTRAORDINARIAS</v>
          </cell>
          <cell r="E244">
            <v>11727344.789999999</v>
          </cell>
          <cell r="F244" t="str">
            <v xml:space="preserve"> </v>
          </cell>
          <cell r="G244">
            <v>0</v>
          </cell>
          <cell r="H244">
            <v>0</v>
          </cell>
          <cell r="I244">
            <v>11727344.789999999</v>
          </cell>
          <cell r="J244" t="str">
            <v xml:space="preserve"> </v>
          </cell>
          <cell r="M244">
            <v>-11727344.789999999</v>
          </cell>
        </row>
        <row r="245">
          <cell r="B245" t="str">
            <v>8000-1000</v>
          </cell>
          <cell r="C245" t="str">
            <v>Resulatados</v>
          </cell>
          <cell r="D245" t="str">
            <v>IMPUESTOS DEL EJERCICIO</v>
          </cell>
          <cell r="E245">
            <v>11727344.789999999</v>
          </cell>
          <cell r="F245" t="str">
            <v xml:space="preserve"> </v>
          </cell>
          <cell r="G245">
            <v>0</v>
          </cell>
          <cell r="H245">
            <v>0</v>
          </cell>
          <cell r="I245">
            <v>11727344.789999999</v>
          </cell>
          <cell r="J245" t="str">
            <v xml:space="preserve"> </v>
          </cell>
        </row>
        <row r="246">
          <cell r="B246" t="str">
            <v>8000-1002</v>
          </cell>
          <cell r="C246" t="str">
            <v>Resulatados</v>
          </cell>
          <cell r="D246" t="str">
            <v xml:space="preserve">ISR Diferido del Ejercicio </v>
          </cell>
          <cell r="E246">
            <v>11727344.789999999</v>
          </cell>
          <cell r="F246" t="str">
            <v xml:space="preserve"> </v>
          </cell>
          <cell r="G246">
            <v>0</v>
          </cell>
          <cell r="H246">
            <v>0</v>
          </cell>
          <cell r="I246">
            <v>11727344.789999999</v>
          </cell>
          <cell r="J246" t="str">
            <v xml:space="preserve"> </v>
          </cell>
          <cell r="L246">
            <v>-11727344.789999999</v>
          </cell>
        </row>
      </sheetData>
      <sheetData sheetId="3">
        <row r="14">
          <cell r="D14">
            <v>14980837.62534401</v>
          </cell>
        </row>
      </sheetData>
      <sheetData sheetId="4"/>
      <sheetData sheetId="5"/>
      <sheetData sheetId="6">
        <row r="13">
          <cell r="D13">
            <v>688895.72</v>
          </cell>
        </row>
      </sheetData>
      <sheetData sheetId="7">
        <row r="61">
          <cell r="K61">
            <v>564169.68999999994</v>
          </cell>
        </row>
      </sheetData>
      <sheetData sheetId="8">
        <row r="27">
          <cell r="J27">
            <v>5100557.03</v>
          </cell>
        </row>
      </sheetData>
      <sheetData sheetId="9">
        <row r="9">
          <cell r="C9">
            <v>7753552.0499999998</v>
          </cell>
        </row>
      </sheetData>
      <sheetData sheetId="10"/>
      <sheetData sheetId="11">
        <row r="22">
          <cell r="L22">
            <v>247952.54062500002</v>
          </cell>
        </row>
      </sheetData>
      <sheetData sheetId="12">
        <row r="40">
          <cell r="L40">
            <v>151144589.850229</v>
          </cell>
        </row>
      </sheetData>
      <sheetData sheetId="13"/>
      <sheetData sheetId="14">
        <row r="116">
          <cell r="N116">
            <v>37895800.744418278</v>
          </cell>
        </row>
      </sheetData>
      <sheetData sheetId="15">
        <row r="47">
          <cell r="AG47">
            <v>72006881.649459004</v>
          </cell>
        </row>
      </sheetData>
      <sheetData sheetId="16">
        <row r="20">
          <cell r="F20">
            <v>314314.39588398702</v>
          </cell>
        </row>
      </sheetData>
      <sheetData sheetId="17">
        <row r="21">
          <cell r="K21">
            <v>78536.570000000007</v>
          </cell>
        </row>
      </sheetData>
      <sheetData sheetId="18">
        <row r="32">
          <cell r="G32">
            <v>78684359.560000002</v>
          </cell>
        </row>
      </sheetData>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A"/>
      <sheetName val="4.2.2.B"/>
      <sheetName val="Ingresos Reales"/>
      <sheetName val="4.2.2.C"/>
      <sheetName val="4.2.2.D"/>
      <sheetName val="4.2.2.E"/>
      <sheetName val="4.2.2.F"/>
      <sheetName val="4.2.2.G"/>
      <sheetName val="4.2.2.H"/>
      <sheetName val="Inversiones"/>
      <sheetName val="Inversion por Gpo Usuarios"/>
      <sheetName val="..........|||.........."/>
      <sheetName val="INDICE"/>
      <sheetName val="4.1.2.a"/>
      <sheetName val="4.1.2.b"/>
      <sheetName val="4.1.2.c"/>
      <sheetName val="4.1.2.d"/>
      <sheetName val="4.1.2.e"/>
      <sheetName val="4.1.2.f"/>
      <sheetName val="4.1.2.g"/>
      <sheetName val="4.1.2.h"/>
      <sheetName val="4.1.2.i"/>
      <sheetName val="4.1.2.j"/>
      <sheetName val="4.1.2.k"/>
      <sheetName val="4.1.2.l"/>
      <sheetName val="4.1.2.m"/>
      <sheetName val="Var_eco"/>
      <sheetName val="Hoja7"/>
      <sheetName val="Depreciaciones"/>
      <sheetName val="Ingreso Obtenido"/>
      <sheetName val="Usuarios y Energia"/>
      <sheetName val="Factor Utilizacion"/>
      <sheetName val="Inversiones Licitacion"/>
      <sheetName val="Cyg Licit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3">
          <cell r="O3">
            <v>12.6904</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 de Tarifas convencional"/>
      <sheetName val="Tarifas"/>
      <sheetName val="IO Inicio-2002"/>
      <sheetName val="Var_eco"/>
      <sheetName val="Hoja1"/>
    </sheetNames>
    <sheetDataSet>
      <sheetData sheetId="0" refreshError="1"/>
      <sheetData sheetId="1" refreshError="1"/>
      <sheetData sheetId="2" refreshError="1"/>
      <sheetData sheetId="3" refreshError="1">
        <row r="6">
          <cell r="A6">
            <v>35065</v>
          </cell>
          <cell r="B6">
            <v>162.55600000000001</v>
          </cell>
          <cell r="C6">
            <v>7.5048000000000004</v>
          </cell>
          <cell r="D6">
            <v>0.42659999999999998</v>
          </cell>
          <cell r="F6">
            <v>154.4</v>
          </cell>
        </row>
        <row r="7">
          <cell r="A7">
            <v>35096</v>
          </cell>
          <cell r="B7">
            <v>166.35</v>
          </cell>
          <cell r="C7">
            <v>7.5042</v>
          </cell>
          <cell r="D7">
            <v>0.40110000000000001</v>
          </cell>
          <cell r="F7">
            <v>154.9</v>
          </cell>
        </row>
        <row r="8">
          <cell r="A8">
            <v>35125</v>
          </cell>
          <cell r="B8">
            <v>170.012</v>
          </cell>
          <cell r="C8">
            <v>7.5735999999999999</v>
          </cell>
          <cell r="D8">
            <v>0.42930000000000001</v>
          </cell>
          <cell r="F8">
            <v>155.69999999999999</v>
          </cell>
        </row>
        <row r="9">
          <cell r="A9">
            <v>35156</v>
          </cell>
          <cell r="B9">
            <v>174.845</v>
          </cell>
          <cell r="C9">
            <v>7.4713000000000003</v>
          </cell>
          <cell r="D9">
            <v>0.36609999999999998</v>
          </cell>
          <cell r="F9">
            <v>156.30000000000001</v>
          </cell>
        </row>
        <row r="10">
          <cell r="A10">
            <v>35186</v>
          </cell>
          <cell r="B10">
            <v>178.03200000000001</v>
          </cell>
          <cell r="C10">
            <v>7.4344999999999999</v>
          </cell>
          <cell r="D10">
            <v>0.30309999999999998</v>
          </cell>
          <cell r="F10">
            <v>156.6</v>
          </cell>
        </row>
        <row r="11">
          <cell r="A11">
            <v>35217</v>
          </cell>
          <cell r="B11">
            <v>180.93100000000001</v>
          </cell>
          <cell r="C11">
            <v>7.5425000000000004</v>
          </cell>
          <cell r="D11">
            <v>0.30109999999999998</v>
          </cell>
          <cell r="F11">
            <v>156.69999999999999</v>
          </cell>
        </row>
        <row r="12">
          <cell r="A12">
            <v>35247</v>
          </cell>
          <cell r="B12">
            <v>183.50299999999999</v>
          </cell>
          <cell r="C12">
            <v>7.6228999999999996</v>
          </cell>
          <cell r="D12">
            <v>0.33490000000000003</v>
          </cell>
          <cell r="F12">
            <v>157</v>
          </cell>
        </row>
        <row r="13">
          <cell r="A13">
            <v>35278</v>
          </cell>
          <cell r="B13">
            <v>185.94200000000001</v>
          </cell>
          <cell r="C13">
            <v>7.5141</v>
          </cell>
          <cell r="D13">
            <v>0.29359999999999997</v>
          </cell>
          <cell r="F13">
            <v>157.30000000000001</v>
          </cell>
        </row>
        <row r="14">
          <cell r="A14">
            <v>35309</v>
          </cell>
          <cell r="B14">
            <v>188.91499999999999</v>
          </cell>
          <cell r="C14">
            <v>7.5446999999999997</v>
          </cell>
          <cell r="D14">
            <v>0.26819999999999999</v>
          </cell>
          <cell r="F14">
            <v>157.80000000000001</v>
          </cell>
        </row>
        <row r="15">
          <cell r="A15">
            <v>35339</v>
          </cell>
          <cell r="B15">
            <v>191.273</v>
          </cell>
          <cell r="C15">
            <v>7.6851000000000003</v>
          </cell>
          <cell r="D15">
            <v>0.2868</v>
          </cell>
          <cell r="F15">
            <v>158.30000000000001</v>
          </cell>
        </row>
        <row r="16">
          <cell r="A16">
            <v>35370</v>
          </cell>
          <cell r="B16">
            <v>194.17099999999999</v>
          </cell>
          <cell r="C16">
            <v>7.9188999999999998</v>
          </cell>
          <cell r="D16">
            <v>0.32280000000000003</v>
          </cell>
          <cell r="F16">
            <v>158.6</v>
          </cell>
        </row>
        <row r="17">
          <cell r="A17">
            <v>35400</v>
          </cell>
          <cell r="B17">
            <v>200.38800000000001</v>
          </cell>
          <cell r="C17">
            <v>7.8766999999999996</v>
          </cell>
          <cell r="D17">
            <v>0.29920000000000002</v>
          </cell>
          <cell r="F17">
            <v>158.6</v>
          </cell>
        </row>
        <row r="18">
          <cell r="A18">
            <v>35431</v>
          </cell>
          <cell r="B18">
            <v>205.541</v>
          </cell>
          <cell r="C18">
            <v>7.8299000000000003</v>
          </cell>
          <cell r="D18">
            <v>0.2596</v>
          </cell>
          <cell r="F18">
            <v>159.1</v>
          </cell>
        </row>
        <row r="19">
          <cell r="A19">
            <v>35462</v>
          </cell>
          <cell r="B19">
            <v>208.995</v>
          </cell>
          <cell r="C19">
            <v>7.7926000000000002</v>
          </cell>
          <cell r="D19">
            <v>0.22109999999999999</v>
          </cell>
          <cell r="F19">
            <v>159.6</v>
          </cell>
        </row>
        <row r="20">
          <cell r="A20">
            <v>35490</v>
          </cell>
          <cell r="B20">
            <v>211.596</v>
          </cell>
          <cell r="C20">
            <v>7.9627999999999997</v>
          </cell>
          <cell r="D20">
            <v>0.23949999999999999</v>
          </cell>
          <cell r="F20">
            <v>160</v>
          </cell>
        </row>
        <row r="21">
          <cell r="A21">
            <v>35521</v>
          </cell>
          <cell r="B21">
            <v>213.88200000000001</v>
          </cell>
          <cell r="C21">
            <v>7.9036999999999997</v>
          </cell>
          <cell r="D21">
            <v>0.23980000000000001</v>
          </cell>
          <cell r="F21">
            <v>160.19999999999999</v>
          </cell>
        </row>
        <row r="22">
          <cell r="A22">
            <v>35551</v>
          </cell>
          <cell r="B22">
            <v>215.834</v>
          </cell>
          <cell r="C22">
            <v>7.9057000000000004</v>
          </cell>
          <cell r="D22">
            <v>0.20649999999999999</v>
          </cell>
          <cell r="F22">
            <v>160.1</v>
          </cell>
        </row>
        <row r="23">
          <cell r="A23">
            <v>35582</v>
          </cell>
          <cell r="B23">
            <v>217.749</v>
          </cell>
          <cell r="C23">
            <v>7.9465000000000003</v>
          </cell>
          <cell r="D23">
            <v>0.2253</v>
          </cell>
          <cell r="F23">
            <v>160.30000000000001</v>
          </cell>
        </row>
        <row r="24">
          <cell r="A24">
            <v>35612</v>
          </cell>
          <cell r="B24">
            <v>219.64599999999999</v>
          </cell>
          <cell r="C24">
            <v>7.8856999999999999</v>
          </cell>
          <cell r="D24">
            <v>0.20499999999999999</v>
          </cell>
          <cell r="F24">
            <v>160.5</v>
          </cell>
        </row>
        <row r="25">
          <cell r="A25">
            <v>35643</v>
          </cell>
          <cell r="B25">
            <v>221.59899999999999</v>
          </cell>
          <cell r="C25">
            <v>7.7843</v>
          </cell>
          <cell r="D25">
            <v>0.2064</v>
          </cell>
          <cell r="F25">
            <v>160.80000000000001</v>
          </cell>
        </row>
        <row r="26">
          <cell r="A26">
            <v>35674</v>
          </cell>
          <cell r="B26">
            <v>224.35900000000001</v>
          </cell>
          <cell r="C26">
            <v>7.7792000000000003</v>
          </cell>
          <cell r="D26">
            <v>0.20230000000000001</v>
          </cell>
          <cell r="F26">
            <v>161.19999999999999</v>
          </cell>
        </row>
        <row r="27">
          <cell r="A27">
            <v>35704</v>
          </cell>
          <cell r="B27">
            <v>226.15199999999999</v>
          </cell>
          <cell r="C27">
            <v>7.8113999999999999</v>
          </cell>
          <cell r="D27">
            <v>0.19699999999999998</v>
          </cell>
          <cell r="F27">
            <v>161.6</v>
          </cell>
        </row>
        <row r="28">
          <cell r="A28">
            <v>35735</v>
          </cell>
          <cell r="B28">
            <v>228.68199999999999</v>
          </cell>
          <cell r="C28">
            <v>8.2836999999999996</v>
          </cell>
          <cell r="D28">
            <v>0.22170000000000001</v>
          </cell>
          <cell r="F28">
            <v>161.5</v>
          </cell>
        </row>
        <row r="29">
          <cell r="A29">
            <v>35765</v>
          </cell>
          <cell r="B29">
            <v>231.886</v>
          </cell>
          <cell r="C29">
            <v>8.1359999999999992</v>
          </cell>
          <cell r="D29">
            <v>0.20480000000000001</v>
          </cell>
          <cell r="F29">
            <v>161.30000000000001</v>
          </cell>
        </row>
        <row r="30">
          <cell r="A30">
            <v>35796</v>
          </cell>
          <cell r="B30">
            <v>236.93100000000001</v>
          </cell>
          <cell r="C30">
            <v>8.1798000000000002</v>
          </cell>
          <cell r="D30">
            <v>0.19739999999999999</v>
          </cell>
          <cell r="F30">
            <v>161.6</v>
          </cell>
        </row>
        <row r="31">
          <cell r="A31">
            <v>35827</v>
          </cell>
          <cell r="B31">
            <v>241.07900000000001</v>
          </cell>
          <cell r="C31">
            <v>8.4931999999999999</v>
          </cell>
          <cell r="D31">
            <v>0.20519999999999999</v>
          </cell>
          <cell r="F31">
            <v>161.9</v>
          </cell>
        </row>
        <row r="32">
          <cell r="A32">
            <v>35855</v>
          </cell>
          <cell r="B32">
            <v>243.90299999999999</v>
          </cell>
          <cell r="C32">
            <v>8.5688999999999993</v>
          </cell>
          <cell r="D32">
            <v>0.21690000000000001</v>
          </cell>
          <cell r="F32">
            <v>162.19999999999999</v>
          </cell>
        </row>
        <row r="33">
          <cell r="A33">
            <v>35886</v>
          </cell>
          <cell r="B33">
            <v>246.185</v>
          </cell>
          <cell r="C33">
            <v>8.4995999999999992</v>
          </cell>
          <cell r="D33">
            <v>0.20550000000000002</v>
          </cell>
          <cell r="F33">
            <v>162.5</v>
          </cell>
        </row>
        <row r="34">
          <cell r="A34">
            <v>35916</v>
          </cell>
          <cell r="B34">
            <v>248.14599999999999</v>
          </cell>
          <cell r="C34">
            <v>8.5611999999999995</v>
          </cell>
          <cell r="D34">
            <v>0.19899999999999998</v>
          </cell>
          <cell r="F34">
            <v>162.80000000000001</v>
          </cell>
        </row>
        <row r="35">
          <cell r="A35">
            <v>35947</v>
          </cell>
          <cell r="B35">
            <v>251.07900000000001</v>
          </cell>
          <cell r="C35">
            <v>8.8948</v>
          </cell>
          <cell r="D35">
            <v>0.2147</v>
          </cell>
          <cell r="F35">
            <v>163</v>
          </cell>
        </row>
        <row r="36">
          <cell r="A36">
            <v>35977</v>
          </cell>
          <cell r="B36">
            <v>253.5</v>
          </cell>
          <cell r="C36">
            <v>8.9039999999999999</v>
          </cell>
          <cell r="D36">
            <v>0.21879999999999999</v>
          </cell>
          <cell r="F36">
            <v>163.19999999999999</v>
          </cell>
        </row>
        <row r="37">
          <cell r="A37">
            <v>36008</v>
          </cell>
          <cell r="B37">
            <v>255.93700000000001</v>
          </cell>
          <cell r="C37">
            <v>9.2596000000000007</v>
          </cell>
          <cell r="D37">
            <v>0.25780000000000003</v>
          </cell>
          <cell r="F37">
            <v>163.4</v>
          </cell>
        </row>
        <row r="38">
          <cell r="A38">
            <v>36039</v>
          </cell>
          <cell r="B38">
            <v>260.08800000000002</v>
          </cell>
          <cell r="C38">
            <v>10.215400000000001</v>
          </cell>
          <cell r="D38">
            <v>0.4204</v>
          </cell>
          <cell r="F38">
            <v>163.6</v>
          </cell>
        </row>
        <row r="39">
          <cell r="A39">
            <v>36069</v>
          </cell>
          <cell r="B39">
            <v>263.815</v>
          </cell>
          <cell r="C39">
            <v>10.1523</v>
          </cell>
          <cell r="D39">
            <v>0.3765</v>
          </cell>
          <cell r="F39">
            <v>164</v>
          </cell>
        </row>
        <row r="40">
          <cell r="A40">
            <v>36100</v>
          </cell>
          <cell r="B40">
            <v>268.48700000000002</v>
          </cell>
          <cell r="C40">
            <v>9.9873999999999992</v>
          </cell>
          <cell r="D40">
            <v>0.3478</v>
          </cell>
          <cell r="F40">
            <v>164</v>
          </cell>
        </row>
        <row r="41">
          <cell r="A41">
            <v>36130</v>
          </cell>
          <cell r="B41">
            <v>275.03800000000001</v>
          </cell>
          <cell r="C41">
            <v>9.9116999999999997</v>
          </cell>
          <cell r="D41">
            <v>0.3669</v>
          </cell>
          <cell r="F41">
            <v>163.9</v>
          </cell>
        </row>
        <row r="42">
          <cell r="A42">
            <v>36161</v>
          </cell>
          <cell r="B42">
            <v>281.983</v>
          </cell>
          <cell r="C42">
            <v>10.1104</v>
          </cell>
          <cell r="D42">
            <v>0.35799999999999998</v>
          </cell>
          <cell r="F42">
            <v>164.3</v>
          </cell>
        </row>
        <row r="43">
          <cell r="A43">
            <v>36192</v>
          </cell>
          <cell r="B43">
            <v>285.77300000000002</v>
          </cell>
          <cell r="C43">
            <v>10.015000000000001</v>
          </cell>
          <cell r="D43">
            <v>0.3221</v>
          </cell>
          <cell r="F43">
            <v>164.5</v>
          </cell>
        </row>
        <row r="44">
          <cell r="A44">
            <v>36220</v>
          </cell>
          <cell r="B44">
            <v>288.428</v>
          </cell>
          <cell r="C44">
            <v>9.7693999999999992</v>
          </cell>
          <cell r="D44">
            <v>0.26869999999999999</v>
          </cell>
          <cell r="F44">
            <v>165</v>
          </cell>
        </row>
        <row r="45">
          <cell r="A45">
            <v>36251</v>
          </cell>
          <cell r="B45">
            <v>291.07499999999999</v>
          </cell>
          <cell r="C45">
            <v>9.4460999999999995</v>
          </cell>
          <cell r="D45">
            <v>0.22539999999999999</v>
          </cell>
          <cell r="F45">
            <v>166.2</v>
          </cell>
        </row>
        <row r="46">
          <cell r="A46">
            <v>36281</v>
          </cell>
          <cell r="B46">
            <v>292.82600000000002</v>
          </cell>
          <cell r="C46">
            <v>9.3622999999999994</v>
          </cell>
          <cell r="D46">
            <v>0.22519999999999998</v>
          </cell>
          <cell r="F46">
            <v>166.2</v>
          </cell>
        </row>
        <row r="47">
          <cell r="A47">
            <v>36312</v>
          </cell>
          <cell r="B47">
            <v>294.75</v>
          </cell>
          <cell r="C47">
            <v>9.5418000000000003</v>
          </cell>
          <cell r="D47">
            <v>0.23600000000000002</v>
          </cell>
          <cell r="F47">
            <v>166.2</v>
          </cell>
        </row>
        <row r="48">
          <cell r="A48">
            <v>36342</v>
          </cell>
          <cell r="B48">
            <v>296.69799999999998</v>
          </cell>
          <cell r="C48">
            <v>9.3671000000000006</v>
          </cell>
          <cell r="D48">
            <v>0.22109999999999999</v>
          </cell>
          <cell r="F48">
            <v>166.7</v>
          </cell>
        </row>
        <row r="49">
          <cell r="A49">
            <v>36373</v>
          </cell>
          <cell r="B49">
            <v>298.36799999999999</v>
          </cell>
          <cell r="C49">
            <v>9.3980999999999995</v>
          </cell>
          <cell r="D49">
            <v>0.23129999999999998</v>
          </cell>
          <cell r="F49">
            <v>167.1</v>
          </cell>
        </row>
        <row r="50">
          <cell r="A50">
            <v>36404</v>
          </cell>
          <cell r="B50">
            <v>301.25099999999998</v>
          </cell>
          <cell r="C50">
            <v>9.3402999999999992</v>
          </cell>
          <cell r="D50">
            <v>0.22039999999999998</v>
          </cell>
          <cell r="F50">
            <v>167.9</v>
          </cell>
        </row>
        <row r="51">
          <cell r="A51">
            <v>36434</v>
          </cell>
          <cell r="B51">
            <v>303.15899999999999</v>
          </cell>
          <cell r="C51">
            <v>9.5403000000000002</v>
          </cell>
          <cell r="D51">
            <v>0.20629999999999998</v>
          </cell>
          <cell r="F51">
            <v>168.2</v>
          </cell>
        </row>
        <row r="52">
          <cell r="A52">
            <v>36465</v>
          </cell>
          <cell r="B52">
            <v>305.85500000000002</v>
          </cell>
          <cell r="C52">
            <v>9.4205000000000005</v>
          </cell>
          <cell r="D52">
            <v>0.19010000000000002</v>
          </cell>
          <cell r="F52">
            <v>168.3</v>
          </cell>
        </row>
        <row r="53">
          <cell r="A53">
            <v>36495</v>
          </cell>
          <cell r="B53">
            <v>308.91899999999998</v>
          </cell>
          <cell r="C53">
            <v>9.4151000000000007</v>
          </cell>
          <cell r="D53">
            <v>0.1875</v>
          </cell>
          <cell r="F53">
            <v>168.3</v>
          </cell>
        </row>
        <row r="54">
          <cell r="A54">
            <v>36526</v>
          </cell>
          <cell r="B54">
            <v>313.06700000000001</v>
          </cell>
          <cell r="C54">
            <v>9.4793000000000003</v>
          </cell>
          <cell r="D54">
            <v>0.1855</v>
          </cell>
          <cell r="F54">
            <v>168.8</v>
          </cell>
        </row>
        <row r="55">
          <cell r="A55">
            <v>36557</v>
          </cell>
          <cell r="B55">
            <v>315.84399999999999</v>
          </cell>
          <cell r="C55">
            <v>9.4456000000000007</v>
          </cell>
          <cell r="D55">
            <v>0.18149999999999999</v>
          </cell>
          <cell r="F55">
            <v>169.8</v>
          </cell>
        </row>
        <row r="56">
          <cell r="A56">
            <v>36586</v>
          </cell>
          <cell r="B56">
            <v>317.59500000000003</v>
          </cell>
          <cell r="C56">
            <v>9.2958999999999996</v>
          </cell>
          <cell r="D56">
            <v>0.15770000000000001</v>
          </cell>
          <cell r="F56">
            <v>171.2</v>
          </cell>
        </row>
        <row r="57">
          <cell r="A57">
            <v>36617</v>
          </cell>
          <cell r="B57">
            <v>319.40199999999999</v>
          </cell>
          <cell r="C57">
            <v>9.3748000000000005</v>
          </cell>
          <cell r="D57">
            <v>0.1474</v>
          </cell>
          <cell r="F57">
            <v>171.3</v>
          </cell>
        </row>
        <row r="58">
          <cell r="A58">
            <v>36647</v>
          </cell>
          <cell r="B58">
            <v>320.596</v>
          </cell>
          <cell r="C58">
            <v>9.5081000000000007</v>
          </cell>
          <cell r="D58">
            <v>0.15920000000000001</v>
          </cell>
          <cell r="F58">
            <v>171.5</v>
          </cell>
        </row>
        <row r="59">
          <cell r="A59">
            <v>36678</v>
          </cell>
          <cell r="B59">
            <v>322.495</v>
          </cell>
          <cell r="C59">
            <v>9.7978000000000005</v>
          </cell>
          <cell r="D59">
            <v>0.1744</v>
          </cell>
          <cell r="F59">
            <v>172.4</v>
          </cell>
        </row>
        <row r="60">
          <cell r="A60">
            <v>36708</v>
          </cell>
          <cell r="B60">
            <v>323.75299999999999</v>
          </cell>
          <cell r="C60">
            <v>9.4687999999999999</v>
          </cell>
          <cell r="D60">
            <v>0.15130000000000002</v>
          </cell>
          <cell r="F60">
            <v>172.8</v>
          </cell>
        </row>
        <row r="61">
          <cell r="A61">
            <v>36739</v>
          </cell>
          <cell r="B61">
            <v>325.53199999999998</v>
          </cell>
          <cell r="C61">
            <v>9.2845999999999993</v>
          </cell>
          <cell r="D61">
            <v>0.16619999999999999</v>
          </cell>
          <cell r="F61">
            <v>172.8</v>
          </cell>
        </row>
        <row r="62">
          <cell r="A62">
            <v>36770</v>
          </cell>
          <cell r="B62">
            <v>327.91</v>
          </cell>
          <cell r="C62">
            <v>9.3318999999999992</v>
          </cell>
          <cell r="D62">
            <v>0.16769999999999999</v>
          </cell>
          <cell r="F62">
            <v>173.7</v>
          </cell>
        </row>
        <row r="63">
          <cell r="A63">
            <v>36800</v>
          </cell>
          <cell r="B63">
            <v>330.16800000000001</v>
          </cell>
          <cell r="C63">
            <v>9.5182000000000002</v>
          </cell>
          <cell r="D63">
            <v>0.17380000000000001</v>
          </cell>
          <cell r="F63">
            <v>174</v>
          </cell>
        </row>
        <row r="64">
          <cell r="A64">
            <v>36831</v>
          </cell>
          <cell r="B64">
            <v>332.99099999999999</v>
          </cell>
          <cell r="C64">
            <v>9.5178999999999991</v>
          </cell>
          <cell r="D64">
            <v>0.18640000000000001</v>
          </cell>
          <cell r="F64">
            <v>174.1</v>
          </cell>
        </row>
        <row r="65">
          <cell r="A65">
            <v>36861</v>
          </cell>
          <cell r="B65">
            <v>336.596</v>
          </cell>
          <cell r="C65">
            <v>9.4438999999999993</v>
          </cell>
          <cell r="D65">
            <v>0.18390000000000001</v>
          </cell>
          <cell r="F65">
            <v>174</v>
          </cell>
        </row>
        <row r="66">
          <cell r="A66">
            <v>36892</v>
          </cell>
          <cell r="B66">
            <v>338.46199999999999</v>
          </cell>
          <cell r="C66">
            <v>9.7700999999999993</v>
          </cell>
          <cell r="D66">
            <v>0.1862</v>
          </cell>
          <cell r="F66">
            <v>175.1</v>
          </cell>
        </row>
        <row r="67">
          <cell r="A67">
            <v>36923</v>
          </cell>
          <cell r="B67">
            <v>338.238</v>
          </cell>
          <cell r="C67">
            <v>9.7027000000000001</v>
          </cell>
          <cell r="D67">
            <v>0.1812</v>
          </cell>
          <cell r="F67">
            <v>175.8</v>
          </cell>
        </row>
        <row r="68">
          <cell r="A68">
            <v>36951</v>
          </cell>
          <cell r="B68">
            <v>340.38099999999997</v>
          </cell>
          <cell r="C68">
            <v>9.6186000000000007</v>
          </cell>
          <cell r="D68">
            <v>0.17280000000000001</v>
          </cell>
          <cell r="F68">
            <v>176.2</v>
          </cell>
        </row>
        <row r="69">
          <cell r="A69">
            <v>36982</v>
          </cell>
          <cell r="B69">
            <v>342.09800000000001</v>
          </cell>
          <cell r="C69">
            <v>9.3513000000000002</v>
          </cell>
          <cell r="D69">
            <v>0.1636</v>
          </cell>
          <cell r="F69">
            <v>176.9</v>
          </cell>
        </row>
        <row r="70">
          <cell r="A70">
            <v>37012</v>
          </cell>
          <cell r="B70">
            <v>342.88299999999998</v>
          </cell>
          <cell r="C70">
            <v>9.1466999999999992</v>
          </cell>
          <cell r="D70">
            <v>0.1409</v>
          </cell>
          <cell r="F70">
            <v>177.7</v>
          </cell>
        </row>
        <row r="71">
          <cell r="A71">
            <v>37043</v>
          </cell>
          <cell r="B71">
            <v>343.69400000000002</v>
          </cell>
          <cell r="C71">
            <v>9.0957000000000008</v>
          </cell>
          <cell r="D71">
            <v>0.1164</v>
          </cell>
          <cell r="F71">
            <v>178</v>
          </cell>
        </row>
        <row r="72">
          <cell r="A72">
            <v>37073</v>
          </cell>
          <cell r="B72">
            <v>342.80099999999999</v>
          </cell>
          <cell r="C72">
            <v>9.1560000000000006</v>
          </cell>
          <cell r="D72">
            <v>0.111</v>
          </cell>
          <cell r="F72">
            <v>177.5</v>
          </cell>
        </row>
        <row r="73">
          <cell r="A73">
            <v>37104</v>
          </cell>
          <cell r="B73">
            <v>344.83199999999999</v>
          </cell>
          <cell r="C73">
            <v>9.1272000000000002</v>
          </cell>
          <cell r="D73">
            <v>9.2899999999999996E-2</v>
          </cell>
          <cell r="F73">
            <v>177.5</v>
          </cell>
        </row>
        <row r="74">
          <cell r="A74">
            <v>37135</v>
          </cell>
          <cell r="B74">
            <v>348.04199999999997</v>
          </cell>
          <cell r="C74">
            <v>9.3841000000000001</v>
          </cell>
          <cell r="D74">
            <v>0.1095</v>
          </cell>
          <cell r="F74">
            <v>178.3</v>
          </cell>
        </row>
        <row r="75">
          <cell r="A75">
            <v>37165</v>
          </cell>
          <cell r="B75">
            <v>349.61500000000001</v>
          </cell>
          <cell r="C75">
            <v>9.3684999999999992</v>
          </cell>
          <cell r="D75">
            <v>0.10340000000000001</v>
          </cell>
          <cell r="F75">
            <v>177.7</v>
          </cell>
        </row>
        <row r="76">
          <cell r="A76">
            <v>37196</v>
          </cell>
          <cell r="B76">
            <v>350.93200000000002</v>
          </cell>
          <cell r="C76">
            <v>9.2223000000000006</v>
          </cell>
          <cell r="D76">
            <v>8.900000000000001E-2</v>
          </cell>
          <cell r="F76">
            <v>177.4</v>
          </cell>
        </row>
        <row r="77">
          <cell r="A77">
            <v>37226</v>
          </cell>
          <cell r="B77">
            <v>351.41800000000001</v>
          </cell>
          <cell r="C77">
            <v>9.1671999999999993</v>
          </cell>
          <cell r="D77">
            <v>7.9399999999999998E-2</v>
          </cell>
          <cell r="F77">
            <v>176.7</v>
          </cell>
        </row>
      </sheetData>
      <sheetData sheetId="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 MtM"/>
      <sheetName val="FORWARDS"/>
      <sheetName val="TABLA INT DEV (2)"/>
      <sheetName val="TABLA INT DEV"/>
      <sheetName val="130060 "/>
      <sheetName val="125750 "/>
      <sheetName val="14560 "/>
      <sheetName val=" 14780 "/>
      <sheetName val="76100"/>
      <sheetName val="125270"/>
      <sheetName val="126880 CCS"/>
      <sheetName val="21170 CCS"/>
      <sheetName val="76520 CCS"/>
      <sheetName val="XREF"/>
      <sheetName val="Tickmark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조명율표"/>
      <sheetName val="CATEGORY"/>
      <sheetName val="Sheet14"/>
      <sheetName val="Sheet13"/>
    </sheetNames>
    <sheetDataSet>
      <sheetData sheetId="0"/>
      <sheetData sheetId="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
      <sheetName val="INV"/>
      <sheetName val="CON"/>
      <sheetName val="BAN ING"/>
      <sheetName val="INV ING"/>
      <sheetName val="CON ING"/>
    </sheetNames>
    <sheetDataSet>
      <sheetData sheetId="0">
        <row r="129">
          <cell r="D129">
            <v>2359216</v>
          </cell>
        </row>
      </sheetData>
      <sheetData sheetId="1" refreshError="1"/>
      <sheetData sheetId="2" refreshError="1"/>
      <sheetData sheetId="3" refreshError="1"/>
      <sheetData sheetId="4" refreshError="1"/>
      <sheetData sheetId="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ón - plantilla"/>
      <sheetName val="BAN"/>
    </sheetNames>
    <sheetDataSet>
      <sheetData sheetId="0" refreshError="1"/>
      <sheetData sheetId="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월설비제어(중앙관리)"/>
      <sheetName val="9월설비제어(복지회관)"/>
      <sheetName val="9월설비제어(운전분소)"/>
      <sheetName val="9월설비제어(검수고)"/>
      <sheetName val="단가견적대상"/>
      <sheetName val="금회기성금액"/>
      <sheetName val="금회기성을지"/>
      <sheetName val="내역서"/>
      <sheetName val="내역-2차제출"/>
      <sheetName val="내역"/>
      <sheetName val="금회기성금액-사정"/>
      <sheetName val="금회기성을지-사정"/>
      <sheetName val="내역서-사정"/>
      <sheetName val="내역-사정"/>
      <sheetName val="배관"/>
      <sheetName val="검수고조명제어-전회"/>
      <sheetName val="원격제어"/>
      <sheetName val="보양원격제어-정산분"/>
      <sheetName val="검수고풀링"/>
      <sheetName val="예총"/>
      <sheetName val="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보행자로"/>
      <sheetName val="일반구간"/>
      <sheetName val="DATA"/>
      <sheetName val="조명율표"/>
      <sheetName val="Sheet2"/>
      <sheetName val="체감식 "/>
      <sheetName val="데이타"/>
      <sheetName val="갑지"/>
      <sheetName val="예총"/>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관비"/>
      <sheetName val="조직"/>
      <sheetName val="정직"/>
      <sheetName val="임직"/>
      <sheetName val="개요"/>
      <sheetName val="평3"/>
      <sheetName val="갑지"/>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1.1"/>
      <sheetName val="1.2"/>
      <sheetName val="1.3"/>
      <sheetName val="1.4"/>
      <sheetName val="1.4.1"/>
      <sheetName val="1.4.2"/>
      <sheetName val="1.4.3"/>
      <sheetName val="1.5"/>
      <sheetName val="2"/>
      <sheetName val="3"/>
      <sheetName val="4"/>
      <sheetName val="4.1"/>
      <sheetName val="4.1.1"/>
      <sheetName val="5"/>
      <sheetName val="6"/>
      <sheetName val="7"/>
      <sheetName val="8"/>
      <sheetName val="9"/>
      <sheetName val="9.1"/>
      <sheetName val="9.2"/>
      <sheetName val="9.3"/>
      <sheetName val="SA. Costo por Creación TyAR"/>
      <sheetName val="Costo Anual por Creación (100%)"/>
      <sheetName val="Costo Anual por Creación (50%)"/>
      <sheetName val="Disminución Costo de TyAR"/>
      <sheetName val="Aprovechamien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7">
          <cell r="C97" t="str">
            <v>Se obtuvo mediante  la elaboración de un factor de incidencia del % del incremento en los usuarios con respecto el crecimiento constante de la demanda de energía del sector (residencial y de servicios)</v>
          </cell>
        </row>
      </sheetData>
      <sheetData sheetId="20"/>
      <sheetData sheetId="21"/>
      <sheetData sheetId="22"/>
      <sheetData sheetId="23"/>
      <sheetData sheetId="24"/>
      <sheetData sheetId="25"/>
      <sheetData sheetId="26"/>
      <sheetData sheetId="2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1"/>
      <sheetName val="2"/>
      <sheetName val="3"/>
      <sheetName val="4"/>
    </sheetNames>
    <sheetDataSet>
      <sheetData sheetId="0"/>
      <sheetData sheetId="1">
        <row r="24">
          <cell r="AY24">
            <v>24632526.278444819</v>
          </cell>
        </row>
      </sheetData>
      <sheetData sheetId="2">
        <row r="68">
          <cell r="AW68">
            <v>10351983.083493793</v>
          </cell>
        </row>
      </sheetData>
      <sheetData sheetId="3">
        <row r="18">
          <cell r="AY18">
            <v>13284626.829110779</v>
          </cell>
        </row>
      </sheetData>
      <sheetData sheetId="4">
        <row r="40">
          <cell r="AY40">
            <v>936890.5362774597</v>
          </cell>
        </row>
      </sheetData>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1"/>
      <sheetName val="2"/>
      <sheetName val="3"/>
      <sheetName val="4"/>
      <sheetName val="5"/>
      <sheetName val="6"/>
      <sheetName val="7"/>
      <sheetName val="8"/>
      <sheetName val="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5">
          <cell r="D15">
            <v>2.1173163090961067E-2</v>
          </cell>
        </row>
        <row r="18">
          <cell r="D18">
            <v>54295456.740000002</v>
          </cell>
        </row>
        <row r="24">
          <cell r="E24">
            <v>2.1215509417142987E-2</v>
          </cell>
          <cell r="F24">
            <v>2.1257855743324908E-2</v>
          </cell>
          <cell r="G24">
            <v>2.1300202069506828E-2</v>
          </cell>
          <cell r="H24">
            <v>2.1342548395688749E-2</v>
          </cell>
          <cell r="I24">
            <v>2.1384894721870669E-2</v>
          </cell>
          <cell r="J24">
            <v>2.1427241048052589E-2</v>
          </cell>
          <cell r="K24">
            <v>2.146958737423451E-2</v>
          </cell>
          <cell r="L24">
            <v>2.151193370041643E-2</v>
          </cell>
          <cell r="M24">
            <v>2.1554280026598351E-2</v>
          </cell>
          <cell r="N24">
            <v>2.1596626352780271E-2</v>
          </cell>
          <cell r="O24">
            <v>2.1638972678962191E-2</v>
          </cell>
          <cell r="P24">
            <v>2.1681319005144112E-2</v>
          </cell>
          <cell r="Q24">
            <v>2.1723665331326032E-2</v>
          </cell>
          <cell r="R24">
            <v>2.1766011657507953E-2</v>
          </cell>
          <cell r="S24">
            <v>2.1808357983689873E-2</v>
          </cell>
          <cell r="T24">
            <v>2.1850704309871793E-2</v>
          </cell>
          <cell r="U24">
            <v>2.1893050636053714E-2</v>
          </cell>
          <cell r="V24">
            <v>2.1935396962235634E-2</v>
          </cell>
          <cell r="W24">
            <v>2.1977743288417555E-2</v>
          </cell>
          <cell r="X24">
            <v>2.2020089614599475E-2</v>
          </cell>
          <cell r="Y24">
            <v>2.2062435940781396E-2</v>
          </cell>
          <cell r="Z24">
            <v>2.2104782266963316E-2</v>
          </cell>
          <cell r="AA24">
            <v>2.2147128593145236E-2</v>
          </cell>
          <cell r="AB24">
            <v>2.2189474919327157E-2</v>
          </cell>
          <cell r="AC24">
            <v>2.2231821245509077E-2</v>
          </cell>
          <cell r="AD24">
            <v>2.2274167571690998E-2</v>
          </cell>
          <cell r="AE24">
            <v>2.2316513897872918E-2</v>
          </cell>
          <cell r="AF24">
            <v>2.2358860224054838E-2</v>
          </cell>
          <cell r="AG24">
            <v>2.2401206550236759E-2</v>
          </cell>
          <cell r="AH24">
            <v>2.2443552876418679E-2</v>
          </cell>
        </row>
        <row r="28">
          <cell r="E28">
            <v>55447362.51377555</v>
          </cell>
          <cell r="F28">
            <v>56626054.547441237</v>
          </cell>
          <cell r="G28">
            <v>57832200.95170065</v>
          </cell>
          <cell r="H28">
            <v>59066487.499341525</v>
          </cell>
          <cell r="I28">
            <v>60329618.116105631</v>
          </cell>
          <cell r="J28">
            <v>61622315.38581638</v>
          </cell>
          <cell r="K28">
            <v>62945321.070194803</v>
          </cell>
          <cell r="L28">
            <v>64299396.643808253</v>
          </cell>
          <cell r="M28">
            <v>65685323.844610222</v>
          </cell>
          <cell r="N28">
            <v>67103905.240543634</v>
          </cell>
          <cell r="O28">
            <v>68555964.812695414</v>
          </cell>
          <cell r="P28">
            <v>70042348.555504903</v>
          </cell>
          <cell r="Q28">
            <v>71563925.094544768</v>
          </cell>
          <cell r="R28">
            <v>73121586.32240966</v>
          </cell>
          <cell r="S28">
            <v>74716248.053264052</v>
          </cell>
          <cell r="T28">
            <v>76348850.696618974</v>
          </cell>
          <cell r="U28">
            <v>78020359.95092456</v>
          </cell>
          <cell r="V28">
            <v>79731767.517584592</v>
          </cell>
          <cell r="W28">
            <v>81484091.836017862</v>
          </cell>
          <cell r="X28">
            <v>83278378.840411231</v>
          </cell>
          <cell r="Y28">
            <v>85115702.738829941</v>
          </cell>
          <cell r="Z28">
            <v>86997166.815371349</v>
          </cell>
          <cell r="AA28">
            <v>88923904.256070673</v>
          </cell>
          <cell r="AB28">
            <v>90897078.999289408</v>
          </cell>
          <cell r="AC28">
            <v>92917886.611340523</v>
          </cell>
          <cell r="AD28">
            <v>94987555.188128918</v>
          </cell>
          <cell r="AE28">
            <v>97107346.283609763</v>
          </cell>
          <cell r="AF28">
            <v>99278555.865893871</v>
          </cell>
          <cell r="AG28">
            <v>101502515.30185498</v>
          </cell>
        </row>
      </sheetData>
      <sheetData sheetId="9" refreshError="1"/>
    </sheetDataSet>
  </externalBook>
</externalLink>
</file>

<file path=xl/persons/person.xml><?xml version="1.0" encoding="utf-8"?>
<personList xmlns="http://schemas.microsoft.com/office/spreadsheetml/2018/threadedcomments" xmlns:x="http://schemas.openxmlformats.org/spreadsheetml/2006/main">
  <person displayName="Edgar Davalos Gonzalez" id="{1FC5F31A-822A-48B6-AD97-ADD04056E854}" userId="S::edavalos@cre.gob.mx::4732a954-c376-4115-a853-189587dba01b" providerId="AD"/>
</personList>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2" dT="2022-07-14T16:25:23.10" personId="{1FC5F31A-822A-48B6-AD97-ADD04056E854}" id="{F7F5A8BC-FADF-44D6-82E9-3F6AEBAC13CA}">
    <text>Revisar redacción y ortografía en todo el archivo</text>
  </threadedComment>
  <threadedComment ref="B12" dT="2022-07-14T16:25:03.27" personId="{1FC5F31A-822A-48B6-AD97-ADD04056E854}" id="{BAC71E00-D97C-42F4-809A-584E8A67A88D}">
    <text>Porque inicia en 5</text>
  </threadedComment>
</ThreadedComments>
</file>

<file path=xl/threadedComments/threadedComment2.xml><?xml version="1.0" encoding="utf-8"?>
<ThreadedComments xmlns="http://schemas.microsoft.com/office/spreadsheetml/2018/threadedcomments" xmlns:x="http://schemas.openxmlformats.org/spreadsheetml/2006/main">
  <threadedComment ref="B15" dT="2022-07-14T16:28:24.09" personId="{1FC5F31A-822A-48B6-AD97-ADD04056E854}" id="{F022A9E8-5650-4EBA-920F-26FF14676CB5}">
    <text>¿Por que incia en 5?</text>
  </threadedComment>
</ThreadedComments>
</file>

<file path=xl/threadedComments/threadedComment3.xml><?xml version="1.0" encoding="utf-8"?>
<ThreadedComments xmlns="http://schemas.microsoft.com/office/spreadsheetml/2018/threadedcomments" xmlns:x="http://schemas.openxmlformats.org/spreadsheetml/2006/main">
  <threadedComment ref="B10" dT="2022-07-14T16:29:51.38" personId="{1FC5F31A-822A-48B6-AD97-ADD04056E854}" id="{D68D3E93-D452-427E-B537-352E8ED7AF3E}">
    <text>Es el número de trámite; si es así modificar el título</text>
  </threadedComment>
</ThreadedComments>
</file>

<file path=xl/threadedComments/threadedComment4.xml><?xml version="1.0" encoding="utf-8"?>
<ThreadedComments xmlns="http://schemas.microsoft.com/office/spreadsheetml/2018/threadedcomments" xmlns:x="http://schemas.openxmlformats.org/spreadsheetml/2006/main">
  <threadedComment ref="B11" dT="2022-07-14T16:31:35.25" personId="{1FC5F31A-822A-48B6-AD97-ADD04056E854}" id="{01B22E29-593A-4043-80C8-B31B01C95B97}">
    <text>Se sugiere considerar la TSD de la SHCP 10%</text>
  </threadedComment>
  <threadedComment ref="B23" dT="2022-07-14T16:44:30.72" personId="{1FC5F31A-822A-48B6-AD97-ADD04056E854}" id="{2784E932-282B-486E-A34C-9427B879CE0E}">
    <text>Validar el cálculo del valor presente dado que a pesar que la formula es aplicada correctamente. entenderiamos que el año de inicio para ser valor presente sería el año 0 (t+0); de lo contrario estaríamos monetizando a pesos del año 1 (t+1). Validar</text>
  </threadedComment>
</ThreadedComments>
</file>

<file path=xl/threadedComments/threadedComment5.xml><?xml version="1.0" encoding="utf-8"?>
<ThreadedComments xmlns="http://schemas.microsoft.com/office/spreadsheetml/2018/threadedcomments" xmlns:x="http://schemas.openxmlformats.org/spreadsheetml/2006/main">
  <threadedComment ref="B19" dT="2022-07-14T18:40:29.27" personId="{1FC5F31A-822A-48B6-AD97-ADD04056E854}" id="{F77F5AB6-2797-4AAA-8DA0-221952DFFEC8}">
    <text>Cambiar la TSD a 10% conforme a la vigente de proyectos publicos de las SHCP https://www.gob.mx/shcp/documentos/tasa-social-de-descuento-tsd</text>
  </threadedComment>
  <threadedComment ref="B33" dT="2022-07-14T18:52:15.20" personId="{1FC5F31A-822A-48B6-AD97-ADD04056E854}" id="{915C1593-AD10-4F3B-9614-83E8BA93BC6D}">
    <text>Formular y validar factor de descuento</text>
  </threadedComment>
  <threadedComment ref="B34" dT="2022-07-14T20:58:34.29" personId="{1FC5F31A-822A-48B6-AD97-ADD04056E854}" id="{061847A0-FEF0-43E1-9B46-5C9AC55C7616}">
    <text>Para el cálculo del valor precente neto se esperaria iniciar en el año 0 (T+0) y no en el año 1 (T+1).</text>
  </threadedComment>
  <threadedComment ref="B39" dT="2022-07-14T18:52:56.35" personId="{1FC5F31A-822A-48B6-AD97-ADD04056E854}" id="{9EB71345-8ACC-4989-A181-203C932E5399}">
    <text>Formular y validar factor de descuento</text>
  </threadedComment>
</ThreadedComments>
</file>

<file path=xl/threadedComments/threadedComment6.xml><?xml version="1.0" encoding="utf-8"?>
<ThreadedComments xmlns="http://schemas.microsoft.com/office/spreadsheetml/2018/threadedcomments" xmlns:x="http://schemas.openxmlformats.org/spreadsheetml/2006/main">
  <threadedComment ref="B8" dT="2022-07-14T21:17:27.39" personId="{1FC5F31A-822A-48B6-AD97-ADD04056E854}" id="{D5932AB2-74D2-4A8F-A3C9-71D40A23DC5C}">
    <text>Revisar la conceptualización del VPC o VPN</text>
  </threadedComment>
  <threadedComment ref="P36" dT="2022-07-14T21:16:32.77" personId="{1FC5F31A-822A-48B6-AD97-ADD04056E854}" id="{4130F421-D6C9-494A-9CBE-C6BDF5F1285C}">
    <text>Se sugiere usar el 10% de los lineamisntos ACB de la SHCP</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microsoft.com/office/2017/10/relationships/threadedComment" Target="../threadedComments/threadedComment2.xml"/><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microsoft.com/office/2017/10/relationships/threadedComment" Target="../threadedComments/threadedComment3.xml"/><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microsoft.com/office/2017/10/relationships/threadedComment" Target="../threadedComments/threadedComment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microsoft.com/office/2017/10/relationships/threadedComment" Target="../threadedComments/threadedComment5.xml"/></Relationships>
</file>

<file path=xl/worksheets/_rels/sheet8.xml.rels><?xml version="1.0" encoding="UTF-8" standalone="yes"?>
<Relationships xmlns="http://schemas.openxmlformats.org/package/2006/relationships"><Relationship Id="rId3" Type="http://schemas.openxmlformats.org/officeDocument/2006/relationships/hyperlink" Target="https://www.gob.mx/cms/uploads/attachment/file/110131/CGCCDBC_2014_FE_tipos_combustibles_fosiles.pdf" TargetMode="External"/><Relationship Id="rId2" Type="http://schemas.openxmlformats.org/officeDocument/2006/relationships/hyperlink" Target="https://www.whitehouse.gov/wp-content/uploads/2021/02/TechnicalSupportDocument_SocialCostofCarbonMethaneNitrousOxide.pdf?source=email" TargetMode="External"/><Relationship Id="rId1" Type="http://schemas.openxmlformats.org/officeDocument/2006/relationships/hyperlink" Target="https://www.banxico.org.mx/SieInternet/consultarDirectorioInternetAction.do?sector=6&amp;accion=consultarCuadro&amp;idCuadro=CF86&amp;locale=es" TargetMode="External"/><Relationship Id="rId5" Type="http://schemas.openxmlformats.org/officeDocument/2006/relationships/drawing" Target="../drawings/drawing8.xml"/><Relationship Id="rId4" Type="http://schemas.openxmlformats.org/officeDocument/2006/relationships/printerSettings" Target="../printerSettings/printerSettings8.bin"/><Relationship Id="rId9" Type="http://schemas.microsoft.com/office/2017/10/relationships/threadedComment" Target="../threadedComments/threadedComment6.xml"/></Relationships>
</file>

<file path=xl/worksheets/_rels/sheet9.xml.rels><?xml version="1.0" encoding="UTF-8" standalone="yes"?>
<Relationships xmlns="http://schemas.openxmlformats.org/package/2006/relationships"><Relationship Id="rId3" Type="http://schemas.openxmlformats.org/officeDocument/2006/relationships/hyperlink" Target="https://www.banxico.org.mx/SieInternet/consultarDirectorioInternetAction.do?sector=6&amp;accion=consultarCuadro&amp;idCuadro=CF86&amp;locale=es" TargetMode="External"/><Relationship Id="rId7" Type="http://schemas.openxmlformats.org/officeDocument/2006/relationships/comments" Target="../comments5.xml"/><Relationship Id="rId2" Type="http://schemas.openxmlformats.org/officeDocument/2006/relationships/hyperlink" Target="https://www.whitehouse.gov/wp-content/uploads/2021/02/TechnicalSupportDocument_SocialCostofCarbonMethaneNitrousOxide.pdf?source=email" TargetMode="External"/><Relationship Id="rId1" Type="http://schemas.openxmlformats.org/officeDocument/2006/relationships/hyperlink" Target="https://www.gob.mx/cms/uploads/attachment/file/110131/CGCCDBC_2014_FE_tipos_combustibles_fosiles.pdf" TargetMode="External"/><Relationship Id="rId6" Type="http://schemas.openxmlformats.org/officeDocument/2006/relationships/vmlDrawing" Target="../drawings/vmlDrawing5.vml"/><Relationship Id="rId5" Type="http://schemas.openxmlformats.org/officeDocument/2006/relationships/drawing" Target="../drawings/drawing9.xml"/><Relationship Id="rId4"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banxico.org.mx/SieInternet/consultarDirectorioInternetAction.do?sector=6&amp;accion=consultarCuadro&amp;idCuadro=CF86&amp;locale=es" TargetMode="External"/><Relationship Id="rId2" Type="http://schemas.openxmlformats.org/officeDocument/2006/relationships/hyperlink" Target="https://www.whitehouse.gov/wp-content/uploads/2021/02/TechnicalSupportDocument_SocialCostofCarbonMethaneNitrousOxide.pdf?source=email" TargetMode="External"/><Relationship Id="rId1" Type="http://schemas.openxmlformats.org/officeDocument/2006/relationships/hyperlink" Target="https://www.gob.mx/cms/uploads/attachment/file/110131/CGCCDBC_2014_FE_tipos_combustibles_fosiles.pdf" TargetMode="External"/><Relationship Id="rId6" Type="http://schemas.openxmlformats.org/officeDocument/2006/relationships/comments" Target="../comments6.xml"/><Relationship Id="rId5" Type="http://schemas.openxmlformats.org/officeDocument/2006/relationships/vmlDrawing" Target="../drawings/vmlDrawing6.vml"/><Relationship Id="rId4"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282E5-BFF3-4BE1-8943-A1FECF1F91B2}">
  <dimension ref="B1:XFC30"/>
  <sheetViews>
    <sheetView showGridLines="0" workbookViewId="0">
      <selection activeCell="E9" sqref="E9"/>
    </sheetView>
  </sheetViews>
  <sheetFormatPr baseColWidth="10" defaultColWidth="0" defaultRowHeight="13.9" customHeight="1" zeroHeight="1" x14ac:dyDescent="0.3"/>
  <cols>
    <col min="1" max="3" width="11.5703125" style="301" customWidth="1"/>
    <col min="4" max="4" width="8.7109375" style="301" customWidth="1"/>
    <col min="5" max="5" width="75.140625" style="301" bestFit="1" customWidth="1"/>
    <col min="6" max="6" width="42.7109375" style="301" customWidth="1"/>
    <col min="7" max="9" width="11.5703125" style="301" hidden="1" customWidth="1"/>
    <col min="10" max="16383" width="11.5703125" style="301" hidden="1"/>
    <col min="16384" max="16384" width="10.140625" style="301" customWidth="1"/>
  </cols>
  <sheetData>
    <row r="1" spans="2:6" ht="16.5" x14ac:dyDescent="0.3"/>
    <row r="2" spans="2:6" ht="64.900000000000006" customHeight="1" x14ac:dyDescent="0.3">
      <c r="B2" s="427" t="s">
        <v>390</v>
      </c>
      <c r="C2" s="427"/>
      <c r="D2" s="427"/>
      <c r="E2" s="427"/>
      <c r="F2" s="302"/>
    </row>
    <row r="3" spans="2:6" ht="16.5" x14ac:dyDescent="0.3">
      <c r="B3" s="428" t="s">
        <v>376</v>
      </c>
      <c r="C3" s="428"/>
      <c r="D3" s="428"/>
      <c r="E3" s="428"/>
    </row>
    <row r="4" spans="2:6" ht="23.45" customHeight="1" x14ac:dyDescent="0.3">
      <c r="E4" s="303"/>
    </row>
    <row r="5" spans="2:6" ht="18.600000000000001" customHeight="1" x14ac:dyDescent="0.3">
      <c r="E5" s="337" t="s">
        <v>377</v>
      </c>
    </row>
    <row r="6" spans="2:6" ht="19.899999999999999" customHeight="1" x14ac:dyDescent="0.3">
      <c r="D6" s="304">
        <v>1</v>
      </c>
      <c r="E6" s="304" t="s">
        <v>391</v>
      </c>
    </row>
    <row r="7" spans="2:6" ht="19.899999999999999" customHeight="1" x14ac:dyDescent="0.3">
      <c r="D7" s="304">
        <v>2</v>
      </c>
      <c r="E7" s="304" t="s">
        <v>392</v>
      </c>
    </row>
    <row r="8" spans="2:6" ht="19.899999999999999" customHeight="1" x14ac:dyDescent="0.3">
      <c r="D8" s="304">
        <v>3</v>
      </c>
      <c r="E8" s="304" t="s">
        <v>393</v>
      </c>
    </row>
    <row r="9" spans="2:6" ht="19.899999999999999" customHeight="1" x14ac:dyDescent="0.3">
      <c r="D9" s="304">
        <v>4</v>
      </c>
      <c r="E9" s="304" t="s">
        <v>394</v>
      </c>
    </row>
    <row r="10" spans="2:6" ht="19.899999999999999" customHeight="1" x14ac:dyDescent="0.3">
      <c r="D10" s="304">
        <v>5</v>
      </c>
      <c r="E10" s="304" t="s">
        <v>395</v>
      </c>
    </row>
    <row r="11" spans="2:6" ht="19.899999999999999" customHeight="1" x14ac:dyDescent="0.3">
      <c r="D11" s="304">
        <v>6</v>
      </c>
      <c r="E11" s="304" t="s">
        <v>396</v>
      </c>
    </row>
    <row r="12" spans="2:6" ht="19.899999999999999" customHeight="1" x14ac:dyDescent="0.3">
      <c r="D12" s="304">
        <v>7</v>
      </c>
      <c r="E12" s="304" t="s">
        <v>397</v>
      </c>
    </row>
    <row r="29" ht="13.9" customHeight="1" x14ac:dyDescent="0.3"/>
    <row r="30" ht="13.9" customHeight="1" x14ac:dyDescent="0.3"/>
  </sheetData>
  <mergeCells count="2">
    <mergeCell ref="B2:E2"/>
    <mergeCell ref="B3:E3"/>
  </mergeCells>
  <hyperlinks>
    <hyperlink ref="E8" location="'3'!A1" display="Costos de los Trámites asociados a la regulación propuesta en el Anteproyecto (DACG de Tarifas de Distribución)" xr:uid="{24E68900-B2A7-447D-B591-F4E7C9926080}"/>
    <hyperlink ref="E6" location="'1'!A1" display="Costos asociados a la regulación vigente (Directiva de Tarifas y Directiva de Contabilidad)" xr:uid="{C69E1874-D1EE-4D85-A0D8-6BB39DACF815}"/>
    <hyperlink ref="E10" location="'5'!A1" display="Menor costo de Cumplimiento" xr:uid="{B5AEE873-9EA2-44DD-B5F6-55E2780132B4}"/>
    <hyperlink ref="E11" location="'6'!A1" display="Menor costo de adquisición de Combustible" xr:uid="{D095B397-8369-4453-AA17-1C94C2E4EBAC}"/>
    <hyperlink ref="E12" location="'7'!A1" display="Menor costo de Contaminación" xr:uid="{69E82CA3-E262-4784-97F3-75E7A7D3A7AE}"/>
    <hyperlink ref="E7" location="'2'!A1" display="Costos de los Acciones Regulatorias asociados a la regulación vigente (Directiva de Tarifas y Directiva de Contabilidad)" xr:uid="{499B3A97-8455-4E38-82A7-C626E141CAEC}"/>
    <hyperlink ref="E9" location="'4'!A1" display="Costos de las Acciones Regulatorias asociados a la regulación propuesta en el Anteproyecto (DACG de Tarifas de Distribución)" xr:uid="{1C67A0C2-7B7C-4299-A5FA-410773030B1B}"/>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044BC-BA20-466E-93E6-0545FC101B9C}">
  <sheetPr>
    <tabColor rgb="FFFF0000"/>
  </sheetPr>
  <dimension ref="B1:CC33"/>
  <sheetViews>
    <sheetView showGridLines="0" topLeftCell="J23" zoomScale="93" zoomScaleNormal="93" workbookViewId="0">
      <selection activeCell="P29" sqref="P29:P33"/>
    </sheetView>
  </sheetViews>
  <sheetFormatPr baseColWidth="10" defaultRowHeight="18" x14ac:dyDescent="0.35"/>
  <cols>
    <col min="1" max="1" width="4.28515625" style="5" customWidth="1"/>
    <col min="2" max="2" width="11.7109375" style="5" bestFit="1" customWidth="1"/>
    <col min="3" max="3" width="16" style="5" customWidth="1"/>
    <col min="4" max="4" width="41.28515625" style="5" customWidth="1"/>
    <col min="5" max="5" width="29.28515625" style="5" customWidth="1"/>
    <col min="6" max="6" width="56.140625" style="5" customWidth="1"/>
    <col min="7" max="7" width="13.7109375" style="5" customWidth="1"/>
    <col min="8" max="9" width="11.5703125" style="5" customWidth="1"/>
    <col min="10" max="10" width="20.5703125" style="5" customWidth="1"/>
    <col min="11" max="11" width="15" style="5" customWidth="1"/>
    <col min="12" max="12" width="37.7109375" style="5" customWidth="1"/>
    <col min="13" max="13" width="15" style="5" customWidth="1"/>
    <col min="14" max="14" width="14.28515625" style="5" bestFit="1" customWidth="1"/>
    <col min="15" max="15" width="21.140625" style="5" bestFit="1" customWidth="1"/>
    <col min="16" max="16" width="18.7109375" style="5" bestFit="1" customWidth="1"/>
    <col min="17" max="17" width="19" style="5" customWidth="1"/>
    <col min="18" max="18" width="11.42578125" style="5"/>
    <col min="19" max="19" width="9.7109375" style="5" bestFit="1" customWidth="1"/>
    <col min="20" max="20" width="7.28515625" style="5" bestFit="1" customWidth="1"/>
    <col min="21" max="21" width="10.28515625" style="5" bestFit="1" customWidth="1"/>
    <col min="22" max="23" width="10.140625" style="5" bestFit="1" customWidth="1"/>
    <col min="24" max="24" width="10.42578125" style="5" bestFit="1" customWidth="1"/>
    <col min="25" max="26" width="10" style="5" bestFit="1" customWidth="1"/>
    <col min="27" max="28" width="9.5703125" style="5" bestFit="1" customWidth="1"/>
    <col min="29" max="29" width="9.7109375" style="5" customWidth="1"/>
    <col min="30" max="30" width="10.140625" style="5" customWidth="1"/>
    <col min="31" max="31" width="8.5703125" style="5" customWidth="1"/>
    <col min="32" max="32" width="9.7109375" style="5" customWidth="1"/>
    <col min="33" max="33" width="9.28515625" style="5" customWidth="1"/>
    <col min="34" max="34" width="9.7109375" style="5" customWidth="1"/>
    <col min="35" max="35" width="10" style="5" customWidth="1"/>
    <col min="36" max="36" width="9.85546875" style="5" customWidth="1"/>
    <col min="37" max="37" width="9.7109375" style="5" customWidth="1"/>
    <col min="38" max="38" width="9" style="5" customWidth="1"/>
    <col min="39" max="39" width="9.7109375" style="5" customWidth="1"/>
    <col min="40" max="40" width="9.5703125" style="5" customWidth="1"/>
    <col min="41" max="41" width="10" style="5" customWidth="1"/>
    <col min="42" max="42" width="9.7109375" style="5" customWidth="1"/>
    <col min="43" max="43" width="10" style="5" customWidth="1"/>
    <col min="44" max="46" width="9.7109375" style="5" customWidth="1"/>
    <col min="47" max="47" width="9.5703125" style="5" customWidth="1"/>
    <col min="48" max="49" width="9.85546875" style="5" customWidth="1"/>
    <col min="50" max="50" width="11.42578125" style="5"/>
    <col min="51" max="51" width="19.7109375" style="5" bestFit="1" customWidth="1"/>
    <col min="52" max="52" width="17" style="5" bestFit="1" customWidth="1"/>
    <col min="53" max="53" width="15.7109375" style="5" bestFit="1" customWidth="1"/>
    <col min="54" max="54" width="16" style="5" bestFit="1" customWidth="1"/>
    <col min="55" max="55" width="15.42578125" style="5" bestFit="1" customWidth="1"/>
    <col min="56" max="57" width="15.28515625" style="5" bestFit="1" customWidth="1"/>
    <col min="58" max="58" width="15" style="5" bestFit="1" customWidth="1"/>
    <col min="59" max="59" width="15.5703125" style="5" bestFit="1" customWidth="1"/>
    <col min="60" max="60" width="14.7109375" style="5" bestFit="1" customWidth="1"/>
    <col min="61" max="61" width="15.85546875" style="5" bestFit="1" customWidth="1"/>
    <col min="62" max="62" width="15.7109375" style="5" bestFit="1" customWidth="1"/>
    <col min="63" max="63" width="15" style="5" bestFit="1" customWidth="1"/>
    <col min="64" max="64" width="15.42578125" style="5" bestFit="1" customWidth="1"/>
    <col min="65" max="65" width="15.7109375" style="5" bestFit="1" customWidth="1"/>
    <col min="66" max="66" width="15.42578125" style="5" bestFit="1" customWidth="1"/>
    <col min="67" max="67" width="15.7109375" style="5" bestFit="1" customWidth="1"/>
    <col min="68" max="68" width="15.28515625" style="5" bestFit="1" customWidth="1"/>
    <col min="69" max="69" width="15.85546875" style="5" bestFit="1" customWidth="1"/>
    <col min="70" max="70" width="16.140625" style="5" bestFit="1" customWidth="1"/>
    <col min="71" max="71" width="14.85546875" style="5" bestFit="1" customWidth="1"/>
    <col min="72" max="72" width="15.5703125" style="5" bestFit="1" customWidth="1"/>
    <col min="73" max="73" width="15" style="5" bestFit="1" customWidth="1"/>
    <col min="74" max="74" width="15.5703125" style="5" bestFit="1" customWidth="1"/>
    <col min="75" max="75" width="16.28515625" style="5" bestFit="1" customWidth="1"/>
    <col min="76" max="76" width="15.7109375" style="5" bestFit="1" customWidth="1"/>
    <col min="77" max="77" width="15.42578125" style="5" bestFit="1" customWidth="1"/>
    <col min="78" max="78" width="16.85546875" style="5" bestFit="1" customWidth="1"/>
    <col min="79" max="79" width="16.5703125" style="5" bestFit="1" customWidth="1"/>
    <col min="80" max="80" width="15.85546875" style="5" bestFit="1" customWidth="1"/>
    <col min="81" max="81" width="16.85546875" style="5" bestFit="1" customWidth="1"/>
    <col min="82" max="16384" width="11.42578125" style="5"/>
  </cols>
  <sheetData>
    <row r="1" spans="2:81" s="6" customFormat="1" ht="15" x14ac:dyDescent="0.3"/>
    <row r="2" spans="2:81" s="6" customFormat="1" ht="18.75" x14ac:dyDescent="0.35">
      <c r="D2" s="2" t="s">
        <v>4</v>
      </c>
    </row>
    <row r="3" spans="2:81" s="6" customFormat="1" ht="16.5" customHeight="1" x14ac:dyDescent="0.3">
      <c r="D3" s="7" t="s">
        <v>0</v>
      </c>
      <c r="J3" s="389"/>
    </row>
    <row r="4" spans="2:81" s="6" customFormat="1" ht="15" x14ac:dyDescent="0.3">
      <c r="D4" s="3" t="s">
        <v>1</v>
      </c>
    </row>
    <row r="5" spans="2:81" s="6" customFormat="1" ht="15" x14ac:dyDescent="0.3">
      <c r="D5" s="3" t="s">
        <v>2</v>
      </c>
    </row>
    <row r="6" spans="2:81" s="8" customFormat="1" ht="15.75" thickBot="1" x14ac:dyDescent="0.35"/>
    <row r="8" spans="2:81" x14ac:dyDescent="0.35">
      <c r="H8" s="387"/>
      <c r="J8" s="344"/>
      <c r="M8" s="386"/>
      <c r="N8" s="386"/>
      <c r="O8" s="388"/>
      <c r="P8" s="9"/>
      <c r="Q8" s="9"/>
    </row>
    <row r="9" spans="2:81" ht="18.75" thickBot="1" x14ac:dyDescent="0.4">
      <c r="J9" s="344"/>
      <c r="M9" s="386"/>
      <c r="N9" s="386"/>
      <c r="O9" s="388"/>
      <c r="P9" s="9"/>
      <c r="Q9" s="9"/>
    </row>
    <row r="10" spans="2:81" ht="18" customHeight="1" thickBot="1" x14ac:dyDescent="0.4">
      <c r="B10" s="431" t="s">
        <v>5</v>
      </c>
      <c r="C10" s="429" t="s">
        <v>6</v>
      </c>
      <c r="D10" s="429" t="s">
        <v>7</v>
      </c>
      <c r="E10" s="429" t="s">
        <v>8</v>
      </c>
      <c r="F10" s="429" t="s">
        <v>9</v>
      </c>
      <c r="G10" s="429" t="s">
        <v>10</v>
      </c>
      <c r="H10" s="429" t="s">
        <v>11</v>
      </c>
      <c r="I10" s="429" t="s">
        <v>12</v>
      </c>
      <c r="J10" s="429" t="s">
        <v>13</v>
      </c>
      <c r="K10" s="429" t="s">
        <v>14</v>
      </c>
      <c r="L10" s="429"/>
      <c r="M10" s="441" t="s">
        <v>15</v>
      </c>
      <c r="N10" s="441"/>
      <c r="O10" s="441"/>
      <c r="P10" s="320"/>
      <c r="Q10" s="442" t="s">
        <v>16</v>
      </c>
      <c r="R10" s="10"/>
      <c r="S10" s="433" t="s">
        <v>17</v>
      </c>
      <c r="T10" s="434"/>
      <c r="U10" s="434"/>
      <c r="V10" s="434"/>
      <c r="W10" s="434"/>
      <c r="X10" s="434"/>
      <c r="Y10" s="434"/>
      <c r="Z10" s="434"/>
      <c r="AA10" s="434"/>
      <c r="AB10" s="434"/>
      <c r="AC10" s="434"/>
      <c r="AD10" s="434"/>
      <c r="AE10" s="434"/>
      <c r="AF10" s="434"/>
      <c r="AG10" s="434"/>
      <c r="AH10" s="434"/>
      <c r="AI10" s="434"/>
      <c r="AJ10" s="434"/>
      <c r="AK10" s="434"/>
      <c r="AL10" s="434"/>
      <c r="AM10" s="434"/>
      <c r="AN10" s="434"/>
      <c r="AO10" s="434"/>
      <c r="AP10" s="434"/>
      <c r="AQ10" s="434"/>
      <c r="AR10" s="434"/>
      <c r="AS10" s="434"/>
      <c r="AT10" s="434"/>
      <c r="AU10" s="434"/>
      <c r="AV10" s="435"/>
      <c r="AW10" s="343"/>
      <c r="AX10" s="11"/>
      <c r="AY10" s="436" t="s">
        <v>412</v>
      </c>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8"/>
    </row>
    <row r="11" spans="2:81" ht="45.75" thickBot="1" x14ac:dyDescent="0.4">
      <c r="B11" s="432" t="s">
        <v>5</v>
      </c>
      <c r="C11" s="430"/>
      <c r="D11" s="430"/>
      <c r="E11" s="430"/>
      <c r="F11" s="430"/>
      <c r="G11" s="430"/>
      <c r="H11" s="430"/>
      <c r="I11" s="430"/>
      <c r="J11" s="430"/>
      <c r="K11" s="321" t="s">
        <v>18</v>
      </c>
      <c r="L11" s="321" t="s">
        <v>19</v>
      </c>
      <c r="M11" s="376" t="s">
        <v>20</v>
      </c>
      <c r="N11" s="376" t="s">
        <v>404</v>
      </c>
      <c r="O11" s="376" t="s">
        <v>22</v>
      </c>
      <c r="P11" s="321" t="s">
        <v>313</v>
      </c>
      <c r="Q11" s="443"/>
      <c r="R11" s="10"/>
      <c r="S11" s="12" t="s">
        <v>23</v>
      </c>
      <c r="T11" s="12" t="s">
        <v>24</v>
      </c>
      <c r="U11" s="12" t="s">
        <v>25</v>
      </c>
      <c r="V11" s="12" t="s">
        <v>26</v>
      </c>
      <c r="W11" s="12" t="s">
        <v>27</v>
      </c>
      <c r="X11" s="12" t="s">
        <v>28</v>
      </c>
      <c r="Y11" s="12" t="s">
        <v>29</v>
      </c>
      <c r="Z11" s="12" t="s">
        <v>30</v>
      </c>
      <c r="AA11" s="12" t="s">
        <v>31</v>
      </c>
      <c r="AB11" s="12" t="s">
        <v>32</v>
      </c>
      <c r="AC11" s="12" t="s">
        <v>33</v>
      </c>
      <c r="AD11" s="12" t="s">
        <v>34</v>
      </c>
      <c r="AE11" s="12" t="s">
        <v>35</v>
      </c>
      <c r="AF11" s="12" t="s">
        <v>36</v>
      </c>
      <c r="AG11" s="12" t="s">
        <v>37</v>
      </c>
      <c r="AH11" s="12" t="s">
        <v>38</v>
      </c>
      <c r="AI11" s="12" t="s">
        <v>39</v>
      </c>
      <c r="AJ11" s="12" t="s">
        <v>40</v>
      </c>
      <c r="AK11" s="12" t="s">
        <v>41</v>
      </c>
      <c r="AL11" s="12" t="s">
        <v>42</v>
      </c>
      <c r="AM11" s="12" t="s">
        <v>43</v>
      </c>
      <c r="AN11" s="12" t="s">
        <v>44</v>
      </c>
      <c r="AO11" s="12" t="s">
        <v>45</v>
      </c>
      <c r="AP11" s="12" t="s">
        <v>46</v>
      </c>
      <c r="AQ11" s="12" t="s">
        <v>47</v>
      </c>
      <c r="AR11" s="12" t="s">
        <v>48</v>
      </c>
      <c r="AS11" s="12" t="s">
        <v>49</v>
      </c>
      <c r="AT11" s="12" t="s">
        <v>50</v>
      </c>
      <c r="AU11" s="12" t="s">
        <v>51</v>
      </c>
      <c r="AV11" s="12" t="s">
        <v>52</v>
      </c>
      <c r="AW11" s="207"/>
      <c r="AX11" s="11"/>
      <c r="AY11" s="13" t="s">
        <v>23</v>
      </c>
      <c r="AZ11" s="13" t="s">
        <v>24</v>
      </c>
      <c r="BA11" s="13" t="s">
        <v>25</v>
      </c>
      <c r="BB11" s="13" t="s">
        <v>26</v>
      </c>
      <c r="BC11" s="13" t="s">
        <v>27</v>
      </c>
      <c r="BD11" s="13" t="s">
        <v>28</v>
      </c>
      <c r="BE11" s="13" t="s">
        <v>29</v>
      </c>
      <c r="BF11" s="13" t="s">
        <v>30</v>
      </c>
      <c r="BG11" s="13" t="s">
        <v>31</v>
      </c>
      <c r="BH11" s="13" t="s">
        <v>32</v>
      </c>
      <c r="BI11" s="13" t="s">
        <v>33</v>
      </c>
      <c r="BJ11" s="13" t="s">
        <v>34</v>
      </c>
      <c r="BK11" s="13" t="s">
        <v>35</v>
      </c>
      <c r="BL11" s="13" t="s">
        <v>36</v>
      </c>
      <c r="BM11" s="13" t="s">
        <v>37</v>
      </c>
      <c r="BN11" s="13" t="s">
        <v>38</v>
      </c>
      <c r="BO11" s="13" t="s">
        <v>39</v>
      </c>
      <c r="BP11" s="13" t="s">
        <v>40</v>
      </c>
      <c r="BQ11" s="13" t="s">
        <v>41</v>
      </c>
      <c r="BR11" s="13" t="s">
        <v>42</v>
      </c>
      <c r="BS11" s="13" t="s">
        <v>43</v>
      </c>
      <c r="BT11" s="13" t="s">
        <v>44</v>
      </c>
      <c r="BU11" s="13" t="s">
        <v>45</v>
      </c>
      <c r="BV11" s="13" t="s">
        <v>46</v>
      </c>
      <c r="BW11" s="13" t="s">
        <v>47</v>
      </c>
      <c r="BX11" s="13" t="s">
        <v>48</v>
      </c>
      <c r="BY11" s="13" t="s">
        <v>49</v>
      </c>
      <c r="BZ11" s="13" t="s">
        <v>50</v>
      </c>
      <c r="CA11" s="13" t="s">
        <v>51</v>
      </c>
      <c r="CB11" s="13" t="s">
        <v>52</v>
      </c>
      <c r="CC11" s="13" t="s">
        <v>399</v>
      </c>
    </row>
    <row r="12" spans="2:81" ht="66.75" customHeight="1" x14ac:dyDescent="0.35">
      <c r="B12" s="14">
        <v>5</v>
      </c>
      <c r="C12" s="15" t="s">
        <v>53</v>
      </c>
      <c r="D12" s="16" t="s">
        <v>54</v>
      </c>
      <c r="E12" s="17" t="s">
        <v>55</v>
      </c>
      <c r="F12" s="18" t="s">
        <v>56</v>
      </c>
      <c r="G12" s="15">
        <v>5</v>
      </c>
      <c r="H12" s="15">
        <v>960</v>
      </c>
      <c r="I12" s="15">
        <f>G12*H12</f>
        <v>4800</v>
      </c>
      <c r="J12" s="19">
        <v>121.95</v>
      </c>
      <c r="K12" s="20">
        <v>351853.17</v>
      </c>
      <c r="L12" s="16" t="s">
        <v>57</v>
      </c>
      <c r="M12" s="15">
        <v>1.61</v>
      </c>
      <c r="N12" s="15">
        <v>0.28999999999999998</v>
      </c>
      <c r="O12" s="15">
        <v>3.18</v>
      </c>
      <c r="P12" s="21">
        <f t="shared" ref="P12:P23" si="0">I12*(J12+M12+N12+O12)+K12</f>
        <v>961597.17000000016</v>
      </c>
      <c r="Q12" s="22">
        <v>1</v>
      </c>
      <c r="R12" s="23"/>
      <c r="S12" s="92">
        <v>8</v>
      </c>
      <c r="T12" s="93">
        <v>4</v>
      </c>
      <c r="U12" s="93">
        <v>4</v>
      </c>
      <c r="V12" s="93">
        <v>3</v>
      </c>
      <c r="W12" s="93">
        <v>6</v>
      </c>
      <c r="X12" s="93">
        <v>4</v>
      </c>
      <c r="Y12" s="93">
        <v>4</v>
      </c>
      <c r="Z12" s="93">
        <v>3</v>
      </c>
      <c r="AA12" s="93">
        <v>6</v>
      </c>
      <c r="AB12" s="93">
        <v>4</v>
      </c>
      <c r="AC12" s="93">
        <v>4</v>
      </c>
      <c r="AD12" s="93">
        <v>3</v>
      </c>
      <c r="AE12" s="93">
        <v>6</v>
      </c>
      <c r="AF12" s="93">
        <v>4</v>
      </c>
      <c r="AG12" s="93">
        <v>4</v>
      </c>
      <c r="AH12" s="93">
        <v>3</v>
      </c>
      <c r="AI12" s="93">
        <v>6</v>
      </c>
      <c r="AJ12" s="93">
        <v>4</v>
      </c>
      <c r="AK12" s="93">
        <v>4</v>
      </c>
      <c r="AL12" s="93">
        <v>3</v>
      </c>
      <c r="AM12" s="93">
        <v>6</v>
      </c>
      <c r="AN12" s="93">
        <v>4</v>
      </c>
      <c r="AO12" s="93">
        <v>4</v>
      </c>
      <c r="AP12" s="93">
        <v>3</v>
      </c>
      <c r="AQ12" s="93">
        <v>6</v>
      </c>
      <c r="AR12" s="93">
        <v>4</v>
      </c>
      <c r="AS12" s="93">
        <v>4</v>
      </c>
      <c r="AT12" s="93">
        <v>3</v>
      </c>
      <c r="AU12" s="93">
        <v>6</v>
      </c>
      <c r="AV12" s="94">
        <v>4</v>
      </c>
      <c r="AW12" s="342"/>
      <c r="AX12" s="47"/>
      <c r="AY12" s="24">
        <f t="shared" ref="AY12:AY23" si="1">+$P12*S12</f>
        <v>7692777.3600000013</v>
      </c>
      <c r="AZ12" s="25">
        <f t="shared" ref="AZ12:AZ23" si="2">+$P12*T12</f>
        <v>3846388.6800000006</v>
      </c>
      <c r="BA12" s="25">
        <f t="shared" ref="BA12:BA23" si="3">+$P12*U12</f>
        <v>3846388.6800000006</v>
      </c>
      <c r="BB12" s="25">
        <f>+$P12*V12</f>
        <v>2884791.5100000007</v>
      </c>
      <c r="BC12" s="25">
        <f t="shared" ref="BC12:BC23" si="4">+$P12*W12</f>
        <v>5769583.0200000014</v>
      </c>
      <c r="BD12" s="25">
        <f t="shared" ref="BD12:BD23" si="5">+$P12*X12</f>
        <v>3846388.6800000006</v>
      </c>
      <c r="BE12" s="25">
        <f t="shared" ref="BE12:BE23" si="6">+$P12*Y12</f>
        <v>3846388.6800000006</v>
      </c>
      <c r="BF12" s="25">
        <f t="shared" ref="BF12:BF23" si="7">+$P12*Z12</f>
        <v>2884791.5100000007</v>
      </c>
      <c r="BG12" s="25">
        <f t="shared" ref="BG12:BG23" si="8">+$P12*AA12</f>
        <v>5769583.0200000014</v>
      </c>
      <c r="BH12" s="25">
        <f t="shared" ref="BH12:BH23" si="9">+$P12*AB12</f>
        <v>3846388.6800000006</v>
      </c>
      <c r="BI12" s="25">
        <f t="shared" ref="BI12:BI23" si="10">+$P12*AC12</f>
        <v>3846388.6800000006</v>
      </c>
      <c r="BJ12" s="25">
        <f t="shared" ref="BJ12:BJ23" si="11">+$P12*AD12</f>
        <v>2884791.5100000007</v>
      </c>
      <c r="BK12" s="25">
        <f t="shared" ref="BK12:BK23" si="12">+$P12*AE12</f>
        <v>5769583.0200000014</v>
      </c>
      <c r="BL12" s="25">
        <f t="shared" ref="BL12:BL23" si="13">+$P12*AF12</f>
        <v>3846388.6800000006</v>
      </c>
      <c r="BM12" s="25">
        <f t="shared" ref="BM12:BM23" si="14">+$P12*AG12</f>
        <v>3846388.6800000006</v>
      </c>
      <c r="BN12" s="25">
        <f t="shared" ref="BN12:BN23" si="15">+$P12*AH12</f>
        <v>2884791.5100000007</v>
      </c>
      <c r="BO12" s="25">
        <f t="shared" ref="BO12:BO23" si="16">+$P12*AI12</f>
        <v>5769583.0200000014</v>
      </c>
      <c r="BP12" s="25">
        <f t="shared" ref="BP12:BP23" si="17">+$P12*AJ12</f>
        <v>3846388.6800000006</v>
      </c>
      <c r="BQ12" s="25">
        <f t="shared" ref="BQ12:BQ23" si="18">+$P12*AK12</f>
        <v>3846388.6800000006</v>
      </c>
      <c r="BR12" s="25">
        <f t="shared" ref="BR12:BR23" si="19">+$P12*AL12</f>
        <v>2884791.5100000007</v>
      </c>
      <c r="BS12" s="25">
        <f t="shared" ref="BS12:BS23" si="20">+$P12*AM12</f>
        <v>5769583.0200000014</v>
      </c>
      <c r="BT12" s="25">
        <f t="shared" ref="BT12:BT23" si="21">+$P12*AN12</f>
        <v>3846388.6800000006</v>
      </c>
      <c r="BU12" s="25">
        <f t="shared" ref="BU12:BU23" si="22">+$P12*AO12</f>
        <v>3846388.6800000006</v>
      </c>
      <c r="BV12" s="25">
        <f t="shared" ref="BV12:BV23" si="23">+$P12*AP12</f>
        <v>2884791.5100000007</v>
      </c>
      <c r="BW12" s="25">
        <f t="shared" ref="BW12:BW23" si="24">+$P12*AQ12</f>
        <v>5769583.0200000014</v>
      </c>
      <c r="BX12" s="25">
        <f t="shared" ref="BX12:BX23" si="25">+$P12*AR12</f>
        <v>3846388.6800000006</v>
      </c>
      <c r="BY12" s="25">
        <f t="shared" ref="BY12:BY23" si="26">+$P12*AS12</f>
        <v>3846388.6800000006</v>
      </c>
      <c r="BZ12" s="25">
        <f t="shared" ref="BZ12:BZ23" si="27">+$P12*AT12</f>
        <v>2884791.5100000007</v>
      </c>
      <c r="CA12" s="25">
        <f t="shared" ref="CA12:CA23" si="28">+$P12*AU12</f>
        <v>5769583.0200000014</v>
      </c>
      <c r="CB12" s="26">
        <f t="shared" ref="CB12:CB23" si="29">+$P12*AV12</f>
        <v>3846388.6800000006</v>
      </c>
      <c r="CC12" s="26">
        <f>SUM(AY12:CB12)</f>
        <v>125969229.27000006</v>
      </c>
    </row>
    <row r="13" spans="2:81" ht="66.75" customHeight="1" x14ac:dyDescent="0.35">
      <c r="B13" s="27">
        <v>7</v>
      </c>
      <c r="C13" s="32" t="s">
        <v>66</v>
      </c>
      <c r="D13" s="28" t="s">
        <v>67</v>
      </c>
      <c r="E13" s="51" t="s">
        <v>68</v>
      </c>
      <c r="F13" s="52" t="s">
        <v>69</v>
      </c>
      <c r="G13" s="32">
        <v>2</v>
      </c>
      <c r="H13" s="32">
        <v>240</v>
      </c>
      <c r="I13" s="32">
        <f>G13*H13</f>
        <v>480</v>
      </c>
      <c r="J13" s="33">
        <v>121.95</v>
      </c>
      <c r="K13" s="41">
        <v>351853.17</v>
      </c>
      <c r="L13" s="28" t="s">
        <v>57</v>
      </c>
      <c r="M13" s="32">
        <v>1.61</v>
      </c>
      <c r="N13" s="32">
        <v>0.28999999999999998</v>
      </c>
      <c r="O13" s="32">
        <v>3.18</v>
      </c>
      <c r="P13" s="36">
        <f t="shared" si="0"/>
        <v>412827.57</v>
      </c>
      <c r="Q13" s="43">
        <v>1</v>
      </c>
      <c r="R13" s="23"/>
      <c r="S13" s="44">
        <v>8</v>
      </c>
      <c r="T13" s="45">
        <v>4</v>
      </c>
      <c r="U13" s="45">
        <v>4</v>
      </c>
      <c r="V13" s="45">
        <v>3</v>
      </c>
      <c r="W13" s="45">
        <v>6</v>
      </c>
      <c r="X13" s="45">
        <v>4</v>
      </c>
      <c r="Y13" s="45">
        <v>4</v>
      </c>
      <c r="Z13" s="45">
        <v>3</v>
      </c>
      <c r="AA13" s="45">
        <v>6</v>
      </c>
      <c r="AB13" s="45">
        <v>4</v>
      </c>
      <c r="AC13" s="45">
        <v>4</v>
      </c>
      <c r="AD13" s="45">
        <v>3</v>
      </c>
      <c r="AE13" s="45">
        <v>6</v>
      </c>
      <c r="AF13" s="45">
        <v>4</v>
      </c>
      <c r="AG13" s="45">
        <v>4</v>
      </c>
      <c r="AH13" s="45">
        <v>3</v>
      </c>
      <c r="AI13" s="45">
        <v>6</v>
      </c>
      <c r="AJ13" s="45">
        <v>4</v>
      </c>
      <c r="AK13" s="45">
        <v>4</v>
      </c>
      <c r="AL13" s="45">
        <v>3</v>
      </c>
      <c r="AM13" s="45">
        <v>6</v>
      </c>
      <c r="AN13" s="45">
        <v>4</v>
      </c>
      <c r="AO13" s="45">
        <v>4</v>
      </c>
      <c r="AP13" s="45">
        <v>3</v>
      </c>
      <c r="AQ13" s="45">
        <v>6</v>
      </c>
      <c r="AR13" s="45">
        <v>4</v>
      </c>
      <c r="AS13" s="45">
        <v>4</v>
      </c>
      <c r="AT13" s="45">
        <v>3</v>
      </c>
      <c r="AU13" s="45">
        <v>6</v>
      </c>
      <c r="AV13" s="46">
        <v>4</v>
      </c>
      <c r="AW13" s="342"/>
      <c r="AX13" s="47"/>
      <c r="AY13" s="48">
        <f t="shared" si="1"/>
        <v>3302620.56</v>
      </c>
      <c r="AZ13" s="49">
        <f>+$P13*T13</f>
        <v>1651310.28</v>
      </c>
      <c r="BA13" s="49">
        <f>+$P13*U13</f>
        <v>1651310.28</v>
      </c>
      <c r="BB13" s="49">
        <f>+$P13*V13</f>
        <v>1238482.71</v>
      </c>
      <c r="BC13" s="49">
        <f t="shared" ref="BC13:CB13" si="30">+$P13*W13</f>
        <v>2476965.42</v>
      </c>
      <c r="BD13" s="49">
        <f t="shared" si="30"/>
        <v>1651310.28</v>
      </c>
      <c r="BE13" s="49">
        <f t="shared" si="30"/>
        <v>1651310.28</v>
      </c>
      <c r="BF13" s="49">
        <f t="shared" si="30"/>
        <v>1238482.71</v>
      </c>
      <c r="BG13" s="49">
        <f t="shared" si="30"/>
        <v>2476965.42</v>
      </c>
      <c r="BH13" s="49">
        <f t="shared" si="30"/>
        <v>1651310.28</v>
      </c>
      <c r="BI13" s="49">
        <f t="shared" si="30"/>
        <v>1651310.28</v>
      </c>
      <c r="BJ13" s="49">
        <f t="shared" si="30"/>
        <v>1238482.71</v>
      </c>
      <c r="BK13" s="49">
        <f t="shared" si="30"/>
        <v>2476965.42</v>
      </c>
      <c r="BL13" s="49">
        <f t="shared" si="30"/>
        <v>1651310.28</v>
      </c>
      <c r="BM13" s="49">
        <f t="shared" si="30"/>
        <v>1651310.28</v>
      </c>
      <c r="BN13" s="49">
        <f t="shared" si="30"/>
        <v>1238482.71</v>
      </c>
      <c r="BO13" s="49">
        <f t="shared" si="30"/>
        <v>2476965.42</v>
      </c>
      <c r="BP13" s="49">
        <f t="shared" si="30"/>
        <v>1651310.28</v>
      </c>
      <c r="BQ13" s="49">
        <f t="shared" si="30"/>
        <v>1651310.28</v>
      </c>
      <c r="BR13" s="49">
        <f t="shared" si="30"/>
        <v>1238482.71</v>
      </c>
      <c r="BS13" s="49">
        <f t="shared" si="30"/>
        <v>2476965.42</v>
      </c>
      <c r="BT13" s="49">
        <f t="shared" si="30"/>
        <v>1651310.28</v>
      </c>
      <c r="BU13" s="49">
        <f t="shared" si="30"/>
        <v>1651310.28</v>
      </c>
      <c r="BV13" s="49">
        <f t="shared" si="30"/>
        <v>1238482.71</v>
      </c>
      <c r="BW13" s="49">
        <f t="shared" si="30"/>
        <v>2476965.42</v>
      </c>
      <c r="BX13" s="49">
        <f t="shared" si="30"/>
        <v>1651310.28</v>
      </c>
      <c r="BY13" s="49">
        <f t="shared" si="30"/>
        <v>1651310.28</v>
      </c>
      <c r="BZ13" s="49">
        <f t="shared" si="30"/>
        <v>1238482.71</v>
      </c>
      <c r="CA13" s="49">
        <f t="shared" si="30"/>
        <v>2476965.42</v>
      </c>
      <c r="CB13" s="50">
        <f t="shared" si="30"/>
        <v>1651310.28</v>
      </c>
      <c r="CC13" s="50">
        <f>SUM(AY13:CB13)</f>
        <v>54080411.670000024</v>
      </c>
    </row>
    <row r="14" spans="2:81" ht="66.75" customHeight="1" x14ac:dyDescent="0.35">
      <c r="B14" s="27">
        <v>8</v>
      </c>
      <c r="C14" s="32" t="s">
        <v>58</v>
      </c>
      <c r="D14" s="28" t="s">
        <v>382</v>
      </c>
      <c r="E14" s="29" t="s">
        <v>59</v>
      </c>
      <c r="F14" s="30" t="s">
        <v>60</v>
      </c>
      <c r="G14" s="31">
        <v>2</v>
      </c>
      <c r="H14" s="31">
        <v>60</v>
      </c>
      <c r="I14" s="31">
        <f t="shared" ref="I14:I23" si="31">G14*H14</f>
        <v>120</v>
      </c>
      <c r="J14" s="33">
        <v>121.95</v>
      </c>
      <c r="K14" s="34">
        <v>0</v>
      </c>
      <c r="L14" s="35" t="s">
        <v>61</v>
      </c>
      <c r="M14" s="31">
        <v>1.61</v>
      </c>
      <c r="N14" s="31">
        <v>0.28999999999999998</v>
      </c>
      <c r="O14" s="31">
        <v>3.18</v>
      </c>
      <c r="P14" s="36">
        <f t="shared" si="0"/>
        <v>15243.600000000002</v>
      </c>
      <c r="Q14" s="37">
        <v>1</v>
      </c>
      <c r="R14" s="23"/>
      <c r="S14" s="44">
        <v>64</v>
      </c>
      <c r="T14" s="45">
        <v>72</v>
      </c>
      <c r="U14" s="45">
        <v>76</v>
      </c>
      <c r="V14" s="45">
        <v>80</v>
      </c>
      <c r="W14" s="45">
        <v>83</v>
      </c>
      <c r="X14" s="45">
        <v>89</v>
      </c>
      <c r="Y14" s="45">
        <v>93</v>
      </c>
      <c r="Z14" s="45">
        <v>97</v>
      </c>
      <c r="AA14" s="45">
        <v>100</v>
      </c>
      <c r="AB14" s="45">
        <v>106</v>
      </c>
      <c r="AC14" s="45">
        <v>110</v>
      </c>
      <c r="AD14" s="45">
        <v>114</v>
      </c>
      <c r="AE14" s="45">
        <v>117</v>
      </c>
      <c r="AF14" s="45">
        <v>123</v>
      </c>
      <c r="AG14" s="45">
        <v>127</v>
      </c>
      <c r="AH14" s="45">
        <v>131</v>
      </c>
      <c r="AI14" s="45">
        <v>134</v>
      </c>
      <c r="AJ14" s="45">
        <v>140</v>
      </c>
      <c r="AK14" s="45">
        <v>144</v>
      </c>
      <c r="AL14" s="45">
        <v>148</v>
      </c>
      <c r="AM14" s="45">
        <v>151</v>
      </c>
      <c r="AN14" s="45">
        <v>157</v>
      </c>
      <c r="AO14" s="45">
        <v>161</v>
      </c>
      <c r="AP14" s="45">
        <v>165</v>
      </c>
      <c r="AQ14" s="45">
        <v>168</v>
      </c>
      <c r="AR14" s="45">
        <v>174</v>
      </c>
      <c r="AS14" s="45">
        <v>178</v>
      </c>
      <c r="AT14" s="45">
        <v>182</v>
      </c>
      <c r="AU14" s="45">
        <v>185</v>
      </c>
      <c r="AV14" s="46">
        <v>191</v>
      </c>
      <c r="AW14" s="342"/>
      <c r="AX14" s="47"/>
      <c r="AY14" s="38">
        <f t="shared" si="1"/>
        <v>975590.40000000014</v>
      </c>
      <c r="AZ14" s="39">
        <f t="shared" si="2"/>
        <v>1097539.2000000002</v>
      </c>
      <c r="BA14" s="39">
        <f t="shared" si="3"/>
        <v>1158513.6000000001</v>
      </c>
      <c r="BB14" s="39">
        <f t="shared" ref="BB14:BB23" si="32">+$P14*V14</f>
        <v>1219488.0000000002</v>
      </c>
      <c r="BC14" s="39">
        <f t="shared" si="4"/>
        <v>1265218.8000000003</v>
      </c>
      <c r="BD14" s="39">
        <f t="shared" si="5"/>
        <v>1356680.4000000001</v>
      </c>
      <c r="BE14" s="39">
        <f t="shared" si="6"/>
        <v>1417654.8000000003</v>
      </c>
      <c r="BF14" s="39">
        <f t="shared" si="7"/>
        <v>1478629.2000000002</v>
      </c>
      <c r="BG14" s="39">
        <f t="shared" si="8"/>
        <v>1524360.0000000002</v>
      </c>
      <c r="BH14" s="39">
        <f t="shared" si="9"/>
        <v>1615821.6000000003</v>
      </c>
      <c r="BI14" s="39">
        <f t="shared" si="10"/>
        <v>1676796.0000000002</v>
      </c>
      <c r="BJ14" s="39">
        <f t="shared" si="11"/>
        <v>1737770.4000000001</v>
      </c>
      <c r="BK14" s="39">
        <f t="shared" si="12"/>
        <v>1783501.2000000002</v>
      </c>
      <c r="BL14" s="39">
        <f t="shared" si="13"/>
        <v>1874962.8000000003</v>
      </c>
      <c r="BM14" s="39">
        <f t="shared" si="14"/>
        <v>1935937.2000000002</v>
      </c>
      <c r="BN14" s="39">
        <f t="shared" si="15"/>
        <v>1996911.6000000003</v>
      </c>
      <c r="BO14" s="39">
        <f t="shared" si="16"/>
        <v>2042642.4000000004</v>
      </c>
      <c r="BP14" s="39">
        <f t="shared" si="17"/>
        <v>2134104.0000000005</v>
      </c>
      <c r="BQ14" s="39">
        <f t="shared" si="18"/>
        <v>2195078.4000000004</v>
      </c>
      <c r="BR14" s="39">
        <f t="shared" si="19"/>
        <v>2256052.8000000003</v>
      </c>
      <c r="BS14" s="39">
        <f t="shared" si="20"/>
        <v>2301783.6000000006</v>
      </c>
      <c r="BT14" s="39">
        <f t="shared" si="21"/>
        <v>2393245.2000000002</v>
      </c>
      <c r="BU14" s="39">
        <f t="shared" si="22"/>
        <v>2454219.6000000006</v>
      </c>
      <c r="BV14" s="39">
        <f t="shared" si="23"/>
        <v>2515194.0000000005</v>
      </c>
      <c r="BW14" s="39">
        <f t="shared" si="24"/>
        <v>2560924.8000000003</v>
      </c>
      <c r="BX14" s="39">
        <f t="shared" si="25"/>
        <v>2652386.4000000004</v>
      </c>
      <c r="BY14" s="39">
        <f t="shared" si="26"/>
        <v>2713360.8000000003</v>
      </c>
      <c r="BZ14" s="39">
        <f t="shared" si="27"/>
        <v>2774335.2</v>
      </c>
      <c r="CA14" s="39">
        <f t="shared" si="28"/>
        <v>2820066.0000000005</v>
      </c>
      <c r="CB14" s="40">
        <f t="shared" si="29"/>
        <v>2911527.6000000006</v>
      </c>
      <c r="CC14" s="40">
        <f t="shared" ref="CC14:CC23" si="33">SUM(AY14:CB14)</f>
        <v>58840296</v>
      </c>
    </row>
    <row r="15" spans="2:81" ht="66.75" customHeight="1" x14ac:dyDescent="0.35">
      <c r="B15" s="27">
        <v>9</v>
      </c>
      <c r="C15" s="32" t="s">
        <v>62</v>
      </c>
      <c r="D15" s="28" t="s">
        <v>383</v>
      </c>
      <c r="E15" s="29" t="s">
        <v>63</v>
      </c>
      <c r="F15" s="30" t="s">
        <v>64</v>
      </c>
      <c r="G15" s="32">
        <v>5</v>
      </c>
      <c r="H15" s="32">
        <v>960</v>
      </c>
      <c r="I15" s="32">
        <f>G15*H15</f>
        <v>4800</v>
      </c>
      <c r="J15" s="33">
        <v>121.95</v>
      </c>
      <c r="K15" s="41">
        <v>522668.65</v>
      </c>
      <c r="L15" s="42" t="s">
        <v>65</v>
      </c>
      <c r="M15" s="32">
        <v>1.61</v>
      </c>
      <c r="N15" s="32">
        <v>0.28999999999999998</v>
      </c>
      <c r="O15" s="32">
        <v>3.18</v>
      </c>
      <c r="P15" s="36">
        <f>I15*(J15+M15+N15+O15)+K15</f>
        <v>1132412.6500000001</v>
      </c>
      <c r="Q15" s="43">
        <v>1</v>
      </c>
      <c r="R15" s="23"/>
      <c r="S15" s="44">
        <v>7</v>
      </c>
      <c r="T15" s="45">
        <v>8</v>
      </c>
      <c r="U15" s="45">
        <v>7</v>
      </c>
      <c r="V15" s="45">
        <v>21</v>
      </c>
      <c r="W15" s="45">
        <v>24</v>
      </c>
      <c r="X15" s="45">
        <v>8</v>
      </c>
      <c r="Y15" s="45">
        <v>6</v>
      </c>
      <c r="Z15" s="45">
        <v>20</v>
      </c>
      <c r="AA15" s="45">
        <v>17</v>
      </c>
      <c r="AB15" s="45">
        <v>16</v>
      </c>
      <c r="AC15" s="45">
        <v>12</v>
      </c>
      <c r="AD15" s="45">
        <v>11</v>
      </c>
      <c r="AE15" s="45">
        <v>22</v>
      </c>
      <c r="AF15" s="45">
        <v>23</v>
      </c>
      <c r="AG15" s="45">
        <v>20</v>
      </c>
      <c r="AH15" s="45">
        <v>16</v>
      </c>
      <c r="AI15" s="45">
        <v>14</v>
      </c>
      <c r="AJ15" s="45">
        <v>29</v>
      </c>
      <c r="AK15" s="45">
        <v>27</v>
      </c>
      <c r="AL15" s="45">
        <v>24</v>
      </c>
      <c r="AM15" s="45">
        <v>19</v>
      </c>
      <c r="AN15" s="45">
        <v>20</v>
      </c>
      <c r="AO15" s="45">
        <v>33</v>
      </c>
      <c r="AP15" s="45">
        <v>31</v>
      </c>
      <c r="AQ15" s="45">
        <v>27</v>
      </c>
      <c r="AR15" s="45">
        <v>26</v>
      </c>
      <c r="AS15" s="45">
        <v>24</v>
      </c>
      <c r="AT15" s="45">
        <v>37</v>
      </c>
      <c r="AU15" s="45">
        <v>34</v>
      </c>
      <c r="AV15" s="46">
        <v>28</v>
      </c>
      <c r="AW15" s="342"/>
      <c r="AX15" s="47"/>
      <c r="AY15" s="48">
        <f t="shared" ref="AY15:BH16" si="34">+$P15*S15</f>
        <v>7926888.5500000007</v>
      </c>
      <c r="AZ15" s="49">
        <f t="shared" si="34"/>
        <v>9059301.2000000011</v>
      </c>
      <c r="BA15" s="49">
        <f t="shared" si="34"/>
        <v>7926888.5500000007</v>
      </c>
      <c r="BB15" s="49">
        <f t="shared" si="34"/>
        <v>23780665.650000002</v>
      </c>
      <c r="BC15" s="49">
        <f t="shared" si="34"/>
        <v>27177903.600000001</v>
      </c>
      <c r="BD15" s="49">
        <f t="shared" si="34"/>
        <v>9059301.2000000011</v>
      </c>
      <c r="BE15" s="49">
        <f t="shared" si="34"/>
        <v>6794475.9000000004</v>
      </c>
      <c r="BF15" s="49">
        <f t="shared" si="34"/>
        <v>22648253.000000004</v>
      </c>
      <c r="BG15" s="49">
        <f t="shared" si="34"/>
        <v>19251015.050000001</v>
      </c>
      <c r="BH15" s="49">
        <f t="shared" si="34"/>
        <v>18118602.400000002</v>
      </c>
      <c r="BI15" s="49">
        <f t="shared" si="10"/>
        <v>13588951.800000001</v>
      </c>
      <c r="BJ15" s="49">
        <f t="shared" si="11"/>
        <v>12456539.150000002</v>
      </c>
      <c r="BK15" s="49">
        <f t="shared" si="12"/>
        <v>24913078.300000004</v>
      </c>
      <c r="BL15" s="49">
        <f t="shared" si="13"/>
        <v>26045490.950000003</v>
      </c>
      <c r="BM15" s="49">
        <f t="shared" si="14"/>
        <v>22648253.000000004</v>
      </c>
      <c r="BN15" s="49">
        <f t="shared" si="15"/>
        <v>18118602.400000002</v>
      </c>
      <c r="BO15" s="49">
        <f t="shared" si="16"/>
        <v>15853777.100000001</v>
      </c>
      <c r="BP15" s="49">
        <f t="shared" si="17"/>
        <v>32839966.850000005</v>
      </c>
      <c r="BQ15" s="49">
        <f t="shared" si="18"/>
        <v>30575141.550000004</v>
      </c>
      <c r="BR15" s="49">
        <f t="shared" si="19"/>
        <v>27177903.600000001</v>
      </c>
      <c r="BS15" s="49">
        <f t="shared" si="20"/>
        <v>21515840.350000001</v>
      </c>
      <c r="BT15" s="49">
        <f t="shared" si="21"/>
        <v>22648253.000000004</v>
      </c>
      <c r="BU15" s="49">
        <f t="shared" si="22"/>
        <v>37369617.450000003</v>
      </c>
      <c r="BV15" s="49">
        <f t="shared" si="23"/>
        <v>35104792.150000006</v>
      </c>
      <c r="BW15" s="49">
        <f t="shared" si="24"/>
        <v>30575141.550000004</v>
      </c>
      <c r="BX15" s="49">
        <f t="shared" si="25"/>
        <v>29442728.900000002</v>
      </c>
      <c r="BY15" s="49">
        <f t="shared" si="26"/>
        <v>27177903.600000001</v>
      </c>
      <c r="BZ15" s="49">
        <f t="shared" si="27"/>
        <v>41899268.050000004</v>
      </c>
      <c r="CA15" s="49">
        <f t="shared" si="28"/>
        <v>38502030.100000001</v>
      </c>
      <c r="CB15" s="50">
        <f t="shared" si="29"/>
        <v>31707554.200000003</v>
      </c>
      <c r="CC15" s="50">
        <f>SUM(AY15:CB15)</f>
        <v>691904129.15000021</v>
      </c>
    </row>
    <row r="16" spans="2:81" ht="66.75" customHeight="1" x14ac:dyDescent="0.35">
      <c r="B16" s="27">
        <v>10</v>
      </c>
      <c r="C16" s="32" t="s">
        <v>70</v>
      </c>
      <c r="D16" s="28" t="s">
        <v>71</v>
      </c>
      <c r="E16" s="29" t="s">
        <v>72</v>
      </c>
      <c r="F16" s="30" t="s">
        <v>73</v>
      </c>
      <c r="G16" s="32">
        <v>5</v>
      </c>
      <c r="H16" s="32">
        <v>960</v>
      </c>
      <c r="I16" s="32">
        <f>G16*H16</f>
        <v>4800</v>
      </c>
      <c r="J16" s="33">
        <v>121.95</v>
      </c>
      <c r="K16" s="41">
        <v>351853.17</v>
      </c>
      <c r="L16" s="28" t="s">
        <v>57</v>
      </c>
      <c r="M16" s="32">
        <v>1.61</v>
      </c>
      <c r="N16" s="32">
        <v>0.28999999999999998</v>
      </c>
      <c r="O16" s="32">
        <v>3.18</v>
      </c>
      <c r="P16" s="36">
        <f>I16*(J16+M16+N16+O16)+K16</f>
        <v>961597.17000000016</v>
      </c>
      <c r="Q16" s="43">
        <v>1</v>
      </c>
      <c r="R16" s="23"/>
      <c r="S16" s="44">
        <v>8</v>
      </c>
      <c r="T16" s="45">
        <v>3</v>
      </c>
      <c r="U16" s="45">
        <v>6</v>
      </c>
      <c r="V16" s="45">
        <v>3</v>
      </c>
      <c r="W16" s="45">
        <v>8</v>
      </c>
      <c r="X16" s="45">
        <v>3</v>
      </c>
      <c r="Y16" s="45">
        <v>6</v>
      </c>
      <c r="Z16" s="45">
        <v>3</v>
      </c>
      <c r="AA16" s="45">
        <v>8</v>
      </c>
      <c r="AB16" s="45">
        <v>3</v>
      </c>
      <c r="AC16" s="45">
        <v>6</v>
      </c>
      <c r="AD16" s="45">
        <v>3</v>
      </c>
      <c r="AE16" s="45">
        <v>8</v>
      </c>
      <c r="AF16" s="45">
        <v>3</v>
      </c>
      <c r="AG16" s="45">
        <v>6</v>
      </c>
      <c r="AH16" s="45">
        <v>3</v>
      </c>
      <c r="AI16" s="45">
        <v>8</v>
      </c>
      <c r="AJ16" s="45">
        <v>3</v>
      </c>
      <c r="AK16" s="45">
        <v>6</v>
      </c>
      <c r="AL16" s="45">
        <v>3</v>
      </c>
      <c r="AM16" s="45">
        <v>8</v>
      </c>
      <c r="AN16" s="45">
        <v>3</v>
      </c>
      <c r="AO16" s="45">
        <v>6</v>
      </c>
      <c r="AP16" s="45">
        <v>3</v>
      </c>
      <c r="AQ16" s="45">
        <v>8</v>
      </c>
      <c r="AR16" s="45">
        <v>3</v>
      </c>
      <c r="AS16" s="45">
        <v>6</v>
      </c>
      <c r="AT16" s="45">
        <v>3</v>
      </c>
      <c r="AU16" s="45">
        <v>6</v>
      </c>
      <c r="AV16" s="46">
        <v>3</v>
      </c>
      <c r="AW16" s="342"/>
      <c r="AX16" s="47"/>
      <c r="AY16" s="48">
        <f t="shared" si="34"/>
        <v>7692777.3600000013</v>
      </c>
      <c r="AZ16" s="49">
        <f t="shared" si="34"/>
        <v>2884791.5100000007</v>
      </c>
      <c r="BA16" s="49">
        <f t="shared" si="34"/>
        <v>5769583.0200000014</v>
      </c>
      <c r="BB16" s="49">
        <f t="shared" si="34"/>
        <v>2884791.5100000007</v>
      </c>
      <c r="BC16" s="49">
        <f t="shared" si="34"/>
        <v>7692777.3600000013</v>
      </c>
      <c r="BD16" s="49">
        <f t="shared" si="34"/>
        <v>2884791.5100000007</v>
      </c>
      <c r="BE16" s="49">
        <f t="shared" si="34"/>
        <v>5769583.0200000014</v>
      </c>
      <c r="BF16" s="49">
        <f t="shared" si="34"/>
        <v>2884791.5100000007</v>
      </c>
      <c r="BG16" s="49">
        <f t="shared" si="34"/>
        <v>7692777.3600000013</v>
      </c>
      <c r="BH16" s="49">
        <f t="shared" si="34"/>
        <v>2884791.5100000007</v>
      </c>
      <c r="BI16" s="49">
        <f t="shared" si="10"/>
        <v>5769583.0200000014</v>
      </c>
      <c r="BJ16" s="49">
        <f t="shared" si="11"/>
        <v>2884791.5100000007</v>
      </c>
      <c r="BK16" s="49">
        <f t="shared" si="12"/>
        <v>7692777.3600000013</v>
      </c>
      <c r="BL16" s="49">
        <f t="shared" si="13"/>
        <v>2884791.5100000007</v>
      </c>
      <c r="BM16" s="49">
        <f t="shared" si="14"/>
        <v>5769583.0200000014</v>
      </c>
      <c r="BN16" s="49">
        <f t="shared" si="15"/>
        <v>2884791.5100000007</v>
      </c>
      <c r="BO16" s="49">
        <f t="shared" si="16"/>
        <v>7692777.3600000013</v>
      </c>
      <c r="BP16" s="49">
        <f t="shared" si="17"/>
        <v>2884791.5100000007</v>
      </c>
      <c r="BQ16" s="49">
        <f t="shared" si="18"/>
        <v>5769583.0200000014</v>
      </c>
      <c r="BR16" s="49">
        <f t="shared" si="19"/>
        <v>2884791.5100000007</v>
      </c>
      <c r="BS16" s="49">
        <f t="shared" si="20"/>
        <v>7692777.3600000013</v>
      </c>
      <c r="BT16" s="49">
        <f t="shared" si="21"/>
        <v>2884791.5100000007</v>
      </c>
      <c r="BU16" s="49">
        <f t="shared" si="22"/>
        <v>5769583.0200000014</v>
      </c>
      <c r="BV16" s="49">
        <f t="shared" si="23"/>
        <v>2884791.5100000007</v>
      </c>
      <c r="BW16" s="49">
        <f t="shared" si="24"/>
        <v>7692777.3600000013</v>
      </c>
      <c r="BX16" s="49">
        <f t="shared" si="25"/>
        <v>2884791.5100000007</v>
      </c>
      <c r="BY16" s="49">
        <f t="shared" si="26"/>
        <v>5769583.0200000014</v>
      </c>
      <c r="BZ16" s="49">
        <f t="shared" si="27"/>
        <v>2884791.5100000007</v>
      </c>
      <c r="CA16" s="49">
        <f t="shared" si="28"/>
        <v>5769583.0200000014</v>
      </c>
      <c r="CB16" s="50">
        <f t="shared" si="29"/>
        <v>2884791.5100000007</v>
      </c>
      <c r="CC16" s="50">
        <f>SUM(AY16:CB16)</f>
        <v>143277978.33000001</v>
      </c>
    </row>
    <row r="17" spans="2:81" ht="66.75" customHeight="1" x14ac:dyDescent="0.35">
      <c r="B17" s="27">
        <v>11</v>
      </c>
      <c r="C17" s="32" t="s">
        <v>74</v>
      </c>
      <c r="D17" s="28" t="s">
        <v>75</v>
      </c>
      <c r="E17" s="29" t="s">
        <v>76</v>
      </c>
      <c r="F17" s="30" t="s">
        <v>77</v>
      </c>
      <c r="G17" s="32">
        <v>5</v>
      </c>
      <c r="H17" s="32">
        <v>720</v>
      </c>
      <c r="I17" s="32">
        <f t="shared" si="31"/>
        <v>3600</v>
      </c>
      <c r="J17" s="33">
        <v>121.95</v>
      </c>
      <c r="K17" s="41">
        <v>0</v>
      </c>
      <c r="L17" s="28" t="s">
        <v>61</v>
      </c>
      <c r="M17" s="32">
        <v>1.61</v>
      </c>
      <c r="N17" s="32">
        <v>0.28999999999999998</v>
      </c>
      <c r="O17" s="32">
        <v>3.18</v>
      </c>
      <c r="P17" s="36">
        <f t="shared" si="0"/>
        <v>457308.00000000006</v>
      </c>
      <c r="Q17" s="43">
        <v>1</v>
      </c>
      <c r="R17" s="23"/>
      <c r="S17" s="44">
        <v>1</v>
      </c>
      <c r="T17" s="45">
        <v>2</v>
      </c>
      <c r="U17" s="45">
        <v>1</v>
      </c>
      <c r="V17" s="45">
        <v>1</v>
      </c>
      <c r="W17" s="45">
        <v>1</v>
      </c>
      <c r="X17" s="45">
        <v>4</v>
      </c>
      <c r="Y17" s="45">
        <v>1</v>
      </c>
      <c r="Z17" s="45">
        <v>2</v>
      </c>
      <c r="AA17" s="45">
        <v>1</v>
      </c>
      <c r="AB17" s="45">
        <v>1</v>
      </c>
      <c r="AC17" s="45">
        <v>1</v>
      </c>
      <c r="AD17" s="45">
        <v>4</v>
      </c>
      <c r="AE17" s="45">
        <v>1</v>
      </c>
      <c r="AF17" s="45">
        <v>2</v>
      </c>
      <c r="AG17" s="45">
        <v>1</v>
      </c>
      <c r="AH17" s="45">
        <v>1</v>
      </c>
      <c r="AI17" s="45">
        <v>1</v>
      </c>
      <c r="AJ17" s="45">
        <v>4</v>
      </c>
      <c r="AK17" s="45">
        <v>1</v>
      </c>
      <c r="AL17" s="45">
        <v>2</v>
      </c>
      <c r="AM17" s="45">
        <v>1</v>
      </c>
      <c r="AN17" s="45">
        <v>1</v>
      </c>
      <c r="AO17" s="45">
        <v>1</v>
      </c>
      <c r="AP17" s="45">
        <v>4</v>
      </c>
      <c r="AQ17" s="45">
        <v>1</v>
      </c>
      <c r="AR17" s="45">
        <v>2</v>
      </c>
      <c r="AS17" s="45">
        <v>1</v>
      </c>
      <c r="AT17" s="45">
        <v>1</v>
      </c>
      <c r="AU17" s="45">
        <v>1</v>
      </c>
      <c r="AV17" s="46">
        <v>4</v>
      </c>
      <c r="AW17" s="342"/>
      <c r="AX17" s="47"/>
      <c r="AY17" s="48">
        <f t="shared" si="1"/>
        <v>457308.00000000006</v>
      </c>
      <c r="AZ17" s="49">
        <f t="shared" si="2"/>
        <v>914616.00000000012</v>
      </c>
      <c r="BA17" s="49">
        <f t="shared" si="3"/>
        <v>457308.00000000006</v>
      </c>
      <c r="BB17" s="49">
        <f t="shared" si="32"/>
        <v>457308.00000000006</v>
      </c>
      <c r="BC17" s="49">
        <f t="shared" si="4"/>
        <v>457308.00000000006</v>
      </c>
      <c r="BD17" s="49">
        <f t="shared" si="5"/>
        <v>1829232.0000000002</v>
      </c>
      <c r="BE17" s="49">
        <f t="shared" si="6"/>
        <v>457308.00000000006</v>
      </c>
      <c r="BF17" s="49">
        <f t="shared" si="7"/>
        <v>914616.00000000012</v>
      </c>
      <c r="BG17" s="49">
        <f t="shared" si="8"/>
        <v>457308.00000000006</v>
      </c>
      <c r="BH17" s="49">
        <f t="shared" si="9"/>
        <v>457308.00000000006</v>
      </c>
      <c r="BI17" s="49">
        <f t="shared" si="10"/>
        <v>457308.00000000006</v>
      </c>
      <c r="BJ17" s="49">
        <f t="shared" si="11"/>
        <v>1829232.0000000002</v>
      </c>
      <c r="BK17" s="49">
        <f t="shared" si="12"/>
        <v>457308.00000000006</v>
      </c>
      <c r="BL17" s="49">
        <f t="shared" si="13"/>
        <v>914616.00000000012</v>
      </c>
      <c r="BM17" s="49">
        <f t="shared" si="14"/>
        <v>457308.00000000006</v>
      </c>
      <c r="BN17" s="49">
        <f t="shared" si="15"/>
        <v>457308.00000000006</v>
      </c>
      <c r="BO17" s="49">
        <f t="shared" si="16"/>
        <v>457308.00000000006</v>
      </c>
      <c r="BP17" s="49">
        <f t="shared" si="17"/>
        <v>1829232.0000000002</v>
      </c>
      <c r="BQ17" s="49">
        <f t="shared" si="18"/>
        <v>457308.00000000006</v>
      </c>
      <c r="BR17" s="49">
        <f t="shared" si="19"/>
        <v>914616.00000000012</v>
      </c>
      <c r="BS17" s="49">
        <f t="shared" si="20"/>
        <v>457308.00000000006</v>
      </c>
      <c r="BT17" s="49">
        <f t="shared" si="21"/>
        <v>457308.00000000006</v>
      </c>
      <c r="BU17" s="49">
        <f t="shared" si="22"/>
        <v>457308.00000000006</v>
      </c>
      <c r="BV17" s="49">
        <f t="shared" si="23"/>
        <v>1829232.0000000002</v>
      </c>
      <c r="BW17" s="49">
        <f t="shared" si="24"/>
        <v>457308.00000000006</v>
      </c>
      <c r="BX17" s="49">
        <f t="shared" si="25"/>
        <v>914616.00000000012</v>
      </c>
      <c r="BY17" s="49">
        <f t="shared" si="26"/>
        <v>457308.00000000006</v>
      </c>
      <c r="BZ17" s="49">
        <f t="shared" si="27"/>
        <v>457308.00000000006</v>
      </c>
      <c r="CA17" s="49">
        <f t="shared" si="28"/>
        <v>457308.00000000006</v>
      </c>
      <c r="CB17" s="50">
        <f t="shared" si="29"/>
        <v>1829232.0000000002</v>
      </c>
      <c r="CC17" s="50">
        <f t="shared" si="33"/>
        <v>22865400.000000004</v>
      </c>
    </row>
    <row r="18" spans="2:81" ht="66.75" customHeight="1" x14ac:dyDescent="0.35">
      <c r="B18" s="27">
        <v>12</v>
      </c>
      <c r="C18" s="32" t="s">
        <v>78</v>
      </c>
      <c r="D18" s="28" t="s">
        <v>79</v>
      </c>
      <c r="E18" s="29" t="s">
        <v>401</v>
      </c>
      <c r="F18" s="30" t="s">
        <v>80</v>
      </c>
      <c r="G18" s="32">
        <v>2</v>
      </c>
      <c r="H18" s="32">
        <v>120</v>
      </c>
      <c r="I18" s="32">
        <f t="shared" si="31"/>
        <v>240</v>
      </c>
      <c r="J18" s="33">
        <v>121.95</v>
      </c>
      <c r="K18" s="41">
        <v>0</v>
      </c>
      <c r="L18" s="28" t="s">
        <v>61</v>
      </c>
      <c r="M18" s="32">
        <v>1.61</v>
      </c>
      <c r="N18" s="32">
        <v>0.28999999999999998</v>
      </c>
      <c r="O18" s="32">
        <v>3.18</v>
      </c>
      <c r="P18" s="36">
        <f t="shared" si="0"/>
        <v>30487.200000000004</v>
      </c>
      <c r="Q18" s="43">
        <v>1</v>
      </c>
      <c r="R18" s="23"/>
      <c r="S18" s="44">
        <v>1</v>
      </c>
      <c r="T18" s="45">
        <v>1</v>
      </c>
      <c r="U18" s="45">
        <v>3</v>
      </c>
      <c r="V18" s="45">
        <v>1</v>
      </c>
      <c r="W18" s="45">
        <v>4</v>
      </c>
      <c r="X18" s="45">
        <v>1</v>
      </c>
      <c r="Y18" s="45">
        <v>1</v>
      </c>
      <c r="Z18" s="45">
        <v>1</v>
      </c>
      <c r="AA18" s="45">
        <v>3</v>
      </c>
      <c r="AB18" s="45">
        <v>1</v>
      </c>
      <c r="AC18" s="45">
        <v>4</v>
      </c>
      <c r="AD18" s="45">
        <v>1</v>
      </c>
      <c r="AE18" s="45">
        <v>1</v>
      </c>
      <c r="AF18" s="45">
        <v>1</v>
      </c>
      <c r="AG18" s="45">
        <v>3</v>
      </c>
      <c r="AH18" s="45">
        <v>1</v>
      </c>
      <c r="AI18" s="45">
        <v>4</v>
      </c>
      <c r="AJ18" s="45">
        <v>1</v>
      </c>
      <c r="AK18" s="45">
        <v>1</v>
      </c>
      <c r="AL18" s="45">
        <v>1</v>
      </c>
      <c r="AM18" s="45">
        <v>3</v>
      </c>
      <c r="AN18" s="45">
        <v>1</v>
      </c>
      <c r="AO18" s="45">
        <v>4</v>
      </c>
      <c r="AP18" s="45">
        <v>1</v>
      </c>
      <c r="AQ18" s="45">
        <v>1</v>
      </c>
      <c r="AR18" s="45">
        <v>1</v>
      </c>
      <c r="AS18" s="45">
        <v>3</v>
      </c>
      <c r="AT18" s="45">
        <v>1</v>
      </c>
      <c r="AU18" s="45">
        <v>4</v>
      </c>
      <c r="AV18" s="46">
        <v>1</v>
      </c>
      <c r="AW18" s="342"/>
      <c r="AX18" s="47"/>
      <c r="AY18" s="48">
        <f t="shared" si="1"/>
        <v>30487.200000000004</v>
      </c>
      <c r="AZ18" s="49">
        <f t="shared" si="2"/>
        <v>30487.200000000004</v>
      </c>
      <c r="BA18" s="49">
        <f t="shared" si="3"/>
        <v>91461.6</v>
      </c>
      <c r="BB18" s="49">
        <f t="shared" si="32"/>
        <v>30487.200000000004</v>
      </c>
      <c r="BC18" s="49">
        <f t="shared" si="4"/>
        <v>121948.80000000002</v>
      </c>
      <c r="BD18" s="49">
        <f t="shared" si="5"/>
        <v>30487.200000000004</v>
      </c>
      <c r="BE18" s="49">
        <f t="shared" si="6"/>
        <v>30487.200000000004</v>
      </c>
      <c r="BF18" s="49">
        <f t="shared" si="7"/>
        <v>30487.200000000004</v>
      </c>
      <c r="BG18" s="49">
        <f t="shared" si="8"/>
        <v>91461.6</v>
      </c>
      <c r="BH18" s="49">
        <f t="shared" si="9"/>
        <v>30487.200000000004</v>
      </c>
      <c r="BI18" s="49">
        <f t="shared" si="10"/>
        <v>121948.80000000002</v>
      </c>
      <c r="BJ18" s="49">
        <f t="shared" si="11"/>
        <v>30487.200000000004</v>
      </c>
      <c r="BK18" s="49">
        <f t="shared" si="12"/>
        <v>30487.200000000004</v>
      </c>
      <c r="BL18" s="49">
        <f t="shared" si="13"/>
        <v>30487.200000000004</v>
      </c>
      <c r="BM18" s="49">
        <f t="shared" si="14"/>
        <v>91461.6</v>
      </c>
      <c r="BN18" s="49">
        <f t="shared" si="15"/>
        <v>30487.200000000004</v>
      </c>
      <c r="BO18" s="49">
        <f t="shared" si="16"/>
        <v>121948.80000000002</v>
      </c>
      <c r="BP18" s="49">
        <f t="shared" si="17"/>
        <v>30487.200000000004</v>
      </c>
      <c r="BQ18" s="49">
        <f t="shared" si="18"/>
        <v>30487.200000000004</v>
      </c>
      <c r="BR18" s="49">
        <f t="shared" si="19"/>
        <v>30487.200000000004</v>
      </c>
      <c r="BS18" s="49">
        <f t="shared" si="20"/>
        <v>91461.6</v>
      </c>
      <c r="BT18" s="49">
        <f t="shared" si="21"/>
        <v>30487.200000000004</v>
      </c>
      <c r="BU18" s="49">
        <f t="shared" si="22"/>
        <v>121948.80000000002</v>
      </c>
      <c r="BV18" s="49">
        <f t="shared" si="23"/>
        <v>30487.200000000004</v>
      </c>
      <c r="BW18" s="49">
        <f t="shared" si="24"/>
        <v>30487.200000000004</v>
      </c>
      <c r="BX18" s="49">
        <f t="shared" si="25"/>
        <v>30487.200000000004</v>
      </c>
      <c r="BY18" s="49">
        <f t="shared" si="26"/>
        <v>91461.6</v>
      </c>
      <c r="BZ18" s="49">
        <f t="shared" si="27"/>
        <v>30487.200000000004</v>
      </c>
      <c r="CA18" s="49">
        <f t="shared" si="28"/>
        <v>121948.80000000002</v>
      </c>
      <c r="CB18" s="50">
        <f t="shared" si="29"/>
        <v>30487.200000000004</v>
      </c>
      <c r="CC18" s="50">
        <f t="shared" si="33"/>
        <v>1676795.9999999998</v>
      </c>
    </row>
    <row r="19" spans="2:81" ht="66.75" customHeight="1" x14ac:dyDescent="0.35">
      <c r="B19" s="27">
        <v>13</v>
      </c>
      <c r="C19" s="32" t="s">
        <v>81</v>
      </c>
      <c r="D19" s="28" t="s">
        <v>82</v>
      </c>
      <c r="E19" s="29" t="s">
        <v>402</v>
      </c>
      <c r="F19" s="30" t="s">
        <v>83</v>
      </c>
      <c r="G19" s="32">
        <v>2</v>
      </c>
      <c r="H19" s="32">
        <v>120</v>
      </c>
      <c r="I19" s="32">
        <f t="shared" si="31"/>
        <v>240</v>
      </c>
      <c r="J19" s="33">
        <v>121.95</v>
      </c>
      <c r="K19" s="41">
        <v>0</v>
      </c>
      <c r="L19" s="28" t="s">
        <v>61</v>
      </c>
      <c r="M19" s="32">
        <v>1.61</v>
      </c>
      <c r="N19" s="32">
        <v>0.28999999999999998</v>
      </c>
      <c r="O19" s="32">
        <v>3.18</v>
      </c>
      <c r="P19" s="36">
        <f t="shared" si="0"/>
        <v>30487.200000000004</v>
      </c>
      <c r="Q19" s="43">
        <v>1</v>
      </c>
      <c r="R19" s="23"/>
      <c r="S19" s="44">
        <v>3</v>
      </c>
      <c r="T19" s="45">
        <v>1</v>
      </c>
      <c r="U19" s="45">
        <v>1</v>
      </c>
      <c r="V19" s="45">
        <v>1</v>
      </c>
      <c r="W19" s="45">
        <v>3</v>
      </c>
      <c r="X19" s="45">
        <v>1</v>
      </c>
      <c r="Y19" s="45">
        <v>1</v>
      </c>
      <c r="Z19" s="45">
        <v>1</v>
      </c>
      <c r="AA19" s="45">
        <v>3</v>
      </c>
      <c r="AB19" s="45">
        <v>1</v>
      </c>
      <c r="AC19" s="45">
        <v>1</v>
      </c>
      <c r="AD19" s="45">
        <v>1</v>
      </c>
      <c r="AE19" s="45">
        <v>3</v>
      </c>
      <c r="AF19" s="45">
        <v>1</v>
      </c>
      <c r="AG19" s="45">
        <v>1</v>
      </c>
      <c r="AH19" s="45">
        <v>1</v>
      </c>
      <c r="AI19" s="45">
        <v>3</v>
      </c>
      <c r="AJ19" s="45">
        <v>1</v>
      </c>
      <c r="AK19" s="45">
        <v>1</v>
      </c>
      <c r="AL19" s="45">
        <v>1</v>
      </c>
      <c r="AM19" s="45">
        <v>3</v>
      </c>
      <c r="AN19" s="45">
        <v>1</v>
      </c>
      <c r="AO19" s="45">
        <v>1</v>
      </c>
      <c r="AP19" s="45">
        <v>1</v>
      </c>
      <c r="AQ19" s="45">
        <v>3</v>
      </c>
      <c r="AR19" s="45">
        <v>1</v>
      </c>
      <c r="AS19" s="45">
        <v>1</v>
      </c>
      <c r="AT19" s="45">
        <v>1</v>
      </c>
      <c r="AU19" s="45">
        <v>3</v>
      </c>
      <c r="AV19" s="46">
        <v>1</v>
      </c>
      <c r="AW19" s="342"/>
      <c r="AX19" s="47"/>
      <c r="AY19" s="48">
        <f t="shared" si="1"/>
        <v>91461.6</v>
      </c>
      <c r="AZ19" s="49">
        <f t="shared" si="2"/>
        <v>30487.200000000004</v>
      </c>
      <c r="BA19" s="49">
        <f t="shared" si="3"/>
        <v>30487.200000000004</v>
      </c>
      <c r="BB19" s="49">
        <f t="shared" si="32"/>
        <v>30487.200000000004</v>
      </c>
      <c r="BC19" s="49">
        <f t="shared" si="4"/>
        <v>91461.6</v>
      </c>
      <c r="BD19" s="49">
        <f t="shared" si="5"/>
        <v>30487.200000000004</v>
      </c>
      <c r="BE19" s="49">
        <f t="shared" si="6"/>
        <v>30487.200000000004</v>
      </c>
      <c r="BF19" s="49">
        <f t="shared" si="7"/>
        <v>30487.200000000004</v>
      </c>
      <c r="BG19" s="49">
        <f t="shared" si="8"/>
        <v>91461.6</v>
      </c>
      <c r="BH19" s="49">
        <f t="shared" si="9"/>
        <v>30487.200000000004</v>
      </c>
      <c r="BI19" s="49">
        <f t="shared" si="10"/>
        <v>30487.200000000004</v>
      </c>
      <c r="BJ19" s="49">
        <f t="shared" si="11"/>
        <v>30487.200000000004</v>
      </c>
      <c r="BK19" s="49">
        <f t="shared" si="12"/>
        <v>91461.6</v>
      </c>
      <c r="BL19" s="49">
        <f t="shared" si="13"/>
        <v>30487.200000000004</v>
      </c>
      <c r="BM19" s="49">
        <f t="shared" si="14"/>
        <v>30487.200000000004</v>
      </c>
      <c r="BN19" s="49">
        <f t="shared" si="15"/>
        <v>30487.200000000004</v>
      </c>
      <c r="BO19" s="49">
        <f t="shared" si="16"/>
        <v>91461.6</v>
      </c>
      <c r="BP19" s="49">
        <f t="shared" si="17"/>
        <v>30487.200000000004</v>
      </c>
      <c r="BQ19" s="49">
        <f t="shared" si="18"/>
        <v>30487.200000000004</v>
      </c>
      <c r="BR19" s="49">
        <f t="shared" si="19"/>
        <v>30487.200000000004</v>
      </c>
      <c r="BS19" s="49">
        <f t="shared" si="20"/>
        <v>91461.6</v>
      </c>
      <c r="BT19" s="49">
        <f t="shared" si="21"/>
        <v>30487.200000000004</v>
      </c>
      <c r="BU19" s="49">
        <f t="shared" si="22"/>
        <v>30487.200000000004</v>
      </c>
      <c r="BV19" s="49">
        <f t="shared" si="23"/>
        <v>30487.200000000004</v>
      </c>
      <c r="BW19" s="49">
        <f t="shared" si="24"/>
        <v>91461.6</v>
      </c>
      <c r="BX19" s="49">
        <f t="shared" si="25"/>
        <v>30487.200000000004</v>
      </c>
      <c r="BY19" s="49">
        <f t="shared" si="26"/>
        <v>30487.200000000004</v>
      </c>
      <c r="BZ19" s="49">
        <f t="shared" si="27"/>
        <v>30487.200000000004</v>
      </c>
      <c r="CA19" s="49">
        <f t="shared" si="28"/>
        <v>91461.6</v>
      </c>
      <c r="CB19" s="50">
        <f t="shared" si="29"/>
        <v>30487.200000000004</v>
      </c>
      <c r="CC19" s="50">
        <f t="shared" si="33"/>
        <v>1402411.1999999997</v>
      </c>
    </row>
    <row r="20" spans="2:81" ht="66.75" customHeight="1" x14ac:dyDescent="0.35">
      <c r="B20" s="27">
        <v>14</v>
      </c>
      <c r="C20" s="32" t="s">
        <v>84</v>
      </c>
      <c r="D20" s="28" t="s">
        <v>85</v>
      </c>
      <c r="E20" s="29" t="s">
        <v>86</v>
      </c>
      <c r="F20" s="30" t="s">
        <v>87</v>
      </c>
      <c r="G20" s="32">
        <v>2</v>
      </c>
      <c r="H20" s="32">
        <v>480</v>
      </c>
      <c r="I20" s="32">
        <f t="shared" si="31"/>
        <v>960</v>
      </c>
      <c r="J20" s="33">
        <v>121.95</v>
      </c>
      <c r="K20" s="41">
        <v>0</v>
      </c>
      <c r="L20" s="53" t="s">
        <v>61</v>
      </c>
      <c r="M20" s="32">
        <v>1.61</v>
      </c>
      <c r="N20" s="32">
        <v>0.28999999999999998</v>
      </c>
      <c r="O20" s="32">
        <v>3.18</v>
      </c>
      <c r="P20" s="36">
        <f t="shared" si="0"/>
        <v>121948.80000000002</v>
      </c>
      <c r="Q20" s="43">
        <v>1</v>
      </c>
      <c r="R20" s="23"/>
      <c r="S20" s="44">
        <v>1</v>
      </c>
      <c r="T20" s="45">
        <v>1</v>
      </c>
      <c r="U20" s="45">
        <v>1</v>
      </c>
      <c r="V20" s="45">
        <v>1</v>
      </c>
      <c r="W20" s="45">
        <v>1</v>
      </c>
      <c r="X20" s="45">
        <v>1</v>
      </c>
      <c r="Y20" s="45">
        <v>1</v>
      </c>
      <c r="Z20" s="45">
        <v>1</v>
      </c>
      <c r="AA20" s="45">
        <v>1</v>
      </c>
      <c r="AB20" s="45">
        <v>1</v>
      </c>
      <c r="AC20" s="45">
        <v>1</v>
      </c>
      <c r="AD20" s="45">
        <v>1</v>
      </c>
      <c r="AE20" s="45">
        <v>1</v>
      </c>
      <c r="AF20" s="45">
        <v>1</v>
      </c>
      <c r="AG20" s="45">
        <v>1</v>
      </c>
      <c r="AH20" s="45">
        <v>1</v>
      </c>
      <c r="AI20" s="45">
        <v>1</v>
      </c>
      <c r="AJ20" s="45">
        <v>1</v>
      </c>
      <c r="AK20" s="45">
        <v>1</v>
      </c>
      <c r="AL20" s="45">
        <v>1</v>
      </c>
      <c r="AM20" s="45">
        <v>1</v>
      </c>
      <c r="AN20" s="45">
        <v>1</v>
      </c>
      <c r="AO20" s="45">
        <v>1</v>
      </c>
      <c r="AP20" s="45">
        <v>1</v>
      </c>
      <c r="AQ20" s="45">
        <v>1</v>
      </c>
      <c r="AR20" s="45">
        <v>1</v>
      </c>
      <c r="AS20" s="45">
        <v>1</v>
      </c>
      <c r="AT20" s="45">
        <v>1</v>
      </c>
      <c r="AU20" s="45">
        <v>1</v>
      </c>
      <c r="AV20" s="46">
        <v>1</v>
      </c>
      <c r="AW20" s="342"/>
      <c r="AX20" s="47"/>
      <c r="AY20" s="48">
        <f t="shared" si="1"/>
        <v>121948.80000000002</v>
      </c>
      <c r="AZ20" s="49">
        <f t="shared" si="2"/>
        <v>121948.80000000002</v>
      </c>
      <c r="BA20" s="49">
        <f t="shared" si="3"/>
        <v>121948.80000000002</v>
      </c>
      <c r="BB20" s="49">
        <f t="shared" si="32"/>
        <v>121948.80000000002</v>
      </c>
      <c r="BC20" s="49">
        <f t="shared" si="4"/>
        <v>121948.80000000002</v>
      </c>
      <c r="BD20" s="49">
        <f t="shared" si="5"/>
        <v>121948.80000000002</v>
      </c>
      <c r="BE20" s="49">
        <f t="shared" si="6"/>
        <v>121948.80000000002</v>
      </c>
      <c r="BF20" s="49">
        <f t="shared" si="7"/>
        <v>121948.80000000002</v>
      </c>
      <c r="BG20" s="49">
        <f t="shared" si="8"/>
        <v>121948.80000000002</v>
      </c>
      <c r="BH20" s="49">
        <f t="shared" si="9"/>
        <v>121948.80000000002</v>
      </c>
      <c r="BI20" s="49">
        <f t="shared" si="10"/>
        <v>121948.80000000002</v>
      </c>
      <c r="BJ20" s="49">
        <f t="shared" si="11"/>
        <v>121948.80000000002</v>
      </c>
      <c r="BK20" s="49">
        <f t="shared" si="12"/>
        <v>121948.80000000002</v>
      </c>
      <c r="BL20" s="49">
        <f t="shared" si="13"/>
        <v>121948.80000000002</v>
      </c>
      <c r="BM20" s="49">
        <f t="shared" si="14"/>
        <v>121948.80000000002</v>
      </c>
      <c r="BN20" s="49">
        <f t="shared" si="15"/>
        <v>121948.80000000002</v>
      </c>
      <c r="BO20" s="49">
        <f t="shared" si="16"/>
        <v>121948.80000000002</v>
      </c>
      <c r="BP20" s="49">
        <f t="shared" si="17"/>
        <v>121948.80000000002</v>
      </c>
      <c r="BQ20" s="49">
        <f t="shared" si="18"/>
        <v>121948.80000000002</v>
      </c>
      <c r="BR20" s="49">
        <f t="shared" si="19"/>
        <v>121948.80000000002</v>
      </c>
      <c r="BS20" s="49">
        <f t="shared" si="20"/>
        <v>121948.80000000002</v>
      </c>
      <c r="BT20" s="49">
        <f t="shared" si="21"/>
        <v>121948.80000000002</v>
      </c>
      <c r="BU20" s="49">
        <f t="shared" si="22"/>
        <v>121948.80000000002</v>
      </c>
      <c r="BV20" s="49">
        <f t="shared" si="23"/>
        <v>121948.80000000002</v>
      </c>
      <c r="BW20" s="49">
        <f t="shared" si="24"/>
        <v>121948.80000000002</v>
      </c>
      <c r="BX20" s="49">
        <f t="shared" si="25"/>
        <v>121948.80000000002</v>
      </c>
      <c r="BY20" s="49">
        <f t="shared" si="26"/>
        <v>121948.80000000002</v>
      </c>
      <c r="BZ20" s="49">
        <f t="shared" si="27"/>
        <v>121948.80000000002</v>
      </c>
      <c r="CA20" s="49">
        <f t="shared" si="28"/>
        <v>121948.80000000002</v>
      </c>
      <c r="CB20" s="50">
        <f t="shared" si="29"/>
        <v>121948.80000000002</v>
      </c>
      <c r="CC20" s="50">
        <f t="shared" si="33"/>
        <v>3658463.9999999981</v>
      </c>
    </row>
    <row r="21" spans="2:81" ht="66.75" customHeight="1" x14ac:dyDescent="0.35">
      <c r="B21" s="27">
        <v>15</v>
      </c>
      <c r="C21" s="32" t="s">
        <v>88</v>
      </c>
      <c r="D21" s="28" t="s">
        <v>384</v>
      </c>
      <c r="E21" s="29" t="s">
        <v>89</v>
      </c>
      <c r="F21" s="30" t="s">
        <v>90</v>
      </c>
      <c r="G21" s="31">
        <v>2</v>
      </c>
      <c r="H21" s="31">
        <v>256</v>
      </c>
      <c r="I21" s="31">
        <f t="shared" si="31"/>
        <v>512</v>
      </c>
      <c r="J21" s="33">
        <v>121.95</v>
      </c>
      <c r="K21" s="34">
        <v>0</v>
      </c>
      <c r="L21" s="54" t="s">
        <v>61</v>
      </c>
      <c r="M21" s="31">
        <v>1.61</v>
      </c>
      <c r="N21" s="31">
        <v>0.28999999999999998</v>
      </c>
      <c r="O21" s="31">
        <v>3.18</v>
      </c>
      <c r="P21" s="36">
        <f t="shared" si="0"/>
        <v>65039.360000000008</v>
      </c>
      <c r="Q21" s="37">
        <v>1</v>
      </c>
      <c r="R21" s="23"/>
      <c r="S21" s="44">
        <v>64</v>
      </c>
      <c r="T21" s="45">
        <v>72</v>
      </c>
      <c r="U21" s="45">
        <v>76</v>
      </c>
      <c r="V21" s="45">
        <v>80</v>
      </c>
      <c r="W21" s="45">
        <v>83</v>
      </c>
      <c r="X21" s="45">
        <v>89</v>
      </c>
      <c r="Y21" s="45">
        <v>93</v>
      </c>
      <c r="Z21" s="45">
        <v>97</v>
      </c>
      <c r="AA21" s="45">
        <v>100</v>
      </c>
      <c r="AB21" s="45">
        <v>106</v>
      </c>
      <c r="AC21" s="45">
        <v>110</v>
      </c>
      <c r="AD21" s="45">
        <v>114</v>
      </c>
      <c r="AE21" s="45">
        <v>117</v>
      </c>
      <c r="AF21" s="45">
        <v>123</v>
      </c>
      <c r="AG21" s="45">
        <v>127</v>
      </c>
      <c r="AH21" s="45">
        <v>131</v>
      </c>
      <c r="AI21" s="45">
        <v>134</v>
      </c>
      <c r="AJ21" s="45">
        <v>140</v>
      </c>
      <c r="AK21" s="45">
        <v>144</v>
      </c>
      <c r="AL21" s="45">
        <v>148</v>
      </c>
      <c r="AM21" s="45">
        <v>151</v>
      </c>
      <c r="AN21" s="45">
        <v>157</v>
      </c>
      <c r="AO21" s="45">
        <v>161</v>
      </c>
      <c r="AP21" s="45">
        <v>165</v>
      </c>
      <c r="AQ21" s="45">
        <v>168</v>
      </c>
      <c r="AR21" s="45">
        <v>174</v>
      </c>
      <c r="AS21" s="45">
        <v>178</v>
      </c>
      <c r="AT21" s="45">
        <v>182</v>
      </c>
      <c r="AU21" s="45">
        <v>185</v>
      </c>
      <c r="AV21" s="46">
        <v>191</v>
      </c>
      <c r="AW21" s="342"/>
      <c r="AX21" s="47"/>
      <c r="AY21" s="38">
        <f t="shared" si="1"/>
        <v>4162519.0400000005</v>
      </c>
      <c r="AZ21" s="39">
        <f t="shared" si="2"/>
        <v>4682833.9200000009</v>
      </c>
      <c r="BA21" s="39">
        <f t="shared" si="3"/>
        <v>4942991.3600000003</v>
      </c>
      <c r="BB21" s="39">
        <f t="shared" si="32"/>
        <v>5203148.8000000007</v>
      </c>
      <c r="BC21" s="39">
        <f t="shared" si="4"/>
        <v>5398266.8800000008</v>
      </c>
      <c r="BD21" s="39">
        <f t="shared" si="5"/>
        <v>5788503.040000001</v>
      </c>
      <c r="BE21" s="39">
        <f t="shared" si="6"/>
        <v>6048660.4800000004</v>
      </c>
      <c r="BF21" s="39">
        <f t="shared" si="7"/>
        <v>6308817.9200000009</v>
      </c>
      <c r="BG21" s="39">
        <f t="shared" si="8"/>
        <v>6503936.0000000009</v>
      </c>
      <c r="BH21" s="39">
        <f t="shared" si="9"/>
        <v>6894172.1600000011</v>
      </c>
      <c r="BI21" s="39">
        <f t="shared" si="10"/>
        <v>7154329.6000000006</v>
      </c>
      <c r="BJ21" s="39">
        <f t="shared" si="11"/>
        <v>7414487.040000001</v>
      </c>
      <c r="BK21" s="39">
        <f t="shared" si="12"/>
        <v>7609605.120000001</v>
      </c>
      <c r="BL21" s="39">
        <f t="shared" si="13"/>
        <v>7999841.2800000012</v>
      </c>
      <c r="BM21" s="39">
        <f t="shared" si="14"/>
        <v>8259998.7200000007</v>
      </c>
      <c r="BN21" s="39">
        <f t="shared" si="15"/>
        <v>8520156.1600000001</v>
      </c>
      <c r="BO21" s="39">
        <f t="shared" si="16"/>
        <v>8715274.2400000002</v>
      </c>
      <c r="BP21" s="39">
        <f t="shared" si="17"/>
        <v>9105510.4000000004</v>
      </c>
      <c r="BQ21" s="39">
        <f t="shared" si="18"/>
        <v>9365667.8400000017</v>
      </c>
      <c r="BR21" s="39">
        <f t="shared" si="19"/>
        <v>9625825.2800000012</v>
      </c>
      <c r="BS21" s="39">
        <f t="shared" si="20"/>
        <v>9820943.3600000013</v>
      </c>
      <c r="BT21" s="39">
        <f t="shared" si="21"/>
        <v>10211179.520000001</v>
      </c>
      <c r="BU21" s="39">
        <f t="shared" si="22"/>
        <v>10471336.960000001</v>
      </c>
      <c r="BV21" s="39">
        <f t="shared" si="23"/>
        <v>10731494.4</v>
      </c>
      <c r="BW21" s="39">
        <f t="shared" si="24"/>
        <v>10926612.48</v>
      </c>
      <c r="BX21" s="39">
        <f t="shared" si="25"/>
        <v>11316848.640000001</v>
      </c>
      <c r="BY21" s="39">
        <f t="shared" si="26"/>
        <v>11577006.080000002</v>
      </c>
      <c r="BZ21" s="39">
        <f t="shared" si="27"/>
        <v>11837163.520000001</v>
      </c>
      <c r="CA21" s="39">
        <f t="shared" si="28"/>
        <v>12032281.600000001</v>
      </c>
      <c r="CB21" s="40">
        <f t="shared" si="29"/>
        <v>12422517.760000002</v>
      </c>
      <c r="CC21" s="40">
        <f t="shared" si="33"/>
        <v>251051929.60000005</v>
      </c>
    </row>
    <row r="22" spans="2:81" ht="72" customHeight="1" x14ac:dyDescent="0.35">
      <c r="B22" s="27">
        <v>16</v>
      </c>
      <c r="C22" s="32" t="s">
        <v>91</v>
      </c>
      <c r="D22" s="28" t="s">
        <v>92</v>
      </c>
      <c r="E22" s="29" t="s">
        <v>93</v>
      </c>
      <c r="F22" s="30" t="s">
        <v>94</v>
      </c>
      <c r="G22" s="32">
        <v>2</v>
      </c>
      <c r="H22" s="32">
        <v>120</v>
      </c>
      <c r="I22" s="32">
        <f t="shared" si="31"/>
        <v>240</v>
      </c>
      <c r="J22" s="33">
        <v>121.95</v>
      </c>
      <c r="K22" s="41">
        <v>0</v>
      </c>
      <c r="L22" s="53" t="s">
        <v>61</v>
      </c>
      <c r="M22" s="32">
        <v>1.61</v>
      </c>
      <c r="N22" s="32">
        <v>0.28999999999999998</v>
      </c>
      <c r="O22" s="32">
        <v>3.18</v>
      </c>
      <c r="P22" s="36">
        <f t="shared" si="0"/>
        <v>30487.200000000004</v>
      </c>
      <c r="Q22" s="43">
        <v>1</v>
      </c>
      <c r="R22" s="23"/>
      <c r="S22" s="44">
        <v>64</v>
      </c>
      <c r="T22" s="45">
        <v>72</v>
      </c>
      <c r="U22" s="45">
        <v>76</v>
      </c>
      <c r="V22" s="45">
        <v>80</v>
      </c>
      <c r="W22" s="45">
        <v>83</v>
      </c>
      <c r="X22" s="45">
        <v>89</v>
      </c>
      <c r="Y22" s="45">
        <v>93</v>
      </c>
      <c r="Z22" s="45">
        <v>97</v>
      </c>
      <c r="AA22" s="45">
        <v>100</v>
      </c>
      <c r="AB22" s="45">
        <v>106</v>
      </c>
      <c r="AC22" s="45">
        <v>110</v>
      </c>
      <c r="AD22" s="45">
        <v>114</v>
      </c>
      <c r="AE22" s="45">
        <v>117</v>
      </c>
      <c r="AF22" s="45">
        <v>123</v>
      </c>
      <c r="AG22" s="45">
        <v>127</v>
      </c>
      <c r="AH22" s="45">
        <v>131</v>
      </c>
      <c r="AI22" s="45">
        <v>134</v>
      </c>
      <c r="AJ22" s="45">
        <v>140</v>
      </c>
      <c r="AK22" s="45">
        <v>144</v>
      </c>
      <c r="AL22" s="45">
        <v>148</v>
      </c>
      <c r="AM22" s="45">
        <v>151</v>
      </c>
      <c r="AN22" s="45">
        <v>157</v>
      </c>
      <c r="AO22" s="45">
        <v>161</v>
      </c>
      <c r="AP22" s="45">
        <v>165</v>
      </c>
      <c r="AQ22" s="45">
        <v>168</v>
      </c>
      <c r="AR22" s="45">
        <v>174</v>
      </c>
      <c r="AS22" s="45">
        <v>178</v>
      </c>
      <c r="AT22" s="45">
        <v>182</v>
      </c>
      <c r="AU22" s="45">
        <v>185</v>
      </c>
      <c r="AV22" s="46">
        <v>191</v>
      </c>
      <c r="AW22" s="342"/>
      <c r="AX22" s="47"/>
      <c r="AY22" s="48">
        <f t="shared" si="1"/>
        <v>1951180.8000000003</v>
      </c>
      <c r="AZ22" s="49">
        <f t="shared" si="2"/>
        <v>2195078.4000000004</v>
      </c>
      <c r="BA22" s="49">
        <f t="shared" si="3"/>
        <v>2317027.2000000002</v>
      </c>
      <c r="BB22" s="49">
        <f t="shared" si="32"/>
        <v>2438976.0000000005</v>
      </c>
      <c r="BC22" s="49">
        <f t="shared" si="4"/>
        <v>2530437.6000000006</v>
      </c>
      <c r="BD22" s="49">
        <f t="shared" si="5"/>
        <v>2713360.8000000003</v>
      </c>
      <c r="BE22" s="49">
        <f t="shared" si="6"/>
        <v>2835309.6000000006</v>
      </c>
      <c r="BF22" s="49">
        <f t="shared" si="7"/>
        <v>2957258.4000000004</v>
      </c>
      <c r="BG22" s="49">
        <f t="shared" si="8"/>
        <v>3048720.0000000005</v>
      </c>
      <c r="BH22" s="49">
        <f t="shared" si="9"/>
        <v>3231643.2000000007</v>
      </c>
      <c r="BI22" s="49">
        <f t="shared" si="10"/>
        <v>3353592.0000000005</v>
      </c>
      <c r="BJ22" s="49">
        <f t="shared" si="11"/>
        <v>3475540.8000000003</v>
      </c>
      <c r="BK22" s="49">
        <f t="shared" si="12"/>
        <v>3567002.4000000004</v>
      </c>
      <c r="BL22" s="49">
        <f t="shared" si="13"/>
        <v>3749925.6000000006</v>
      </c>
      <c r="BM22" s="49">
        <f t="shared" si="14"/>
        <v>3871874.4000000004</v>
      </c>
      <c r="BN22" s="49">
        <f t="shared" si="15"/>
        <v>3993823.2000000007</v>
      </c>
      <c r="BO22" s="49">
        <f t="shared" si="16"/>
        <v>4085284.8000000007</v>
      </c>
      <c r="BP22" s="49">
        <f t="shared" si="17"/>
        <v>4268208.0000000009</v>
      </c>
      <c r="BQ22" s="49">
        <f t="shared" si="18"/>
        <v>4390156.8000000007</v>
      </c>
      <c r="BR22" s="49">
        <f t="shared" si="19"/>
        <v>4512105.6000000006</v>
      </c>
      <c r="BS22" s="49">
        <f t="shared" si="20"/>
        <v>4603567.2000000011</v>
      </c>
      <c r="BT22" s="49">
        <f t="shared" si="21"/>
        <v>4786490.4000000004</v>
      </c>
      <c r="BU22" s="49">
        <f t="shared" si="22"/>
        <v>4908439.2000000011</v>
      </c>
      <c r="BV22" s="49">
        <f t="shared" si="23"/>
        <v>5030388.0000000009</v>
      </c>
      <c r="BW22" s="49">
        <f t="shared" si="24"/>
        <v>5121849.6000000006</v>
      </c>
      <c r="BX22" s="49">
        <f t="shared" si="25"/>
        <v>5304772.8000000007</v>
      </c>
      <c r="BY22" s="49">
        <f t="shared" si="26"/>
        <v>5426721.6000000006</v>
      </c>
      <c r="BZ22" s="49">
        <f t="shared" si="27"/>
        <v>5548670.4000000004</v>
      </c>
      <c r="CA22" s="49">
        <f t="shared" si="28"/>
        <v>5640132.0000000009</v>
      </c>
      <c r="CB22" s="50">
        <f t="shared" si="29"/>
        <v>5823055.2000000011</v>
      </c>
      <c r="CC22" s="50">
        <f t="shared" si="33"/>
        <v>117680592</v>
      </c>
    </row>
    <row r="23" spans="2:81" ht="70.5" customHeight="1" thickBot="1" x14ac:dyDescent="0.4">
      <c r="B23" s="55">
        <v>17</v>
      </c>
      <c r="C23" s="56" t="s">
        <v>95</v>
      </c>
      <c r="D23" s="57" t="s">
        <v>96</v>
      </c>
      <c r="E23" s="58" t="s">
        <v>403</v>
      </c>
      <c r="F23" s="59" t="s">
        <v>97</v>
      </c>
      <c r="G23" s="56">
        <v>2</v>
      </c>
      <c r="H23" s="56">
        <v>120</v>
      </c>
      <c r="I23" s="56">
        <f t="shared" si="31"/>
        <v>240</v>
      </c>
      <c r="J23" s="60">
        <v>121.95</v>
      </c>
      <c r="K23" s="61">
        <v>0</v>
      </c>
      <c r="L23" s="62" t="s">
        <v>61</v>
      </c>
      <c r="M23" s="56">
        <v>1.61</v>
      </c>
      <c r="N23" s="56">
        <v>0.28999999999999998</v>
      </c>
      <c r="O23" s="56">
        <v>3.18</v>
      </c>
      <c r="P23" s="63">
        <f t="shared" si="0"/>
        <v>30487.200000000004</v>
      </c>
      <c r="Q23" s="64">
        <v>1</v>
      </c>
      <c r="R23" s="23"/>
      <c r="S23" s="338">
        <v>8</v>
      </c>
      <c r="T23" s="339">
        <v>4</v>
      </c>
      <c r="U23" s="339">
        <v>4</v>
      </c>
      <c r="V23" s="339">
        <v>3</v>
      </c>
      <c r="W23" s="339">
        <v>6</v>
      </c>
      <c r="X23" s="339">
        <v>4</v>
      </c>
      <c r="Y23" s="339">
        <v>4</v>
      </c>
      <c r="Z23" s="339">
        <v>3</v>
      </c>
      <c r="AA23" s="339">
        <v>6</v>
      </c>
      <c r="AB23" s="339">
        <v>4</v>
      </c>
      <c r="AC23" s="339">
        <v>4</v>
      </c>
      <c r="AD23" s="339">
        <v>3</v>
      </c>
      <c r="AE23" s="339">
        <v>6</v>
      </c>
      <c r="AF23" s="339">
        <v>4</v>
      </c>
      <c r="AG23" s="339">
        <v>4</v>
      </c>
      <c r="AH23" s="339">
        <v>3</v>
      </c>
      <c r="AI23" s="339">
        <v>6</v>
      </c>
      <c r="AJ23" s="339">
        <v>4</v>
      </c>
      <c r="AK23" s="339">
        <v>4</v>
      </c>
      <c r="AL23" s="339">
        <v>3</v>
      </c>
      <c r="AM23" s="339">
        <v>6</v>
      </c>
      <c r="AN23" s="339">
        <v>4</v>
      </c>
      <c r="AO23" s="339">
        <v>4</v>
      </c>
      <c r="AP23" s="339">
        <v>3</v>
      </c>
      <c r="AQ23" s="339">
        <v>6</v>
      </c>
      <c r="AR23" s="339">
        <v>4</v>
      </c>
      <c r="AS23" s="339">
        <v>4</v>
      </c>
      <c r="AT23" s="339">
        <v>3</v>
      </c>
      <c r="AU23" s="339">
        <v>6</v>
      </c>
      <c r="AV23" s="340">
        <v>4</v>
      </c>
      <c r="AW23" s="342"/>
      <c r="AX23" s="47"/>
      <c r="AY23" s="65">
        <f t="shared" si="1"/>
        <v>243897.60000000003</v>
      </c>
      <c r="AZ23" s="66">
        <f t="shared" si="2"/>
        <v>121948.80000000002</v>
      </c>
      <c r="BA23" s="66">
        <f t="shared" si="3"/>
        <v>121948.80000000002</v>
      </c>
      <c r="BB23" s="66">
        <f t="shared" si="32"/>
        <v>91461.6</v>
      </c>
      <c r="BC23" s="66">
        <f t="shared" si="4"/>
        <v>182923.2</v>
      </c>
      <c r="BD23" s="66">
        <f t="shared" si="5"/>
        <v>121948.80000000002</v>
      </c>
      <c r="BE23" s="66">
        <f t="shared" si="6"/>
        <v>121948.80000000002</v>
      </c>
      <c r="BF23" s="66">
        <f t="shared" si="7"/>
        <v>91461.6</v>
      </c>
      <c r="BG23" s="66">
        <f t="shared" si="8"/>
        <v>182923.2</v>
      </c>
      <c r="BH23" s="66">
        <f t="shared" si="9"/>
        <v>121948.80000000002</v>
      </c>
      <c r="BI23" s="66">
        <f t="shared" si="10"/>
        <v>121948.80000000002</v>
      </c>
      <c r="BJ23" s="66">
        <f t="shared" si="11"/>
        <v>91461.6</v>
      </c>
      <c r="BK23" s="66">
        <f t="shared" si="12"/>
        <v>182923.2</v>
      </c>
      <c r="BL23" s="66">
        <f t="shared" si="13"/>
        <v>121948.80000000002</v>
      </c>
      <c r="BM23" s="66">
        <f t="shared" si="14"/>
        <v>121948.80000000002</v>
      </c>
      <c r="BN23" s="66">
        <f t="shared" si="15"/>
        <v>91461.6</v>
      </c>
      <c r="BO23" s="66">
        <f t="shared" si="16"/>
        <v>182923.2</v>
      </c>
      <c r="BP23" s="66">
        <f t="shared" si="17"/>
        <v>121948.80000000002</v>
      </c>
      <c r="BQ23" s="66">
        <f t="shared" si="18"/>
        <v>121948.80000000002</v>
      </c>
      <c r="BR23" s="66">
        <f t="shared" si="19"/>
        <v>91461.6</v>
      </c>
      <c r="BS23" s="66">
        <f t="shared" si="20"/>
        <v>182923.2</v>
      </c>
      <c r="BT23" s="66">
        <f t="shared" si="21"/>
        <v>121948.80000000002</v>
      </c>
      <c r="BU23" s="66">
        <f t="shared" si="22"/>
        <v>121948.80000000002</v>
      </c>
      <c r="BV23" s="66">
        <f t="shared" si="23"/>
        <v>91461.6</v>
      </c>
      <c r="BW23" s="66">
        <f t="shared" si="24"/>
        <v>182923.2</v>
      </c>
      <c r="BX23" s="66">
        <f t="shared" si="25"/>
        <v>121948.80000000002</v>
      </c>
      <c r="BY23" s="66">
        <f t="shared" si="26"/>
        <v>121948.80000000002</v>
      </c>
      <c r="BZ23" s="66">
        <f t="shared" si="27"/>
        <v>91461.6</v>
      </c>
      <c r="CA23" s="66">
        <f t="shared" si="28"/>
        <v>182923.2</v>
      </c>
      <c r="CB23" s="67">
        <f t="shared" si="29"/>
        <v>121948.80000000002</v>
      </c>
      <c r="CC23" s="67">
        <f t="shared" si="33"/>
        <v>3993823.2</v>
      </c>
    </row>
    <row r="24" spans="2:81" ht="18.75" thickBot="1" x14ac:dyDescent="0.4">
      <c r="AY24" s="68">
        <f t="shared" ref="AY24:CB24" si="35">SUM(AY12:AY23)</f>
        <v>34649457.270000003</v>
      </c>
      <c r="AZ24" s="68">
        <f t="shared" si="35"/>
        <v>26636731.190000009</v>
      </c>
      <c r="BA24" s="68">
        <f t="shared" si="35"/>
        <v>28435857.090000004</v>
      </c>
      <c r="BB24" s="68">
        <f t="shared" si="35"/>
        <v>40382036.980000012</v>
      </c>
      <c r="BC24" s="68">
        <f t="shared" si="35"/>
        <v>53286743.080000006</v>
      </c>
      <c r="BD24" s="68">
        <f t="shared" si="35"/>
        <v>29434439.910000004</v>
      </c>
      <c r="BE24" s="68">
        <f t="shared" si="35"/>
        <v>29125562.760000005</v>
      </c>
      <c r="BF24" s="68">
        <f t="shared" si="35"/>
        <v>41590025.050000004</v>
      </c>
      <c r="BG24" s="68">
        <f t="shared" si="35"/>
        <v>47212460.050000004</v>
      </c>
      <c r="BH24" s="68">
        <f t="shared" si="35"/>
        <v>39004909.830000006</v>
      </c>
      <c r="BI24" s="68">
        <f t="shared" si="35"/>
        <v>37894592.979999997</v>
      </c>
      <c r="BJ24" s="68">
        <f t="shared" si="35"/>
        <v>34196019.920000002</v>
      </c>
      <c r="BK24" s="68">
        <f t="shared" si="35"/>
        <v>54696641.620000012</v>
      </c>
      <c r="BL24" s="68">
        <f t="shared" si="35"/>
        <v>49272199.100000009</v>
      </c>
      <c r="BM24" s="68">
        <f t="shared" si="35"/>
        <v>48806499.700000003</v>
      </c>
      <c r="BN24" s="68">
        <f t="shared" si="35"/>
        <v>40369251.890000008</v>
      </c>
      <c r="BO24" s="68">
        <f t="shared" si="35"/>
        <v>47611894.74000001</v>
      </c>
      <c r="BP24" s="68">
        <f t="shared" si="35"/>
        <v>58864383.719999999</v>
      </c>
      <c r="BQ24" s="68">
        <f t="shared" si="35"/>
        <v>58555506.570000008</v>
      </c>
      <c r="BR24" s="68">
        <f t="shared" si="35"/>
        <v>51768953.81000001</v>
      </c>
      <c r="BS24" s="68">
        <f t="shared" si="35"/>
        <v>55126563.510000013</v>
      </c>
      <c r="BT24" s="68">
        <f t="shared" si="35"/>
        <v>49183838.590000011</v>
      </c>
      <c r="BU24" s="68">
        <f t="shared" si="35"/>
        <v>67324536.790000007</v>
      </c>
      <c r="BV24" s="68">
        <f t="shared" si="35"/>
        <v>62493551.080000006</v>
      </c>
      <c r="BW24" s="68">
        <f t="shared" si="35"/>
        <v>66007983.030000009</v>
      </c>
      <c r="BX24" s="68">
        <f t="shared" si="35"/>
        <v>58318715.210000008</v>
      </c>
      <c r="BY24" s="68">
        <f t="shared" si="35"/>
        <v>58985428.460000001</v>
      </c>
      <c r="BZ24" s="68">
        <f t="shared" si="35"/>
        <v>69799195.700000003</v>
      </c>
      <c r="CA24" s="68">
        <f t="shared" si="35"/>
        <v>73986231.560000017</v>
      </c>
      <c r="CB24" s="68">
        <f t="shared" si="35"/>
        <v>63381249.230000004</v>
      </c>
      <c r="CC24" s="68">
        <f>SUM(AY24:CB24)</f>
        <v>1476401460.4200003</v>
      </c>
    </row>
    <row r="25" spans="2:81" ht="19.5" thickTop="1" thickBot="1" x14ac:dyDescent="0.4">
      <c r="N25" s="439" t="s">
        <v>410</v>
      </c>
      <c r="O25" s="440"/>
      <c r="P25" s="69">
        <f>SUM(P12:P23)</f>
        <v>4249923.12</v>
      </c>
    </row>
    <row r="26" spans="2:81" x14ac:dyDescent="0.35">
      <c r="AY26" s="9"/>
    </row>
    <row r="27" spans="2:81" x14ac:dyDescent="0.35">
      <c r="P27" s="9"/>
    </row>
    <row r="29" spans="2:81" x14ac:dyDescent="0.35">
      <c r="P29" s="9"/>
    </row>
    <row r="30" spans="2:81" x14ac:dyDescent="0.35">
      <c r="P30" s="9"/>
    </row>
    <row r="31" spans="2:81" x14ac:dyDescent="0.35">
      <c r="P31" s="9"/>
    </row>
    <row r="33" spans="16:16" x14ac:dyDescent="0.35">
      <c r="P33" s="9"/>
    </row>
  </sheetData>
  <mergeCells count="15">
    <mergeCell ref="S10:AV10"/>
    <mergeCell ref="AY10:CB10"/>
    <mergeCell ref="N25:O25"/>
    <mergeCell ref="H10:H11"/>
    <mergeCell ref="I10:I11"/>
    <mergeCell ref="J10:J11"/>
    <mergeCell ref="K10:L10"/>
    <mergeCell ref="M10:O10"/>
    <mergeCell ref="Q10:Q11"/>
    <mergeCell ref="G10:G11"/>
    <mergeCell ref="B10:B11"/>
    <mergeCell ref="C10:C11"/>
    <mergeCell ref="D10:D11"/>
    <mergeCell ref="E10:E11"/>
    <mergeCell ref="F10:F11"/>
  </mergeCell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A45C9-92A4-4901-87CA-4F8189D32AB9}">
  <sheetPr>
    <tabColor rgb="FFFF0000"/>
  </sheetPr>
  <dimension ref="B1:CA65"/>
  <sheetViews>
    <sheetView showGridLines="0" topLeftCell="J59" zoomScale="90" zoomScaleNormal="90" workbookViewId="0">
      <selection activeCell="B12" sqref="B12:B31"/>
    </sheetView>
  </sheetViews>
  <sheetFormatPr baseColWidth="10" defaultRowHeight="18" x14ac:dyDescent="0.35"/>
  <cols>
    <col min="1" max="1" width="4.85546875" style="5" customWidth="1"/>
    <col min="2" max="2" width="18" style="137" customWidth="1"/>
    <col min="3" max="3" width="31" style="5" customWidth="1"/>
    <col min="4" max="4" width="32" style="5" customWidth="1"/>
    <col min="5" max="5" width="12.5703125" style="5" customWidth="1"/>
    <col min="6" max="6" width="11.7109375" style="5" customWidth="1"/>
    <col min="7" max="7" width="11.5703125" style="5" customWidth="1"/>
    <col min="8" max="8" width="22.140625" style="5" customWidth="1"/>
    <col min="9" max="9" width="16.5703125" style="5" customWidth="1"/>
    <col min="10" max="10" width="13.42578125" style="5" customWidth="1"/>
    <col min="11" max="11" width="14.42578125" style="5" customWidth="1"/>
    <col min="12" max="12" width="16.5703125" style="5" customWidth="1"/>
    <col min="13" max="13" width="14.7109375" style="5" customWidth="1"/>
    <col min="14" max="14" width="21.28515625" style="5" customWidth="1"/>
    <col min="15" max="15" width="31" style="5" customWidth="1"/>
    <col min="16" max="16" width="11.42578125" style="5"/>
    <col min="17" max="17" width="9.140625" style="5" customWidth="1"/>
    <col min="18" max="18" width="8.140625" style="5" customWidth="1"/>
    <col min="19" max="19" width="7.85546875" style="5" customWidth="1"/>
    <col min="20" max="21" width="8.28515625" style="5" customWidth="1"/>
    <col min="22" max="22" width="6.5703125" style="5" customWidth="1"/>
    <col min="23" max="23" width="8.42578125" style="5" customWidth="1"/>
    <col min="24" max="24" width="11.5703125" style="5" bestFit="1" customWidth="1"/>
    <col min="25" max="25" width="11.7109375" style="5" bestFit="1" customWidth="1"/>
    <col min="26" max="26" width="12.140625" style="5" bestFit="1" customWidth="1"/>
    <col min="27" max="27" width="8.42578125" style="5" customWidth="1"/>
    <col min="28" max="28" width="11.42578125" style="5" bestFit="1" customWidth="1"/>
    <col min="29" max="29" width="12.42578125" style="5" bestFit="1" customWidth="1"/>
    <col min="30" max="30" width="11.85546875" style="5" bestFit="1" customWidth="1"/>
    <col min="31" max="31" width="10.7109375" style="5" customWidth="1"/>
    <col min="32" max="32" width="11.7109375" style="5" bestFit="1" customWidth="1"/>
    <col min="33" max="33" width="11.85546875" style="5" bestFit="1" customWidth="1"/>
    <col min="34" max="34" width="12.42578125" style="5" bestFit="1" customWidth="1"/>
    <col min="35" max="35" width="11.85546875" style="5" bestFit="1" customWidth="1"/>
    <col min="36" max="37" width="11.5703125" style="5" bestFit="1" customWidth="1"/>
    <col min="38" max="38" width="12.140625" style="5" bestFit="1" customWidth="1"/>
    <col min="39" max="39" width="10.7109375" style="5" customWidth="1"/>
    <col min="40" max="40" width="10" style="5" customWidth="1"/>
    <col min="41" max="41" width="11.5703125" style="5" bestFit="1" customWidth="1"/>
    <col min="42" max="42" width="10.28515625" style="5" customWidth="1"/>
    <col min="43" max="43" width="11.5703125" style="5" bestFit="1" customWidth="1"/>
    <col min="44" max="44" width="10.140625" style="5" customWidth="1"/>
    <col min="45" max="45" width="9.7109375" style="5" customWidth="1"/>
    <col min="46" max="46" width="12.140625" style="5" bestFit="1" customWidth="1"/>
    <col min="47" max="47" width="11.42578125" style="5"/>
    <col min="48" max="48" width="16" style="5" bestFit="1" customWidth="1"/>
    <col min="49" max="50" width="15.42578125" style="5" bestFit="1" customWidth="1"/>
    <col min="51" max="51" width="16" style="5" bestFit="1" customWidth="1"/>
    <col min="52" max="52" width="15.7109375" style="5" bestFit="1" customWidth="1"/>
    <col min="53" max="53" width="16" style="5" bestFit="1" customWidth="1"/>
    <col min="54" max="54" width="15.42578125" style="5" bestFit="1" customWidth="1"/>
    <col min="55" max="56" width="15.7109375" style="5" bestFit="1" customWidth="1"/>
    <col min="57" max="57" width="15.42578125" style="5" bestFit="1" customWidth="1"/>
    <col min="58" max="58" width="16" style="5" bestFit="1" customWidth="1"/>
    <col min="59" max="59" width="16.28515625" style="5" bestFit="1" customWidth="1"/>
    <col min="60" max="60" width="16" style="5" bestFit="1" customWidth="1"/>
    <col min="61" max="62" width="16.28515625" style="5" bestFit="1" customWidth="1"/>
    <col min="63" max="64" width="16" style="5" bestFit="1" customWidth="1"/>
    <col min="65" max="65" width="16.28515625" style="5" bestFit="1" customWidth="1"/>
    <col min="66" max="66" width="16" style="5" bestFit="1" customWidth="1"/>
    <col min="67" max="68" width="16.28515625" style="5" bestFit="1" customWidth="1"/>
    <col min="69" max="69" width="16" style="5" bestFit="1" customWidth="1"/>
    <col min="70" max="70" width="16.28515625" style="5" bestFit="1" customWidth="1"/>
    <col min="71" max="71" width="16" style="5" bestFit="1" customWidth="1"/>
    <col min="72" max="72" width="15.7109375" style="5" bestFit="1" customWidth="1"/>
    <col min="73" max="73" width="16" style="5" bestFit="1" customWidth="1"/>
    <col min="74" max="74" width="16.28515625" style="5" bestFit="1" customWidth="1"/>
    <col min="75" max="75" width="15.7109375" style="5" bestFit="1" customWidth="1"/>
    <col min="76" max="77" width="16.28515625" style="5" bestFit="1" customWidth="1"/>
    <col min="78" max="16384" width="11.42578125" style="5"/>
  </cols>
  <sheetData>
    <row r="1" spans="2:77" s="6" customFormat="1" ht="15" x14ac:dyDescent="0.3">
      <c r="B1" s="71"/>
    </row>
    <row r="2" spans="2:77" s="6" customFormat="1" ht="18.75" x14ac:dyDescent="0.35">
      <c r="B2" s="71"/>
      <c r="C2" s="2" t="s">
        <v>98</v>
      </c>
    </row>
    <row r="3" spans="2:77" s="6" customFormat="1" ht="16.5" customHeight="1" x14ac:dyDescent="0.3">
      <c r="B3" s="71"/>
      <c r="C3" s="7" t="s">
        <v>0</v>
      </c>
    </row>
    <row r="4" spans="2:77" s="6" customFormat="1" ht="15" x14ac:dyDescent="0.3">
      <c r="B4" s="71"/>
      <c r="C4" s="3" t="s">
        <v>1</v>
      </c>
    </row>
    <row r="5" spans="2:77" s="6" customFormat="1" ht="15" x14ac:dyDescent="0.3">
      <c r="B5" s="71"/>
      <c r="C5" s="3" t="s">
        <v>2</v>
      </c>
    </row>
    <row r="6" spans="2:77" s="8" customFormat="1" ht="15.75" thickBot="1" x14ac:dyDescent="0.35">
      <c r="B6" s="72"/>
    </row>
    <row r="7" spans="2:77" s="75" customFormat="1" ht="15" x14ac:dyDescent="0.3">
      <c r="B7" s="73"/>
      <c r="C7" s="74"/>
      <c r="D7" s="74"/>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4"/>
      <c r="AZ7" s="74"/>
      <c r="BA7" s="74"/>
      <c r="BB7" s="74"/>
      <c r="BC7" s="74"/>
      <c r="BD7" s="74"/>
      <c r="BE7" s="74"/>
      <c r="BF7" s="74"/>
      <c r="BG7" s="74"/>
      <c r="BH7" s="74"/>
      <c r="BI7" s="74"/>
      <c r="BJ7" s="74"/>
      <c r="BK7" s="74"/>
      <c r="BL7" s="74"/>
      <c r="BM7" s="74"/>
      <c r="BN7" s="74"/>
      <c r="BO7" s="74"/>
      <c r="BP7" s="74"/>
      <c r="BQ7" s="74"/>
      <c r="BR7" s="74"/>
      <c r="BS7" s="74"/>
      <c r="BT7" s="74"/>
      <c r="BU7" s="74"/>
      <c r="BV7" s="74"/>
      <c r="BW7" s="74"/>
      <c r="BX7" s="74"/>
      <c r="BY7" s="74"/>
    </row>
    <row r="8" spans="2:77" s="75" customFormat="1" ht="15" x14ac:dyDescent="0.3">
      <c r="B8" s="73"/>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74"/>
      <c r="BP8" s="74"/>
      <c r="BQ8" s="74"/>
      <c r="BR8" s="74"/>
      <c r="BS8" s="74"/>
      <c r="BT8" s="74"/>
      <c r="BU8" s="74"/>
      <c r="BV8" s="74"/>
      <c r="BW8" s="74"/>
      <c r="BX8" s="74"/>
      <c r="BY8" s="74"/>
    </row>
    <row r="9" spans="2:77" ht="18.75" thickBot="1" x14ac:dyDescent="0.4">
      <c r="B9" s="76"/>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row>
    <row r="10" spans="2:77" s="10" customFormat="1" ht="28.15" customHeight="1" thickBot="1" x14ac:dyDescent="0.3">
      <c r="B10" s="446" t="s">
        <v>99</v>
      </c>
      <c r="C10" s="444" t="s">
        <v>100</v>
      </c>
      <c r="D10" s="444" t="s">
        <v>9</v>
      </c>
      <c r="E10" s="444" t="s">
        <v>10</v>
      </c>
      <c r="F10" s="444" t="s">
        <v>101</v>
      </c>
      <c r="G10" s="444" t="s">
        <v>102</v>
      </c>
      <c r="H10" s="444" t="s">
        <v>13</v>
      </c>
      <c r="I10" s="444" t="s">
        <v>15</v>
      </c>
      <c r="J10" s="444"/>
      <c r="K10" s="444"/>
      <c r="L10" s="444" t="s">
        <v>103</v>
      </c>
      <c r="M10" s="451" t="s">
        <v>313</v>
      </c>
      <c r="N10" s="444" t="s">
        <v>104</v>
      </c>
      <c r="O10" s="453" t="s">
        <v>105</v>
      </c>
      <c r="P10" s="77"/>
      <c r="Q10" s="448" t="s">
        <v>106</v>
      </c>
      <c r="R10" s="449"/>
      <c r="S10" s="449"/>
      <c r="T10" s="449"/>
      <c r="U10" s="449"/>
      <c r="V10" s="449"/>
      <c r="W10" s="449"/>
      <c r="X10" s="449"/>
      <c r="Y10" s="449"/>
      <c r="Z10" s="449"/>
      <c r="AA10" s="449"/>
      <c r="AB10" s="449"/>
      <c r="AC10" s="449"/>
      <c r="AD10" s="449"/>
      <c r="AE10" s="449"/>
      <c r="AF10" s="449"/>
      <c r="AG10" s="449"/>
      <c r="AH10" s="449"/>
      <c r="AI10" s="449"/>
      <c r="AJ10" s="449"/>
      <c r="AK10" s="449"/>
      <c r="AL10" s="449"/>
      <c r="AM10" s="449"/>
      <c r="AN10" s="449"/>
      <c r="AO10" s="449"/>
      <c r="AP10" s="449"/>
      <c r="AQ10" s="449"/>
      <c r="AR10" s="449"/>
      <c r="AS10" s="449"/>
      <c r="AT10" s="450"/>
      <c r="AU10" s="78"/>
      <c r="AV10" s="436" t="s">
        <v>412</v>
      </c>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8"/>
    </row>
    <row r="11" spans="2:77" s="10" customFormat="1" ht="42" customHeight="1" thickBot="1" x14ac:dyDescent="0.3">
      <c r="B11" s="447" t="s">
        <v>5</v>
      </c>
      <c r="C11" s="445"/>
      <c r="D11" s="445"/>
      <c r="E11" s="445"/>
      <c r="F11" s="445"/>
      <c r="G11" s="445"/>
      <c r="H11" s="445"/>
      <c r="I11" s="324" t="s">
        <v>107</v>
      </c>
      <c r="J11" s="324" t="s">
        <v>404</v>
      </c>
      <c r="K11" s="324" t="s">
        <v>108</v>
      </c>
      <c r="L11" s="445"/>
      <c r="M11" s="452"/>
      <c r="N11" s="445"/>
      <c r="O11" s="454"/>
      <c r="P11" s="79"/>
      <c r="Q11" s="80" t="s">
        <v>23</v>
      </c>
      <c r="R11" s="81" t="s">
        <v>24</v>
      </c>
      <c r="S11" s="81" t="s">
        <v>25</v>
      </c>
      <c r="T11" s="81" t="s">
        <v>26</v>
      </c>
      <c r="U11" s="81" t="s">
        <v>27</v>
      </c>
      <c r="V11" s="81" t="s">
        <v>28</v>
      </c>
      <c r="W11" s="81" t="s">
        <v>29</v>
      </c>
      <c r="X11" s="81" t="s">
        <v>30</v>
      </c>
      <c r="Y11" s="81" t="s">
        <v>31</v>
      </c>
      <c r="Z11" s="81" t="s">
        <v>32</v>
      </c>
      <c r="AA11" s="81" t="s">
        <v>33</v>
      </c>
      <c r="AB11" s="81" t="s">
        <v>34</v>
      </c>
      <c r="AC11" s="81" t="s">
        <v>35</v>
      </c>
      <c r="AD11" s="81" t="s">
        <v>36</v>
      </c>
      <c r="AE11" s="81" t="s">
        <v>37</v>
      </c>
      <c r="AF11" s="81" t="s">
        <v>38</v>
      </c>
      <c r="AG11" s="81" t="s">
        <v>39</v>
      </c>
      <c r="AH11" s="81" t="s">
        <v>40</v>
      </c>
      <c r="AI11" s="81" t="s">
        <v>41</v>
      </c>
      <c r="AJ11" s="81" t="s">
        <v>42</v>
      </c>
      <c r="AK11" s="81" t="s">
        <v>43</v>
      </c>
      <c r="AL11" s="81" t="s">
        <v>44</v>
      </c>
      <c r="AM11" s="81" t="s">
        <v>45</v>
      </c>
      <c r="AN11" s="81" t="s">
        <v>46</v>
      </c>
      <c r="AO11" s="81" t="s">
        <v>47</v>
      </c>
      <c r="AP11" s="81" t="s">
        <v>48</v>
      </c>
      <c r="AQ11" s="81" t="s">
        <v>49</v>
      </c>
      <c r="AR11" s="81" t="s">
        <v>50</v>
      </c>
      <c r="AS11" s="81" t="s">
        <v>51</v>
      </c>
      <c r="AT11" s="82" t="s">
        <v>52</v>
      </c>
      <c r="AU11" s="78"/>
      <c r="AV11" s="80" t="s">
        <v>23</v>
      </c>
      <c r="AW11" s="379" t="s">
        <v>24</v>
      </c>
      <c r="AX11" s="81" t="s">
        <v>25</v>
      </c>
      <c r="AY11" s="81" t="s">
        <v>26</v>
      </c>
      <c r="AZ11" s="81" t="s">
        <v>27</v>
      </c>
      <c r="BA11" s="81" t="s">
        <v>28</v>
      </c>
      <c r="BB11" s="81" t="s">
        <v>29</v>
      </c>
      <c r="BC11" s="81" t="s">
        <v>30</v>
      </c>
      <c r="BD11" s="81" t="s">
        <v>31</v>
      </c>
      <c r="BE11" s="81" t="s">
        <v>32</v>
      </c>
      <c r="BF11" s="81" t="s">
        <v>33</v>
      </c>
      <c r="BG11" s="81" t="s">
        <v>34</v>
      </c>
      <c r="BH11" s="81" t="s">
        <v>35</v>
      </c>
      <c r="BI11" s="81" t="s">
        <v>36</v>
      </c>
      <c r="BJ11" s="81" t="s">
        <v>37</v>
      </c>
      <c r="BK11" s="81" t="s">
        <v>38</v>
      </c>
      <c r="BL11" s="81" t="s">
        <v>39</v>
      </c>
      <c r="BM11" s="81" t="s">
        <v>40</v>
      </c>
      <c r="BN11" s="81" t="s">
        <v>41</v>
      </c>
      <c r="BO11" s="81" t="s">
        <v>42</v>
      </c>
      <c r="BP11" s="81" t="s">
        <v>43</v>
      </c>
      <c r="BQ11" s="81" t="s">
        <v>44</v>
      </c>
      <c r="BR11" s="81" t="s">
        <v>45</v>
      </c>
      <c r="BS11" s="81" t="s">
        <v>46</v>
      </c>
      <c r="BT11" s="81" t="s">
        <v>47</v>
      </c>
      <c r="BU11" s="81" t="s">
        <v>48</v>
      </c>
      <c r="BV11" s="81" t="s">
        <v>49</v>
      </c>
      <c r="BW11" s="81" t="s">
        <v>50</v>
      </c>
      <c r="BX11" s="81" t="s">
        <v>51</v>
      </c>
      <c r="BY11" s="82" t="s">
        <v>52</v>
      </c>
    </row>
    <row r="12" spans="2:77" s="11" customFormat="1" ht="25.15" customHeight="1" x14ac:dyDescent="0.25">
      <c r="B12" s="83">
        <v>11</v>
      </c>
      <c r="C12" s="84" t="s">
        <v>109</v>
      </c>
      <c r="D12" s="85" t="s">
        <v>110</v>
      </c>
      <c r="E12" s="16">
        <v>1</v>
      </c>
      <c r="F12" s="86">
        <v>0.3</v>
      </c>
      <c r="G12" s="86">
        <f>E12*F12</f>
        <v>0.3</v>
      </c>
      <c r="H12" s="87">
        <v>121.95</v>
      </c>
      <c r="I12" s="87">
        <v>1.61</v>
      </c>
      <c r="J12" s="87">
        <v>0.28999999999999998</v>
      </c>
      <c r="K12" s="87">
        <v>3.18</v>
      </c>
      <c r="L12" s="87">
        <v>0</v>
      </c>
      <c r="M12" s="88">
        <f>G12*(H12+I12+J12+K12)</f>
        <v>38.109000000000002</v>
      </c>
      <c r="N12" s="89">
        <v>1</v>
      </c>
      <c r="O12" s="90"/>
      <c r="P12" s="91"/>
      <c r="Q12" s="92">
        <f>+'1'!S14+'1'!S12</f>
        <v>72</v>
      </c>
      <c r="R12" s="93">
        <f>+'1'!T14+'1'!T12</f>
        <v>76</v>
      </c>
      <c r="S12" s="93">
        <f>+'1'!U14+'1'!U12</f>
        <v>80</v>
      </c>
      <c r="T12" s="93">
        <f>+'1'!V14+'1'!V12</f>
        <v>83</v>
      </c>
      <c r="U12" s="93">
        <f>+'1'!W14+'1'!W12</f>
        <v>89</v>
      </c>
      <c r="V12" s="93">
        <f>+'1'!X14+'1'!X12</f>
        <v>93</v>
      </c>
      <c r="W12" s="93">
        <f>+'1'!Y14+'1'!Y12</f>
        <v>97</v>
      </c>
      <c r="X12" s="93">
        <f>+'1'!Z14+'1'!Z12</f>
        <v>100</v>
      </c>
      <c r="Y12" s="93">
        <f>+'1'!AA14+'1'!AA12</f>
        <v>106</v>
      </c>
      <c r="Z12" s="93">
        <f>+'1'!AB14+'1'!AB12</f>
        <v>110</v>
      </c>
      <c r="AA12" s="93">
        <f>+'1'!AC14+'1'!AC12</f>
        <v>114</v>
      </c>
      <c r="AB12" s="93">
        <f>+'1'!AD14+'1'!AD12</f>
        <v>117</v>
      </c>
      <c r="AC12" s="93">
        <f>+'1'!AE14+'1'!AE12</f>
        <v>123</v>
      </c>
      <c r="AD12" s="93">
        <f>+'1'!AF14+'1'!AF12</f>
        <v>127</v>
      </c>
      <c r="AE12" s="93">
        <f>+'1'!AG14+'1'!AG12</f>
        <v>131</v>
      </c>
      <c r="AF12" s="93">
        <f>+'1'!AH14+'1'!AH12</f>
        <v>134</v>
      </c>
      <c r="AG12" s="93">
        <f>+'1'!AI14+'1'!AI12</f>
        <v>140</v>
      </c>
      <c r="AH12" s="93">
        <f>+'1'!AJ14+'1'!AJ12</f>
        <v>144</v>
      </c>
      <c r="AI12" s="93">
        <f>+'1'!AK14+'1'!AK12</f>
        <v>148</v>
      </c>
      <c r="AJ12" s="93">
        <f>+'1'!AL14+'1'!AL12</f>
        <v>151</v>
      </c>
      <c r="AK12" s="93">
        <f>+'1'!AM14+'1'!AM12</f>
        <v>157</v>
      </c>
      <c r="AL12" s="93">
        <f>+'1'!AN14+'1'!AN12</f>
        <v>161</v>
      </c>
      <c r="AM12" s="93">
        <f>+'1'!AO14+'1'!AO12</f>
        <v>165</v>
      </c>
      <c r="AN12" s="93">
        <f>+'1'!AP14+'1'!AP12</f>
        <v>168</v>
      </c>
      <c r="AO12" s="93">
        <f>+'1'!AQ14+'1'!AQ12</f>
        <v>174</v>
      </c>
      <c r="AP12" s="93">
        <f>+'1'!AR14+'1'!AR12</f>
        <v>178</v>
      </c>
      <c r="AQ12" s="93">
        <f>+'1'!AS14+'1'!AS12</f>
        <v>182</v>
      </c>
      <c r="AR12" s="93">
        <f>+'1'!AT14+'1'!AT12</f>
        <v>185</v>
      </c>
      <c r="AS12" s="93">
        <f>+'1'!AU14+'1'!AU12</f>
        <v>191</v>
      </c>
      <c r="AT12" s="94">
        <f>+'1'!AV14+'1'!AV12</f>
        <v>195</v>
      </c>
      <c r="AU12" s="78"/>
      <c r="AV12" s="95">
        <f>+($M12*$N12)*Q12</f>
        <v>2743.848</v>
      </c>
      <c r="AW12" s="377">
        <f>+($M12*$N12)*R12</f>
        <v>2896.2840000000001</v>
      </c>
      <c r="AX12" s="96">
        <f t="shared" ref="AX12:BY12" si="0">+$M12*$N12*S12</f>
        <v>3048.7200000000003</v>
      </c>
      <c r="AY12" s="96">
        <f t="shared" si="0"/>
        <v>3163.047</v>
      </c>
      <c r="AZ12" s="96">
        <f t="shared" si="0"/>
        <v>3391.701</v>
      </c>
      <c r="BA12" s="96">
        <f t="shared" si="0"/>
        <v>3544.1370000000002</v>
      </c>
      <c r="BB12" s="96">
        <f t="shared" si="0"/>
        <v>3696.5730000000003</v>
      </c>
      <c r="BC12" s="96">
        <f t="shared" si="0"/>
        <v>3810.9</v>
      </c>
      <c r="BD12" s="96">
        <f t="shared" si="0"/>
        <v>4039.5540000000001</v>
      </c>
      <c r="BE12" s="96">
        <f t="shared" si="0"/>
        <v>4191.99</v>
      </c>
      <c r="BF12" s="96">
        <f t="shared" si="0"/>
        <v>4344.4260000000004</v>
      </c>
      <c r="BG12" s="96">
        <f t="shared" si="0"/>
        <v>4458.7530000000006</v>
      </c>
      <c r="BH12" s="96">
        <f t="shared" si="0"/>
        <v>4687.4070000000002</v>
      </c>
      <c r="BI12" s="96">
        <f t="shared" si="0"/>
        <v>4839.8429999999998</v>
      </c>
      <c r="BJ12" s="96">
        <f t="shared" si="0"/>
        <v>4992.2790000000005</v>
      </c>
      <c r="BK12" s="96">
        <f t="shared" si="0"/>
        <v>5106.6060000000007</v>
      </c>
      <c r="BL12" s="96">
        <f t="shared" si="0"/>
        <v>5335.26</v>
      </c>
      <c r="BM12" s="96">
        <f t="shared" si="0"/>
        <v>5487.6959999999999</v>
      </c>
      <c r="BN12" s="96">
        <f t="shared" si="0"/>
        <v>5640.1320000000005</v>
      </c>
      <c r="BO12" s="96">
        <f t="shared" si="0"/>
        <v>5754.4589999999998</v>
      </c>
      <c r="BP12" s="96">
        <f t="shared" si="0"/>
        <v>5983.1130000000003</v>
      </c>
      <c r="BQ12" s="96">
        <f t="shared" si="0"/>
        <v>6135.549</v>
      </c>
      <c r="BR12" s="96">
        <f t="shared" si="0"/>
        <v>6287.9850000000006</v>
      </c>
      <c r="BS12" s="96">
        <f t="shared" si="0"/>
        <v>6402.3119999999999</v>
      </c>
      <c r="BT12" s="96">
        <f t="shared" si="0"/>
        <v>6630.9660000000003</v>
      </c>
      <c r="BU12" s="96">
        <f t="shared" si="0"/>
        <v>6783.402</v>
      </c>
      <c r="BV12" s="96">
        <f t="shared" si="0"/>
        <v>6935.8380000000006</v>
      </c>
      <c r="BW12" s="96">
        <f t="shared" si="0"/>
        <v>7050.165</v>
      </c>
      <c r="BX12" s="96">
        <f t="shared" si="0"/>
        <v>7278.8190000000004</v>
      </c>
      <c r="BY12" s="97">
        <f t="shared" si="0"/>
        <v>7431.2550000000001</v>
      </c>
    </row>
    <row r="13" spans="2:77" s="11" customFormat="1" ht="25.15" customHeight="1" x14ac:dyDescent="0.25">
      <c r="B13" s="98"/>
      <c r="C13" s="99" t="s">
        <v>111</v>
      </c>
      <c r="D13" s="100" t="s">
        <v>112</v>
      </c>
      <c r="E13" s="28"/>
      <c r="F13" s="101"/>
      <c r="G13" s="101"/>
      <c r="H13" s="102">
        <v>0</v>
      </c>
      <c r="I13" s="102">
        <v>0</v>
      </c>
      <c r="J13" s="102">
        <v>0</v>
      </c>
      <c r="K13" s="102">
        <v>0</v>
      </c>
      <c r="L13" s="102"/>
      <c r="M13" s="103">
        <f>G13*(H13+I13+J13+K13)</f>
        <v>0</v>
      </c>
      <c r="N13" s="104"/>
      <c r="O13" s="105" t="s">
        <v>113</v>
      </c>
      <c r="P13" s="91"/>
      <c r="Q13" s="44"/>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6"/>
      <c r="AU13" s="78"/>
      <c r="AV13" s="378"/>
      <c r="AW13" s="107"/>
      <c r="AX13" s="107"/>
      <c r="AY13" s="107"/>
      <c r="AZ13" s="107"/>
      <c r="BA13" s="107"/>
      <c r="BB13" s="107"/>
      <c r="BC13" s="107"/>
      <c r="BD13" s="107"/>
      <c r="BE13" s="107"/>
      <c r="BF13" s="107"/>
      <c r="BG13" s="107"/>
      <c r="BH13" s="107"/>
      <c r="BI13" s="107"/>
      <c r="BJ13" s="107"/>
      <c r="BK13" s="107"/>
      <c r="BL13" s="107"/>
      <c r="BM13" s="107"/>
      <c r="BN13" s="107"/>
      <c r="BO13" s="107"/>
      <c r="BP13" s="107"/>
      <c r="BQ13" s="107"/>
      <c r="BR13" s="107"/>
      <c r="BS13" s="107"/>
      <c r="BT13" s="107"/>
      <c r="BU13" s="107"/>
      <c r="BV13" s="107"/>
      <c r="BW13" s="107"/>
      <c r="BX13" s="107"/>
      <c r="BY13" s="108"/>
    </row>
    <row r="14" spans="2:77" s="11" customFormat="1" ht="25.15" customHeight="1" x14ac:dyDescent="0.25">
      <c r="B14" s="98">
        <v>12</v>
      </c>
      <c r="C14" s="42" t="s">
        <v>114</v>
      </c>
      <c r="D14" s="100" t="s">
        <v>115</v>
      </c>
      <c r="E14" s="28">
        <v>2</v>
      </c>
      <c r="F14" s="101">
        <v>32</v>
      </c>
      <c r="G14" s="101">
        <f>E14*F14</f>
        <v>64</v>
      </c>
      <c r="H14" s="102">
        <v>121.95</v>
      </c>
      <c r="I14" s="102">
        <v>1.61</v>
      </c>
      <c r="J14" s="102">
        <v>0.28999999999999998</v>
      </c>
      <c r="K14" s="102">
        <v>3.18</v>
      </c>
      <c r="L14" s="102">
        <v>0</v>
      </c>
      <c r="M14" s="103">
        <f>G14*(H14+I14+J14+K14)</f>
        <v>8129.920000000001</v>
      </c>
      <c r="N14" s="104">
        <v>12</v>
      </c>
      <c r="O14" s="105"/>
      <c r="P14" s="91"/>
      <c r="Q14" s="44">
        <f>Q12</f>
        <v>72</v>
      </c>
      <c r="R14" s="45">
        <f t="shared" ref="R14:AT14" si="1">R12</f>
        <v>76</v>
      </c>
      <c r="S14" s="45">
        <f t="shared" si="1"/>
        <v>80</v>
      </c>
      <c r="T14" s="45">
        <f t="shared" si="1"/>
        <v>83</v>
      </c>
      <c r="U14" s="45">
        <f t="shared" si="1"/>
        <v>89</v>
      </c>
      <c r="V14" s="45">
        <f t="shared" si="1"/>
        <v>93</v>
      </c>
      <c r="W14" s="45">
        <f t="shared" si="1"/>
        <v>97</v>
      </c>
      <c r="X14" s="45">
        <f t="shared" si="1"/>
        <v>100</v>
      </c>
      <c r="Y14" s="45">
        <f t="shared" si="1"/>
        <v>106</v>
      </c>
      <c r="Z14" s="45">
        <f t="shared" si="1"/>
        <v>110</v>
      </c>
      <c r="AA14" s="45">
        <f t="shared" si="1"/>
        <v>114</v>
      </c>
      <c r="AB14" s="45">
        <f t="shared" si="1"/>
        <v>117</v>
      </c>
      <c r="AC14" s="45">
        <f t="shared" si="1"/>
        <v>123</v>
      </c>
      <c r="AD14" s="45">
        <f t="shared" si="1"/>
        <v>127</v>
      </c>
      <c r="AE14" s="45">
        <f t="shared" si="1"/>
        <v>131</v>
      </c>
      <c r="AF14" s="45">
        <f t="shared" si="1"/>
        <v>134</v>
      </c>
      <c r="AG14" s="45">
        <f t="shared" si="1"/>
        <v>140</v>
      </c>
      <c r="AH14" s="45">
        <f t="shared" si="1"/>
        <v>144</v>
      </c>
      <c r="AI14" s="45">
        <f t="shared" si="1"/>
        <v>148</v>
      </c>
      <c r="AJ14" s="45">
        <f t="shared" si="1"/>
        <v>151</v>
      </c>
      <c r="AK14" s="45">
        <f t="shared" si="1"/>
        <v>157</v>
      </c>
      <c r="AL14" s="45">
        <f t="shared" si="1"/>
        <v>161</v>
      </c>
      <c r="AM14" s="45">
        <f t="shared" si="1"/>
        <v>165</v>
      </c>
      <c r="AN14" s="45">
        <f t="shared" si="1"/>
        <v>168</v>
      </c>
      <c r="AO14" s="45">
        <f t="shared" si="1"/>
        <v>174</v>
      </c>
      <c r="AP14" s="45">
        <f t="shared" si="1"/>
        <v>178</v>
      </c>
      <c r="AQ14" s="45">
        <f t="shared" si="1"/>
        <v>182</v>
      </c>
      <c r="AR14" s="45">
        <f t="shared" si="1"/>
        <v>185</v>
      </c>
      <c r="AS14" s="45">
        <f t="shared" si="1"/>
        <v>191</v>
      </c>
      <c r="AT14" s="46">
        <f t="shared" si="1"/>
        <v>195</v>
      </c>
      <c r="AU14" s="78"/>
      <c r="AV14" s="106">
        <f t="shared" ref="AV14:BY14" si="2">+$M14*$N14*Q14</f>
        <v>7024250.8800000008</v>
      </c>
      <c r="AW14" s="107">
        <f t="shared" si="2"/>
        <v>7414487.040000001</v>
      </c>
      <c r="AX14" s="107">
        <f t="shared" si="2"/>
        <v>7804723.2000000011</v>
      </c>
      <c r="AY14" s="107">
        <f t="shared" si="2"/>
        <v>8097400.3200000003</v>
      </c>
      <c r="AZ14" s="107">
        <f t="shared" si="2"/>
        <v>8682754.5600000005</v>
      </c>
      <c r="BA14" s="107">
        <f t="shared" si="2"/>
        <v>9072990.7200000007</v>
      </c>
      <c r="BB14" s="107">
        <f t="shared" si="2"/>
        <v>9463226.8800000008</v>
      </c>
      <c r="BC14" s="107">
        <f t="shared" si="2"/>
        <v>9755904</v>
      </c>
      <c r="BD14" s="107">
        <f t="shared" si="2"/>
        <v>10341258.24</v>
      </c>
      <c r="BE14" s="107">
        <f t="shared" si="2"/>
        <v>10731494.4</v>
      </c>
      <c r="BF14" s="107">
        <f t="shared" si="2"/>
        <v>11121730.560000001</v>
      </c>
      <c r="BG14" s="107">
        <f t="shared" si="2"/>
        <v>11414407.680000002</v>
      </c>
      <c r="BH14" s="107">
        <f t="shared" si="2"/>
        <v>11999761.920000002</v>
      </c>
      <c r="BI14" s="107">
        <f t="shared" si="2"/>
        <v>12389998.080000002</v>
      </c>
      <c r="BJ14" s="107">
        <f t="shared" si="2"/>
        <v>12780234.24</v>
      </c>
      <c r="BK14" s="107">
        <f t="shared" si="2"/>
        <v>13072911.360000001</v>
      </c>
      <c r="BL14" s="107">
        <f t="shared" si="2"/>
        <v>13658265.600000001</v>
      </c>
      <c r="BM14" s="107">
        <f t="shared" si="2"/>
        <v>14048501.760000002</v>
      </c>
      <c r="BN14" s="107">
        <f t="shared" si="2"/>
        <v>14438737.920000002</v>
      </c>
      <c r="BO14" s="107">
        <f t="shared" si="2"/>
        <v>14731415.040000001</v>
      </c>
      <c r="BP14" s="107">
        <f t="shared" si="2"/>
        <v>15316769.280000001</v>
      </c>
      <c r="BQ14" s="107">
        <f t="shared" si="2"/>
        <v>15707005.440000001</v>
      </c>
      <c r="BR14" s="107">
        <f t="shared" si="2"/>
        <v>16097241.600000001</v>
      </c>
      <c r="BS14" s="107">
        <f t="shared" si="2"/>
        <v>16389918.720000001</v>
      </c>
      <c r="BT14" s="107">
        <f t="shared" si="2"/>
        <v>16975272.960000001</v>
      </c>
      <c r="BU14" s="107">
        <f t="shared" si="2"/>
        <v>17365509.120000001</v>
      </c>
      <c r="BV14" s="107">
        <f t="shared" si="2"/>
        <v>17755745.280000001</v>
      </c>
      <c r="BW14" s="107">
        <f t="shared" si="2"/>
        <v>18048422.400000002</v>
      </c>
      <c r="BX14" s="107">
        <f t="shared" si="2"/>
        <v>18633776.640000001</v>
      </c>
      <c r="BY14" s="108">
        <f t="shared" si="2"/>
        <v>19024012.800000001</v>
      </c>
    </row>
    <row r="15" spans="2:77" s="11" customFormat="1" ht="25.15" customHeight="1" x14ac:dyDescent="0.25">
      <c r="B15" s="109"/>
      <c r="C15" s="110" t="s">
        <v>116</v>
      </c>
      <c r="D15" s="111" t="s">
        <v>117</v>
      </c>
      <c r="E15" s="28"/>
      <c r="F15" s="101"/>
      <c r="G15" s="101"/>
      <c r="H15" s="102"/>
      <c r="I15" s="102"/>
      <c r="J15" s="102"/>
      <c r="K15" s="102"/>
      <c r="L15" s="102"/>
      <c r="M15" s="103"/>
      <c r="N15" s="104"/>
      <c r="O15" s="105"/>
      <c r="P15" s="91"/>
      <c r="Q15" s="44"/>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6"/>
      <c r="AU15" s="78"/>
      <c r="AV15" s="106"/>
      <c r="AW15" s="107"/>
      <c r="AX15" s="107"/>
      <c r="AY15" s="107"/>
      <c r="AZ15" s="107"/>
      <c r="BA15" s="107"/>
      <c r="BB15" s="107"/>
      <c r="BC15" s="107"/>
      <c r="BD15" s="107"/>
      <c r="BE15" s="107"/>
      <c r="BF15" s="107"/>
      <c r="BG15" s="107"/>
      <c r="BH15" s="107"/>
      <c r="BI15" s="107"/>
      <c r="BJ15" s="107"/>
      <c r="BK15" s="107"/>
      <c r="BL15" s="107"/>
      <c r="BM15" s="107"/>
      <c r="BN15" s="107"/>
      <c r="BO15" s="107"/>
      <c r="BP15" s="107"/>
      <c r="BQ15" s="107"/>
      <c r="BR15" s="107"/>
      <c r="BS15" s="107"/>
      <c r="BT15" s="107"/>
      <c r="BU15" s="107"/>
      <c r="BV15" s="107"/>
      <c r="BW15" s="107"/>
      <c r="BX15" s="107"/>
      <c r="BY15" s="108"/>
    </row>
    <row r="16" spans="2:77" s="11" customFormat="1" ht="25.15" customHeight="1" x14ac:dyDescent="0.25">
      <c r="B16" s="98"/>
      <c r="C16" s="99" t="s">
        <v>118</v>
      </c>
      <c r="D16" s="100" t="s">
        <v>119</v>
      </c>
      <c r="E16" s="28"/>
      <c r="F16" s="101"/>
      <c r="G16" s="101"/>
      <c r="H16" s="102">
        <v>0</v>
      </c>
      <c r="I16" s="102">
        <v>0</v>
      </c>
      <c r="J16" s="102">
        <v>0</v>
      </c>
      <c r="K16" s="102">
        <v>0</v>
      </c>
      <c r="L16" s="102"/>
      <c r="M16" s="103">
        <f>G16*(H16+I16+J16+K16)</f>
        <v>0</v>
      </c>
      <c r="N16" s="104"/>
      <c r="O16" s="105" t="s">
        <v>120</v>
      </c>
      <c r="P16" s="91"/>
      <c r="Q16" s="44"/>
      <c r="R16" s="45"/>
      <c r="S16" s="45"/>
      <c r="T16" s="45"/>
      <c r="U16" s="45"/>
      <c r="V16" s="45"/>
      <c r="W16" s="45"/>
      <c r="X16" s="45"/>
      <c r="Y16" s="45"/>
      <c r="Z16" s="45"/>
      <c r="AA16" s="45"/>
      <c r="AB16" s="45"/>
      <c r="AC16" s="45"/>
      <c r="AD16" s="45"/>
      <c r="AE16" s="45"/>
      <c r="AF16" s="45"/>
      <c r="AG16" s="45"/>
      <c r="AH16" s="45"/>
      <c r="AI16" s="45"/>
      <c r="AJ16" s="45"/>
      <c r="AK16" s="45"/>
      <c r="AL16" s="45"/>
      <c r="AM16" s="45"/>
      <c r="AN16" s="45"/>
      <c r="AO16" s="45"/>
      <c r="AP16" s="45"/>
      <c r="AQ16" s="45"/>
      <c r="AR16" s="45"/>
      <c r="AS16" s="45"/>
      <c r="AT16" s="46"/>
      <c r="AU16" s="78"/>
      <c r="AV16" s="106"/>
      <c r="AW16" s="107"/>
      <c r="AX16" s="107"/>
      <c r="AY16" s="107"/>
      <c r="AZ16" s="107"/>
      <c r="BA16" s="107"/>
      <c r="BB16" s="107"/>
      <c r="BC16" s="107"/>
      <c r="BD16" s="107"/>
      <c r="BE16" s="107"/>
      <c r="BF16" s="107"/>
      <c r="BG16" s="107"/>
      <c r="BH16" s="107"/>
      <c r="BI16" s="107"/>
      <c r="BJ16" s="107"/>
      <c r="BK16" s="107"/>
      <c r="BL16" s="107"/>
      <c r="BM16" s="107"/>
      <c r="BN16" s="107"/>
      <c r="BO16" s="107"/>
      <c r="BP16" s="107"/>
      <c r="BQ16" s="107"/>
      <c r="BR16" s="107"/>
      <c r="BS16" s="107"/>
      <c r="BT16" s="107"/>
      <c r="BU16" s="107"/>
      <c r="BV16" s="107"/>
      <c r="BW16" s="107"/>
      <c r="BX16" s="107"/>
      <c r="BY16" s="108"/>
    </row>
    <row r="17" spans="2:77" s="11" customFormat="1" ht="25.15" customHeight="1" x14ac:dyDescent="0.25">
      <c r="B17" s="98"/>
      <c r="C17" s="99" t="s">
        <v>121</v>
      </c>
      <c r="D17" s="100" t="s">
        <v>122</v>
      </c>
      <c r="E17" s="28"/>
      <c r="F17" s="101"/>
      <c r="G17" s="101"/>
      <c r="H17" s="102">
        <v>0</v>
      </c>
      <c r="I17" s="102">
        <v>0</v>
      </c>
      <c r="J17" s="102">
        <v>0</v>
      </c>
      <c r="K17" s="102">
        <v>0</v>
      </c>
      <c r="L17" s="102"/>
      <c r="M17" s="103">
        <f>G17*(H17+I17+J17+K17)</f>
        <v>0</v>
      </c>
      <c r="N17" s="104"/>
      <c r="O17" s="105" t="s">
        <v>120</v>
      </c>
      <c r="P17" s="91"/>
      <c r="Q17" s="44"/>
      <c r="R17" s="45"/>
      <c r="S17" s="45"/>
      <c r="T17" s="45"/>
      <c r="U17" s="45"/>
      <c r="V17" s="45"/>
      <c r="W17" s="45"/>
      <c r="X17" s="45"/>
      <c r="Y17" s="45"/>
      <c r="Z17" s="45"/>
      <c r="AA17" s="45"/>
      <c r="AB17" s="45"/>
      <c r="AC17" s="45"/>
      <c r="AD17" s="45"/>
      <c r="AE17" s="45"/>
      <c r="AF17" s="45"/>
      <c r="AG17" s="45"/>
      <c r="AH17" s="45"/>
      <c r="AI17" s="45"/>
      <c r="AJ17" s="45"/>
      <c r="AK17" s="45"/>
      <c r="AL17" s="45"/>
      <c r="AM17" s="45"/>
      <c r="AN17" s="45"/>
      <c r="AO17" s="45"/>
      <c r="AP17" s="45"/>
      <c r="AQ17" s="45"/>
      <c r="AR17" s="45"/>
      <c r="AS17" s="45"/>
      <c r="AT17" s="46"/>
      <c r="AU17" s="78"/>
      <c r="AV17" s="106"/>
      <c r="AW17" s="107"/>
      <c r="AX17" s="107"/>
      <c r="AY17" s="107"/>
      <c r="AZ17" s="107"/>
      <c r="BA17" s="107"/>
      <c r="BB17" s="107"/>
      <c r="BC17" s="107"/>
      <c r="BD17" s="107"/>
      <c r="BE17" s="107"/>
      <c r="BF17" s="107"/>
      <c r="BG17" s="107"/>
      <c r="BH17" s="107"/>
      <c r="BI17" s="107"/>
      <c r="BJ17" s="107"/>
      <c r="BK17" s="107"/>
      <c r="BL17" s="107"/>
      <c r="BM17" s="107"/>
      <c r="BN17" s="107"/>
      <c r="BO17" s="107"/>
      <c r="BP17" s="107"/>
      <c r="BQ17" s="107"/>
      <c r="BR17" s="107"/>
      <c r="BS17" s="107"/>
      <c r="BT17" s="107"/>
      <c r="BU17" s="107"/>
      <c r="BV17" s="107"/>
      <c r="BW17" s="107"/>
      <c r="BX17" s="107"/>
      <c r="BY17" s="108"/>
    </row>
    <row r="18" spans="2:77" s="11" customFormat="1" ht="25.15" customHeight="1" x14ac:dyDescent="0.25">
      <c r="B18" s="98">
        <v>13</v>
      </c>
      <c r="C18" s="42" t="s">
        <v>123</v>
      </c>
      <c r="D18" s="100" t="s">
        <v>124</v>
      </c>
      <c r="E18" s="28">
        <v>2</v>
      </c>
      <c r="F18" s="101">
        <v>5</v>
      </c>
      <c r="G18" s="101">
        <f>E18*F18</f>
        <v>10</v>
      </c>
      <c r="H18" s="102">
        <v>121.95</v>
      </c>
      <c r="I18" s="102">
        <v>1.61</v>
      </c>
      <c r="J18" s="102">
        <v>0.28999999999999998</v>
      </c>
      <c r="K18" s="102">
        <v>3.18</v>
      </c>
      <c r="L18" s="102">
        <v>0</v>
      </c>
      <c r="M18" s="103">
        <f>G18*(H18+I18+J18+K18)</f>
        <v>1270.3000000000002</v>
      </c>
      <c r="N18" s="104">
        <v>1</v>
      </c>
      <c r="O18" s="105"/>
      <c r="P18" s="91"/>
      <c r="Q18" s="44">
        <f>+'1'!S15</f>
        <v>7</v>
      </c>
      <c r="R18" s="45">
        <f>+'1'!T15</f>
        <v>8</v>
      </c>
      <c r="S18" s="45">
        <f>+'1'!U15</f>
        <v>7</v>
      </c>
      <c r="T18" s="45">
        <f>+'1'!V15</f>
        <v>21</v>
      </c>
      <c r="U18" s="45">
        <f>+'1'!W15</f>
        <v>24</v>
      </c>
      <c r="V18" s="45">
        <f>+'1'!X15</f>
        <v>8</v>
      </c>
      <c r="W18" s="45">
        <f>+'1'!Y15</f>
        <v>6</v>
      </c>
      <c r="X18" s="45">
        <f>+'1'!Z15</f>
        <v>20</v>
      </c>
      <c r="Y18" s="45">
        <f>+'1'!AA15</f>
        <v>17</v>
      </c>
      <c r="Z18" s="45">
        <f>+'1'!AB15</f>
        <v>16</v>
      </c>
      <c r="AA18" s="45">
        <f>+'1'!AC15</f>
        <v>12</v>
      </c>
      <c r="AB18" s="45">
        <f>+'1'!AD15</f>
        <v>11</v>
      </c>
      <c r="AC18" s="45">
        <f>+'1'!AE15</f>
        <v>22</v>
      </c>
      <c r="AD18" s="45">
        <f>+'1'!AF15</f>
        <v>23</v>
      </c>
      <c r="AE18" s="45">
        <f>+'1'!AG15</f>
        <v>20</v>
      </c>
      <c r="AF18" s="45">
        <f>+'1'!AH15</f>
        <v>16</v>
      </c>
      <c r="AG18" s="45">
        <f>+'1'!AI15</f>
        <v>14</v>
      </c>
      <c r="AH18" s="45">
        <f>+'1'!AJ15</f>
        <v>29</v>
      </c>
      <c r="AI18" s="45">
        <f>+'1'!AK15</f>
        <v>27</v>
      </c>
      <c r="AJ18" s="45">
        <f>+'1'!AL15</f>
        <v>24</v>
      </c>
      <c r="AK18" s="45">
        <f>+'1'!AM15</f>
        <v>19</v>
      </c>
      <c r="AL18" s="45">
        <f>+'1'!AN15</f>
        <v>20</v>
      </c>
      <c r="AM18" s="45">
        <f>+'1'!AO15</f>
        <v>33</v>
      </c>
      <c r="AN18" s="45">
        <f>+'1'!AP15</f>
        <v>31</v>
      </c>
      <c r="AO18" s="45">
        <f>+'1'!AQ15</f>
        <v>27</v>
      </c>
      <c r="AP18" s="45">
        <f>+'1'!AR15</f>
        <v>26</v>
      </c>
      <c r="AQ18" s="45">
        <f>+'1'!AS15</f>
        <v>24</v>
      </c>
      <c r="AR18" s="45">
        <f>+'1'!AT15</f>
        <v>37</v>
      </c>
      <c r="AS18" s="45">
        <f>+'1'!AU15</f>
        <v>34</v>
      </c>
      <c r="AT18" s="46">
        <f>+'1'!AV15</f>
        <v>28</v>
      </c>
      <c r="AU18" s="78"/>
      <c r="AV18" s="106">
        <f>+$M18*$N18*Q18</f>
        <v>8892.1000000000022</v>
      </c>
      <c r="AW18" s="107">
        <f>+$M18*$N18*R18</f>
        <v>10162.400000000001</v>
      </c>
      <c r="AX18" s="107">
        <f t="shared" ref="AV18:BE20" si="3">+$M18*$N18*S18</f>
        <v>8892.1000000000022</v>
      </c>
      <c r="AY18" s="107">
        <f t="shared" si="3"/>
        <v>26676.300000000003</v>
      </c>
      <c r="AZ18" s="107">
        <f t="shared" si="3"/>
        <v>30487.200000000004</v>
      </c>
      <c r="BA18" s="107">
        <f t="shared" si="3"/>
        <v>10162.400000000001</v>
      </c>
      <c r="BB18" s="107">
        <f t="shared" si="3"/>
        <v>7621.8000000000011</v>
      </c>
      <c r="BC18" s="107">
        <f t="shared" si="3"/>
        <v>25406.000000000004</v>
      </c>
      <c r="BD18" s="107">
        <f t="shared" si="3"/>
        <v>21595.100000000002</v>
      </c>
      <c r="BE18" s="107">
        <f t="shared" si="3"/>
        <v>20324.800000000003</v>
      </c>
      <c r="BF18" s="107">
        <f t="shared" ref="BF18:BO20" si="4">+$M18*$N18*AA18</f>
        <v>15243.600000000002</v>
      </c>
      <c r="BG18" s="107">
        <f t="shared" si="4"/>
        <v>13973.300000000003</v>
      </c>
      <c r="BH18" s="107">
        <f t="shared" si="4"/>
        <v>27946.600000000006</v>
      </c>
      <c r="BI18" s="107">
        <f t="shared" si="4"/>
        <v>29216.900000000005</v>
      </c>
      <c r="BJ18" s="107">
        <f t="shared" si="4"/>
        <v>25406.000000000004</v>
      </c>
      <c r="BK18" s="107">
        <f t="shared" si="4"/>
        <v>20324.800000000003</v>
      </c>
      <c r="BL18" s="107">
        <f t="shared" si="4"/>
        <v>17784.200000000004</v>
      </c>
      <c r="BM18" s="107">
        <f t="shared" si="4"/>
        <v>36838.700000000004</v>
      </c>
      <c r="BN18" s="107">
        <f t="shared" si="4"/>
        <v>34298.100000000006</v>
      </c>
      <c r="BO18" s="107">
        <f t="shared" si="4"/>
        <v>30487.200000000004</v>
      </c>
      <c r="BP18" s="107">
        <f t="shared" ref="BP18:BY20" si="5">+$M18*$N18*AK18</f>
        <v>24135.700000000004</v>
      </c>
      <c r="BQ18" s="107">
        <f t="shared" si="5"/>
        <v>25406.000000000004</v>
      </c>
      <c r="BR18" s="107">
        <f t="shared" si="5"/>
        <v>41919.900000000009</v>
      </c>
      <c r="BS18" s="107">
        <f t="shared" si="5"/>
        <v>39379.300000000003</v>
      </c>
      <c r="BT18" s="107">
        <f t="shared" si="5"/>
        <v>34298.100000000006</v>
      </c>
      <c r="BU18" s="107">
        <f t="shared" si="5"/>
        <v>33027.800000000003</v>
      </c>
      <c r="BV18" s="107">
        <f t="shared" si="5"/>
        <v>30487.200000000004</v>
      </c>
      <c r="BW18" s="107">
        <f t="shared" si="5"/>
        <v>47001.100000000006</v>
      </c>
      <c r="BX18" s="107">
        <f t="shared" si="5"/>
        <v>43190.200000000004</v>
      </c>
      <c r="BY18" s="108">
        <f t="shared" si="5"/>
        <v>35568.400000000009</v>
      </c>
    </row>
    <row r="19" spans="2:77" s="11" customFormat="1" ht="25.15" customHeight="1" x14ac:dyDescent="0.25">
      <c r="B19" s="98">
        <v>14</v>
      </c>
      <c r="C19" s="42" t="s">
        <v>125</v>
      </c>
      <c r="D19" s="100" t="s">
        <v>126</v>
      </c>
      <c r="E19" s="28">
        <v>3</v>
      </c>
      <c r="F19" s="101">
        <v>4</v>
      </c>
      <c r="G19" s="101">
        <f>E19*F19</f>
        <v>12</v>
      </c>
      <c r="H19" s="102">
        <v>121.95</v>
      </c>
      <c r="I19" s="102">
        <v>1.61</v>
      </c>
      <c r="J19" s="102">
        <v>0.28999999999999998</v>
      </c>
      <c r="K19" s="102">
        <v>3.18</v>
      </c>
      <c r="L19" s="102">
        <v>0</v>
      </c>
      <c r="M19" s="103">
        <f t="shared" ref="M19:M63" si="6">G19*(H19+I19+J19+K19)</f>
        <v>1524.3600000000001</v>
      </c>
      <c r="N19" s="112">
        <v>1</v>
      </c>
      <c r="O19" s="105"/>
      <c r="P19" s="91"/>
      <c r="Q19" s="44">
        <f>Q18</f>
        <v>7</v>
      </c>
      <c r="R19" s="45">
        <f t="shared" ref="R19:AT19" si="7">R18</f>
        <v>8</v>
      </c>
      <c r="S19" s="45">
        <f t="shared" si="7"/>
        <v>7</v>
      </c>
      <c r="T19" s="45">
        <f t="shared" si="7"/>
        <v>21</v>
      </c>
      <c r="U19" s="45">
        <f t="shared" si="7"/>
        <v>24</v>
      </c>
      <c r="V19" s="45">
        <f t="shared" si="7"/>
        <v>8</v>
      </c>
      <c r="W19" s="45">
        <f t="shared" si="7"/>
        <v>6</v>
      </c>
      <c r="X19" s="45">
        <f t="shared" si="7"/>
        <v>20</v>
      </c>
      <c r="Y19" s="45">
        <f t="shared" si="7"/>
        <v>17</v>
      </c>
      <c r="Z19" s="45">
        <f t="shared" si="7"/>
        <v>16</v>
      </c>
      <c r="AA19" s="45">
        <f t="shared" si="7"/>
        <v>12</v>
      </c>
      <c r="AB19" s="45">
        <f t="shared" si="7"/>
        <v>11</v>
      </c>
      <c r="AC19" s="45">
        <f t="shared" si="7"/>
        <v>22</v>
      </c>
      <c r="AD19" s="45">
        <f t="shared" si="7"/>
        <v>23</v>
      </c>
      <c r="AE19" s="45">
        <f t="shared" si="7"/>
        <v>20</v>
      </c>
      <c r="AF19" s="45">
        <f t="shared" si="7"/>
        <v>16</v>
      </c>
      <c r="AG19" s="45">
        <f t="shared" si="7"/>
        <v>14</v>
      </c>
      <c r="AH19" s="45">
        <f t="shared" si="7"/>
        <v>29</v>
      </c>
      <c r="AI19" s="45">
        <f t="shared" si="7"/>
        <v>27</v>
      </c>
      <c r="AJ19" s="45">
        <f t="shared" si="7"/>
        <v>24</v>
      </c>
      <c r="AK19" s="45">
        <f t="shared" si="7"/>
        <v>19</v>
      </c>
      <c r="AL19" s="45">
        <f t="shared" si="7"/>
        <v>20</v>
      </c>
      <c r="AM19" s="45">
        <f t="shared" si="7"/>
        <v>33</v>
      </c>
      <c r="AN19" s="45">
        <f t="shared" si="7"/>
        <v>31</v>
      </c>
      <c r="AO19" s="45">
        <f t="shared" si="7"/>
        <v>27</v>
      </c>
      <c r="AP19" s="45">
        <f t="shared" si="7"/>
        <v>26</v>
      </c>
      <c r="AQ19" s="45">
        <f t="shared" si="7"/>
        <v>24</v>
      </c>
      <c r="AR19" s="45">
        <f t="shared" si="7"/>
        <v>37</v>
      </c>
      <c r="AS19" s="45">
        <f t="shared" si="7"/>
        <v>34</v>
      </c>
      <c r="AT19" s="46">
        <f t="shared" si="7"/>
        <v>28</v>
      </c>
      <c r="AU19" s="78"/>
      <c r="AV19" s="106">
        <f t="shared" si="3"/>
        <v>10670.52</v>
      </c>
      <c r="AW19" s="107">
        <f t="shared" si="3"/>
        <v>12194.880000000001</v>
      </c>
      <c r="AX19" s="107">
        <f t="shared" si="3"/>
        <v>10670.52</v>
      </c>
      <c r="AY19" s="107">
        <f t="shared" si="3"/>
        <v>32011.56</v>
      </c>
      <c r="AZ19" s="107">
        <f t="shared" si="3"/>
        <v>36584.639999999999</v>
      </c>
      <c r="BA19" s="107">
        <f t="shared" si="3"/>
        <v>12194.880000000001</v>
      </c>
      <c r="BB19" s="107">
        <f t="shared" si="3"/>
        <v>9146.16</v>
      </c>
      <c r="BC19" s="107">
        <f t="shared" si="3"/>
        <v>30487.200000000004</v>
      </c>
      <c r="BD19" s="107">
        <f t="shared" si="3"/>
        <v>25914.120000000003</v>
      </c>
      <c r="BE19" s="107">
        <f t="shared" si="3"/>
        <v>24389.760000000002</v>
      </c>
      <c r="BF19" s="107">
        <f t="shared" si="4"/>
        <v>18292.32</v>
      </c>
      <c r="BG19" s="107">
        <f t="shared" si="4"/>
        <v>16767.960000000003</v>
      </c>
      <c r="BH19" s="107">
        <f t="shared" si="4"/>
        <v>33535.920000000006</v>
      </c>
      <c r="BI19" s="107">
        <f t="shared" si="4"/>
        <v>35060.280000000006</v>
      </c>
      <c r="BJ19" s="107">
        <f t="shared" si="4"/>
        <v>30487.200000000004</v>
      </c>
      <c r="BK19" s="107">
        <f t="shared" si="4"/>
        <v>24389.760000000002</v>
      </c>
      <c r="BL19" s="107">
        <f t="shared" si="4"/>
        <v>21341.040000000001</v>
      </c>
      <c r="BM19" s="107">
        <f t="shared" si="4"/>
        <v>44206.44</v>
      </c>
      <c r="BN19" s="107">
        <f t="shared" si="4"/>
        <v>41157.72</v>
      </c>
      <c r="BO19" s="107">
        <f t="shared" si="4"/>
        <v>36584.639999999999</v>
      </c>
      <c r="BP19" s="107">
        <f t="shared" si="5"/>
        <v>28962.840000000004</v>
      </c>
      <c r="BQ19" s="107">
        <f t="shared" si="5"/>
        <v>30487.200000000004</v>
      </c>
      <c r="BR19" s="107">
        <f t="shared" si="5"/>
        <v>50303.880000000005</v>
      </c>
      <c r="BS19" s="107">
        <f t="shared" si="5"/>
        <v>47255.16</v>
      </c>
      <c r="BT19" s="107">
        <f t="shared" si="5"/>
        <v>41157.72</v>
      </c>
      <c r="BU19" s="107">
        <f t="shared" si="5"/>
        <v>39633.360000000001</v>
      </c>
      <c r="BV19" s="107">
        <f t="shared" si="5"/>
        <v>36584.639999999999</v>
      </c>
      <c r="BW19" s="107">
        <f t="shared" si="5"/>
        <v>56401.320000000007</v>
      </c>
      <c r="BX19" s="107">
        <f t="shared" si="5"/>
        <v>51828.240000000005</v>
      </c>
      <c r="BY19" s="108">
        <f t="shared" si="5"/>
        <v>42682.080000000002</v>
      </c>
    </row>
    <row r="20" spans="2:77" s="11" customFormat="1" ht="25.15" customHeight="1" x14ac:dyDescent="0.25">
      <c r="B20" s="98">
        <v>15</v>
      </c>
      <c r="C20" s="42" t="s">
        <v>127</v>
      </c>
      <c r="D20" s="100" t="s">
        <v>128</v>
      </c>
      <c r="E20" s="28">
        <v>1</v>
      </c>
      <c r="F20" s="101">
        <v>0.3</v>
      </c>
      <c r="G20" s="101">
        <f>E20*F20</f>
        <v>0.3</v>
      </c>
      <c r="H20" s="102">
        <v>121.95</v>
      </c>
      <c r="I20" s="102">
        <v>1.61</v>
      </c>
      <c r="J20" s="102">
        <v>0.28999999999999998</v>
      </c>
      <c r="K20" s="102">
        <v>3.18</v>
      </c>
      <c r="L20" s="102">
        <v>0</v>
      </c>
      <c r="M20" s="103">
        <f t="shared" si="6"/>
        <v>38.109000000000002</v>
      </c>
      <c r="N20" s="104">
        <v>1</v>
      </c>
      <c r="O20" s="105"/>
      <c r="P20" s="91"/>
      <c r="Q20" s="44">
        <f>Q18</f>
        <v>7</v>
      </c>
      <c r="R20" s="45">
        <f t="shared" ref="R20:AT20" si="8">R18</f>
        <v>8</v>
      </c>
      <c r="S20" s="45">
        <f t="shared" si="8"/>
        <v>7</v>
      </c>
      <c r="T20" s="45">
        <f t="shared" si="8"/>
        <v>21</v>
      </c>
      <c r="U20" s="45">
        <f t="shared" si="8"/>
        <v>24</v>
      </c>
      <c r="V20" s="45">
        <f t="shared" si="8"/>
        <v>8</v>
      </c>
      <c r="W20" s="45">
        <f t="shared" si="8"/>
        <v>6</v>
      </c>
      <c r="X20" s="45">
        <f t="shared" si="8"/>
        <v>20</v>
      </c>
      <c r="Y20" s="45">
        <f t="shared" si="8"/>
        <v>17</v>
      </c>
      <c r="Z20" s="45">
        <f t="shared" si="8"/>
        <v>16</v>
      </c>
      <c r="AA20" s="45">
        <f t="shared" si="8"/>
        <v>12</v>
      </c>
      <c r="AB20" s="45">
        <f t="shared" si="8"/>
        <v>11</v>
      </c>
      <c r="AC20" s="45">
        <f t="shared" si="8"/>
        <v>22</v>
      </c>
      <c r="AD20" s="45">
        <f t="shared" si="8"/>
        <v>23</v>
      </c>
      <c r="AE20" s="45">
        <f t="shared" si="8"/>
        <v>20</v>
      </c>
      <c r="AF20" s="45">
        <f t="shared" si="8"/>
        <v>16</v>
      </c>
      <c r="AG20" s="45">
        <f t="shared" si="8"/>
        <v>14</v>
      </c>
      <c r="AH20" s="45">
        <f t="shared" si="8"/>
        <v>29</v>
      </c>
      <c r="AI20" s="45">
        <f t="shared" si="8"/>
        <v>27</v>
      </c>
      <c r="AJ20" s="45">
        <f t="shared" si="8"/>
        <v>24</v>
      </c>
      <c r="AK20" s="45">
        <f t="shared" si="8"/>
        <v>19</v>
      </c>
      <c r="AL20" s="45">
        <f t="shared" si="8"/>
        <v>20</v>
      </c>
      <c r="AM20" s="45">
        <f t="shared" si="8"/>
        <v>33</v>
      </c>
      <c r="AN20" s="45">
        <f t="shared" si="8"/>
        <v>31</v>
      </c>
      <c r="AO20" s="45">
        <f t="shared" si="8"/>
        <v>27</v>
      </c>
      <c r="AP20" s="45">
        <f t="shared" si="8"/>
        <v>26</v>
      </c>
      <c r="AQ20" s="45">
        <f t="shared" si="8"/>
        <v>24</v>
      </c>
      <c r="AR20" s="45">
        <f t="shared" si="8"/>
        <v>37</v>
      </c>
      <c r="AS20" s="45">
        <f t="shared" si="8"/>
        <v>34</v>
      </c>
      <c r="AT20" s="46">
        <f t="shared" si="8"/>
        <v>28</v>
      </c>
      <c r="AU20" s="78"/>
      <c r="AV20" s="106">
        <f t="shared" si="3"/>
        <v>266.76300000000003</v>
      </c>
      <c r="AW20" s="107">
        <f t="shared" si="3"/>
        <v>304.87200000000001</v>
      </c>
      <c r="AX20" s="107">
        <f t="shared" si="3"/>
        <v>266.76300000000003</v>
      </c>
      <c r="AY20" s="107">
        <f t="shared" si="3"/>
        <v>800.28899999999999</v>
      </c>
      <c r="AZ20" s="107">
        <f t="shared" si="3"/>
        <v>914.61599999999999</v>
      </c>
      <c r="BA20" s="107">
        <f t="shared" si="3"/>
        <v>304.87200000000001</v>
      </c>
      <c r="BB20" s="107">
        <f t="shared" si="3"/>
        <v>228.654</v>
      </c>
      <c r="BC20" s="107">
        <f t="shared" si="3"/>
        <v>762.18000000000006</v>
      </c>
      <c r="BD20" s="107">
        <f t="shared" si="3"/>
        <v>647.85300000000007</v>
      </c>
      <c r="BE20" s="107">
        <f t="shared" si="3"/>
        <v>609.74400000000003</v>
      </c>
      <c r="BF20" s="107">
        <f t="shared" si="4"/>
        <v>457.30799999999999</v>
      </c>
      <c r="BG20" s="107">
        <f t="shared" si="4"/>
        <v>419.19900000000001</v>
      </c>
      <c r="BH20" s="107">
        <f t="shared" si="4"/>
        <v>838.39800000000002</v>
      </c>
      <c r="BI20" s="107">
        <f t="shared" si="4"/>
        <v>876.50700000000006</v>
      </c>
      <c r="BJ20" s="107">
        <f t="shared" si="4"/>
        <v>762.18000000000006</v>
      </c>
      <c r="BK20" s="107">
        <f t="shared" si="4"/>
        <v>609.74400000000003</v>
      </c>
      <c r="BL20" s="107">
        <f t="shared" si="4"/>
        <v>533.52600000000007</v>
      </c>
      <c r="BM20" s="107">
        <f t="shared" si="4"/>
        <v>1105.1610000000001</v>
      </c>
      <c r="BN20" s="107">
        <f t="shared" si="4"/>
        <v>1028.943</v>
      </c>
      <c r="BO20" s="107">
        <f t="shared" si="4"/>
        <v>914.61599999999999</v>
      </c>
      <c r="BP20" s="107">
        <f t="shared" si="5"/>
        <v>724.07100000000003</v>
      </c>
      <c r="BQ20" s="107">
        <f t="shared" si="5"/>
        <v>762.18000000000006</v>
      </c>
      <c r="BR20" s="107">
        <f t="shared" si="5"/>
        <v>1257.597</v>
      </c>
      <c r="BS20" s="107">
        <f t="shared" si="5"/>
        <v>1181.3790000000001</v>
      </c>
      <c r="BT20" s="107">
        <f t="shared" si="5"/>
        <v>1028.943</v>
      </c>
      <c r="BU20" s="107">
        <f t="shared" si="5"/>
        <v>990.83400000000006</v>
      </c>
      <c r="BV20" s="107">
        <f t="shared" si="5"/>
        <v>914.61599999999999</v>
      </c>
      <c r="BW20" s="107">
        <f t="shared" si="5"/>
        <v>1410.0330000000001</v>
      </c>
      <c r="BX20" s="107">
        <f t="shared" si="5"/>
        <v>1295.7060000000001</v>
      </c>
      <c r="BY20" s="108">
        <f t="shared" si="5"/>
        <v>1067.0520000000001</v>
      </c>
    </row>
    <row r="21" spans="2:77" s="11" customFormat="1" ht="25.15" customHeight="1" x14ac:dyDescent="0.25">
      <c r="B21" s="98"/>
      <c r="C21" s="99" t="s">
        <v>129</v>
      </c>
      <c r="D21" s="100" t="s">
        <v>130</v>
      </c>
      <c r="E21" s="28"/>
      <c r="F21" s="101"/>
      <c r="G21" s="101"/>
      <c r="H21" s="102">
        <v>0</v>
      </c>
      <c r="I21" s="102">
        <v>0</v>
      </c>
      <c r="J21" s="102">
        <v>0</v>
      </c>
      <c r="K21" s="102">
        <v>0</v>
      </c>
      <c r="L21" s="102"/>
      <c r="M21" s="103">
        <f t="shared" si="6"/>
        <v>0</v>
      </c>
      <c r="N21" s="104"/>
      <c r="O21" s="105" t="s">
        <v>131</v>
      </c>
      <c r="P21" s="78"/>
      <c r="Q21" s="44"/>
      <c r="R21" s="45"/>
      <c r="S21" s="45"/>
      <c r="T21" s="45"/>
      <c r="U21" s="45"/>
      <c r="V21" s="45"/>
      <c r="W21" s="45"/>
      <c r="X21" s="45"/>
      <c r="Y21" s="45"/>
      <c r="Z21" s="45"/>
      <c r="AA21" s="45"/>
      <c r="AB21" s="45"/>
      <c r="AC21" s="45"/>
      <c r="AD21" s="45"/>
      <c r="AE21" s="45"/>
      <c r="AF21" s="45"/>
      <c r="AG21" s="45"/>
      <c r="AH21" s="45"/>
      <c r="AI21" s="45"/>
      <c r="AJ21" s="45"/>
      <c r="AK21" s="45"/>
      <c r="AL21" s="45"/>
      <c r="AM21" s="45"/>
      <c r="AN21" s="45"/>
      <c r="AO21" s="45"/>
      <c r="AP21" s="45"/>
      <c r="AQ21" s="45"/>
      <c r="AR21" s="45"/>
      <c r="AS21" s="45"/>
      <c r="AT21" s="46"/>
      <c r="AU21" s="78"/>
      <c r="AV21" s="106"/>
      <c r="AW21" s="107"/>
      <c r="AX21" s="107"/>
      <c r="AY21" s="107"/>
      <c r="AZ21" s="107"/>
      <c r="BA21" s="107"/>
      <c r="BB21" s="107"/>
      <c r="BC21" s="107"/>
      <c r="BD21" s="107"/>
      <c r="BE21" s="107"/>
      <c r="BF21" s="107"/>
      <c r="BG21" s="107"/>
      <c r="BH21" s="107"/>
      <c r="BI21" s="107"/>
      <c r="BJ21" s="107"/>
      <c r="BK21" s="107"/>
      <c r="BL21" s="107"/>
      <c r="BM21" s="107"/>
      <c r="BN21" s="107"/>
      <c r="BO21" s="107"/>
      <c r="BP21" s="107"/>
      <c r="BQ21" s="107"/>
      <c r="BR21" s="107"/>
      <c r="BS21" s="107"/>
      <c r="BT21" s="107"/>
      <c r="BU21" s="107"/>
      <c r="BV21" s="107"/>
      <c r="BW21" s="107"/>
      <c r="BX21" s="107"/>
      <c r="BY21" s="108"/>
    </row>
    <row r="22" spans="2:77" s="11" customFormat="1" ht="25.15" customHeight="1" x14ac:dyDescent="0.25">
      <c r="B22" s="98">
        <v>16</v>
      </c>
      <c r="C22" s="42" t="s">
        <v>132</v>
      </c>
      <c r="D22" s="100" t="s">
        <v>133</v>
      </c>
      <c r="E22" s="28">
        <v>5</v>
      </c>
      <c r="F22" s="101">
        <v>16</v>
      </c>
      <c r="G22" s="101">
        <f>E22*F22</f>
        <v>80</v>
      </c>
      <c r="H22" s="102">
        <v>121.95</v>
      </c>
      <c r="I22" s="102">
        <v>1.61</v>
      </c>
      <c r="J22" s="102">
        <v>0.28999999999999998</v>
      </c>
      <c r="K22" s="102">
        <v>3.18</v>
      </c>
      <c r="L22" s="102">
        <v>0</v>
      </c>
      <c r="M22" s="103">
        <f>G22*(H22+I22+J22+K22)</f>
        <v>10162.400000000001</v>
      </c>
      <c r="N22" s="104">
        <v>1</v>
      </c>
      <c r="O22" s="105"/>
      <c r="P22" s="78"/>
      <c r="Q22" s="44">
        <f>Q18</f>
        <v>7</v>
      </c>
      <c r="R22" s="45">
        <f>R18</f>
        <v>8</v>
      </c>
      <c r="S22" s="45">
        <f t="shared" ref="S22:AT22" si="9">S18</f>
        <v>7</v>
      </c>
      <c r="T22" s="45">
        <f t="shared" si="9"/>
        <v>21</v>
      </c>
      <c r="U22" s="45">
        <f t="shared" si="9"/>
        <v>24</v>
      </c>
      <c r="V22" s="45">
        <f t="shared" si="9"/>
        <v>8</v>
      </c>
      <c r="W22" s="45">
        <f t="shared" si="9"/>
        <v>6</v>
      </c>
      <c r="X22" s="45">
        <f t="shared" si="9"/>
        <v>20</v>
      </c>
      <c r="Y22" s="45">
        <f t="shared" si="9"/>
        <v>17</v>
      </c>
      <c r="Z22" s="45">
        <f t="shared" si="9"/>
        <v>16</v>
      </c>
      <c r="AA22" s="45">
        <f t="shared" si="9"/>
        <v>12</v>
      </c>
      <c r="AB22" s="45">
        <f t="shared" si="9"/>
        <v>11</v>
      </c>
      <c r="AC22" s="45">
        <f t="shared" si="9"/>
        <v>22</v>
      </c>
      <c r="AD22" s="45">
        <f t="shared" si="9"/>
        <v>23</v>
      </c>
      <c r="AE22" s="45">
        <f t="shared" si="9"/>
        <v>20</v>
      </c>
      <c r="AF22" s="45">
        <f t="shared" si="9"/>
        <v>16</v>
      </c>
      <c r="AG22" s="45">
        <f t="shared" si="9"/>
        <v>14</v>
      </c>
      <c r="AH22" s="45">
        <f t="shared" si="9"/>
        <v>29</v>
      </c>
      <c r="AI22" s="45">
        <f t="shared" si="9"/>
        <v>27</v>
      </c>
      <c r="AJ22" s="45">
        <f t="shared" si="9"/>
        <v>24</v>
      </c>
      <c r="AK22" s="45">
        <f t="shared" si="9"/>
        <v>19</v>
      </c>
      <c r="AL22" s="45">
        <f t="shared" si="9"/>
        <v>20</v>
      </c>
      <c r="AM22" s="45">
        <f t="shared" si="9"/>
        <v>33</v>
      </c>
      <c r="AN22" s="45">
        <f t="shared" si="9"/>
        <v>31</v>
      </c>
      <c r="AO22" s="45">
        <f t="shared" si="9"/>
        <v>27</v>
      </c>
      <c r="AP22" s="45">
        <f t="shared" si="9"/>
        <v>26</v>
      </c>
      <c r="AQ22" s="45">
        <f t="shared" si="9"/>
        <v>24</v>
      </c>
      <c r="AR22" s="45">
        <f t="shared" si="9"/>
        <v>37</v>
      </c>
      <c r="AS22" s="45">
        <f t="shared" si="9"/>
        <v>34</v>
      </c>
      <c r="AT22" s="46">
        <f t="shared" si="9"/>
        <v>28</v>
      </c>
      <c r="AU22" s="78"/>
      <c r="AV22" s="106">
        <f t="shared" ref="AV22:BE24" si="10">+$M22*$N22*Q22</f>
        <v>71136.800000000017</v>
      </c>
      <c r="AW22" s="107">
        <f t="shared" si="10"/>
        <v>81299.200000000012</v>
      </c>
      <c r="AX22" s="107">
        <f t="shared" si="10"/>
        <v>71136.800000000017</v>
      </c>
      <c r="AY22" s="107">
        <f t="shared" si="10"/>
        <v>213410.40000000002</v>
      </c>
      <c r="AZ22" s="107">
        <f t="shared" si="10"/>
        <v>243897.60000000003</v>
      </c>
      <c r="BA22" s="107">
        <f t="shared" si="10"/>
        <v>81299.200000000012</v>
      </c>
      <c r="BB22" s="107">
        <f t="shared" si="10"/>
        <v>60974.400000000009</v>
      </c>
      <c r="BC22" s="107">
        <f t="shared" si="10"/>
        <v>203248.00000000003</v>
      </c>
      <c r="BD22" s="107">
        <f t="shared" si="10"/>
        <v>172760.80000000002</v>
      </c>
      <c r="BE22" s="107">
        <f t="shared" si="10"/>
        <v>162598.40000000002</v>
      </c>
      <c r="BF22" s="107">
        <f t="shared" ref="BF22:BO24" si="11">+$M22*$N22*AA22</f>
        <v>121948.80000000002</v>
      </c>
      <c r="BG22" s="107">
        <f t="shared" si="11"/>
        <v>111786.40000000002</v>
      </c>
      <c r="BH22" s="107">
        <f t="shared" si="11"/>
        <v>223572.80000000005</v>
      </c>
      <c r="BI22" s="107">
        <f t="shared" si="11"/>
        <v>233735.20000000004</v>
      </c>
      <c r="BJ22" s="107">
        <f t="shared" si="11"/>
        <v>203248.00000000003</v>
      </c>
      <c r="BK22" s="107">
        <f t="shared" si="11"/>
        <v>162598.40000000002</v>
      </c>
      <c r="BL22" s="107">
        <f t="shared" si="11"/>
        <v>142273.60000000003</v>
      </c>
      <c r="BM22" s="107">
        <f t="shared" si="11"/>
        <v>294709.60000000003</v>
      </c>
      <c r="BN22" s="107">
        <f t="shared" si="11"/>
        <v>274384.80000000005</v>
      </c>
      <c r="BO22" s="107">
        <f t="shared" si="11"/>
        <v>243897.60000000003</v>
      </c>
      <c r="BP22" s="107">
        <f t="shared" ref="BP22:BY24" si="12">+$M22*$N22*AK22</f>
        <v>193085.60000000003</v>
      </c>
      <c r="BQ22" s="107">
        <f t="shared" si="12"/>
        <v>203248.00000000003</v>
      </c>
      <c r="BR22" s="107">
        <f t="shared" si="12"/>
        <v>335359.20000000007</v>
      </c>
      <c r="BS22" s="107">
        <f t="shared" si="12"/>
        <v>315034.40000000002</v>
      </c>
      <c r="BT22" s="107">
        <f t="shared" si="12"/>
        <v>274384.80000000005</v>
      </c>
      <c r="BU22" s="107">
        <f t="shared" si="12"/>
        <v>264222.40000000002</v>
      </c>
      <c r="BV22" s="107">
        <f t="shared" si="12"/>
        <v>243897.60000000003</v>
      </c>
      <c r="BW22" s="107">
        <f t="shared" si="12"/>
        <v>376008.80000000005</v>
      </c>
      <c r="BX22" s="107">
        <f t="shared" si="12"/>
        <v>345521.60000000003</v>
      </c>
      <c r="BY22" s="108">
        <f t="shared" si="12"/>
        <v>284547.20000000007</v>
      </c>
    </row>
    <row r="23" spans="2:77" s="11" customFormat="1" ht="25.15" customHeight="1" x14ac:dyDescent="0.25">
      <c r="B23" s="98">
        <v>17</v>
      </c>
      <c r="C23" s="42" t="s">
        <v>134</v>
      </c>
      <c r="D23" s="100" t="s">
        <v>135</v>
      </c>
      <c r="E23" s="28">
        <v>3</v>
      </c>
      <c r="F23" s="101">
        <v>8</v>
      </c>
      <c r="G23" s="101">
        <f>E23*F23</f>
        <v>24</v>
      </c>
      <c r="H23" s="102">
        <v>121.95</v>
      </c>
      <c r="I23" s="102">
        <v>1.61</v>
      </c>
      <c r="J23" s="102">
        <v>0.28999999999999998</v>
      </c>
      <c r="K23" s="102">
        <v>3.18</v>
      </c>
      <c r="L23" s="102">
        <v>7533</v>
      </c>
      <c r="M23" s="103">
        <f>G23*(H23+I23+J23+K23)+L23</f>
        <v>10581.720000000001</v>
      </c>
      <c r="N23" s="104">
        <v>1</v>
      </c>
      <c r="O23" s="105" t="s">
        <v>136</v>
      </c>
      <c r="P23" s="78"/>
      <c r="Q23" s="44">
        <f>Q18</f>
        <v>7</v>
      </c>
      <c r="R23" s="45">
        <f t="shared" ref="R23:AT23" si="13">R18</f>
        <v>8</v>
      </c>
      <c r="S23" s="45">
        <f t="shared" si="13"/>
        <v>7</v>
      </c>
      <c r="T23" s="45">
        <f t="shared" si="13"/>
        <v>21</v>
      </c>
      <c r="U23" s="45">
        <f t="shared" si="13"/>
        <v>24</v>
      </c>
      <c r="V23" s="45">
        <f t="shared" si="13"/>
        <v>8</v>
      </c>
      <c r="W23" s="45">
        <f t="shared" si="13"/>
        <v>6</v>
      </c>
      <c r="X23" s="45">
        <f t="shared" si="13"/>
        <v>20</v>
      </c>
      <c r="Y23" s="45">
        <f t="shared" si="13"/>
        <v>17</v>
      </c>
      <c r="Z23" s="45">
        <f t="shared" si="13"/>
        <v>16</v>
      </c>
      <c r="AA23" s="45">
        <f t="shared" si="13"/>
        <v>12</v>
      </c>
      <c r="AB23" s="45">
        <f t="shared" si="13"/>
        <v>11</v>
      </c>
      <c r="AC23" s="45">
        <f t="shared" si="13"/>
        <v>22</v>
      </c>
      <c r="AD23" s="45">
        <f t="shared" si="13"/>
        <v>23</v>
      </c>
      <c r="AE23" s="45">
        <f t="shared" si="13"/>
        <v>20</v>
      </c>
      <c r="AF23" s="45">
        <f t="shared" si="13"/>
        <v>16</v>
      </c>
      <c r="AG23" s="45">
        <f t="shared" si="13"/>
        <v>14</v>
      </c>
      <c r="AH23" s="45">
        <f t="shared" si="13"/>
        <v>29</v>
      </c>
      <c r="AI23" s="45">
        <f t="shared" si="13"/>
        <v>27</v>
      </c>
      <c r="AJ23" s="45">
        <f t="shared" si="13"/>
        <v>24</v>
      </c>
      <c r="AK23" s="45">
        <f t="shared" si="13"/>
        <v>19</v>
      </c>
      <c r="AL23" s="45">
        <f t="shared" si="13"/>
        <v>20</v>
      </c>
      <c r="AM23" s="45">
        <f t="shared" si="13"/>
        <v>33</v>
      </c>
      <c r="AN23" s="45">
        <f t="shared" si="13"/>
        <v>31</v>
      </c>
      <c r="AO23" s="45">
        <f t="shared" si="13"/>
        <v>27</v>
      </c>
      <c r="AP23" s="45">
        <f t="shared" si="13"/>
        <v>26</v>
      </c>
      <c r="AQ23" s="45">
        <f t="shared" si="13"/>
        <v>24</v>
      </c>
      <c r="AR23" s="45">
        <f t="shared" si="13"/>
        <v>37</v>
      </c>
      <c r="AS23" s="45">
        <f t="shared" si="13"/>
        <v>34</v>
      </c>
      <c r="AT23" s="46">
        <f t="shared" si="13"/>
        <v>28</v>
      </c>
      <c r="AU23" s="78"/>
      <c r="AV23" s="106">
        <f t="shared" si="10"/>
        <v>74072.040000000008</v>
      </c>
      <c r="AW23" s="107">
        <f t="shared" si="10"/>
        <v>84653.760000000009</v>
      </c>
      <c r="AX23" s="107">
        <f t="shared" si="10"/>
        <v>74072.040000000008</v>
      </c>
      <c r="AY23" s="107">
        <f t="shared" si="10"/>
        <v>222216.12000000002</v>
      </c>
      <c r="AZ23" s="107">
        <f t="shared" si="10"/>
        <v>253961.28000000003</v>
      </c>
      <c r="BA23" s="107">
        <f t="shared" si="10"/>
        <v>84653.760000000009</v>
      </c>
      <c r="BB23" s="107">
        <f t="shared" si="10"/>
        <v>63490.320000000007</v>
      </c>
      <c r="BC23" s="107">
        <f t="shared" si="10"/>
        <v>211634.40000000002</v>
      </c>
      <c r="BD23" s="107">
        <f t="shared" si="10"/>
        <v>179889.24000000002</v>
      </c>
      <c r="BE23" s="107">
        <f t="shared" si="10"/>
        <v>169307.52000000002</v>
      </c>
      <c r="BF23" s="107">
        <f t="shared" si="11"/>
        <v>126980.64000000001</v>
      </c>
      <c r="BG23" s="107">
        <f t="shared" si="11"/>
        <v>116398.92000000001</v>
      </c>
      <c r="BH23" s="107">
        <f t="shared" si="11"/>
        <v>232797.84000000003</v>
      </c>
      <c r="BI23" s="107">
        <f t="shared" si="11"/>
        <v>243379.56000000003</v>
      </c>
      <c r="BJ23" s="107">
        <f t="shared" si="11"/>
        <v>211634.40000000002</v>
      </c>
      <c r="BK23" s="107">
        <f t="shared" si="11"/>
        <v>169307.52000000002</v>
      </c>
      <c r="BL23" s="107">
        <f t="shared" si="11"/>
        <v>148144.08000000002</v>
      </c>
      <c r="BM23" s="107">
        <f t="shared" si="11"/>
        <v>306869.88</v>
      </c>
      <c r="BN23" s="107">
        <f t="shared" si="11"/>
        <v>285706.44000000006</v>
      </c>
      <c r="BO23" s="107">
        <f t="shared" si="11"/>
        <v>253961.28000000003</v>
      </c>
      <c r="BP23" s="107">
        <f t="shared" si="12"/>
        <v>201052.68000000002</v>
      </c>
      <c r="BQ23" s="107">
        <f t="shared" si="12"/>
        <v>211634.40000000002</v>
      </c>
      <c r="BR23" s="107">
        <f t="shared" si="12"/>
        <v>349196.76</v>
      </c>
      <c r="BS23" s="107">
        <f t="shared" si="12"/>
        <v>328033.32000000007</v>
      </c>
      <c r="BT23" s="107">
        <f t="shared" si="12"/>
        <v>285706.44000000006</v>
      </c>
      <c r="BU23" s="107">
        <f t="shared" si="12"/>
        <v>275124.72000000003</v>
      </c>
      <c r="BV23" s="107">
        <f t="shared" si="12"/>
        <v>253961.28000000003</v>
      </c>
      <c r="BW23" s="107">
        <f t="shared" si="12"/>
        <v>391523.64</v>
      </c>
      <c r="BX23" s="107">
        <f t="shared" si="12"/>
        <v>359778.48000000004</v>
      </c>
      <c r="BY23" s="108">
        <f t="shared" si="12"/>
        <v>296288.16000000003</v>
      </c>
    </row>
    <row r="24" spans="2:77" s="11" customFormat="1" ht="25.15" customHeight="1" x14ac:dyDescent="0.25">
      <c r="B24" s="98">
        <v>18</v>
      </c>
      <c r="C24" s="42" t="s">
        <v>137</v>
      </c>
      <c r="D24" s="100" t="s">
        <v>138</v>
      </c>
      <c r="E24" s="28">
        <v>1</v>
      </c>
      <c r="F24" s="101">
        <v>0.3</v>
      </c>
      <c r="G24" s="101">
        <f>E24*F24</f>
        <v>0.3</v>
      </c>
      <c r="H24" s="102">
        <v>121.95</v>
      </c>
      <c r="I24" s="102">
        <v>1.61</v>
      </c>
      <c r="J24" s="102">
        <v>0.28999999999999998</v>
      </c>
      <c r="K24" s="102">
        <v>3.18</v>
      </c>
      <c r="L24" s="102">
        <v>0</v>
      </c>
      <c r="M24" s="103">
        <f t="shared" si="6"/>
        <v>38.109000000000002</v>
      </c>
      <c r="N24" s="104">
        <v>2</v>
      </c>
      <c r="O24" s="105"/>
      <c r="P24" s="78"/>
      <c r="Q24" s="44">
        <f>Q12</f>
        <v>72</v>
      </c>
      <c r="R24" s="45">
        <f>R12</f>
        <v>76</v>
      </c>
      <c r="S24" s="45">
        <f t="shared" ref="S24:AT24" si="14">S12</f>
        <v>80</v>
      </c>
      <c r="T24" s="45">
        <f t="shared" si="14"/>
        <v>83</v>
      </c>
      <c r="U24" s="45">
        <f t="shared" si="14"/>
        <v>89</v>
      </c>
      <c r="V24" s="45">
        <f t="shared" si="14"/>
        <v>93</v>
      </c>
      <c r="W24" s="45">
        <f t="shared" si="14"/>
        <v>97</v>
      </c>
      <c r="X24" s="45">
        <f t="shared" si="14"/>
        <v>100</v>
      </c>
      <c r="Y24" s="45">
        <f t="shared" si="14"/>
        <v>106</v>
      </c>
      <c r="Z24" s="45">
        <f t="shared" si="14"/>
        <v>110</v>
      </c>
      <c r="AA24" s="45">
        <f t="shared" si="14"/>
        <v>114</v>
      </c>
      <c r="AB24" s="45">
        <f t="shared" si="14"/>
        <v>117</v>
      </c>
      <c r="AC24" s="45">
        <f t="shared" si="14"/>
        <v>123</v>
      </c>
      <c r="AD24" s="45">
        <f t="shared" si="14"/>
        <v>127</v>
      </c>
      <c r="AE24" s="45">
        <f t="shared" si="14"/>
        <v>131</v>
      </c>
      <c r="AF24" s="45">
        <f t="shared" si="14"/>
        <v>134</v>
      </c>
      <c r="AG24" s="45">
        <f t="shared" si="14"/>
        <v>140</v>
      </c>
      <c r="AH24" s="45">
        <f t="shared" si="14"/>
        <v>144</v>
      </c>
      <c r="AI24" s="45">
        <f t="shared" si="14"/>
        <v>148</v>
      </c>
      <c r="AJ24" s="45">
        <f t="shared" si="14"/>
        <v>151</v>
      </c>
      <c r="AK24" s="45">
        <f t="shared" si="14"/>
        <v>157</v>
      </c>
      <c r="AL24" s="45">
        <f t="shared" si="14"/>
        <v>161</v>
      </c>
      <c r="AM24" s="45">
        <f t="shared" si="14"/>
        <v>165</v>
      </c>
      <c r="AN24" s="45">
        <f t="shared" si="14"/>
        <v>168</v>
      </c>
      <c r="AO24" s="45">
        <f t="shared" si="14"/>
        <v>174</v>
      </c>
      <c r="AP24" s="45">
        <f t="shared" si="14"/>
        <v>178</v>
      </c>
      <c r="AQ24" s="45">
        <f t="shared" si="14"/>
        <v>182</v>
      </c>
      <c r="AR24" s="45">
        <f t="shared" si="14"/>
        <v>185</v>
      </c>
      <c r="AS24" s="45">
        <f t="shared" si="14"/>
        <v>191</v>
      </c>
      <c r="AT24" s="46">
        <f t="shared" si="14"/>
        <v>195</v>
      </c>
      <c r="AU24" s="78"/>
      <c r="AV24" s="106">
        <f t="shared" si="10"/>
        <v>5487.6959999999999</v>
      </c>
      <c r="AW24" s="107">
        <f t="shared" si="10"/>
        <v>5792.5680000000002</v>
      </c>
      <c r="AX24" s="107">
        <f t="shared" si="10"/>
        <v>6097.4400000000005</v>
      </c>
      <c r="AY24" s="107">
        <f t="shared" si="10"/>
        <v>6326.0940000000001</v>
      </c>
      <c r="AZ24" s="107">
        <f t="shared" si="10"/>
        <v>6783.402</v>
      </c>
      <c r="BA24" s="107">
        <f t="shared" si="10"/>
        <v>7088.2740000000003</v>
      </c>
      <c r="BB24" s="107">
        <f t="shared" si="10"/>
        <v>7393.1460000000006</v>
      </c>
      <c r="BC24" s="107">
        <f t="shared" si="10"/>
        <v>7621.8</v>
      </c>
      <c r="BD24" s="107">
        <f t="shared" si="10"/>
        <v>8079.1080000000002</v>
      </c>
      <c r="BE24" s="107">
        <f t="shared" si="10"/>
        <v>8383.98</v>
      </c>
      <c r="BF24" s="107">
        <f t="shared" si="11"/>
        <v>8688.8520000000008</v>
      </c>
      <c r="BG24" s="107">
        <f t="shared" si="11"/>
        <v>8917.5060000000012</v>
      </c>
      <c r="BH24" s="107">
        <f t="shared" si="11"/>
        <v>9374.8140000000003</v>
      </c>
      <c r="BI24" s="107">
        <f t="shared" si="11"/>
        <v>9679.6859999999997</v>
      </c>
      <c r="BJ24" s="107">
        <f t="shared" si="11"/>
        <v>9984.5580000000009</v>
      </c>
      <c r="BK24" s="107">
        <f t="shared" si="11"/>
        <v>10213.212000000001</v>
      </c>
      <c r="BL24" s="107">
        <f t="shared" si="11"/>
        <v>10670.52</v>
      </c>
      <c r="BM24" s="107">
        <f t="shared" si="11"/>
        <v>10975.392</v>
      </c>
      <c r="BN24" s="107">
        <f t="shared" si="11"/>
        <v>11280.264000000001</v>
      </c>
      <c r="BO24" s="107">
        <f t="shared" si="11"/>
        <v>11508.918</v>
      </c>
      <c r="BP24" s="107">
        <f t="shared" si="12"/>
        <v>11966.226000000001</v>
      </c>
      <c r="BQ24" s="107">
        <f t="shared" si="12"/>
        <v>12271.098</v>
      </c>
      <c r="BR24" s="107">
        <f t="shared" si="12"/>
        <v>12575.970000000001</v>
      </c>
      <c r="BS24" s="107">
        <f t="shared" si="12"/>
        <v>12804.624</v>
      </c>
      <c r="BT24" s="107">
        <f t="shared" si="12"/>
        <v>13261.932000000001</v>
      </c>
      <c r="BU24" s="107">
        <f t="shared" si="12"/>
        <v>13566.804</v>
      </c>
      <c r="BV24" s="107">
        <f t="shared" si="12"/>
        <v>13871.676000000001</v>
      </c>
      <c r="BW24" s="107">
        <f t="shared" si="12"/>
        <v>14100.33</v>
      </c>
      <c r="BX24" s="107">
        <f t="shared" si="12"/>
        <v>14557.638000000001</v>
      </c>
      <c r="BY24" s="108">
        <f t="shared" si="12"/>
        <v>14862.51</v>
      </c>
    </row>
    <row r="25" spans="2:77" s="114" customFormat="1" ht="25.15" customHeight="1" x14ac:dyDescent="0.3">
      <c r="B25" s="98"/>
      <c r="C25" s="99" t="s">
        <v>139</v>
      </c>
      <c r="D25" s="100" t="s">
        <v>140</v>
      </c>
      <c r="E25" s="28"/>
      <c r="F25" s="101"/>
      <c r="G25" s="101"/>
      <c r="H25" s="102">
        <v>0</v>
      </c>
      <c r="I25" s="102">
        <v>0</v>
      </c>
      <c r="J25" s="102">
        <v>0</v>
      </c>
      <c r="K25" s="102">
        <v>0</v>
      </c>
      <c r="L25" s="102"/>
      <c r="M25" s="103">
        <f t="shared" si="6"/>
        <v>0</v>
      </c>
      <c r="N25" s="104"/>
      <c r="O25" s="105" t="s">
        <v>141</v>
      </c>
      <c r="P25" s="113"/>
      <c r="Q25" s="44"/>
      <c r="R25" s="45"/>
      <c r="S25" s="45"/>
      <c r="T25" s="45"/>
      <c r="U25" s="45"/>
      <c r="V25" s="45"/>
      <c r="W25" s="45"/>
      <c r="X25" s="45"/>
      <c r="Y25" s="45"/>
      <c r="Z25" s="45"/>
      <c r="AA25" s="45"/>
      <c r="AB25" s="45"/>
      <c r="AC25" s="45"/>
      <c r="AD25" s="45"/>
      <c r="AE25" s="45"/>
      <c r="AF25" s="45"/>
      <c r="AG25" s="45"/>
      <c r="AH25" s="45"/>
      <c r="AI25" s="45"/>
      <c r="AJ25" s="45"/>
      <c r="AK25" s="45"/>
      <c r="AL25" s="45"/>
      <c r="AM25" s="45"/>
      <c r="AN25" s="45"/>
      <c r="AO25" s="45"/>
      <c r="AP25" s="45"/>
      <c r="AQ25" s="45"/>
      <c r="AR25" s="45"/>
      <c r="AS25" s="45"/>
      <c r="AT25" s="46"/>
      <c r="AU25" s="78"/>
      <c r="AV25" s="106"/>
      <c r="AW25" s="107"/>
      <c r="AX25" s="107"/>
      <c r="AY25" s="107"/>
      <c r="AZ25" s="107"/>
      <c r="BA25" s="107"/>
      <c r="BB25" s="107"/>
      <c r="BC25" s="107"/>
      <c r="BD25" s="107"/>
      <c r="BE25" s="107"/>
      <c r="BF25" s="107"/>
      <c r="BG25" s="107"/>
      <c r="BH25" s="107"/>
      <c r="BI25" s="107"/>
      <c r="BJ25" s="107"/>
      <c r="BK25" s="107"/>
      <c r="BL25" s="107"/>
      <c r="BM25" s="107"/>
      <c r="BN25" s="107"/>
      <c r="BO25" s="107"/>
      <c r="BP25" s="107"/>
      <c r="BQ25" s="107"/>
      <c r="BR25" s="107"/>
      <c r="BS25" s="107"/>
      <c r="BT25" s="107"/>
      <c r="BU25" s="107"/>
      <c r="BV25" s="107"/>
      <c r="BW25" s="107"/>
      <c r="BX25" s="107"/>
      <c r="BY25" s="108"/>
    </row>
    <row r="26" spans="2:77" s="114" customFormat="1" ht="25.15" customHeight="1" x14ac:dyDescent="0.3">
      <c r="B26" s="98"/>
      <c r="C26" s="99" t="s">
        <v>142</v>
      </c>
      <c r="D26" s="100" t="s">
        <v>143</v>
      </c>
      <c r="E26" s="28"/>
      <c r="F26" s="101"/>
      <c r="G26" s="101"/>
      <c r="H26" s="102">
        <v>0</v>
      </c>
      <c r="I26" s="102">
        <v>0</v>
      </c>
      <c r="J26" s="102">
        <v>0</v>
      </c>
      <c r="K26" s="102">
        <v>0</v>
      </c>
      <c r="L26" s="102"/>
      <c r="M26" s="103">
        <f t="shared" si="6"/>
        <v>0</v>
      </c>
      <c r="N26" s="104"/>
      <c r="O26" s="105" t="s">
        <v>144</v>
      </c>
      <c r="P26" s="113"/>
      <c r="Q26" s="44"/>
      <c r="R26" s="45"/>
      <c r="S26" s="45"/>
      <c r="T26" s="45"/>
      <c r="U26" s="45"/>
      <c r="V26" s="45"/>
      <c r="W26" s="45"/>
      <c r="X26" s="45"/>
      <c r="Y26" s="45"/>
      <c r="Z26" s="45"/>
      <c r="AA26" s="45"/>
      <c r="AB26" s="45"/>
      <c r="AC26" s="45"/>
      <c r="AD26" s="45"/>
      <c r="AE26" s="45"/>
      <c r="AF26" s="45"/>
      <c r="AG26" s="45"/>
      <c r="AH26" s="45"/>
      <c r="AI26" s="45"/>
      <c r="AJ26" s="45"/>
      <c r="AK26" s="45"/>
      <c r="AL26" s="45"/>
      <c r="AM26" s="45"/>
      <c r="AN26" s="45"/>
      <c r="AO26" s="45"/>
      <c r="AP26" s="45"/>
      <c r="AQ26" s="45"/>
      <c r="AR26" s="45"/>
      <c r="AS26" s="45"/>
      <c r="AT26" s="46"/>
      <c r="AU26" s="78"/>
      <c r="AV26" s="106"/>
      <c r="AW26" s="107"/>
      <c r="AX26" s="107"/>
      <c r="AY26" s="107"/>
      <c r="AZ26" s="107"/>
      <c r="BA26" s="107"/>
      <c r="BB26" s="107"/>
      <c r="BC26" s="107"/>
      <c r="BD26" s="107"/>
      <c r="BE26" s="107"/>
      <c r="BF26" s="107"/>
      <c r="BG26" s="107"/>
      <c r="BH26" s="107"/>
      <c r="BI26" s="107"/>
      <c r="BJ26" s="107"/>
      <c r="BK26" s="107"/>
      <c r="BL26" s="107"/>
      <c r="BM26" s="107"/>
      <c r="BN26" s="107"/>
      <c r="BO26" s="107"/>
      <c r="BP26" s="107"/>
      <c r="BQ26" s="107"/>
      <c r="BR26" s="107"/>
      <c r="BS26" s="107"/>
      <c r="BT26" s="107"/>
      <c r="BU26" s="107"/>
      <c r="BV26" s="107"/>
      <c r="BW26" s="107"/>
      <c r="BX26" s="107"/>
      <c r="BY26" s="108"/>
    </row>
    <row r="27" spans="2:77" s="114" customFormat="1" ht="25.15" customHeight="1" x14ac:dyDescent="0.3">
      <c r="B27" s="98"/>
      <c r="C27" s="99" t="s">
        <v>145</v>
      </c>
      <c r="D27" s="100" t="s">
        <v>146</v>
      </c>
      <c r="E27" s="28"/>
      <c r="F27" s="101"/>
      <c r="G27" s="101"/>
      <c r="H27" s="102">
        <v>0</v>
      </c>
      <c r="I27" s="102">
        <v>0</v>
      </c>
      <c r="J27" s="102">
        <v>0</v>
      </c>
      <c r="K27" s="102">
        <v>0</v>
      </c>
      <c r="L27" s="102"/>
      <c r="M27" s="103">
        <f t="shared" si="6"/>
        <v>0</v>
      </c>
      <c r="N27" s="104"/>
      <c r="O27" s="105" t="s">
        <v>147</v>
      </c>
      <c r="P27" s="113"/>
      <c r="Q27" s="44"/>
      <c r="R27" s="45"/>
      <c r="S27" s="45"/>
      <c r="T27" s="45"/>
      <c r="U27" s="45"/>
      <c r="V27" s="45"/>
      <c r="W27" s="45"/>
      <c r="X27" s="45"/>
      <c r="Y27" s="45"/>
      <c r="Z27" s="45"/>
      <c r="AA27" s="45"/>
      <c r="AB27" s="45"/>
      <c r="AC27" s="45"/>
      <c r="AD27" s="45"/>
      <c r="AE27" s="45"/>
      <c r="AF27" s="45"/>
      <c r="AG27" s="45"/>
      <c r="AH27" s="45"/>
      <c r="AI27" s="45"/>
      <c r="AJ27" s="45"/>
      <c r="AK27" s="45"/>
      <c r="AL27" s="45"/>
      <c r="AM27" s="45"/>
      <c r="AN27" s="45"/>
      <c r="AO27" s="45"/>
      <c r="AP27" s="45"/>
      <c r="AQ27" s="45"/>
      <c r="AR27" s="45"/>
      <c r="AS27" s="45"/>
      <c r="AT27" s="46"/>
      <c r="AU27" s="78"/>
      <c r="AV27" s="106"/>
      <c r="AW27" s="107"/>
      <c r="AX27" s="107"/>
      <c r="AY27" s="107"/>
      <c r="AZ27" s="107"/>
      <c r="BA27" s="107"/>
      <c r="BB27" s="107"/>
      <c r="BC27" s="107"/>
      <c r="BD27" s="107"/>
      <c r="BE27" s="107"/>
      <c r="BF27" s="107"/>
      <c r="BG27" s="107"/>
      <c r="BH27" s="107"/>
      <c r="BI27" s="107"/>
      <c r="BJ27" s="107"/>
      <c r="BK27" s="107"/>
      <c r="BL27" s="107"/>
      <c r="BM27" s="107"/>
      <c r="BN27" s="107"/>
      <c r="BO27" s="107"/>
      <c r="BP27" s="107"/>
      <c r="BQ27" s="107"/>
      <c r="BR27" s="107"/>
      <c r="BS27" s="107"/>
      <c r="BT27" s="107"/>
      <c r="BU27" s="107"/>
      <c r="BV27" s="107"/>
      <c r="BW27" s="107"/>
      <c r="BX27" s="107"/>
      <c r="BY27" s="108"/>
    </row>
    <row r="28" spans="2:77" s="114" customFormat="1" ht="25.15" customHeight="1" x14ac:dyDescent="0.3">
      <c r="B28" s="98"/>
      <c r="C28" s="99" t="s">
        <v>148</v>
      </c>
      <c r="D28" s="100" t="s">
        <v>149</v>
      </c>
      <c r="E28" s="28"/>
      <c r="F28" s="101"/>
      <c r="G28" s="101"/>
      <c r="H28" s="102">
        <v>0</v>
      </c>
      <c r="I28" s="102">
        <v>0</v>
      </c>
      <c r="J28" s="102">
        <v>0</v>
      </c>
      <c r="K28" s="102">
        <v>0</v>
      </c>
      <c r="L28" s="102"/>
      <c r="M28" s="103">
        <f t="shared" si="6"/>
        <v>0</v>
      </c>
      <c r="N28" s="104"/>
      <c r="O28" s="105" t="s">
        <v>147</v>
      </c>
      <c r="P28" s="113"/>
      <c r="Q28" s="44"/>
      <c r="R28" s="45"/>
      <c r="S28" s="45"/>
      <c r="T28" s="45"/>
      <c r="U28" s="45"/>
      <c r="V28" s="45"/>
      <c r="W28" s="45"/>
      <c r="X28" s="45"/>
      <c r="Y28" s="45"/>
      <c r="Z28" s="45"/>
      <c r="AA28" s="45"/>
      <c r="AB28" s="45"/>
      <c r="AC28" s="45"/>
      <c r="AD28" s="45"/>
      <c r="AE28" s="45"/>
      <c r="AF28" s="45"/>
      <c r="AG28" s="45"/>
      <c r="AH28" s="45"/>
      <c r="AI28" s="45"/>
      <c r="AJ28" s="45"/>
      <c r="AK28" s="45"/>
      <c r="AL28" s="45"/>
      <c r="AM28" s="45"/>
      <c r="AN28" s="45"/>
      <c r="AO28" s="45"/>
      <c r="AP28" s="45"/>
      <c r="AQ28" s="45"/>
      <c r="AR28" s="45"/>
      <c r="AS28" s="45"/>
      <c r="AT28" s="46"/>
      <c r="AU28" s="78"/>
      <c r="AV28" s="106"/>
      <c r="AW28" s="107"/>
      <c r="AX28" s="107"/>
      <c r="AY28" s="107"/>
      <c r="AZ28" s="107"/>
      <c r="BA28" s="107"/>
      <c r="BB28" s="107"/>
      <c r="BC28" s="107"/>
      <c r="BD28" s="107"/>
      <c r="BE28" s="107"/>
      <c r="BF28" s="107"/>
      <c r="BG28" s="107"/>
      <c r="BH28" s="107"/>
      <c r="BI28" s="107"/>
      <c r="BJ28" s="107"/>
      <c r="BK28" s="107"/>
      <c r="BL28" s="107"/>
      <c r="BM28" s="107"/>
      <c r="BN28" s="107"/>
      <c r="BO28" s="107"/>
      <c r="BP28" s="107"/>
      <c r="BQ28" s="107"/>
      <c r="BR28" s="107"/>
      <c r="BS28" s="107"/>
      <c r="BT28" s="107"/>
      <c r="BU28" s="107"/>
      <c r="BV28" s="107"/>
      <c r="BW28" s="107"/>
      <c r="BX28" s="107"/>
      <c r="BY28" s="108"/>
    </row>
    <row r="29" spans="2:77" s="114" customFormat="1" ht="25.15" customHeight="1" x14ac:dyDescent="0.3">
      <c r="B29" s="98"/>
      <c r="C29" s="42" t="s">
        <v>150</v>
      </c>
      <c r="D29" s="115" t="s">
        <v>405</v>
      </c>
      <c r="E29" s="28"/>
      <c r="F29" s="101"/>
      <c r="G29" s="101"/>
      <c r="H29" s="102">
        <v>0</v>
      </c>
      <c r="I29" s="102">
        <v>0</v>
      </c>
      <c r="J29" s="102">
        <v>0</v>
      </c>
      <c r="K29" s="102">
        <v>0</v>
      </c>
      <c r="L29" s="102"/>
      <c r="M29" s="103">
        <f>G29*(H29+I29+J29+K29)</f>
        <v>0</v>
      </c>
      <c r="N29" s="104"/>
      <c r="O29" s="105"/>
      <c r="P29" s="113"/>
      <c r="Q29" s="44"/>
      <c r="R29" s="45"/>
      <c r="S29" s="45"/>
      <c r="T29" s="45"/>
      <c r="U29" s="45"/>
      <c r="V29" s="45"/>
      <c r="W29" s="45"/>
      <c r="X29" s="45"/>
      <c r="Y29" s="45"/>
      <c r="Z29" s="45"/>
      <c r="AA29" s="45"/>
      <c r="AB29" s="45"/>
      <c r="AC29" s="45"/>
      <c r="AD29" s="45"/>
      <c r="AE29" s="45"/>
      <c r="AF29" s="45"/>
      <c r="AG29" s="45"/>
      <c r="AH29" s="45"/>
      <c r="AI29" s="45"/>
      <c r="AJ29" s="45"/>
      <c r="AK29" s="45"/>
      <c r="AL29" s="45"/>
      <c r="AM29" s="45"/>
      <c r="AN29" s="45"/>
      <c r="AO29" s="45"/>
      <c r="AP29" s="45"/>
      <c r="AQ29" s="45"/>
      <c r="AR29" s="45"/>
      <c r="AS29" s="45"/>
      <c r="AT29" s="46"/>
      <c r="AU29" s="78"/>
      <c r="AV29" s="106"/>
      <c r="AW29" s="107"/>
      <c r="AX29" s="107"/>
      <c r="AY29" s="107"/>
      <c r="AZ29" s="107"/>
      <c r="BA29" s="107"/>
      <c r="BB29" s="107"/>
      <c r="BC29" s="107"/>
      <c r="BD29" s="107"/>
      <c r="BE29" s="107"/>
      <c r="BF29" s="107"/>
      <c r="BG29" s="107"/>
      <c r="BH29" s="107"/>
      <c r="BI29" s="107"/>
      <c r="BJ29" s="107"/>
      <c r="BK29" s="107"/>
      <c r="BL29" s="107"/>
      <c r="BM29" s="107"/>
      <c r="BN29" s="107"/>
      <c r="BO29" s="107"/>
      <c r="BP29" s="107"/>
      <c r="BQ29" s="107"/>
      <c r="BR29" s="107"/>
      <c r="BS29" s="107"/>
      <c r="BT29" s="107"/>
      <c r="BU29" s="107"/>
      <c r="BV29" s="107"/>
      <c r="BW29" s="107"/>
      <c r="BX29" s="107"/>
      <c r="BY29" s="108"/>
    </row>
    <row r="30" spans="2:77" s="114" customFormat="1" ht="25.15" customHeight="1" x14ac:dyDescent="0.3">
      <c r="B30" s="98"/>
      <c r="C30" s="42" t="s">
        <v>151</v>
      </c>
      <c r="D30" s="115" t="s">
        <v>152</v>
      </c>
      <c r="E30" s="28"/>
      <c r="F30" s="101"/>
      <c r="G30" s="101"/>
      <c r="H30" s="102">
        <v>0</v>
      </c>
      <c r="I30" s="102">
        <v>0</v>
      </c>
      <c r="J30" s="102">
        <v>0</v>
      </c>
      <c r="K30" s="102">
        <v>0</v>
      </c>
      <c r="L30" s="102"/>
      <c r="M30" s="103">
        <f>G30*(H30+I30+J30+K30)</f>
        <v>0</v>
      </c>
      <c r="N30" s="104"/>
      <c r="O30" s="105"/>
      <c r="P30" s="113"/>
      <c r="Q30" s="44"/>
      <c r="R30" s="45"/>
      <c r="S30" s="45"/>
      <c r="T30" s="45"/>
      <c r="U30" s="45"/>
      <c r="V30" s="45"/>
      <c r="W30" s="45"/>
      <c r="X30" s="45"/>
      <c r="Y30" s="45"/>
      <c r="Z30" s="45"/>
      <c r="AA30" s="45"/>
      <c r="AB30" s="45"/>
      <c r="AC30" s="45"/>
      <c r="AD30" s="45"/>
      <c r="AE30" s="45"/>
      <c r="AF30" s="45"/>
      <c r="AG30" s="45"/>
      <c r="AH30" s="45"/>
      <c r="AI30" s="45"/>
      <c r="AJ30" s="45"/>
      <c r="AK30" s="45"/>
      <c r="AL30" s="45"/>
      <c r="AM30" s="45"/>
      <c r="AN30" s="45"/>
      <c r="AO30" s="45"/>
      <c r="AP30" s="45"/>
      <c r="AQ30" s="45"/>
      <c r="AR30" s="45"/>
      <c r="AS30" s="45"/>
      <c r="AT30" s="46"/>
      <c r="AU30" s="78"/>
      <c r="AV30" s="106"/>
      <c r="AW30" s="107"/>
      <c r="AX30" s="107"/>
      <c r="AY30" s="107"/>
      <c r="AZ30" s="107"/>
      <c r="BA30" s="107"/>
      <c r="BB30" s="107"/>
      <c r="BC30" s="107"/>
      <c r="BD30" s="107"/>
      <c r="BE30" s="107"/>
      <c r="BF30" s="107"/>
      <c r="BG30" s="107"/>
      <c r="BH30" s="107"/>
      <c r="BI30" s="107"/>
      <c r="BJ30" s="107"/>
      <c r="BK30" s="107"/>
      <c r="BL30" s="107"/>
      <c r="BM30" s="107"/>
      <c r="BN30" s="107"/>
      <c r="BO30" s="107"/>
      <c r="BP30" s="107"/>
      <c r="BQ30" s="107"/>
      <c r="BR30" s="107"/>
      <c r="BS30" s="107"/>
      <c r="BT30" s="107"/>
      <c r="BU30" s="107"/>
      <c r="BV30" s="107"/>
      <c r="BW30" s="107"/>
      <c r="BX30" s="107"/>
      <c r="BY30" s="108"/>
    </row>
    <row r="31" spans="2:77" s="114" customFormat="1" ht="25.15" customHeight="1" x14ac:dyDescent="0.3">
      <c r="B31" s="98">
        <v>19</v>
      </c>
      <c r="C31" s="42" t="s">
        <v>153</v>
      </c>
      <c r="D31" s="100" t="s">
        <v>154</v>
      </c>
      <c r="E31" s="28">
        <v>1</v>
      </c>
      <c r="F31" s="101">
        <v>6</v>
      </c>
      <c r="G31" s="101">
        <f t="shared" ref="G31:G38" si="15">E31*F31</f>
        <v>6</v>
      </c>
      <c r="H31" s="102">
        <v>121.95</v>
      </c>
      <c r="I31" s="102">
        <v>1.61</v>
      </c>
      <c r="J31" s="102">
        <v>0.28999999999999998</v>
      </c>
      <c r="K31" s="102">
        <v>3.18</v>
      </c>
      <c r="L31" s="116">
        <v>21548</v>
      </c>
      <c r="M31" s="103">
        <f>G31*(H31+I31+J31+K31)+L31</f>
        <v>22310.18</v>
      </c>
      <c r="N31" s="104">
        <v>1</v>
      </c>
      <c r="O31" s="105"/>
      <c r="P31" s="113"/>
      <c r="Q31" s="44">
        <f>Q12</f>
        <v>72</v>
      </c>
      <c r="R31" s="45">
        <f t="shared" ref="R31:AT31" si="16">R12</f>
        <v>76</v>
      </c>
      <c r="S31" s="45">
        <f t="shared" si="16"/>
        <v>80</v>
      </c>
      <c r="T31" s="45">
        <f t="shared" si="16"/>
        <v>83</v>
      </c>
      <c r="U31" s="45">
        <f t="shared" si="16"/>
        <v>89</v>
      </c>
      <c r="V31" s="45">
        <f t="shared" si="16"/>
        <v>93</v>
      </c>
      <c r="W31" s="45">
        <f t="shared" si="16"/>
        <v>97</v>
      </c>
      <c r="X31" s="45">
        <f t="shared" si="16"/>
        <v>100</v>
      </c>
      <c r="Y31" s="45">
        <f t="shared" si="16"/>
        <v>106</v>
      </c>
      <c r="Z31" s="45">
        <f t="shared" si="16"/>
        <v>110</v>
      </c>
      <c r="AA31" s="45">
        <f t="shared" si="16"/>
        <v>114</v>
      </c>
      <c r="AB31" s="45">
        <f t="shared" si="16"/>
        <v>117</v>
      </c>
      <c r="AC31" s="45">
        <f t="shared" si="16"/>
        <v>123</v>
      </c>
      <c r="AD31" s="45">
        <f t="shared" si="16"/>
        <v>127</v>
      </c>
      <c r="AE31" s="45">
        <f t="shared" si="16"/>
        <v>131</v>
      </c>
      <c r="AF31" s="45">
        <f t="shared" si="16"/>
        <v>134</v>
      </c>
      <c r="AG31" s="45">
        <f t="shared" si="16"/>
        <v>140</v>
      </c>
      <c r="AH31" s="45">
        <f t="shared" si="16"/>
        <v>144</v>
      </c>
      <c r="AI31" s="45">
        <f t="shared" si="16"/>
        <v>148</v>
      </c>
      <c r="AJ31" s="45">
        <f t="shared" si="16"/>
        <v>151</v>
      </c>
      <c r="AK31" s="45">
        <f t="shared" si="16"/>
        <v>157</v>
      </c>
      <c r="AL31" s="45">
        <f t="shared" si="16"/>
        <v>161</v>
      </c>
      <c r="AM31" s="45">
        <f t="shared" si="16"/>
        <v>165</v>
      </c>
      <c r="AN31" s="45">
        <f t="shared" si="16"/>
        <v>168</v>
      </c>
      <c r="AO31" s="45">
        <f t="shared" si="16"/>
        <v>174</v>
      </c>
      <c r="AP31" s="45">
        <f t="shared" si="16"/>
        <v>178</v>
      </c>
      <c r="AQ31" s="45">
        <f t="shared" si="16"/>
        <v>182</v>
      </c>
      <c r="AR31" s="45">
        <f t="shared" si="16"/>
        <v>185</v>
      </c>
      <c r="AS31" s="45">
        <f t="shared" si="16"/>
        <v>191</v>
      </c>
      <c r="AT31" s="46">
        <f t="shared" si="16"/>
        <v>195</v>
      </c>
      <c r="AU31" s="78"/>
      <c r="AV31" s="106">
        <f t="shared" ref="AV31:BE38" si="17">+$M31*$N31*Q31</f>
        <v>1606332.96</v>
      </c>
      <c r="AW31" s="107">
        <f t="shared" si="17"/>
        <v>1695573.68</v>
      </c>
      <c r="AX31" s="107">
        <f t="shared" si="17"/>
        <v>1784814.4</v>
      </c>
      <c r="AY31" s="107">
        <f t="shared" si="17"/>
        <v>1851744.94</v>
      </c>
      <c r="AZ31" s="107">
        <f t="shared" si="17"/>
        <v>1985606.02</v>
      </c>
      <c r="BA31" s="107">
        <f t="shared" si="17"/>
        <v>2074846.74</v>
      </c>
      <c r="BB31" s="107">
        <f t="shared" si="17"/>
        <v>2164087.46</v>
      </c>
      <c r="BC31" s="107">
        <f t="shared" si="17"/>
        <v>2231018</v>
      </c>
      <c r="BD31" s="107">
        <f t="shared" si="17"/>
        <v>2364879.08</v>
      </c>
      <c r="BE31" s="107">
        <f t="shared" si="17"/>
        <v>2454119.7999999998</v>
      </c>
      <c r="BF31" s="107">
        <f t="shared" ref="BF31:BO38" si="18">+$M31*$N31*AA31</f>
        <v>2543360.52</v>
      </c>
      <c r="BG31" s="107">
        <f t="shared" si="18"/>
        <v>2610291.06</v>
      </c>
      <c r="BH31" s="107">
        <f t="shared" si="18"/>
        <v>2744152.14</v>
      </c>
      <c r="BI31" s="107">
        <f t="shared" si="18"/>
        <v>2833392.86</v>
      </c>
      <c r="BJ31" s="107">
        <f t="shared" si="18"/>
        <v>2922633.58</v>
      </c>
      <c r="BK31" s="107">
        <f t="shared" si="18"/>
        <v>2989564.12</v>
      </c>
      <c r="BL31" s="107">
        <f t="shared" si="18"/>
        <v>3123425.2</v>
      </c>
      <c r="BM31" s="107">
        <f t="shared" si="18"/>
        <v>3212665.92</v>
      </c>
      <c r="BN31" s="107">
        <f t="shared" si="18"/>
        <v>3301906.64</v>
      </c>
      <c r="BO31" s="107">
        <f t="shared" si="18"/>
        <v>3368837.18</v>
      </c>
      <c r="BP31" s="107">
        <f t="shared" ref="BP31:BY38" si="19">+$M31*$N31*AK31</f>
        <v>3502698.2600000002</v>
      </c>
      <c r="BQ31" s="107">
        <f t="shared" si="19"/>
        <v>3591938.98</v>
      </c>
      <c r="BR31" s="107">
        <f t="shared" si="19"/>
        <v>3681179.7</v>
      </c>
      <c r="BS31" s="107">
        <f t="shared" si="19"/>
        <v>3748110.24</v>
      </c>
      <c r="BT31" s="107">
        <f t="shared" si="19"/>
        <v>3881971.32</v>
      </c>
      <c r="BU31" s="107">
        <f t="shared" si="19"/>
        <v>3971212.04</v>
      </c>
      <c r="BV31" s="107">
        <f t="shared" si="19"/>
        <v>4060452.7600000002</v>
      </c>
      <c r="BW31" s="107">
        <f t="shared" si="19"/>
        <v>4127383.3000000003</v>
      </c>
      <c r="BX31" s="107">
        <f t="shared" si="19"/>
        <v>4261244.38</v>
      </c>
      <c r="BY31" s="108">
        <f t="shared" si="19"/>
        <v>4350485.0999999996</v>
      </c>
    </row>
    <row r="32" spans="2:77" s="114" customFormat="1" ht="25.15" customHeight="1" x14ac:dyDescent="0.3">
      <c r="B32" s="98">
        <v>20</v>
      </c>
      <c r="C32" s="42" t="s">
        <v>155</v>
      </c>
      <c r="D32" s="100" t="s">
        <v>156</v>
      </c>
      <c r="E32" s="28">
        <v>5</v>
      </c>
      <c r="F32" s="101">
        <v>8</v>
      </c>
      <c r="G32" s="101">
        <f t="shared" si="15"/>
        <v>40</v>
      </c>
      <c r="H32" s="102">
        <v>121.95</v>
      </c>
      <c r="I32" s="102">
        <v>1.61</v>
      </c>
      <c r="J32" s="102">
        <v>0.28999999999999998</v>
      </c>
      <c r="K32" s="102">
        <v>3.18</v>
      </c>
      <c r="L32" s="102">
        <v>7533</v>
      </c>
      <c r="M32" s="103">
        <f>G32*(H32+I32+J32+K32)+L32</f>
        <v>12614.2</v>
      </c>
      <c r="N32" s="104">
        <v>1</v>
      </c>
      <c r="O32" s="105" t="s">
        <v>157</v>
      </c>
      <c r="P32" s="113"/>
      <c r="Q32" s="44">
        <v>1</v>
      </c>
      <c r="R32" s="45">
        <v>1</v>
      </c>
      <c r="S32" s="45">
        <v>1</v>
      </c>
      <c r="T32" s="45">
        <v>1</v>
      </c>
      <c r="U32" s="45">
        <v>3</v>
      </c>
      <c r="V32" s="45">
        <v>1</v>
      </c>
      <c r="W32" s="45">
        <v>1</v>
      </c>
      <c r="X32" s="45">
        <v>1</v>
      </c>
      <c r="Y32" s="45">
        <v>3</v>
      </c>
      <c r="Z32" s="45">
        <v>1</v>
      </c>
      <c r="AA32" s="45">
        <v>1</v>
      </c>
      <c r="AB32" s="45">
        <v>1</v>
      </c>
      <c r="AC32" s="45">
        <v>3</v>
      </c>
      <c r="AD32" s="45">
        <v>1</v>
      </c>
      <c r="AE32" s="45">
        <v>1</v>
      </c>
      <c r="AF32" s="45">
        <v>1</v>
      </c>
      <c r="AG32" s="45">
        <v>3</v>
      </c>
      <c r="AH32" s="45">
        <v>1</v>
      </c>
      <c r="AI32" s="45">
        <v>1</v>
      </c>
      <c r="AJ32" s="45">
        <v>1</v>
      </c>
      <c r="AK32" s="45">
        <v>3</v>
      </c>
      <c r="AL32" s="45">
        <v>1</v>
      </c>
      <c r="AM32" s="45">
        <v>1</v>
      </c>
      <c r="AN32" s="45">
        <v>1</v>
      </c>
      <c r="AO32" s="45">
        <v>3</v>
      </c>
      <c r="AP32" s="45">
        <v>1</v>
      </c>
      <c r="AQ32" s="45">
        <v>1</v>
      </c>
      <c r="AR32" s="45">
        <v>1</v>
      </c>
      <c r="AS32" s="45">
        <v>3</v>
      </c>
      <c r="AT32" s="46">
        <v>1</v>
      </c>
      <c r="AU32" s="78"/>
      <c r="AV32" s="106">
        <f t="shared" si="17"/>
        <v>12614.2</v>
      </c>
      <c r="AW32" s="107">
        <f t="shared" si="17"/>
        <v>12614.2</v>
      </c>
      <c r="AX32" s="107">
        <f t="shared" si="17"/>
        <v>12614.2</v>
      </c>
      <c r="AY32" s="107">
        <f t="shared" si="17"/>
        <v>12614.2</v>
      </c>
      <c r="AZ32" s="107">
        <f t="shared" si="17"/>
        <v>37842.600000000006</v>
      </c>
      <c r="BA32" s="107">
        <f t="shared" si="17"/>
        <v>12614.2</v>
      </c>
      <c r="BB32" s="107">
        <f t="shared" si="17"/>
        <v>12614.2</v>
      </c>
      <c r="BC32" s="107">
        <f t="shared" si="17"/>
        <v>12614.2</v>
      </c>
      <c r="BD32" s="107">
        <f t="shared" si="17"/>
        <v>37842.600000000006</v>
      </c>
      <c r="BE32" s="107">
        <f t="shared" si="17"/>
        <v>12614.2</v>
      </c>
      <c r="BF32" s="107">
        <f t="shared" si="18"/>
        <v>12614.2</v>
      </c>
      <c r="BG32" s="107">
        <f t="shared" si="18"/>
        <v>12614.2</v>
      </c>
      <c r="BH32" s="107">
        <f t="shared" si="18"/>
        <v>37842.600000000006</v>
      </c>
      <c r="BI32" s="107">
        <f t="shared" si="18"/>
        <v>12614.2</v>
      </c>
      <c r="BJ32" s="107">
        <f t="shared" si="18"/>
        <v>12614.2</v>
      </c>
      <c r="BK32" s="107">
        <f t="shared" si="18"/>
        <v>12614.2</v>
      </c>
      <c r="BL32" s="107">
        <f t="shared" si="18"/>
        <v>37842.600000000006</v>
      </c>
      <c r="BM32" s="107">
        <f t="shared" si="18"/>
        <v>12614.2</v>
      </c>
      <c r="BN32" s="107">
        <f t="shared" si="18"/>
        <v>12614.2</v>
      </c>
      <c r="BO32" s="107">
        <f t="shared" si="18"/>
        <v>12614.2</v>
      </c>
      <c r="BP32" s="107">
        <f t="shared" si="19"/>
        <v>37842.600000000006</v>
      </c>
      <c r="BQ32" s="107">
        <f t="shared" si="19"/>
        <v>12614.2</v>
      </c>
      <c r="BR32" s="107">
        <f t="shared" si="19"/>
        <v>12614.2</v>
      </c>
      <c r="BS32" s="107">
        <f t="shared" si="19"/>
        <v>12614.2</v>
      </c>
      <c r="BT32" s="107">
        <f t="shared" si="19"/>
        <v>37842.600000000006</v>
      </c>
      <c r="BU32" s="107">
        <f t="shared" si="19"/>
        <v>12614.2</v>
      </c>
      <c r="BV32" s="107">
        <f t="shared" si="19"/>
        <v>12614.2</v>
      </c>
      <c r="BW32" s="107">
        <f t="shared" si="19"/>
        <v>12614.2</v>
      </c>
      <c r="BX32" s="107">
        <f t="shared" si="19"/>
        <v>37842.600000000006</v>
      </c>
      <c r="BY32" s="108">
        <f t="shared" si="19"/>
        <v>12614.2</v>
      </c>
    </row>
    <row r="33" spans="2:79" s="114" customFormat="1" ht="25.15" customHeight="1" x14ac:dyDescent="0.3">
      <c r="B33" s="98">
        <v>21</v>
      </c>
      <c r="C33" s="42" t="s">
        <v>158</v>
      </c>
      <c r="D33" s="100" t="s">
        <v>159</v>
      </c>
      <c r="E33" s="28">
        <v>3</v>
      </c>
      <c r="F33" s="101">
        <v>4</v>
      </c>
      <c r="G33" s="101">
        <f t="shared" si="15"/>
        <v>12</v>
      </c>
      <c r="H33" s="102">
        <v>121.95</v>
      </c>
      <c r="I33" s="102">
        <v>1.61</v>
      </c>
      <c r="J33" s="102">
        <v>0.28999999999999998</v>
      </c>
      <c r="K33" s="102">
        <v>3.18</v>
      </c>
      <c r="L33" s="102">
        <v>0</v>
      </c>
      <c r="M33" s="103">
        <f t="shared" si="6"/>
        <v>1524.3600000000001</v>
      </c>
      <c r="N33" s="104">
        <v>6</v>
      </c>
      <c r="O33" s="105"/>
      <c r="P33" s="113"/>
      <c r="Q33" s="44">
        <f t="shared" ref="Q33:AT33" si="20">Q14</f>
        <v>72</v>
      </c>
      <c r="R33" s="45">
        <f t="shared" si="20"/>
        <v>76</v>
      </c>
      <c r="S33" s="45">
        <f t="shared" si="20"/>
        <v>80</v>
      </c>
      <c r="T33" s="45">
        <f t="shared" si="20"/>
        <v>83</v>
      </c>
      <c r="U33" s="45">
        <f t="shared" si="20"/>
        <v>89</v>
      </c>
      <c r="V33" s="45">
        <f t="shared" si="20"/>
        <v>93</v>
      </c>
      <c r="W33" s="45">
        <f t="shared" si="20"/>
        <v>97</v>
      </c>
      <c r="X33" s="45">
        <f t="shared" si="20"/>
        <v>100</v>
      </c>
      <c r="Y33" s="45">
        <f t="shared" si="20"/>
        <v>106</v>
      </c>
      <c r="Z33" s="45">
        <f t="shared" si="20"/>
        <v>110</v>
      </c>
      <c r="AA33" s="45">
        <f t="shared" si="20"/>
        <v>114</v>
      </c>
      <c r="AB33" s="45">
        <f t="shared" si="20"/>
        <v>117</v>
      </c>
      <c r="AC33" s="45">
        <f t="shared" si="20"/>
        <v>123</v>
      </c>
      <c r="AD33" s="45">
        <f t="shared" si="20"/>
        <v>127</v>
      </c>
      <c r="AE33" s="45">
        <f t="shared" si="20"/>
        <v>131</v>
      </c>
      <c r="AF33" s="45">
        <f t="shared" si="20"/>
        <v>134</v>
      </c>
      <c r="AG33" s="45">
        <f t="shared" si="20"/>
        <v>140</v>
      </c>
      <c r="AH33" s="45">
        <f t="shared" si="20"/>
        <v>144</v>
      </c>
      <c r="AI33" s="45">
        <f t="shared" si="20"/>
        <v>148</v>
      </c>
      <c r="AJ33" s="45">
        <f t="shared" si="20"/>
        <v>151</v>
      </c>
      <c r="AK33" s="45">
        <f t="shared" si="20"/>
        <v>157</v>
      </c>
      <c r="AL33" s="45">
        <f t="shared" si="20"/>
        <v>161</v>
      </c>
      <c r="AM33" s="45">
        <f t="shared" si="20"/>
        <v>165</v>
      </c>
      <c r="AN33" s="45">
        <f t="shared" si="20"/>
        <v>168</v>
      </c>
      <c r="AO33" s="45">
        <f t="shared" si="20"/>
        <v>174</v>
      </c>
      <c r="AP33" s="45">
        <f t="shared" si="20"/>
        <v>178</v>
      </c>
      <c r="AQ33" s="45">
        <f t="shared" si="20"/>
        <v>182</v>
      </c>
      <c r="AR33" s="45">
        <f t="shared" si="20"/>
        <v>185</v>
      </c>
      <c r="AS33" s="45">
        <f t="shared" si="20"/>
        <v>191</v>
      </c>
      <c r="AT33" s="46">
        <f t="shared" si="20"/>
        <v>195</v>
      </c>
      <c r="AU33" s="78"/>
      <c r="AV33" s="106">
        <f t="shared" si="17"/>
        <v>658523.52</v>
      </c>
      <c r="AW33" s="107">
        <f t="shared" si="17"/>
        <v>695108.16</v>
      </c>
      <c r="AX33" s="107">
        <f t="shared" si="17"/>
        <v>731692.8</v>
      </c>
      <c r="AY33" s="107">
        <f t="shared" si="17"/>
        <v>759131.28</v>
      </c>
      <c r="AZ33" s="107">
        <f t="shared" si="17"/>
        <v>814008.24</v>
      </c>
      <c r="BA33" s="107">
        <f t="shared" si="17"/>
        <v>850592.88</v>
      </c>
      <c r="BB33" s="107">
        <f t="shared" si="17"/>
        <v>887177.52</v>
      </c>
      <c r="BC33" s="107">
        <f t="shared" si="17"/>
        <v>914616</v>
      </c>
      <c r="BD33" s="107">
        <f t="shared" si="17"/>
        <v>969492.96</v>
      </c>
      <c r="BE33" s="107">
        <f t="shared" si="17"/>
        <v>1006077.6</v>
      </c>
      <c r="BF33" s="107">
        <f t="shared" si="18"/>
        <v>1042662.24</v>
      </c>
      <c r="BG33" s="107">
        <f t="shared" si="18"/>
        <v>1070100.72</v>
      </c>
      <c r="BH33" s="107">
        <f t="shared" si="18"/>
        <v>1124977.68</v>
      </c>
      <c r="BI33" s="107">
        <f t="shared" si="18"/>
        <v>1161562.32</v>
      </c>
      <c r="BJ33" s="107">
        <f t="shared" si="18"/>
        <v>1198146.96</v>
      </c>
      <c r="BK33" s="107">
        <f t="shared" si="18"/>
        <v>1225585.44</v>
      </c>
      <c r="BL33" s="107">
        <f t="shared" si="18"/>
        <v>1280462.3999999999</v>
      </c>
      <c r="BM33" s="107">
        <f t="shared" si="18"/>
        <v>1317047.04</v>
      </c>
      <c r="BN33" s="107">
        <f t="shared" si="18"/>
        <v>1353631.68</v>
      </c>
      <c r="BO33" s="107">
        <f t="shared" si="18"/>
        <v>1381070.16</v>
      </c>
      <c r="BP33" s="107">
        <f t="shared" si="19"/>
        <v>1435947.1199999999</v>
      </c>
      <c r="BQ33" s="107">
        <f t="shared" si="19"/>
        <v>1472531.76</v>
      </c>
      <c r="BR33" s="107">
        <f t="shared" si="19"/>
        <v>1509116.4</v>
      </c>
      <c r="BS33" s="107">
        <f t="shared" si="19"/>
        <v>1536554.88</v>
      </c>
      <c r="BT33" s="107">
        <f t="shared" si="19"/>
        <v>1591431.84</v>
      </c>
      <c r="BU33" s="107">
        <f t="shared" si="19"/>
        <v>1628016.48</v>
      </c>
      <c r="BV33" s="107">
        <f t="shared" si="19"/>
        <v>1664601.1199999999</v>
      </c>
      <c r="BW33" s="107">
        <f t="shared" si="19"/>
        <v>1692039.5999999999</v>
      </c>
      <c r="BX33" s="107">
        <f t="shared" si="19"/>
        <v>1746916.56</v>
      </c>
      <c r="BY33" s="108">
        <f t="shared" si="19"/>
        <v>1783501.2</v>
      </c>
    </row>
    <row r="34" spans="2:79" s="114" customFormat="1" ht="25.15" customHeight="1" x14ac:dyDescent="0.3">
      <c r="B34" s="98">
        <v>22</v>
      </c>
      <c r="C34" s="42" t="s">
        <v>160</v>
      </c>
      <c r="D34" s="100" t="s">
        <v>161</v>
      </c>
      <c r="E34" s="28">
        <v>3</v>
      </c>
      <c r="F34" s="101">
        <v>6</v>
      </c>
      <c r="G34" s="101">
        <f t="shared" si="15"/>
        <v>18</v>
      </c>
      <c r="H34" s="102">
        <v>121.95</v>
      </c>
      <c r="I34" s="102">
        <v>1.61</v>
      </c>
      <c r="J34" s="102">
        <v>0.28999999999999998</v>
      </c>
      <c r="K34" s="102">
        <v>3.18</v>
      </c>
      <c r="L34" s="102">
        <v>0</v>
      </c>
      <c r="M34" s="103">
        <f t="shared" si="6"/>
        <v>2286.5400000000004</v>
      </c>
      <c r="N34" s="104">
        <v>12</v>
      </c>
      <c r="O34" s="105"/>
      <c r="P34" s="113"/>
      <c r="Q34" s="44">
        <f>Q12</f>
        <v>72</v>
      </c>
      <c r="R34" s="45">
        <f t="shared" ref="R34:AT34" si="21">R12</f>
        <v>76</v>
      </c>
      <c r="S34" s="45">
        <f t="shared" si="21"/>
        <v>80</v>
      </c>
      <c r="T34" s="45">
        <f t="shared" si="21"/>
        <v>83</v>
      </c>
      <c r="U34" s="45">
        <f t="shared" si="21"/>
        <v>89</v>
      </c>
      <c r="V34" s="45">
        <f t="shared" si="21"/>
        <v>93</v>
      </c>
      <c r="W34" s="45">
        <f t="shared" si="21"/>
        <v>97</v>
      </c>
      <c r="X34" s="45">
        <f t="shared" si="21"/>
        <v>100</v>
      </c>
      <c r="Y34" s="45">
        <f t="shared" si="21"/>
        <v>106</v>
      </c>
      <c r="Z34" s="45">
        <f t="shared" si="21"/>
        <v>110</v>
      </c>
      <c r="AA34" s="45">
        <f t="shared" si="21"/>
        <v>114</v>
      </c>
      <c r="AB34" s="45">
        <f t="shared" si="21"/>
        <v>117</v>
      </c>
      <c r="AC34" s="45">
        <f t="shared" si="21"/>
        <v>123</v>
      </c>
      <c r="AD34" s="45">
        <f t="shared" si="21"/>
        <v>127</v>
      </c>
      <c r="AE34" s="45">
        <f t="shared" si="21"/>
        <v>131</v>
      </c>
      <c r="AF34" s="45">
        <f t="shared" si="21"/>
        <v>134</v>
      </c>
      <c r="AG34" s="45">
        <f t="shared" si="21"/>
        <v>140</v>
      </c>
      <c r="AH34" s="45">
        <f t="shared" si="21"/>
        <v>144</v>
      </c>
      <c r="AI34" s="45">
        <f t="shared" si="21"/>
        <v>148</v>
      </c>
      <c r="AJ34" s="45">
        <f t="shared" si="21"/>
        <v>151</v>
      </c>
      <c r="AK34" s="45">
        <f t="shared" si="21"/>
        <v>157</v>
      </c>
      <c r="AL34" s="45">
        <f t="shared" si="21"/>
        <v>161</v>
      </c>
      <c r="AM34" s="45">
        <f t="shared" si="21"/>
        <v>165</v>
      </c>
      <c r="AN34" s="45">
        <f t="shared" si="21"/>
        <v>168</v>
      </c>
      <c r="AO34" s="45">
        <f t="shared" si="21"/>
        <v>174</v>
      </c>
      <c r="AP34" s="45">
        <f t="shared" si="21"/>
        <v>178</v>
      </c>
      <c r="AQ34" s="45">
        <f t="shared" si="21"/>
        <v>182</v>
      </c>
      <c r="AR34" s="45">
        <f t="shared" si="21"/>
        <v>185</v>
      </c>
      <c r="AS34" s="45">
        <f t="shared" si="21"/>
        <v>191</v>
      </c>
      <c r="AT34" s="46">
        <f t="shared" si="21"/>
        <v>195</v>
      </c>
      <c r="AU34" s="78"/>
      <c r="AV34" s="106">
        <f t="shared" si="17"/>
        <v>1975570.5600000003</v>
      </c>
      <c r="AW34" s="107">
        <f t="shared" si="17"/>
        <v>2085324.4800000002</v>
      </c>
      <c r="AX34" s="107">
        <f t="shared" si="17"/>
        <v>2195078.4000000004</v>
      </c>
      <c r="AY34" s="107">
        <f t="shared" si="17"/>
        <v>2277393.8400000003</v>
      </c>
      <c r="AZ34" s="107">
        <f t="shared" si="17"/>
        <v>2442024.7200000002</v>
      </c>
      <c r="BA34" s="107">
        <f t="shared" si="17"/>
        <v>2551778.64</v>
      </c>
      <c r="BB34" s="107">
        <f t="shared" si="17"/>
        <v>2661532.5600000005</v>
      </c>
      <c r="BC34" s="107">
        <f t="shared" si="17"/>
        <v>2743848.0000000005</v>
      </c>
      <c r="BD34" s="107">
        <f t="shared" si="17"/>
        <v>2908478.8800000004</v>
      </c>
      <c r="BE34" s="107">
        <f t="shared" si="17"/>
        <v>3018232.8000000003</v>
      </c>
      <c r="BF34" s="107">
        <f t="shared" si="18"/>
        <v>3127986.72</v>
      </c>
      <c r="BG34" s="107">
        <f t="shared" si="18"/>
        <v>3210302.16</v>
      </c>
      <c r="BH34" s="107">
        <f t="shared" si="18"/>
        <v>3374933.0400000005</v>
      </c>
      <c r="BI34" s="107">
        <f t="shared" si="18"/>
        <v>3484686.9600000004</v>
      </c>
      <c r="BJ34" s="107">
        <f t="shared" si="18"/>
        <v>3594440.8800000004</v>
      </c>
      <c r="BK34" s="107">
        <f t="shared" si="18"/>
        <v>3676756.3200000003</v>
      </c>
      <c r="BL34" s="107">
        <f t="shared" si="18"/>
        <v>3841387.2000000007</v>
      </c>
      <c r="BM34" s="107">
        <f t="shared" si="18"/>
        <v>3951141.1200000006</v>
      </c>
      <c r="BN34" s="107">
        <f t="shared" si="18"/>
        <v>4060895.0400000005</v>
      </c>
      <c r="BO34" s="107">
        <f t="shared" si="18"/>
        <v>4143210.4800000004</v>
      </c>
      <c r="BP34" s="107">
        <f t="shared" si="19"/>
        <v>4307841.3600000003</v>
      </c>
      <c r="BQ34" s="107">
        <f t="shared" si="19"/>
        <v>4417595.28</v>
      </c>
      <c r="BR34" s="107">
        <f t="shared" si="19"/>
        <v>4527349.2</v>
      </c>
      <c r="BS34" s="107">
        <f t="shared" si="19"/>
        <v>4609664.6400000006</v>
      </c>
      <c r="BT34" s="107">
        <f t="shared" si="19"/>
        <v>4774295.5200000005</v>
      </c>
      <c r="BU34" s="107">
        <f t="shared" si="19"/>
        <v>4884049.4400000004</v>
      </c>
      <c r="BV34" s="107">
        <f t="shared" si="19"/>
        <v>4993803.3600000003</v>
      </c>
      <c r="BW34" s="107">
        <f t="shared" si="19"/>
        <v>5076118.8000000007</v>
      </c>
      <c r="BX34" s="107">
        <f t="shared" si="19"/>
        <v>5240749.6800000006</v>
      </c>
      <c r="BY34" s="108">
        <f t="shared" si="19"/>
        <v>5350503.6000000006</v>
      </c>
    </row>
    <row r="35" spans="2:79" s="114" customFormat="1" ht="25.15" customHeight="1" x14ac:dyDescent="0.3">
      <c r="B35" s="98">
        <v>23</v>
      </c>
      <c r="C35" s="42" t="s">
        <v>162</v>
      </c>
      <c r="D35" s="100" t="s">
        <v>163</v>
      </c>
      <c r="E35" s="28">
        <v>2</v>
      </c>
      <c r="F35" s="101">
        <v>6</v>
      </c>
      <c r="G35" s="101">
        <f t="shared" si="15"/>
        <v>12</v>
      </c>
      <c r="H35" s="102">
        <v>121.95</v>
      </c>
      <c r="I35" s="102">
        <v>1.61</v>
      </c>
      <c r="J35" s="102">
        <v>0.28999999999999998</v>
      </c>
      <c r="K35" s="102">
        <v>3.18</v>
      </c>
      <c r="L35" s="102">
        <v>0</v>
      </c>
      <c r="M35" s="103">
        <f t="shared" si="6"/>
        <v>1524.3600000000001</v>
      </c>
      <c r="N35" s="104">
        <v>12</v>
      </c>
      <c r="O35" s="105"/>
      <c r="P35" s="113"/>
      <c r="Q35" s="44">
        <f>Q12</f>
        <v>72</v>
      </c>
      <c r="R35" s="45">
        <f t="shared" ref="R35:AT35" si="22">R12</f>
        <v>76</v>
      </c>
      <c r="S35" s="45">
        <f t="shared" si="22"/>
        <v>80</v>
      </c>
      <c r="T35" s="45">
        <f t="shared" si="22"/>
        <v>83</v>
      </c>
      <c r="U35" s="45">
        <f t="shared" si="22"/>
        <v>89</v>
      </c>
      <c r="V35" s="45">
        <f t="shared" si="22"/>
        <v>93</v>
      </c>
      <c r="W35" s="45">
        <f t="shared" si="22"/>
        <v>97</v>
      </c>
      <c r="X35" s="45">
        <f t="shared" si="22"/>
        <v>100</v>
      </c>
      <c r="Y35" s="45">
        <f t="shared" si="22"/>
        <v>106</v>
      </c>
      <c r="Z35" s="45">
        <f t="shared" si="22"/>
        <v>110</v>
      </c>
      <c r="AA35" s="45">
        <f t="shared" si="22"/>
        <v>114</v>
      </c>
      <c r="AB35" s="45">
        <f t="shared" si="22"/>
        <v>117</v>
      </c>
      <c r="AC35" s="45">
        <f t="shared" si="22"/>
        <v>123</v>
      </c>
      <c r="AD35" s="45">
        <f t="shared" si="22"/>
        <v>127</v>
      </c>
      <c r="AE35" s="45">
        <f t="shared" si="22"/>
        <v>131</v>
      </c>
      <c r="AF35" s="45">
        <f t="shared" si="22"/>
        <v>134</v>
      </c>
      <c r="AG35" s="45">
        <f t="shared" si="22"/>
        <v>140</v>
      </c>
      <c r="AH35" s="45">
        <f t="shared" si="22"/>
        <v>144</v>
      </c>
      <c r="AI35" s="45">
        <f t="shared" si="22"/>
        <v>148</v>
      </c>
      <c r="AJ35" s="45">
        <f t="shared" si="22"/>
        <v>151</v>
      </c>
      <c r="AK35" s="45">
        <f t="shared" si="22"/>
        <v>157</v>
      </c>
      <c r="AL35" s="45">
        <f t="shared" si="22"/>
        <v>161</v>
      </c>
      <c r="AM35" s="45">
        <f t="shared" si="22"/>
        <v>165</v>
      </c>
      <c r="AN35" s="45">
        <f t="shared" si="22"/>
        <v>168</v>
      </c>
      <c r="AO35" s="45">
        <f t="shared" si="22"/>
        <v>174</v>
      </c>
      <c r="AP35" s="45">
        <f t="shared" si="22"/>
        <v>178</v>
      </c>
      <c r="AQ35" s="45">
        <f t="shared" si="22"/>
        <v>182</v>
      </c>
      <c r="AR35" s="45">
        <f t="shared" si="22"/>
        <v>185</v>
      </c>
      <c r="AS35" s="45">
        <f t="shared" si="22"/>
        <v>191</v>
      </c>
      <c r="AT35" s="46">
        <f t="shared" si="22"/>
        <v>195</v>
      </c>
      <c r="AU35" s="78"/>
      <c r="AV35" s="106">
        <f t="shared" si="17"/>
        <v>1317047.04</v>
      </c>
      <c r="AW35" s="107">
        <f t="shared" si="17"/>
        <v>1390216.32</v>
      </c>
      <c r="AX35" s="107">
        <f t="shared" si="17"/>
        <v>1463385.6</v>
      </c>
      <c r="AY35" s="107">
        <f t="shared" si="17"/>
        <v>1518262.56</v>
      </c>
      <c r="AZ35" s="107">
        <f t="shared" si="17"/>
        <v>1628016.48</v>
      </c>
      <c r="BA35" s="107">
        <f t="shared" si="17"/>
        <v>1701185.76</v>
      </c>
      <c r="BB35" s="107">
        <f t="shared" si="17"/>
        <v>1774355.04</v>
      </c>
      <c r="BC35" s="107">
        <f t="shared" si="17"/>
        <v>1829232</v>
      </c>
      <c r="BD35" s="107">
        <f t="shared" si="17"/>
        <v>1938985.92</v>
      </c>
      <c r="BE35" s="107">
        <f t="shared" si="17"/>
        <v>2012155.2</v>
      </c>
      <c r="BF35" s="107">
        <f t="shared" si="18"/>
        <v>2085324.48</v>
      </c>
      <c r="BG35" s="107">
        <f t="shared" si="18"/>
        <v>2140201.44</v>
      </c>
      <c r="BH35" s="107">
        <f t="shared" si="18"/>
        <v>2249955.36</v>
      </c>
      <c r="BI35" s="107">
        <f t="shared" si="18"/>
        <v>2323124.64</v>
      </c>
      <c r="BJ35" s="107">
        <f t="shared" si="18"/>
        <v>2396293.92</v>
      </c>
      <c r="BK35" s="107">
        <f t="shared" si="18"/>
        <v>2451170.88</v>
      </c>
      <c r="BL35" s="107">
        <f t="shared" si="18"/>
        <v>2560924.7999999998</v>
      </c>
      <c r="BM35" s="107">
        <f t="shared" si="18"/>
        <v>2634094.08</v>
      </c>
      <c r="BN35" s="107">
        <f t="shared" si="18"/>
        <v>2707263.36</v>
      </c>
      <c r="BO35" s="107">
        <f t="shared" si="18"/>
        <v>2762140.32</v>
      </c>
      <c r="BP35" s="107">
        <f t="shared" si="19"/>
        <v>2871894.2399999998</v>
      </c>
      <c r="BQ35" s="107">
        <f t="shared" si="19"/>
        <v>2945063.52</v>
      </c>
      <c r="BR35" s="107">
        <f t="shared" si="19"/>
        <v>3018232.8</v>
      </c>
      <c r="BS35" s="107">
        <f t="shared" si="19"/>
        <v>3073109.76</v>
      </c>
      <c r="BT35" s="107">
        <f t="shared" si="19"/>
        <v>3182863.68</v>
      </c>
      <c r="BU35" s="107">
        <f t="shared" si="19"/>
        <v>3256032.96</v>
      </c>
      <c r="BV35" s="107">
        <f t="shared" si="19"/>
        <v>3329202.2399999998</v>
      </c>
      <c r="BW35" s="107">
        <f t="shared" si="19"/>
        <v>3384079.1999999997</v>
      </c>
      <c r="BX35" s="107">
        <f t="shared" si="19"/>
        <v>3493833.12</v>
      </c>
      <c r="BY35" s="108">
        <f t="shared" si="19"/>
        <v>3567002.4</v>
      </c>
    </row>
    <row r="36" spans="2:79" s="114" customFormat="1" ht="25.15" customHeight="1" x14ac:dyDescent="0.3">
      <c r="B36" s="98">
        <v>24</v>
      </c>
      <c r="C36" s="42" t="s">
        <v>164</v>
      </c>
      <c r="D36" s="100" t="s">
        <v>165</v>
      </c>
      <c r="E36" s="28">
        <v>2</v>
      </c>
      <c r="F36" s="101">
        <v>4</v>
      </c>
      <c r="G36" s="101">
        <f t="shared" si="15"/>
        <v>8</v>
      </c>
      <c r="H36" s="102">
        <v>121.95</v>
      </c>
      <c r="I36" s="102">
        <v>1.61</v>
      </c>
      <c r="J36" s="102">
        <v>0.28999999999999998</v>
      </c>
      <c r="K36" s="102">
        <v>3.18</v>
      </c>
      <c r="L36" s="102">
        <v>0</v>
      </c>
      <c r="M36" s="103">
        <f t="shared" si="6"/>
        <v>1016.2400000000001</v>
      </c>
      <c r="N36" s="104">
        <v>1</v>
      </c>
      <c r="O36" s="105"/>
      <c r="P36" s="113"/>
      <c r="Q36" s="44">
        <f>Q18</f>
        <v>7</v>
      </c>
      <c r="R36" s="45">
        <f t="shared" ref="R36:AT36" si="23">R18</f>
        <v>8</v>
      </c>
      <c r="S36" s="45">
        <f t="shared" si="23"/>
        <v>7</v>
      </c>
      <c r="T36" s="45">
        <f t="shared" si="23"/>
        <v>21</v>
      </c>
      <c r="U36" s="45">
        <f t="shared" si="23"/>
        <v>24</v>
      </c>
      <c r="V36" s="45">
        <f t="shared" si="23"/>
        <v>8</v>
      </c>
      <c r="W36" s="45">
        <f t="shared" si="23"/>
        <v>6</v>
      </c>
      <c r="X36" s="45">
        <f t="shared" si="23"/>
        <v>20</v>
      </c>
      <c r="Y36" s="45">
        <f t="shared" si="23"/>
        <v>17</v>
      </c>
      <c r="Z36" s="45">
        <f t="shared" si="23"/>
        <v>16</v>
      </c>
      <c r="AA36" s="45">
        <f t="shared" si="23"/>
        <v>12</v>
      </c>
      <c r="AB36" s="45">
        <f t="shared" si="23"/>
        <v>11</v>
      </c>
      <c r="AC36" s="45">
        <f t="shared" si="23"/>
        <v>22</v>
      </c>
      <c r="AD36" s="45">
        <f t="shared" si="23"/>
        <v>23</v>
      </c>
      <c r="AE36" s="45">
        <f t="shared" si="23"/>
        <v>20</v>
      </c>
      <c r="AF36" s="45">
        <f t="shared" si="23"/>
        <v>16</v>
      </c>
      <c r="AG36" s="45">
        <f t="shared" si="23"/>
        <v>14</v>
      </c>
      <c r="AH36" s="45">
        <f t="shared" si="23"/>
        <v>29</v>
      </c>
      <c r="AI36" s="45">
        <f t="shared" si="23"/>
        <v>27</v>
      </c>
      <c r="AJ36" s="45">
        <f t="shared" si="23"/>
        <v>24</v>
      </c>
      <c r="AK36" s="45">
        <f t="shared" si="23"/>
        <v>19</v>
      </c>
      <c r="AL36" s="45">
        <f t="shared" si="23"/>
        <v>20</v>
      </c>
      <c r="AM36" s="45">
        <f t="shared" si="23"/>
        <v>33</v>
      </c>
      <c r="AN36" s="45">
        <f t="shared" si="23"/>
        <v>31</v>
      </c>
      <c r="AO36" s="45">
        <f t="shared" si="23"/>
        <v>27</v>
      </c>
      <c r="AP36" s="45">
        <f t="shared" si="23"/>
        <v>26</v>
      </c>
      <c r="AQ36" s="45">
        <f t="shared" si="23"/>
        <v>24</v>
      </c>
      <c r="AR36" s="45">
        <f t="shared" si="23"/>
        <v>37</v>
      </c>
      <c r="AS36" s="45">
        <f t="shared" si="23"/>
        <v>34</v>
      </c>
      <c r="AT36" s="46">
        <f t="shared" si="23"/>
        <v>28</v>
      </c>
      <c r="AU36" s="78"/>
      <c r="AV36" s="106">
        <f t="shared" si="17"/>
        <v>7113.6800000000012</v>
      </c>
      <c r="AW36" s="107">
        <f t="shared" si="17"/>
        <v>8129.920000000001</v>
      </c>
      <c r="AX36" s="107">
        <f t="shared" si="17"/>
        <v>7113.6800000000012</v>
      </c>
      <c r="AY36" s="107">
        <f t="shared" si="17"/>
        <v>21341.040000000001</v>
      </c>
      <c r="AZ36" s="107">
        <f t="shared" si="17"/>
        <v>24389.760000000002</v>
      </c>
      <c r="BA36" s="107">
        <f t="shared" si="17"/>
        <v>8129.920000000001</v>
      </c>
      <c r="BB36" s="107">
        <f t="shared" si="17"/>
        <v>6097.4400000000005</v>
      </c>
      <c r="BC36" s="107">
        <f t="shared" si="17"/>
        <v>20324.800000000003</v>
      </c>
      <c r="BD36" s="107">
        <f t="shared" si="17"/>
        <v>17276.080000000002</v>
      </c>
      <c r="BE36" s="107">
        <f t="shared" si="17"/>
        <v>16259.840000000002</v>
      </c>
      <c r="BF36" s="107">
        <f t="shared" si="18"/>
        <v>12194.880000000001</v>
      </c>
      <c r="BG36" s="107">
        <f t="shared" si="18"/>
        <v>11178.640000000001</v>
      </c>
      <c r="BH36" s="107">
        <f t="shared" si="18"/>
        <v>22357.280000000002</v>
      </c>
      <c r="BI36" s="107">
        <f t="shared" si="18"/>
        <v>23373.520000000004</v>
      </c>
      <c r="BJ36" s="107">
        <f t="shared" si="18"/>
        <v>20324.800000000003</v>
      </c>
      <c r="BK36" s="107">
        <f t="shared" si="18"/>
        <v>16259.840000000002</v>
      </c>
      <c r="BL36" s="107">
        <f t="shared" si="18"/>
        <v>14227.360000000002</v>
      </c>
      <c r="BM36" s="107">
        <f t="shared" si="18"/>
        <v>29470.960000000003</v>
      </c>
      <c r="BN36" s="107">
        <f t="shared" si="18"/>
        <v>27438.480000000003</v>
      </c>
      <c r="BO36" s="107">
        <f t="shared" si="18"/>
        <v>24389.760000000002</v>
      </c>
      <c r="BP36" s="107">
        <f t="shared" si="19"/>
        <v>19308.560000000001</v>
      </c>
      <c r="BQ36" s="107">
        <f t="shared" si="19"/>
        <v>20324.800000000003</v>
      </c>
      <c r="BR36" s="107">
        <f t="shared" si="19"/>
        <v>33535.920000000006</v>
      </c>
      <c r="BS36" s="107">
        <f t="shared" si="19"/>
        <v>31503.440000000002</v>
      </c>
      <c r="BT36" s="107">
        <f t="shared" si="19"/>
        <v>27438.480000000003</v>
      </c>
      <c r="BU36" s="107">
        <f t="shared" si="19"/>
        <v>26422.240000000002</v>
      </c>
      <c r="BV36" s="107">
        <f t="shared" si="19"/>
        <v>24389.760000000002</v>
      </c>
      <c r="BW36" s="107">
        <f t="shared" si="19"/>
        <v>37600.880000000005</v>
      </c>
      <c r="BX36" s="107">
        <f t="shared" si="19"/>
        <v>34552.160000000003</v>
      </c>
      <c r="BY36" s="108">
        <f t="shared" si="19"/>
        <v>28454.720000000005</v>
      </c>
    </row>
    <row r="37" spans="2:79" s="114" customFormat="1" ht="25.15" customHeight="1" x14ac:dyDescent="0.3">
      <c r="B37" s="98">
        <v>25</v>
      </c>
      <c r="C37" s="42" t="s">
        <v>166</v>
      </c>
      <c r="D37" s="100" t="s">
        <v>167</v>
      </c>
      <c r="E37" s="28">
        <v>2</v>
      </c>
      <c r="F37" s="101">
        <v>4</v>
      </c>
      <c r="G37" s="101">
        <f t="shared" si="15"/>
        <v>8</v>
      </c>
      <c r="H37" s="102">
        <v>121.95</v>
      </c>
      <c r="I37" s="102">
        <v>1.61</v>
      </c>
      <c r="J37" s="102">
        <v>0.28999999999999998</v>
      </c>
      <c r="K37" s="102">
        <v>3.18</v>
      </c>
      <c r="L37" s="102">
        <v>0</v>
      </c>
      <c r="M37" s="103">
        <f t="shared" si="6"/>
        <v>1016.2400000000001</v>
      </c>
      <c r="N37" s="104">
        <v>1</v>
      </c>
      <c r="O37" s="105"/>
      <c r="P37" s="113"/>
      <c r="Q37" s="44">
        <f>Q18</f>
        <v>7</v>
      </c>
      <c r="R37" s="45">
        <f t="shared" ref="R37:AT37" si="24">R18</f>
        <v>8</v>
      </c>
      <c r="S37" s="45">
        <f t="shared" si="24"/>
        <v>7</v>
      </c>
      <c r="T37" s="45">
        <f t="shared" si="24"/>
        <v>21</v>
      </c>
      <c r="U37" s="45">
        <f t="shared" si="24"/>
        <v>24</v>
      </c>
      <c r="V37" s="45">
        <f t="shared" si="24"/>
        <v>8</v>
      </c>
      <c r="W37" s="45">
        <f t="shared" si="24"/>
        <v>6</v>
      </c>
      <c r="X37" s="45">
        <f t="shared" si="24"/>
        <v>20</v>
      </c>
      <c r="Y37" s="45">
        <f t="shared" si="24"/>
        <v>17</v>
      </c>
      <c r="Z37" s="45">
        <f t="shared" si="24"/>
        <v>16</v>
      </c>
      <c r="AA37" s="45">
        <f t="shared" si="24"/>
        <v>12</v>
      </c>
      <c r="AB37" s="45">
        <f t="shared" si="24"/>
        <v>11</v>
      </c>
      <c r="AC37" s="45">
        <f t="shared" si="24"/>
        <v>22</v>
      </c>
      <c r="AD37" s="45">
        <f t="shared" si="24"/>
        <v>23</v>
      </c>
      <c r="AE37" s="45">
        <f t="shared" si="24"/>
        <v>20</v>
      </c>
      <c r="AF37" s="45">
        <f t="shared" si="24"/>
        <v>16</v>
      </c>
      <c r="AG37" s="45">
        <f t="shared" si="24"/>
        <v>14</v>
      </c>
      <c r="AH37" s="45">
        <f t="shared" si="24"/>
        <v>29</v>
      </c>
      <c r="AI37" s="45">
        <f t="shared" si="24"/>
        <v>27</v>
      </c>
      <c r="AJ37" s="45">
        <f t="shared" si="24"/>
        <v>24</v>
      </c>
      <c r="AK37" s="45">
        <f>AK18</f>
        <v>19</v>
      </c>
      <c r="AL37" s="45">
        <f t="shared" si="24"/>
        <v>20</v>
      </c>
      <c r="AM37" s="45">
        <f t="shared" si="24"/>
        <v>33</v>
      </c>
      <c r="AN37" s="45">
        <f t="shared" si="24"/>
        <v>31</v>
      </c>
      <c r="AO37" s="45">
        <f t="shared" si="24"/>
        <v>27</v>
      </c>
      <c r="AP37" s="45">
        <f t="shared" si="24"/>
        <v>26</v>
      </c>
      <c r="AQ37" s="45">
        <f t="shared" si="24"/>
        <v>24</v>
      </c>
      <c r="AR37" s="45">
        <f t="shared" si="24"/>
        <v>37</v>
      </c>
      <c r="AS37" s="45">
        <f t="shared" si="24"/>
        <v>34</v>
      </c>
      <c r="AT37" s="46">
        <f t="shared" si="24"/>
        <v>28</v>
      </c>
      <c r="AU37" s="78"/>
      <c r="AV37" s="106">
        <f t="shared" si="17"/>
        <v>7113.6800000000012</v>
      </c>
      <c r="AW37" s="107">
        <f t="shared" si="17"/>
        <v>8129.920000000001</v>
      </c>
      <c r="AX37" s="107">
        <f t="shared" si="17"/>
        <v>7113.6800000000012</v>
      </c>
      <c r="AY37" s="107">
        <f t="shared" si="17"/>
        <v>21341.040000000001</v>
      </c>
      <c r="AZ37" s="107">
        <f t="shared" si="17"/>
        <v>24389.760000000002</v>
      </c>
      <c r="BA37" s="107">
        <f t="shared" si="17"/>
        <v>8129.920000000001</v>
      </c>
      <c r="BB37" s="107">
        <f t="shared" si="17"/>
        <v>6097.4400000000005</v>
      </c>
      <c r="BC37" s="107">
        <f t="shared" si="17"/>
        <v>20324.800000000003</v>
      </c>
      <c r="BD37" s="107">
        <f t="shared" si="17"/>
        <v>17276.080000000002</v>
      </c>
      <c r="BE37" s="107">
        <f t="shared" si="17"/>
        <v>16259.840000000002</v>
      </c>
      <c r="BF37" s="107">
        <f t="shared" si="18"/>
        <v>12194.880000000001</v>
      </c>
      <c r="BG37" s="107">
        <f t="shared" si="18"/>
        <v>11178.640000000001</v>
      </c>
      <c r="BH37" s="107">
        <f t="shared" si="18"/>
        <v>22357.280000000002</v>
      </c>
      <c r="BI37" s="107">
        <f t="shared" si="18"/>
        <v>23373.520000000004</v>
      </c>
      <c r="BJ37" s="107">
        <f t="shared" si="18"/>
        <v>20324.800000000003</v>
      </c>
      <c r="BK37" s="107">
        <f t="shared" si="18"/>
        <v>16259.840000000002</v>
      </c>
      <c r="BL37" s="107">
        <f t="shared" si="18"/>
        <v>14227.360000000002</v>
      </c>
      <c r="BM37" s="107">
        <f t="shared" si="18"/>
        <v>29470.960000000003</v>
      </c>
      <c r="BN37" s="107">
        <f t="shared" si="18"/>
        <v>27438.480000000003</v>
      </c>
      <c r="BO37" s="107">
        <f t="shared" si="18"/>
        <v>24389.760000000002</v>
      </c>
      <c r="BP37" s="107">
        <f t="shared" si="19"/>
        <v>19308.560000000001</v>
      </c>
      <c r="BQ37" s="107">
        <f t="shared" si="19"/>
        <v>20324.800000000003</v>
      </c>
      <c r="BR37" s="107">
        <f t="shared" si="19"/>
        <v>33535.920000000006</v>
      </c>
      <c r="BS37" s="107">
        <f t="shared" si="19"/>
        <v>31503.440000000002</v>
      </c>
      <c r="BT37" s="107">
        <f t="shared" si="19"/>
        <v>27438.480000000003</v>
      </c>
      <c r="BU37" s="107">
        <f t="shared" si="19"/>
        <v>26422.240000000002</v>
      </c>
      <c r="BV37" s="107">
        <f t="shared" si="19"/>
        <v>24389.760000000002</v>
      </c>
      <c r="BW37" s="107">
        <f t="shared" si="19"/>
        <v>37600.880000000005</v>
      </c>
      <c r="BX37" s="107">
        <f t="shared" si="19"/>
        <v>34552.160000000003</v>
      </c>
      <c r="BY37" s="108">
        <f t="shared" si="19"/>
        <v>28454.720000000005</v>
      </c>
    </row>
    <row r="38" spans="2:79" s="114" customFormat="1" ht="25.15" customHeight="1" x14ac:dyDescent="0.3">
      <c r="B38" s="98">
        <v>26</v>
      </c>
      <c r="C38" s="42" t="s">
        <v>168</v>
      </c>
      <c r="D38" s="100" t="s">
        <v>169</v>
      </c>
      <c r="E38" s="28">
        <v>3</v>
      </c>
      <c r="F38" s="101">
        <v>6</v>
      </c>
      <c r="G38" s="101">
        <f t="shared" si="15"/>
        <v>18</v>
      </c>
      <c r="H38" s="102">
        <v>121.95</v>
      </c>
      <c r="I38" s="102">
        <v>1.61</v>
      </c>
      <c r="J38" s="102">
        <v>0.28999999999999998</v>
      </c>
      <c r="K38" s="102">
        <v>3.18</v>
      </c>
      <c r="L38" s="102">
        <v>0</v>
      </c>
      <c r="M38" s="103">
        <f t="shared" si="6"/>
        <v>2286.5400000000004</v>
      </c>
      <c r="N38" s="104">
        <v>1</v>
      </c>
      <c r="O38" s="105"/>
      <c r="P38" s="113"/>
      <c r="Q38" s="44">
        <f>'1'!S19</f>
        <v>3</v>
      </c>
      <c r="R38" s="45">
        <f>'1'!T19</f>
        <v>1</v>
      </c>
      <c r="S38" s="45">
        <f>'1'!U19</f>
        <v>1</v>
      </c>
      <c r="T38" s="45">
        <f>'1'!V19</f>
        <v>1</v>
      </c>
      <c r="U38" s="45">
        <f>'1'!W19</f>
        <v>3</v>
      </c>
      <c r="V38" s="45">
        <f>'1'!X19</f>
        <v>1</v>
      </c>
      <c r="W38" s="45">
        <f>'1'!Y19</f>
        <v>1</v>
      </c>
      <c r="X38" s="45">
        <f>'1'!Z19</f>
        <v>1</v>
      </c>
      <c r="Y38" s="45">
        <f>'1'!AA19</f>
        <v>3</v>
      </c>
      <c r="Z38" s="45">
        <f>'1'!AB19</f>
        <v>1</v>
      </c>
      <c r="AA38" s="45">
        <f>'1'!AC19</f>
        <v>1</v>
      </c>
      <c r="AB38" s="45">
        <f>'1'!AD19</f>
        <v>1</v>
      </c>
      <c r="AC38" s="45">
        <f>'1'!AE19</f>
        <v>3</v>
      </c>
      <c r="AD38" s="45">
        <f>'1'!AF19</f>
        <v>1</v>
      </c>
      <c r="AE38" s="45">
        <f>'1'!AG19</f>
        <v>1</v>
      </c>
      <c r="AF38" s="45">
        <f>'1'!AH19</f>
        <v>1</v>
      </c>
      <c r="AG38" s="45">
        <f>'1'!AI19</f>
        <v>3</v>
      </c>
      <c r="AH38" s="45">
        <f>'1'!AJ19</f>
        <v>1</v>
      </c>
      <c r="AI38" s="45">
        <f>'1'!AK19</f>
        <v>1</v>
      </c>
      <c r="AJ38" s="45">
        <f>'1'!AL19</f>
        <v>1</v>
      </c>
      <c r="AK38" s="45">
        <f>'1'!AM19</f>
        <v>3</v>
      </c>
      <c r="AL38" s="45">
        <f>'1'!AN19</f>
        <v>1</v>
      </c>
      <c r="AM38" s="45">
        <f>'1'!AO19</f>
        <v>1</v>
      </c>
      <c r="AN38" s="45">
        <f>'1'!AP19</f>
        <v>1</v>
      </c>
      <c r="AO38" s="45">
        <f>'1'!AQ19</f>
        <v>3</v>
      </c>
      <c r="AP38" s="45">
        <f>'1'!AR19</f>
        <v>1</v>
      </c>
      <c r="AQ38" s="45">
        <f>'1'!AS19</f>
        <v>1</v>
      </c>
      <c r="AR38" s="45">
        <f>'1'!AT19</f>
        <v>1</v>
      </c>
      <c r="AS38" s="45">
        <f>'1'!AU19</f>
        <v>3</v>
      </c>
      <c r="AT38" s="46">
        <f>'1'!AV19</f>
        <v>1</v>
      </c>
      <c r="AU38" s="78"/>
      <c r="AV38" s="106">
        <f t="shared" si="17"/>
        <v>6859.6200000000008</v>
      </c>
      <c r="AW38" s="107">
        <f t="shared" si="17"/>
        <v>2286.5400000000004</v>
      </c>
      <c r="AX38" s="107">
        <f t="shared" si="17"/>
        <v>2286.5400000000004</v>
      </c>
      <c r="AY38" s="107">
        <f t="shared" si="17"/>
        <v>2286.5400000000004</v>
      </c>
      <c r="AZ38" s="107">
        <f t="shared" si="17"/>
        <v>6859.6200000000008</v>
      </c>
      <c r="BA38" s="107">
        <f t="shared" si="17"/>
        <v>2286.5400000000004</v>
      </c>
      <c r="BB38" s="107">
        <f t="shared" si="17"/>
        <v>2286.5400000000004</v>
      </c>
      <c r="BC38" s="107">
        <f t="shared" si="17"/>
        <v>2286.5400000000004</v>
      </c>
      <c r="BD38" s="107">
        <f t="shared" si="17"/>
        <v>6859.6200000000008</v>
      </c>
      <c r="BE38" s="107">
        <f t="shared" si="17"/>
        <v>2286.5400000000004</v>
      </c>
      <c r="BF38" s="107">
        <f t="shared" si="18"/>
        <v>2286.5400000000004</v>
      </c>
      <c r="BG38" s="107">
        <f t="shared" si="18"/>
        <v>2286.5400000000004</v>
      </c>
      <c r="BH38" s="107">
        <f t="shared" si="18"/>
        <v>6859.6200000000008</v>
      </c>
      <c r="BI38" s="107">
        <f t="shared" si="18"/>
        <v>2286.5400000000004</v>
      </c>
      <c r="BJ38" s="107">
        <f t="shared" si="18"/>
        <v>2286.5400000000004</v>
      </c>
      <c r="BK38" s="107">
        <f t="shared" si="18"/>
        <v>2286.5400000000004</v>
      </c>
      <c r="BL38" s="107">
        <f t="shared" si="18"/>
        <v>6859.6200000000008</v>
      </c>
      <c r="BM38" s="107">
        <f t="shared" si="18"/>
        <v>2286.5400000000004</v>
      </c>
      <c r="BN38" s="107">
        <f t="shared" si="18"/>
        <v>2286.5400000000004</v>
      </c>
      <c r="BO38" s="107">
        <f t="shared" si="18"/>
        <v>2286.5400000000004</v>
      </c>
      <c r="BP38" s="107">
        <f t="shared" si="19"/>
        <v>6859.6200000000008</v>
      </c>
      <c r="BQ38" s="107">
        <f t="shared" si="19"/>
        <v>2286.5400000000004</v>
      </c>
      <c r="BR38" s="107">
        <f t="shared" si="19"/>
        <v>2286.5400000000004</v>
      </c>
      <c r="BS38" s="107">
        <f t="shared" si="19"/>
        <v>2286.5400000000004</v>
      </c>
      <c r="BT38" s="107">
        <f t="shared" si="19"/>
        <v>6859.6200000000008</v>
      </c>
      <c r="BU38" s="107">
        <f t="shared" si="19"/>
        <v>2286.5400000000004</v>
      </c>
      <c r="BV38" s="107">
        <f t="shared" si="19"/>
        <v>2286.5400000000004</v>
      </c>
      <c r="BW38" s="107">
        <f t="shared" si="19"/>
        <v>2286.5400000000004</v>
      </c>
      <c r="BX38" s="107">
        <f t="shared" si="19"/>
        <v>6859.6200000000008</v>
      </c>
      <c r="BY38" s="108">
        <f t="shared" si="19"/>
        <v>2286.5400000000004</v>
      </c>
    </row>
    <row r="39" spans="2:79" s="114" customFormat="1" ht="25.15" customHeight="1" x14ac:dyDescent="0.3">
      <c r="B39" s="98"/>
      <c r="C39" s="99" t="s">
        <v>170</v>
      </c>
      <c r="D39" s="100" t="s">
        <v>171</v>
      </c>
      <c r="E39" s="28"/>
      <c r="F39" s="101"/>
      <c r="G39" s="101"/>
      <c r="H39" s="102">
        <v>0</v>
      </c>
      <c r="I39" s="102">
        <v>0</v>
      </c>
      <c r="J39" s="102">
        <v>0</v>
      </c>
      <c r="K39" s="102">
        <v>0</v>
      </c>
      <c r="L39" s="102"/>
      <c r="M39" s="103">
        <f t="shared" si="6"/>
        <v>0</v>
      </c>
      <c r="N39" s="104"/>
      <c r="O39" s="105" t="s">
        <v>172</v>
      </c>
      <c r="P39" s="113"/>
      <c r="Q39" s="44"/>
      <c r="R39" s="45"/>
      <c r="S39" s="45"/>
      <c r="T39" s="45"/>
      <c r="U39" s="45"/>
      <c r="V39" s="45"/>
      <c r="W39" s="45"/>
      <c r="X39" s="45"/>
      <c r="Y39" s="45"/>
      <c r="Z39" s="45"/>
      <c r="AA39" s="45"/>
      <c r="AB39" s="45"/>
      <c r="AC39" s="45"/>
      <c r="AD39" s="45"/>
      <c r="AE39" s="45"/>
      <c r="AF39" s="45"/>
      <c r="AG39" s="45"/>
      <c r="AH39" s="45"/>
      <c r="AI39" s="45"/>
      <c r="AJ39" s="45"/>
      <c r="AK39" s="45"/>
      <c r="AL39" s="45"/>
      <c r="AM39" s="45"/>
      <c r="AN39" s="45"/>
      <c r="AO39" s="45"/>
      <c r="AP39" s="45"/>
      <c r="AQ39" s="45"/>
      <c r="AR39" s="45"/>
      <c r="AS39" s="45"/>
      <c r="AT39" s="46"/>
      <c r="AU39" s="78"/>
      <c r="AV39" s="106"/>
      <c r="AW39" s="107"/>
      <c r="AX39" s="107"/>
      <c r="AY39" s="107"/>
      <c r="AZ39" s="107"/>
      <c r="BA39" s="107"/>
      <c r="BB39" s="107"/>
      <c r="BC39" s="107"/>
      <c r="BD39" s="107"/>
      <c r="BE39" s="107"/>
      <c r="BF39" s="107"/>
      <c r="BG39" s="107"/>
      <c r="BH39" s="107"/>
      <c r="BI39" s="107"/>
      <c r="BJ39" s="107"/>
      <c r="BK39" s="107"/>
      <c r="BL39" s="107"/>
      <c r="BM39" s="107"/>
      <c r="BN39" s="107"/>
      <c r="BO39" s="107"/>
      <c r="BP39" s="107"/>
      <c r="BQ39" s="107"/>
      <c r="BR39" s="107"/>
      <c r="BS39" s="107"/>
      <c r="BT39" s="107"/>
      <c r="BU39" s="107"/>
      <c r="BV39" s="107"/>
      <c r="BW39" s="107"/>
      <c r="BX39" s="107"/>
      <c r="BY39" s="108"/>
    </row>
    <row r="40" spans="2:79" s="114" customFormat="1" ht="25.15" customHeight="1" x14ac:dyDescent="0.3">
      <c r="B40" s="98"/>
      <c r="C40" s="99" t="s">
        <v>173</v>
      </c>
      <c r="D40" s="100" t="s">
        <v>174</v>
      </c>
      <c r="E40" s="28"/>
      <c r="F40" s="101"/>
      <c r="G40" s="101"/>
      <c r="H40" s="102">
        <v>0</v>
      </c>
      <c r="I40" s="102">
        <v>0</v>
      </c>
      <c r="J40" s="102">
        <v>0</v>
      </c>
      <c r="K40" s="102">
        <v>0</v>
      </c>
      <c r="L40" s="102"/>
      <c r="M40" s="103">
        <f t="shared" si="6"/>
        <v>0</v>
      </c>
      <c r="N40" s="104"/>
      <c r="O40" s="105" t="s">
        <v>175</v>
      </c>
      <c r="P40" s="113"/>
      <c r="Q40" s="44"/>
      <c r="R40" s="45"/>
      <c r="S40" s="45"/>
      <c r="T40" s="45"/>
      <c r="U40" s="45"/>
      <c r="V40" s="45"/>
      <c r="W40" s="45"/>
      <c r="X40" s="45"/>
      <c r="Y40" s="45"/>
      <c r="Z40" s="45"/>
      <c r="AA40" s="45"/>
      <c r="AB40" s="45"/>
      <c r="AC40" s="45"/>
      <c r="AD40" s="45"/>
      <c r="AE40" s="45"/>
      <c r="AF40" s="45"/>
      <c r="AG40" s="45"/>
      <c r="AH40" s="45"/>
      <c r="AI40" s="45"/>
      <c r="AJ40" s="45"/>
      <c r="AK40" s="45"/>
      <c r="AL40" s="45"/>
      <c r="AM40" s="45"/>
      <c r="AN40" s="45"/>
      <c r="AO40" s="45"/>
      <c r="AP40" s="45"/>
      <c r="AQ40" s="45"/>
      <c r="AR40" s="45"/>
      <c r="AS40" s="45"/>
      <c r="AT40" s="46"/>
      <c r="AU40" s="78"/>
      <c r="AV40" s="106"/>
      <c r="AW40" s="107"/>
      <c r="AX40" s="107"/>
      <c r="AY40" s="107"/>
      <c r="AZ40" s="107"/>
      <c r="BA40" s="107"/>
      <c r="BB40" s="107"/>
      <c r="BC40" s="107"/>
      <c r="BD40" s="107"/>
      <c r="BE40" s="107"/>
      <c r="BF40" s="107"/>
      <c r="BG40" s="107"/>
      <c r="BH40" s="107"/>
      <c r="BI40" s="107"/>
      <c r="BJ40" s="107"/>
      <c r="BK40" s="107"/>
      <c r="BL40" s="107"/>
      <c r="BM40" s="107"/>
      <c r="BN40" s="107"/>
      <c r="BO40" s="107"/>
      <c r="BP40" s="107"/>
      <c r="BQ40" s="107"/>
      <c r="BR40" s="107"/>
      <c r="BS40" s="107"/>
      <c r="BT40" s="107"/>
      <c r="BU40" s="107"/>
      <c r="BV40" s="107"/>
      <c r="BW40" s="107"/>
      <c r="BX40" s="107"/>
      <c r="BY40" s="108"/>
    </row>
    <row r="41" spans="2:79" s="114" customFormat="1" ht="25.15" customHeight="1" x14ac:dyDescent="0.3">
      <c r="B41" s="98"/>
      <c r="C41" s="99" t="s">
        <v>176</v>
      </c>
      <c r="D41" s="100" t="s">
        <v>177</v>
      </c>
      <c r="E41" s="28"/>
      <c r="F41" s="101"/>
      <c r="G41" s="101"/>
      <c r="H41" s="102">
        <v>0</v>
      </c>
      <c r="I41" s="102">
        <v>0</v>
      </c>
      <c r="J41" s="102">
        <v>0</v>
      </c>
      <c r="K41" s="102">
        <v>0</v>
      </c>
      <c r="L41" s="102"/>
      <c r="M41" s="103">
        <f t="shared" si="6"/>
        <v>0</v>
      </c>
      <c r="N41" s="104"/>
      <c r="O41" s="105" t="s">
        <v>175</v>
      </c>
      <c r="P41" s="113"/>
      <c r="Q41" s="44"/>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45"/>
      <c r="AS41" s="45"/>
      <c r="AT41" s="46"/>
      <c r="AU41" s="78"/>
      <c r="AV41" s="106"/>
      <c r="AW41" s="107"/>
      <c r="AX41" s="107"/>
      <c r="AY41" s="107"/>
      <c r="AZ41" s="107"/>
      <c r="BA41" s="107"/>
      <c r="BB41" s="107"/>
      <c r="BC41" s="107"/>
      <c r="BD41" s="107"/>
      <c r="BE41" s="107"/>
      <c r="BF41" s="107"/>
      <c r="BG41" s="107"/>
      <c r="BH41" s="107"/>
      <c r="BI41" s="107"/>
      <c r="BJ41" s="107"/>
      <c r="BK41" s="107"/>
      <c r="BL41" s="107"/>
      <c r="BM41" s="107"/>
      <c r="BN41" s="107"/>
      <c r="BO41" s="107"/>
      <c r="BP41" s="107"/>
      <c r="BQ41" s="107"/>
      <c r="BR41" s="107"/>
      <c r="BS41" s="107"/>
      <c r="BT41" s="107"/>
      <c r="BU41" s="107"/>
      <c r="BV41" s="107"/>
      <c r="BW41" s="107"/>
      <c r="BX41" s="107"/>
      <c r="BY41" s="108"/>
    </row>
    <row r="42" spans="2:79" s="114" customFormat="1" ht="25.15" customHeight="1" x14ac:dyDescent="0.3">
      <c r="B42" s="98"/>
      <c r="C42" s="99" t="s">
        <v>178</v>
      </c>
      <c r="D42" s="100" t="s">
        <v>179</v>
      </c>
      <c r="E42" s="28"/>
      <c r="F42" s="101"/>
      <c r="G42" s="101"/>
      <c r="H42" s="102">
        <v>0</v>
      </c>
      <c r="I42" s="102">
        <v>0</v>
      </c>
      <c r="J42" s="102">
        <v>0</v>
      </c>
      <c r="K42" s="102">
        <v>0</v>
      </c>
      <c r="L42" s="102"/>
      <c r="M42" s="103">
        <f t="shared" si="6"/>
        <v>0</v>
      </c>
      <c r="N42" s="104"/>
      <c r="O42" s="105" t="s">
        <v>180</v>
      </c>
      <c r="P42" s="113"/>
      <c r="Q42" s="44"/>
      <c r="R42" s="45"/>
      <c r="S42" s="45"/>
      <c r="T42" s="45"/>
      <c r="U42" s="45"/>
      <c r="V42" s="45"/>
      <c r="W42" s="45"/>
      <c r="X42" s="45"/>
      <c r="Y42" s="45"/>
      <c r="Z42" s="45"/>
      <c r="AA42" s="45"/>
      <c r="AB42" s="45"/>
      <c r="AC42" s="45"/>
      <c r="AD42" s="45"/>
      <c r="AE42" s="45"/>
      <c r="AF42" s="45"/>
      <c r="AG42" s="45"/>
      <c r="AH42" s="45"/>
      <c r="AI42" s="45"/>
      <c r="AJ42" s="45"/>
      <c r="AK42" s="45"/>
      <c r="AL42" s="45"/>
      <c r="AM42" s="45"/>
      <c r="AN42" s="45"/>
      <c r="AO42" s="45"/>
      <c r="AP42" s="45"/>
      <c r="AQ42" s="45"/>
      <c r="AR42" s="45"/>
      <c r="AS42" s="45"/>
      <c r="AT42" s="46"/>
      <c r="AU42" s="78"/>
      <c r="AV42" s="106"/>
      <c r="AW42" s="107"/>
      <c r="AX42" s="107"/>
      <c r="AY42" s="107"/>
      <c r="AZ42" s="107"/>
      <c r="BA42" s="107"/>
      <c r="BB42" s="107"/>
      <c r="BC42" s="107"/>
      <c r="BD42" s="107"/>
      <c r="BE42" s="107"/>
      <c r="BF42" s="107"/>
      <c r="BG42" s="107"/>
      <c r="BH42" s="107"/>
      <c r="BI42" s="107"/>
      <c r="BJ42" s="107"/>
      <c r="BK42" s="107"/>
      <c r="BL42" s="107"/>
      <c r="BM42" s="107"/>
      <c r="BN42" s="107"/>
      <c r="BO42" s="107"/>
      <c r="BP42" s="107"/>
      <c r="BQ42" s="107"/>
      <c r="BR42" s="107"/>
      <c r="BS42" s="107"/>
      <c r="BT42" s="107"/>
      <c r="BU42" s="107"/>
      <c r="BV42" s="107"/>
      <c r="BW42" s="107"/>
      <c r="BX42" s="107"/>
      <c r="BY42" s="108"/>
      <c r="CA42" s="117"/>
    </row>
    <row r="43" spans="2:79" s="114" customFormat="1" ht="25.15" customHeight="1" x14ac:dyDescent="0.3">
      <c r="B43" s="98"/>
      <c r="C43" s="99" t="s">
        <v>181</v>
      </c>
      <c r="D43" s="100" t="s">
        <v>182</v>
      </c>
      <c r="E43" s="28"/>
      <c r="F43" s="101"/>
      <c r="G43" s="101"/>
      <c r="H43" s="102">
        <v>0</v>
      </c>
      <c r="I43" s="102">
        <v>0</v>
      </c>
      <c r="J43" s="102">
        <v>0</v>
      </c>
      <c r="K43" s="102">
        <v>0</v>
      </c>
      <c r="L43" s="102"/>
      <c r="M43" s="103">
        <f t="shared" si="6"/>
        <v>0</v>
      </c>
      <c r="N43" s="104"/>
      <c r="O43" s="105" t="s">
        <v>183</v>
      </c>
      <c r="P43" s="113"/>
      <c r="Q43" s="44"/>
      <c r="R43" s="45"/>
      <c r="S43" s="45"/>
      <c r="T43" s="45"/>
      <c r="U43" s="45"/>
      <c r="V43" s="45"/>
      <c r="W43" s="45"/>
      <c r="X43" s="45"/>
      <c r="Y43" s="45"/>
      <c r="Z43" s="45"/>
      <c r="AA43" s="45"/>
      <c r="AB43" s="45"/>
      <c r="AC43" s="45"/>
      <c r="AD43" s="45"/>
      <c r="AE43" s="45"/>
      <c r="AF43" s="45"/>
      <c r="AG43" s="45"/>
      <c r="AH43" s="45"/>
      <c r="AI43" s="45"/>
      <c r="AJ43" s="45"/>
      <c r="AK43" s="45"/>
      <c r="AL43" s="45"/>
      <c r="AM43" s="45"/>
      <c r="AN43" s="45"/>
      <c r="AO43" s="45"/>
      <c r="AP43" s="45"/>
      <c r="AQ43" s="45"/>
      <c r="AR43" s="45"/>
      <c r="AS43" s="45"/>
      <c r="AT43" s="46"/>
      <c r="AU43" s="78"/>
      <c r="AV43" s="106"/>
      <c r="AW43" s="107"/>
      <c r="AX43" s="107"/>
      <c r="AY43" s="107"/>
      <c r="AZ43" s="107"/>
      <c r="BA43" s="107"/>
      <c r="BB43" s="107"/>
      <c r="BC43" s="107"/>
      <c r="BD43" s="107"/>
      <c r="BE43" s="107"/>
      <c r="BF43" s="107"/>
      <c r="BG43" s="107"/>
      <c r="BH43" s="107"/>
      <c r="BI43" s="107"/>
      <c r="BJ43" s="107"/>
      <c r="BK43" s="107"/>
      <c r="BL43" s="107"/>
      <c r="BM43" s="107"/>
      <c r="BN43" s="107"/>
      <c r="BO43" s="107"/>
      <c r="BP43" s="107"/>
      <c r="BQ43" s="107"/>
      <c r="BR43" s="107"/>
      <c r="BS43" s="107"/>
      <c r="BT43" s="107"/>
      <c r="BU43" s="107"/>
      <c r="BV43" s="107"/>
      <c r="BW43" s="107"/>
      <c r="BX43" s="107"/>
      <c r="BY43" s="108"/>
    </row>
    <row r="44" spans="2:79" s="114" customFormat="1" ht="25.15" customHeight="1" x14ac:dyDescent="0.3">
      <c r="B44" s="98"/>
      <c r="C44" s="99" t="s">
        <v>184</v>
      </c>
      <c r="D44" s="100" t="s">
        <v>185</v>
      </c>
      <c r="E44" s="28"/>
      <c r="F44" s="101"/>
      <c r="G44" s="101"/>
      <c r="H44" s="102">
        <v>0</v>
      </c>
      <c r="I44" s="102">
        <v>0</v>
      </c>
      <c r="J44" s="102">
        <v>0</v>
      </c>
      <c r="K44" s="102">
        <v>0</v>
      </c>
      <c r="L44" s="102"/>
      <c r="M44" s="103">
        <f t="shared" si="6"/>
        <v>0</v>
      </c>
      <c r="N44" s="104"/>
      <c r="O44" s="105" t="s">
        <v>186</v>
      </c>
      <c r="P44" s="113"/>
      <c r="Q44" s="44"/>
      <c r="R44" s="45"/>
      <c r="S44" s="45"/>
      <c r="T44" s="45"/>
      <c r="U44" s="45"/>
      <c r="V44" s="45"/>
      <c r="W44" s="45"/>
      <c r="X44" s="45"/>
      <c r="Y44" s="45"/>
      <c r="Z44" s="45"/>
      <c r="AA44" s="45"/>
      <c r="AB44" s="45"/>
      <c r="AC44" s="45"/>
      <c r="AD44" s="45"/>
      <c r="AE44" s="45"/>
      <c r="AF44" s="45"/>
      <c r="AG44" s="45"/>
      <c r="AH44" s="45"/>
      <c r="AI44" s="45"/>
      <c r="AJ44" s="45"/>
      <c r="AK44" s="45"/>
      <c r="AL44" s="45"/>
      <c r="AM44" s="45"/>
      <c r="AN44" s="45"/>
      <c r="AO44" s="45"/>
      <c r="AP44" s="45"/>
      <c r="AQ44" s="45"/>
      <c r="AR44" s="45"/>
      <c r="AS44" s="45"/>
      <c r="AT44" s="46"/>
      <c r="AU44" s="78"/>
      <c r="AV44" s="106"/>
      <c r="AW44" s="107"/>
      <c r="AX44" s="107"/>
      <c r="AY44" s="107"/>
      <c r="AZ44" s="107"/>
      <c r="BA44" s="107"/>
      <c r="BB44" s="107"/>
      <c r="BC44" s="107"/>
      <c r="BD44" s="107"/>
      <c r="BE44" s="107"/>
      <c r="BF44" s="107"/>
      <c r="BG44" s="107"/>
      <c r="BH44" s="107"/>
      <c r="BI44" s="107"/>
      <c r="BJ44" s="107"/>
      <c r="BK44" s="107"/>
      <c r="BL44" s="107"/>
      <c r="BM44" s="107"/>
      <c r="BN44" s="107"/>
      <c r="BO44" s="107"/>
      <c r="BP44" s="107"/>
      <c r="BQ44" s="107"/>
      <c r="BR44" s="107"/>
      <c r="BS44" s="107"/>
      <c r="BT44" s="107"/>
      <c r="BU44" s="107"/>
      <c r="BV44" s="107"/>
      <c r="BW44" s="107"/>
      <c r="BX44" s="107"/>
      <c r="BY44" s="108"/>
    </row>
    <row r="45" spans="2:79" s="114" customFormat="1" ht="25.15" customHeight="1" x14ac:dyDescent="0.3">
      <c r="B45" s="98"/>
      <c r="C45" s="99" t="s">
        <v>187</v>
      </c>
      <c r="D45" s="100" t="s">
        <v>188</v>
      </c>
      <c r="E45" s="28"/>
      <c r="F45" s="101"/>
      <c r="G45" s="101"/>
      <c r="H45" s="102">
        <v>0</v>
      </c>
      <c r="I45" s="102">
        <v>0</v>
      </c>
      <c r="J45" s="102">
        <v>0</v>
      </c>
      <c r="K45" s="102">
        <v>0</v>
      </c>
      <c r="L45" s="102"/>
      <c r="M45" s="103">
        <f t="shared" si="6"/>
        <v>0</v>
      </c>
      <c r="N45" s="104"/>
      <c r="O45" s="105" t="s">
        <v>186</v>
      </c>
      <c r="P45" s="113"/>
      <c r="Q45" s="44"/>
      <c r="R45" s="45"/>
      <c r="S45" s="45"/>
      <c r="T45" s="45"/>
      <c r="U45" s="45"/>
      <c r="V45" s="45"/>
      <c r="W45" s="45"/>
      <c r="X45" s="45"/>
      <c r="Y45" s="45"/>
      <c r="Z45" s="45"/>
      <c r="AA45" s="45"/>
      <c r="AB45" s="45"/>
      <c r="AC45" s="45"/>
      <c r="AD45" s="45"/>
      <c r="AE45" s="45"/>
      <c r="AF45" s="45"/>
      <c r="AG45" s="45"/>
      <c r="AH45" s="45"/>
      <c r="AI45" s="45"/>
      <c r="AJ45" s="45"/>
      <c r="AK45" s="45"/>
      <c r="AL45" s="45"/>
      <c r="AM45" s="45"/>
      <c r="AN45" s="45"/>
      <c r="AO45" s="45"/>
      <c r="AP45" s="45"/>
      <c r="AQ45" s="45"/>
      <c r="AR45" s="45"/>
      <c r="AS45" s="45"/>
      <c r="AT45" s="46"/>
      <c r="AU45" s="78"/>
      <c r="AV45" s="106"/>
      <c r="AW45" s="107"/>
      <c r="AX45" s="107"/>
      <c r="AY45" s="107"/>
      <c r="AZ45" s="107"/>
      <c r="BA45" s="107"/>
      <c r="BB45" s="107"/>
      <c r="BC45" s="107"/>
      <c r="BD45" s="107"/>
      <c r="BE45" s="107"/>
      <c r="BF45" s="107"/>
      <c r="BG45" s="107"/>
      <c r="BH45" s="107"/>
      <c r="BI45" s="107"/>
      <c r="BJ45" s="107"/>
      <c r="BK45" s="107"/>
      <c r="BL45" s="107"/>
      <c r="BM45" s="107"/>
      <c r="BN45" s="107"/>
      <c r="BO45" s="107"/>
      <c r="BP45" s="107"/>
      <c r="BQ45" s="107"/>
      <c r="BR45" s="107"/>
      <c r="BS45" s="107"/>
      <c r="BT45" s="107"/>
      <c r="BU45" s="107"/>
      <c r="BV45" s="107"/>
      <c r="BW45" s="107"/>
      <c r="BX45" s="107"/>
      <c r="BY45" s="108"/>
    </row>
    <row r="46" spans="2:79" s="114" customFormat="1" ht="25.15" customHeight="1" x14ac:dyDescent="0.3">
      <c r="B46" s="98"/>
      <c r="C46" s="99" t="s">
        <v>189</v>
      </c>
      <c r="D46" s="100" t="s">
        <v>190</v>
      </c>
      <c r="E46" s="28"/>
      <c r="F46" s="101"/>
      <c r="G46" s="101"/>
      <c r="H46" s="102">
        <v>0</v>
      </c>
      <c r="I46" s="102">
        <v>0</v>
      </c>
      <c r="J46" s="102">
        <v>0</v>
      </c>
      <c r="K46" s="102">
        <v>0</v>
      </c>
      <c r="L46" s="102"/>
      <c r="M46" s="103">
        <f t="shared" si="6"/>
        <v>0</v>
      </c>
      <c r="N46" s="104"/>
      <c r="O46" s="105" t="s">
        <v>186</v>
      </c>
      <c r="P46" s="113"/>
      <c r="Q46" s="44"/>
      <c r="R46" s="45"/>
      <c r="S46" s="45"/>
      <c r="T46" s="45"/>
      <c r="U46" s="45"/>
      <c r="V46" s="45"/>
      <c r="W46" s="45"/>
      <c r="X46" s="45"/>
      <c r="Y46" s="45"/>
      <c r="Z46" s="45"/>
      <c r="AA46" s="45"/>
      <c r="AB46" s="45"/>
      <c r="AC46" s="45"/>
      <c r="AD46" s="45"/>
      <c r="AE46" s="45"/>
      <c r="AF46" s="45"/>
      <c r="AG46" s="45"/>
      <c r="AH46" s="45"/>
      <c r="AI46" s="45"/>
      <c r="AJ46" s="45"/>
      <c r="AK46" s="45"/>
      <c r="AL46" s="45"/>
      <c r="AM46" s="45"/>
      <c r="AN46" s="45"/>
      <c r="AO46" s="45"/>
      <c r="AP46" s="45"/>
      <c r="AQ46" s="45"/>
      <c r="AR46" s="45"/>
      <c r="AS46" s="45"/>
      <c r="AT46" s="46"/>
      <c r="AU46" s="78"/>
      <c r="AV46" s="106"/>
      <c r="AW46" s="107"/>
      <c r="AX46" s="107"/>
      <c r="AY46" s="107"/>
      <c r="AZ46" s="107"/>
      <c r="BA46" s="107"/>
      <c r="BB46" s="107"/>
      <c r="BC46" s="107"/>
      <c r="BD46" s="107"/>
      <c r="BE46" s="107"/>
      <c r="BF46" s="107"/>
      <c r="BG46" s="107"/>
      <c r="BH46" s="107"/>
      <c r="BI46" s="107"/>
      <c r="BJ46" s="107"/>
      <c r="BK46" s="107"/>
      <c r="BL46" s="107"/>
      <c r="BM46" s="107"/>
      <c r="BN46" s="107"/>
      <c r="BO46" s="107"/>
      <c r="BP46" s="107"/>
      <c r="BQ46" s="107"/>
      <c r="BR46" s="107"/>
      <c r="BS46" s="107"/>
      <c r="BT46" s="107"/>
      <c r="BU46" s="107"/>
      <c r="BV46" s="107"/>
      <c r="BW46" s="107"/>
      <c r="BX46" s="107"/>
      <c r="BY46" s="108"/>
    </row>
    <row r="47" spans="2:79" s="114" customFormat="1" ht="25.15" customHeight="1" x14ac:dyDescent="0.3">
      <c r="B47" s="98"/>
      <c r="C47" s="99" t="s">
        <v>191</v>
      </c>
      <c r="D47" s="100" t="s">
        <v>192</v>
      </c>
      <c r="E47" s="28"/>
      <c r="F47" s="101"/>
      <c r="G47" s="101"/>
      <c r="H47" s="102">
        <v>0</v>
      </c>
      <c r="I47" s="102">
        <v>0</v>
      </c>
      <c r="J47" s="102">
        <v>0</v>
      </c>
      <c r="K47" s="102">
        <v>0</v>
      </c>
      <c r="L47" s="102"/>
      <c r="M47" s="103">
        <f t="shared" si="6"/>
        <v>0</v>
      </c>
      <c r="N47" s="104"/>
      <c r="O47" s="105" t="s">
        <v>186</v>
      </c>
      <c r="P47" s="113"/>
      <c r="Q47" s="44"/>
      <c r="R47" s="45"/>
      <c r="S47" s="45"/>
      <c r="T47" s="45"/>
      <c r="U47" s="45"/>
      <c r="V47" s="45"/>
      <c r="W47" s="45"/>
      <c r="X47" s="45"/>
      <c r="Y47" s="45"/>
      <c r="Z47" s="45"/>
      <c r="AA47" s="45"/>
      <c r="AB47" s="45"/>
      <c r="AC47" s="45"/>
      <c r="AD47" s="45"/>
      <c r="AE47" s="45"/>
      <c r="AF47" s="45"/>
      <c r="AG47" s="45"/>
      <c r="AH47" s="45"/>
      <c r="AI47" s="45"/>
      <c r="AJ47" s="45"/>
      <c r="AK47" s="45"/>
      <c r="AL47" s="45"/>
      <c r="AM47" s="45"/>
      <c r="AN47" s="45"/>
      <c r="AO47" s="45"/>
      <c r="AP47" s="45"/>
      <c r="AQ47" s="45"/>
      <c r="AR47" s="45"/>
      <c r="AS47" s="45"/>
      <c r="AT47" s="46"/>
      <c r="AU47" s="78"/>
      <c r="AV47" s="106"/>
      <c r="AW47" s="107"/>
      <c r="AX47" s="107"/>
      <c r="AY47" s="107"/>
      <c r="AZ47" s="107"/>
      <c r="BA47" s="107"/>
      <c r="BB47" s="107"/>
      <c r="BC47" s="107"/>
      <c r="BD47" s="107"/>
      <c r="BE47" s="107"/>
      <c r="BF47" s="107"/>
      <c r="BG47" s="107"/>
      <c r="BH47" s="107"/>
      <c r="BI47" s="107"/>
      <c r="BJ47" s="107"/>
      <c r="BK47" s="107"/>
      <c r="BL47" s="107"/>
      <c r="BM47" s="107"/>
      <c r="BN47" s="107"/>
      <c r="BO47" s="107"/>
      <c r="BP47" s="107"/>
      <c r="BQ47" s="107"/>
      <c r="BR47" s="107"/>
      <c r="BS47" s="107"/>
      <c r="BT47" s="107"/>
      <c r="BU47" s="107"/>
      <c r="BV47" s="107"/>
      <c r="BW47" s="107"/>
      <c r="BX47" s="107"/>
      <c r="BY47" s="108"/>
    </row>
    <row r="48" spans="2:79" s="114" customFormat="1" ht="25.15" customHeight="1" x14ac:dyDescent="0.3">
      <c r="B48" s="98"/>
      <c r="C48" s="99" t="s">
        <v>193</v>
      </c>
      <c r="D48" s="100" t="s">
        <v>194</v>
      </c>
      <c r="E48" s="28"/>
      <c r="F48" s="101"/>
      <c r="G48" s="101"/>
      <c r="H48" s="102">
        <v>0</v>
      </c>
      <c r="I48" s="102">
        <v>0</v>
      </c>
      <c r="J48" s="102">
        <v>0</v>
      </c>
      <c r="K48" s="102">
        <v>0</v>
      </c>
      <c r="L48" s="102"/>
      <c r="M48" s="103">
        <f t="shared" si="6"/>
        <v>0</v>
      </c>
      <c r="N48" s="104"/>
      <c r="O48" s="105" t="s">
        <v>186</v>
      </c>
      <c r="P48" s="113"/>
      <c r="Q48" s="44"/>
      <c r="R48" s="45"/>
      <c r="S48" s="45"/>
      <c r="T48" s="45"/>
      <c r="U48" s="45"/>
      <c r="V48" s="45"/>
      <c r="W48" s="45"/>
      <c r="X48" s="45"/>
      <c r="Y48" s="45"/>
      <c r="Z48" s="45"/>
      <c r="AA48" s="45"/>
      <c r="AB48" s="45"/>
      <c r="AC48" s="45"/>
      <c r="AD48" s="45"/>
      <c r="AE48" s="45"/>
      <c r="AF48" s="45"/>
      <c r="AG48" s="45"/>
      <c r="AH48" s="45"/>
      <c r="AI48" s="45"/>
      <c r="AJ48" s="45"/>
      <c r="AK48" s="45"/>
      <c r="AL48" s="45"/>
      <c r="AM48" s="45"/>
      <c r="AN48" s="45"/>
      <c r="AO48" s="45"/>
      <c r="AP48" s="45"/>
      <c r="AQ48" s="45"/>
      <c r="AR48" s="45"/>
      <c r="AS48" s="45"/>
      <c r="AT48" s="46"/>
      <c r="AU48" s="78"/>
      <c r="AV48" s="106"/>
      <c r="AW48" s="107"/>
      <c r="AX48" s="107"/>
      <c r="AY48" s="107"/>
      <c r="AZ48" s="107"/>
      <c r="BA48" s="107"/>
      <c r="BB48" s="107"/>
      <c r="BC48" s="107"/>
      <c r="BD48" s="107"/>
      <c r="BE48" s="107"/>
      <c r="BF48" s="107"/>
      <c r="BG48" s="107"/>
      <c r="BH48" s="107"/>
      <c r="BI48" s="107"/>
      <c r="BJ48" s="107"/>
      <c r="BK48" s="107"/>
      <c r="BL48" s="107"/>
      <c r="BM48" s="107"/>
      <c r="BN48" s="107"/>
      <c r="BO48" s="107"/>
      <c r="BP48" s="107"/>
      <c r="BQ48" s="107"/>
      <c r="BR48" s="107"/>
      <c r="BS48" s="107"/>
      <c r="BT48" s="107"/>
      <c r="BU48" s="107"/>
      <c r="BV48" s="107"/>
      <c r="BW48" s="107"/>
      <c r="BX48" s="107"/>
      <c r="BY48" s="108"/>
    </row>
    <row r="49" spans="2:78" s="114" customFormat="1" ht="25.15" customHeight="1" x14ac:dyDescent="0.3">
      <c r="B49" s="98"/>
      <c r="C49" s="99" t="s">
        <v>195</v>
      </c>
      <c r="D49" s="100" t="s">
        <v>196</v>
      </c>
      <c r="E49" s="28"/>
      <c r="F49" s="101"/>
      <c r="G49" s="101"/>
      <c r="H49" s="102">
        <v>0</v>
      </c>
      <c r="I49" s="102">
        <v>0</v>
      </c>
      <c r="J49" s="102">
        <v>0</v>
      </c>
      <c r="K49" s="102">
        <v>0</v>
      </c>
      <c r="L49" s="102"/>
      <c r="M49" s="103">
        <f t="shared" si="6"/>
        <v>0</v>
      </c>
      <c r="N49" s="104"/>
      <c r="O49" s="105" t="s">
        <v>183</v>
      </c>
      <c r="P49" s="113"/>
      <c r="Q49" s="44"/>
      <c r="R49" s="45"/>
      <c r="S49" s="45"/>
      <c r="T49" s="45"/>
      <c r="U49" s="45"/>
      <c r="V49" s="45"/>
      <c r="W49" s="45"/>
      <c r="X49" s="45"/>
      <c r="Y49" s="45"/>
      <c r="Z49" s="45"/>
      <c r="AA49" s="45"/>
      <c r="AB49" s="45"/>
      <c r="AC49" s="45"/>
      <c r="AD49" s="45"/>
      <c r="AE49" s="45"/>
      <c r="AF49" s="45"/>
      <c r="AG49" s="45"/>
      <c r="AH49" s="45"/>
      <c r="AI49" s="45"/>
      <c r="AJ49" s="45"/>
      <c r="AK49" s="45"/>
      <c r="AL49" s="45"/>
      <c r="AM49" s="45"/>
      <c r="AN49" s="45"/>
      <c r="AO49" s="45"/>
      <c r="AP49" s="45"/>
      <c r="AQ49" s="45"/>
      <c r="AR49" s="45"/>
      <c r="AS49" s="45"/>
      <c r="AT49" s="46"/>
      <c r="AU49" s="78"/>
      <c r="AV49" s="106"/>
      <c r="AW49" s="107"/>
      <c r="AX49" s="107"/>
      <c r="AY49" s="107"/>
      <c r="AZ49" s="107"/>
      <c r="BA49" s="107"/>
      <c r="BB49" s="107"/>
      <c r="BC49" s="107"/>
      <c r="BD49" s="107"/>
      <c r="BE49" s="107"/>
      <c r="BF49" s="107"/>
      <c r="BG49" s="107"/>
      <c r="BH49" s="107"/>
      <c r="BI49" s="107"/>
      <c r="BJ49" s="107"/>
      <c r="BK49" s="107"/>
      <c r="BL49" s="107"/>
      <c r="BM49" s="107"/>
      <c r="BN49" s="107"/>
      <c r="BO49" s="107"/>
      <c r="BP49" s="107"/>
      <c r="BQ49" s="107"/>
      <c r="BR49" s="107"/>
      <c r="BS49" s="107"/>
      <c r="BT49" s="107"/>
      <c r="BU49" s="107"/>
      <c r="BV49" s="107"/>
      <c r="BW49" s="107"/>
      <c r="BX49" s="107"/>
      <c r="BY49" s="108"/>
    </row>
    <row r="50" spans="2:78" s="114" customFormat="1" ht="25.15" customHeight="1" x14ac:dyDescent="0.3">
      <c r="B50" s="98"/>
      <c r="C50" s="99" t="s">
        <v>197</v>
      </c>
      <c r="D50" s="115" t="s">
        <v>198</v>
      </c>
      <c r="E50" s="28"/>
      <c r="F50" s="101"/>
      <c r="G50" s="101"/>
      <c r="H50" s="102"/>
      <c r="I50" s="102"/>
      <c r="J50" s="102"/>
      <c r="K50" s="102"/>
      <c r="L50" s="102"/>
      <c r="M50" s="103"/>
      <c r="N50" s="104"/>
      <c r="O50" s="105"/>
      <c r="P50" s="113"/>
      <c r="Q50" s="44"/>
      <c r="R50" s="45"/>
      <c r="S50" s="45"/>
      <c r="T50" s="45"/>
      <c r="U50" s="45"/>
      <c r="V50" s="45"/>
      <c r="W50" s="45"/>
      <c r="X50" s="45"/>
      <c r="Y50" s="45"/>
      <c r="Z50" s="45"/>
      <c r="AA50" s="45"/>
      <c r="AB50" s="45"/>
      <c r="AC50" s="45"/>
      <c r="AD50" s="45"/>
      <c r="AE50" s="45"/>
      <c r="AF50" s="45"/>
      <c r="AG50" s="45"/>
      <c r="AH50" s="45"/>
      <c r="AI50" s="45"/>
      <c r="AJ50" s="45"/>
      <c r="AK50" s="45"/>
      <c r="AL50" s="45"/>
      <c r="AM50" s="45"/>
      <c r="AN50" s="45"/>
      <c r="AO50" s="45"/>
      <c r="AP50" s="45"/>
      <c r="AQ50" s="45"/>
      <c r="AR50" s="45"/>
      <c r="AS50" s="45"/>
      <c r="AT50" s="46"/>
      <c r="AU50" s="78"/>
      <c r="AV50" s="106"/>
      <c r="AW50" s="107"/>
      <c r="AX50" s="107"/>
      <c r="AY50" s="107"/>
      <c r="AZ50" s="107"/>
      <c r="BA50" s="107"/>
      <c r="BB50" s="107"/>
      <c r="BC50" s="107"/>
      <c r="BD50" s="107"/>
      <c r="BE50" s="107"/>
      <c r="BF50" s="107"/>
      <c r="BG50" s="107"/>
      <c r="BH50" s="107"/>
      <c r="BI50" s="107"/>
      <c r="BJ50" s="107"/>
      <c r="BK50" s="107"/>
      <c r="BL50" s="107"/>
      <c r="BM50" s="107"/>
      <c r="BN50" s="107"/>
      <c r="BO50" s="107"/>
      <c r="BP50" s="107"/>
      <c r="BQ50" s="107"/>
      <c r="BR50" s="107"/>
      <c r="BS50" s="107"/>
      <c r="BT50" s="107"/>
      <c r="BU50" s="107"/>
      <c r="BV50" s="107"/>
      <c r="BW50" s="107"/>
      <c r="BX50" s="107"/>
      <c r="BY50" s="108"/>
    </row>
    <row r="51" spans="2:78" s="114" customFormat="1" ht="25.15" customHeight="1" x14ac:dyDescent="0.3">
      <c r="B51" s="98"/>
      <c r="C51" s="99" t="s">
        <v>199</v>
      </c>
      <c r="D51" s="100" t="s">
        <v>200</v>
      </c>
      <c r="E51" s="28"/>
      <c r="F51" s="101"/>
      <c r="G51" s="101"/>
      <c r="H51" s="102">
        <v>0</v>
      </c>
      <c r="I51" s="102">
        <v>0</v>
      </c>
      <c r="J51" s="102">
        <v>0</v>
      </c>
      <c r="K51" s="102">
        <v>0</v>
      </c>
      <c r="L51" s="102"/>
      <c r="M51" s="103">
        <f t="shared" si="6"/>
        <v>0</v>
      </c>
      <c r="N51" s="104"/>
      <c r="O51" s="105" t="s">
        <v>183</v>
      </c>
      <c r="P51" s="113"/>
      <c r="Q51" s="44"/>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6"/>
      <c r="AU51" s="78"/>
      <c r="AV51" s="106"/>
      <c r="AW51" s="107"/>
      <c r="AX51" s="107"/>
      <c r="AY51" s="107"/>
      <c r="AZ51" s="107"/>
      <c r="BA51" s="107"/>
      <c r="BB51" s="107"/>
      <c r="BC51" s="107"/>
      <c r="BD51" s="107"/>
      <c r="BE51" s="107"/>
      <c r="BF51" s="107"/>
      <c r="BG51" s="107"/>
      <c r="BH51" s="107"/>
      <c r="BI51" s="107"/>
      <c r="BJ51" s="107"/>
      <c r="BK51" s="107"/>
      <c r="BL51" s="107"/>
      <c r="BM51" s="107"/>
      <c r="BN51" s="107"/>
      <c r="BO51" s="107"/>
      <c r="BP51" s="107"/>
      <c r="BQ51" s="107"/>
      <c r="BR51" s="107"/>
      <c r="BS51" s="107"/>
      <c r="BT51" s="107"/>
      <c r="BU51" s="107"/>
      <c r="BV51" s="107"/>
      <c r="BW51" s="107"/>
      <c r="BX51" s="107"/>
      <c r="BY51" s="108"/>
    </row>
    <row r="52" spans="2:78" s="114" customFormat="1" ht="25.15" customHeight="1" x14ac:dyDescent="0.3">
      <c r="B52" s="98"/>
      <c r="C52" s="99" t="s">
        <v>201</v>
      </c>
      <c r="D52" s="100" t="s">
        <v>202</v>
      </c>
      <c r="E52" s="28"/>
      <c r="F52" s="101"/>
      <c r="G52" s="101"/>
      <c r="H52" s="102">
        <v>0</v>
      </c>
      <c r="I52" s="102">
        <v>0</v>
      </c>
      <c r="J52" s="102">
        <v>0</v>
      </c>
      <c r="K52" s="102">
        <v>0</v>
      </c>
      <c r="L52" s="102"/>
      <c r="M52" s="103">
        <f t="shared" si="6"/>
        <v>0</v>
      </c>
      <c r="N52" s="104"/>
      <c r="O52" s="105" t="s">
        <v>186</v>
      </c>
      <c r="P52" s="113"/>
      <c r="Q52" s="44"/>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6"/>
      <c r="AU52" s="78"/>
      <c r="AV52" s="106"/>
      <c r="AW52" s="107"/>
      <c r="AX52" s="107"/>
      <c r="AY52" s="107"/>
      <c r="AZ52" s="107"/>
      <c r="BA52" s="107"/>
      <c r="BB52" s="107"/>
      <c r="BC52" s="107"/>
      <c r="BD52" s="107"/>
      <c r="BE52" s="107"/>
      <c r="BF52" s="107"/>
      <c r="BG52" s="107"/>
      <c r="BH52" s="107"/>
      <c r="BI52" s="107"/>
      <c r="BJ52" s="107"/>
      <c r="BK52" s="107"/>
      <c r="BL52" s="107"/>
      <c r="BM52" s="107"/>
      <c r="BN52" s="107"/>
      <c r="BO52" s="107"/>
      <c r="BP52" s="107"/>
      <c r="BQ52" s="107"/>
      <c r="BR52" s="107"/>
      <c r="BS52" s="107"/>
      <c r="BT52" s="107"/>
      <c r="BU52" s="107"/>
      <c r="BV52" s="107"/>
      <c r="BW52" s="107"/>
      <c r="BX52" s="107"/>
      <c r="BY52" s="108"/>
    </row>
    <row r="53" spans="2:78" s="114" customFormat="1" ht="25.15" customHeight="1" x14ac:dyDescent="0.3">
      <c r="B53" s="98"/>
      <c r="C53" s="99" t="s">
        <v>203</v>
      </c>
      <c r="D53" s="100" t="s">
        <v>204</v>
      </c>
      <c r="E53" s="28"/>
      <c r="F53" s="101"/>
      <c r="G53" s="101"/>
      <c r="H53" s="102">
        <v>0</v>
      </c>
      <c r="I53" s="102">
        <v>0</v>
      </c>
      <c r="J53" s="102">
        <v>0</v>
      </c>
      <c r="K53" s="102">
        <v>0</v>
      </c>
      <c r="L53" s="102"/>
      <c r="M53" s="103">
        <f t="shared" si="6"/>
        <v>0</v>
      </c>
      <c r="N53" s="104"/>
      <c r="O53" s="105" t="s">
        <v>183</v>
      </c>
      <c r="P53" s="113"/>
      <c r="Q53" s="44"/>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6"/>
      <c r="AU53" s="78"/>
      <c r="AV53" s="106"/>
      <c r="AW53" s="107"/>
      <c r="AX53" s="107"/>
      <c r="AY53" s="107"/>
      <c r="AZ53" s="107"/>
      <c r="BA53" s="107"/>
      <c r="BB53" s="107"/>
      <c r="BC53" s="107"/>
      <c r="BD53" s="107"/>
      <c r="BE53" s="107"/>
      <c r="BF53" s="107"/>
      <c r="BG53" s="107"/>
      <c r="BH53" s="107"/>
      <c r="BI53" s="107"/>
      <c r="BJ53" s="107"/>
      <c r="BK53" s="107"/>
      <c r="BL53" s="107"/>
      <c r="BM53" s="107"/>
      <c r="BN53" s="107"/>
      <c r="BO53" s="107"/>
      <c r="BP53" s="107"/>
      <c r="BQ53" s="107"/>
      <c r="BR53" s="107"/>
      <c r="BS53" s="107"/>
      <c r="BT53" s="107"/>
      <c r="BU53" s="107"/>
      <c r="BV53" s="107"/>
      <c r="BW53" s="107"/>
      <c r="BX53" s="107"/>
      <c r="BY53" s="108"/>
    </row>
    <row r="54" spans="2:78" s="114" customFormat="1" ht="25.15" customHeight="1" x14ac:dyDescent="0.3">
      <c r="B54" s="98"/>
      <c r="C54" s="99" t="s">
        <v>205</v>
      </c>
      <c r="D54" s="100" t="s">
        <v>206</v>
      </c>
      <c r="E54" s="28"/>
      <c r="F54" s="101"/>
      <c r="G54" s="101"/>
      <c r="H54" s="102">
        <v>0</v>
      </c>
      <c r="I54" s="102">
        <v>0</v>
      </c>
      <c r="J54" s="102">
        <v>0</v>
      </c>
      <c r="K54" s="102">
        <v>0</v>
      </c>
      <c r="L54" s="102"/>
      <c r="M54" s="103">
        <f t="shared" si="6"/>
        <v>0</v>
      </c>
      <c r="N54" s="104"/>
      <c r="O54" s="105" t="s">
        <v>186</v>
      </c>
      <c r="P54" s="113"/>
      <c r="Q54" s="44"/>
      <c r="R54" s="45"/>
      <c r="S54" s="45"/>
      <c r="T54" s="45"/>
      <c r="U54" s="45"/>
      <c r="V54" s="45"/>
      <c r="W54" s="45"/>
      <c r="X54" s="45"/>
      <c r="Y54" s="45"/>
      <c r="Z54" s="45"/>
      <c r="AA54" s="45"/>
      <c r="AB54" s="45"/>
      <c r="AC54" s="45"/>
      <c r="AD54" s="45"/>
      <c r="AE54" s="45"/>
      <c r="AF54" s="45"/>
      <c r="AG54" s="45"/>
      <c r="AH54" s="45"/>
      <c r="AI54" s="45"/>
      <c r="AJ54" s="45"/>
      <c r="AK54" s="45"/>
      <c r="AL54" s="45"/>
      <c r="AM54" s="45"/>
      <c r="AN54" s="45"/>
      <c r="AO54" s="45"/>
      <c r="AP54" s="45"/>
      <c r="AQ54" s="45"/>
      <c r="AR54" s="45"/>
      <c r="AS54" s="45"/>
      <c r="AT54" s="46"/>
      <c r="AU54" s="78"/>
      <c r="AV54" s="106"/>
      <c r="AW54" s="107"/>
      <c r="AX54" s="107"/>
      <c r="AY54" s="107"/>
      <c r="AZ54" s="107"/>
      <c r="BA54" s="107"/>
      <c r="BB54" s="107"/>
      <c r="BC54" s="107"/>
      <c r="BD54" s="107"/>
      <c r="BE54" s="107"/>
      <c r="BF54" s="107"/>
      <c r="BG54" s="107"/>
      <c r="BH54" s="107"/>
      <c r="BI54" s="107"/>
      <c r="BJ54" s="107"/>
      <c r="BK54" s="107"/>
      <c r="BL54" s="107"/>
      <c r="BM54" s="107"/>
      <c r="BN54" s="107"/>
      <c r="BO54" s="107"/>
      <c r="BP54" s="107"/>
      <c r="BQ54" s="107"/>
      <c r="BR54" s="107"/>
      <c r="BS54" s="107"/>
      <c r="BT54" s="107"/>
      <c r="BU54" s="107"/>
      <c r="BV54" s="107"/>
      <c r="BW54" s="107"/>
      <c r="BX54" s="107"/>
      <c r="BY54" s="108"/>
    </row>
    <row r="55" spans="2:78" s="114" customFormat="1" ht="25.15" customHeight="1" x14ac:dyDescent="0.3">
      <c r="B55" s="98"/>
      <c r="C55" s="99" t="s">
        <v>207</v>
      </c>
      <c r="D55" s="100" t="s">
        <v>208</v>
      </c>
      <c r="E55" s="28"/>
      <c r="F55" s="101"/>
      <c r="G55" s="101"/>
      <c r="H55" s="102">
        <v>0</v>
      </c>
      <c r="I55" s="102">
        <v>0</v>
      </c>
      <c r="J55" s="102">
        <v>0</v>
      </c>
      <c r="K55" s="102">
        <v>0</v>
      </c>
      <c r="L55" s="102"/>
      <c r="M55" s="103">
        <f t="shared" si="6"/>
        <v>0</v>
      </c>
      <c r="N55" s="104"/>
      <c r="O55" s="105" t="s">
        <v>186</v>
      </c>
      <c r="P55" s="113"/>
      <c r="Q55" s="44"/>
      <c r="R55" s="45"/>
      <c r="S55" s="45"/>
      <c r="T55" s="45"/>
      <c r="U55" s="45"/>
      <c r="V55" s="45"/>
      <c r="W55" s="45"/>
      <c r="X55" s="45"/>
      <c r="Y55" s="45"/>
      <c r="Z55" s="45"/>
      <c r="AA55" s="45"/>
      <c r="AB55" s="45"/>
      <c r="AC55" s="45"/>
      <c r="AD55" s="45"/>
      <c r="AE55" s="45"/>
      <c r="AF55" s="45"/>
      <c r="AG55" s="45"/>
      <c r="AH55" s="45"/>
      <c r="AI55" s="45"/>
      <c r="AJ55" s="45"/>
      <c r="AK55" s="45"/>
      <c r="AL55" s="45"/>
      <c r="AM55" s="45"/>
      <c r="AN55" s="45"/>
      <c r="AO55" s="45"/>
      <c r="AP55" s="45"/>
      <c r="AQ55" s="45"/>
      <c r="AR55" s="45"/>
      <c r="AS55" s="45"/>
      <c r="AT55" s="46"/>
      <c r="AU55" s="78"/>
      <c r="AV55" s="106"/>
      <c r="AW55" s="107"/>
      <c r="AX55" s="107"/>
      <c r="AY55" s="107"/>
      <c r="AZ55" s="107"/>
      <c r="BA55" s="107"/>
      <c r="BB55" s="107"/>
      <c r="BC55" s="107"/>
      <c r="BD55" s="107"/>
      <c r="BE55" s="107"/>
      <c r="BF55" s="107"/>
      <c r="BG55" s="107"/>
      <c r="BH55" s="107"/>
      <c r="BI55" s="107"/>
      <c r="BJ55" s="107"/>
      <c r="BK55" s="107"/>
      <c r="BL55" s="107"/>
      <c r="BM55" s="107"/>
      <c r="BN55" s="107"/>
      <c r="BO55" s="107"/>
      <c r="BP55" s="107"/>
      <c r="BQ55" s="107"/>
      <c r="BR55" s="107"/>
      <c r="BS55" s="107"/>
      <c r="BT55" s="107"/>
      <c r="BU55" s="107"/>
      <c r="BV55" s="107"/>
      <c r="BW55" s="107"/>
      <c r="BX55" s="107"/>
      <c r="BY55" s="108"/>
    </row>
    <row r="56" spans="2:78" s="114" customFormat="1" ht="25.15" customHeight="1" x14ac:dyDescent="0.3">
      <c r="B56" s="98"/>
      <c r="C56" s="99" t="s">
        <v>209</v>
      </c>
      <c r="D56" s="115" t="s">
        <v>210</v>
      </c>
      <c r="E56" s="28"/>
      <c r="F56" s="101"/>
      <c r="G56" s="101"/>
      <c r="H56" s="102"/>
      <c r="I56" s="102"/>
      <c r="J56" s="102"/>
      <c r="K56" s="102"/>
      <c r="L56" s="102"/>
      <c r="M56" s="103"/>
      <c r="N56" s="104"/>
      <c r="O56" s="105"/>
      <c r="P56" s="113"/>
      <c r="Q56" s="44"/>
      <c r="R56" s="45"/>
      <c r="S56" s="45"/>
      <c r="T56" s="45"/>
      <c r="U56" s="45"/>
      <c r="V56" s="45"/>
      <c r="W56" s="45"/>
      <c r="X56" s="45"/>
      <c r="Y56" s="45"/>
      <c r="Z56" s="45"/>
      <c r="AA56" s="45"/>
      <c r="AB56" s="45"/>
      <c r="AC56" s="45"/>
      <c r="AD56" s="45"/>
      <c r="AE56" s="45"/>
      <c r="AF56" s="45"/>
      <c r="AG56" s="45"/>
      <c r="AH56" s="45"/>
      <c r="AI56" s="45"/>
      <c r="AJ56" s="45"/>
      <c r="AK56" s="45"/>
      <c r="AL56" s="45"/>
      <c r="AM56" s="45"/>
      <c r="AN56" s="45"/>
      <c r="AO56" s="45"/>
      <c r="AP56" s="45"/>
      <c r="AQ56" s="45"/>
      <c r="AR56" s="45"/>
      <c r="AS56" s="45"/>
      <c r="AT56" s="46"/>
      <c r="AU56" s="78"/>
      <c r="AV56" s="106"/>
      <c r="AW56" s="107"/>
      <c r="AX56" s="107"/>
      <c r="AY56" s="107"/>
      <c r="AZ56" s="107"/>
      <c r="BA56" s="107"/>
      <c r="BB56" s="107"/>
      <c r="BC56" s="107"/>
      <c r="BD56" s="107"/>
      <c r="BE56" s="107"/>
      <c r="BF56" s="107"/>
      <c r="BG56" s="107"/>
      <c r="BH56" s="107"/>
      <c r="BI56" s="107"/>
      <c r="BJ56" s="107"/>
      <c r="BK56" s="107"/>
      <c r="BL56" s="107"/>
      <c r="BM56" s="107"/>
      <c r="BN56" s="107"/>
      <c r="BO56" s="107"/>
      <c r="BP56" s="107"/>
      <c r="BQ56" s="107"/>
      <c r="BR56" s="107"/>
      <c r="BS56" s="107"/>
      <c r="BT56" s="107"/>
      <c r="BU56" s="107"/>
      <c r="BV56" s="107"/>
      <c r="BW56" s="107"/>
      <c r="BX56" s="107"/>
      <c r="BY56" s="108"/>
    </row>
    <row r="57" spans="2:78" s="114" customFormat="1" ht="25.15" customHeight="1" x14ac:dyDescent="0.3">
      <c r="B57" s="98"/>
      <c r="C57" s="99" t="s">
        <v>211</v>
      </c>
      <c r="D57" s="100" t="s">
        <v>212</v>
      </c>
      <c r="E57" s="28"/>
      <c r="F57" s="101"/>
      <c r="G57" s="101"/>
      <c r="H57" s="102">
        <v>0</v>
      </c>
      <c r="I57" s="102">
        <v>0</v>
      </c>
      <c r="J57" s="102">
        <v>0</v>
      </c>
      <c r="K57" s="102">
        <v>0</v>
      </c>
      <c r="L57" s="102"/>
      <c r="M57" s="103">
        <f t="shared" si="6"/>
        <v>0</v>
      </c>
      <c r="N57" s="104"/>
      <c r="O57" s="105" t="s">
        <v>213</v>
      </c>
      <c r="P57" s="113"/>
      <c r="Q57" s="44"/>
      <c r="R57" s="45"/>
      <c r="S57" s="45"/>
      <c r="T57" s="45"/>
      <c r="U57" s="45"/>
      <c r="V57" s="45"/>
      <c r="W57" s="45"/>
      <c r="X57" s="45"/>
      <c r="Y57" s="45"/>
      <c r="Z57" s="45"/>
      <c r="AA57" s="45"/>
      <c r="AB57" s="45"/>
      <c r="AC57" s="45"/>
      <c r="AD57" s="45"/>
      <c r="AE57" s="45"/>
      <c r="AF57" s="45"/>
      <c r="AG57" s="45"/>
      <c r="AH57" s="45"/>
      <c r="AI57" s="45"/>
      <c r="AJ57" s="45"/>
      <c r="AK57" s="45"/>
      <c r="AL57" s="45"/>
      <c r="AM57" s="45"/>
      <c r="AN57" s="45"/>
      <c r="AO57" s="45"/>
      <c r="AP57" s="45"/>
      <c r="AQ57" s="45"/>
      <c r="AR57" s="45"/>
      <c r="AS57" s="45"/>
      <c r="AT57" s="46"/>
      <c r="AU57" s="78"/>
      <c r="AV57" s="106"/>
      <c r="AW57" s="107"/>
      <c r="AX57" s="107"/>
      <c r="AY57" s="107"/>
      <c r="AZ57" s="107"/>
      <c r="BA57" s="107"/>
      <c r="BB57" s="107"/>
      <c r="BC57" s="107"/>
      <c r="BD57" s="107"/>
      <c r="BE57" s="107"/>
      <c r="BF57" s="107"/>
      <c r="BG57" s="107"/>
      <c r="BH57" s="107"/>
      <c r="BI57" s="107"/>
      <c r="BJ57" s="107"/>
      <c r="BK57" s="107"/>
      <c r="BL57" s="107"/>
      <c r="BM57" s="107"/>
      <c r="BN57" s="107"/>
      <c r="BO57" s="107"/>
      <c r="BP57" s="107"/>
      <c r="BQ57" s="107"/>
      <c r="BR57" s="107"/>
      <c r="BS57" s="107"/>
      <c r="BT57" s="107"/>
      <c r="BU57" s="107"/>
      <c r="BV57" s="107"/>
      <c r="BW57" s="107"/>
      <c r="BX57" s="107"/>
      <c r="BY57" s="108"/>
    </row>
    <row r="58" spans="2:78" s="114" customFormat="1" ht="25.15" customHeight="1" x14ac:dyDescent="0.3">
      <c r="B58" s="98"/>
      <c r="C58" s="99" t="s">
        <v>214</v>
      </c>
      <c r="D58" s="100" t="s">
        <v>215</v>
      </c>
      <c r="E58" s="28"/>
      <c r="F58" s="101"/>
      <c r="G58" s="101"/>
      <c r="H58" s="102">
        <v>0</v>
      </c>
      <c r="I58" s="102">
        <v>0</v>
      </c>
      <c r="J58" s="102">
        <v>0</v>
      </c>
      <c r="K58" s="102">
        <v>0</v>
      </c>
      <c r="L58" s="102"/>
      <c r="M58" s="103">
        <f t="shared" si="6"/>
        <v>0</v>
      </c>
      <c r="N58" s="104"/>
      <c r="O58" s="105" t="s">
        <v>213</v>
      </c>
      <c r="P58" s="113"/>
      <c r="Q58" s="44"/>
      <c r="R58" s="45"/>
      <c r="S58" s="45"/>
      <c r="T58" s="45"/>
      <c r="U58" s="45"/>
      <c r="V58" s="45"/>
      <c r="W58" s="45"/>
      <c r="X58" s="45"/>
      <c r="Y58" s="45"/>
      <c r="Z58" s="45"/>
      <c r="AA58" s="45"/>
      <c r="AB58" s="45"/>
      <c r="AC58" s="45"/>
      <c r="AD58" s="45"/>
      <c r="AE58" s="45"/>
      <c r="AF58" s="45"/>
      <c r="AG58" s="45"/>
      <c r="AH58" s="45"/>
      <c r="AI58" s="45"/>
      <c r="AJ58" s="45"/>
      <c r="AK58" s="45"/>
      <c r="AL58" s="45"/>
      <c r="AM58" s="45"/>
      <c r="AN58" s="45"/>
      <c r="AO58" s="45"/>
      <c r="AP58" s="45"/>
      <c r="AQ58" s="45"/>
      <c r="AR58" s="45"/>
      <c r="AS58" s="45"/>
      <c r="AT58" s="46"/>
      <c r="AU58" s="78"/>
      <c r="AV58" s="106"/>
      <c r="AW58" s="107"/>
      <c r="AX58" s="107"/>
      <c r="AY58" s="107"/>
      <c r="AZ58" s="107"/>
      <c r="BA58" s="107"/>
      <c r="BB58" s="107"/>
      <c r="BC58" s="107"/>
      <c r="BD58" s="107"/>
      <c r="BE58" s="107"/>
      <c r="BF58" s="107"/>
      <c r="BG58" s="107"/>
      <c r="BH58" s="107"/>
      <c r="BI58" s="107"/>
      <c r="BJ58" s="107"/>
      <c r="BK58" s="107"/>
      <c r="BL58" s="107"/>
      <c r="BM58" s="107"/>
      <c r="BN58" s="107"/>
      <c r="BO58" s="107"/>
      <c r="BP58" s="107"/>
      <c r="BQ58" s="107"/>
      <c r="BR58" s="107"/>
      <c r="BS58" s="107"/>
      <c r="BT58" s="107"/>
      <c r="BU58" s="107"/>
      <c r="BV58" s="107"/>
      <c r="BW58" s="107"/>
      <c r="BX58" s="107"/>
      <c r="BY58" s="108"/>
    </row>
    <row r="59" spans="2:78" s="114" customFormat="1" ht="25.15" customHeight="1" x14ac:dyDescent="0.3">
      <c r="B59" s="98"/>
      <c r="C59" s="99" t="s">
        <v>216</v>
      </c>
      <c r="D59" s="100" t="s">
        <v>217</v>
      </c>
      <c r="E59" s="28"/>
      <c r="F59" s="101"/>
      <c r="G59" s="101"/>
      <c r="H59" s="102">
        <v>0</v>
      </c>
      <c r="I59" s="102">
        <v>0</v>
      </c>
      <c r="J59" s="102">
        <v>0</v>
      </c>
      <c r="K59" s="102">
        <v>0</v>
      </c>
      <c r="L59" s="102"/>
      <c r="M59" s="103">
        <f t="shared" si="6"/>
        <v>0</v>
      </c>
      <c r="N59" s="104"/>
      <c r="O59" s="105" t="s">
        <v>213</v>
      </c>
      <c r="P59" s="113"/>
      <c r="Q59" s="44"/>
      <c r="R59" s="45"/>
      <c r="S59" s="45"/>
      <c r="T59" s="45"/>
      <c r="U59" s="45"/>
      <c r="V59" s="45"/>
      <c r="W59" s="45"/>
      <c r="X59" s="45"/>
      <c r="Y59" s="45"/>
      <c r="Z59" s="45"/>
      <c r="AA59" s="45"/>
      <c r="AB59" s="45"/>
      <c r="AC59" s="45"/>
      <c r="AD59" s="45"/>
      <c r="AE59" s="45"/>
      <c r="AF59" s="45"/>
      <c r="AG59" s="45"/>
      <c r="AH59" s="45"/>
      <c r="AI59" s="45"/>
      <c r="AJ59" s="45"/>
      <c r="AK59" s="45"/>
      <c r="AL59" s="45"/>
      <c r="AM59" s="45"/>
      <c r="AN59" s="45"/>
      <c r="AO59" s="45"/>
      <c r="AP59" s="45"/>
      <c r="AQ59" s="45"/>
      <c r="AR59" s="45"/>
      <c r="AS59" s="45"/>
      <c r="AT59" s="46"/>
      <c r="AU59" s="78"/>
      <c r="AV59" s="106"/>
      <c r="AW59" s="107"/>
      <c r="AX59" s="107"/>
      <c r="AY59" s="107"/>
      <c r="AZ59" s="107"/>
      <c r="BA59" s="107"/>
      <c r="BB59" s="107"/>
      <c r="BC59" s="107"/>
      <c r="BD59" s="107"/>
      <c r="BE59" s="107"/>
      <c r="BF59" s="107"/>
      <c r="BG59" s="107"/>
      <c r="BH59" s="107"/>
      <c r="BI59" s="107"/>
      <c r="BJ59" s="107"/>
      <c r="BK59" s="107"/>
      <c r="BL59" s="107"/>
      <c r="BM59" s="107"/>
      <c r="BN59" s="107"/>
      <c r="BO59" s="107"/>
      <c r="BP59" s="107"/>
      <c r="BQ59" s="107"/>
      <c r="BR59" s="107"/>
      <c r="BS59" s="107"/>
      <c r="BT59" s="107"/>
      <c r="BU59" s="107"/>
      <c r="BV59" s="107"/>
      <c r="BW59" s="107"/>
      <c r="BX59" s="107"/>
      <c r="BY59" s="108"/>
    </row>
    <row r="60" spans="2:78" s="114" customFormat="1" ht="25.15" customHeight="1" x14ac:dyDescent="0.3">
      <c r="B60" s="98">
        <v>27</v>
      </c>
      <c r="C60" s="42" t="s">
        <v>218</v>
      </c>
      <c r="D60" s="100" t="s">
        <v>219</v>
      </c>
      <c r="E60" s="28">
        <v>1</v>
      </c>
      <c r="F60" s="101">
        <v>1</v>
      </c>
      <c r="G60" s="101">
        <f>E60*F60</f>
        <v>1</v>
      </c>
      <c r="H60" s="102">
        <v>121.95</v>
      </c>
      <c r="I60" s="102">
        <v>1.61</v>
      </c>
      <c r="J60" s="102">
        <v>0.28999999999999998</v>
      </c>
      <c r="K60" s="102">
        <v>3.18</v>
      </c>
      <c r="L60" s="102">
        <v>0</v>
      </c>
      <c r="M60" s="103">
        <f>G60*(H60+I60+J60+K60)</f>
        <v>127.03000000000002</v>
      </c>
      <c r="N60" s="104">
        <v>1</v>
      </c>
      <c r="O60" s="105"/>
      <c r="P60" s="113"/>
      <c r="Q60" s="44">
        <v>64</v>
      </c>
      <c r="R60" s="45">
        <v>68</v>
      </c>
      <c r="S60" s="45">
        <v>72</v>
      </c>
      <c r="T60" s="45">
        <v>14</v>
      </c>
      <c r="U60" s="45">
        <v>76</v>
      </c>
      <c r="V60" s="45">
        <v>81</v>
      </c>
      <c r="W60" s="45">
        <v>86</v>
      </c>
      <c r="X60" s="45">
        <v>20</v>
      </c>
      <c r="Y60" s="45">
        <v>89</v>
      </c>
      <c r="Z60" s="45">
        <v>93</v>
      </c>
      <c r="AA60" s="45">
        <v>100</v>
      </c>
      <c r="AB60" s="45">
        <v>32</v>
      </c>
      <c r="AC60" s="45">
        <v>102</v>
      </c>
      <c r="AD60" s="45">
        <v>106</v>
      </c>
      <c r="AE60" s="45">
        <v>114</v>
      </c>
      <c r="AF60" s="45">
        <v>44</v>
      </c>
      <c r="AG60" s="45">
        <v>115</v>
      </c>
      <c r="AH60" s="45">
        <v>119</v>
      </c>
      <c r="AI60" s="45">
        <v>128</v>
      </c>
      <c r="AJ60" s="45">
        <v>56</v>
      </c>
      <c r="AK60" s="45">
        <v>128</v>
      </c>
      <c r="AL60" s="45">
        <v>132</v>
      </c>
      <c r="AM60" s="45">
        <v>141</v>
      </c>
      <c r="AN60" s="45">
        <v>67</v>
      </c>
      <c r="AO60" s="45">
        <v>141</v>
      </c>
      <c r="AP60" s="45">
        <v>145</v>
      </c>
      <c r="AQ60" s="45">
        <v>155</v>
      </c>
      <c r="AR60" s="45">
        <v>138</v>
      </c>
      <c r="AS60" s="45">
        <v>158</v>
      </c>
      <c r="AT60" s="46">
        <v>188</v>
      </c>
      <c r="AU60" s="78"/>
      <c r="AV60" s="106">
        <f t="shared" ref="AV60:BY60" si="25">+$M60*$N60*Q60</f>
        <v>8129.920000000001</v>
      </c>
      <c r="AW60" s="107">
        <f t="shared" si="25"/>
        <v>8638.0400000000009</v>
      </c>
      <c r="AX60" s="107">
        <f t="shared" si="25"/>
        <v>9146.1600000000017</v>
      </c>
      <c r="AY60" s="107">
        <f t="shared" si="25"/>
        <v>1778.4200000000003</v>
      </c>
      <c r="AZ60" s="107">
        <f t="shared" si="25"/>
        <v>9654.2800000000007</v>
      </c>
      <c r="BA60" s="107">
        <f t="shared" si="25"/>
        <v>10289.430000000002</v>
      </c>
      <c r="BB60" s="107">
        <f t="shared" si="25"/>
        <v>10924.580000000002</v>
      </c>
      <c r="BC60" s="107">
        <f t="shared" si="25"/>
        <v>2540.6000000000004</v>
      </c>
      <c r="BD60" s="107">
        <f t="shared" si="25"/>
        <v>11305.670000000002</v>
      </c>
      <c r="BE60" s="107">
        <f t="shared" si="25"/>
        <v>11813.79</v>
      </c>
      <c r="BF60" s="107">
        <f t="shared" si="25"/>
        <v>12703.000000000002</v>
      </c>
      <c r="BG60" s="107">
        <f t="shared" si="25"/>
        <v>4064.9600000000005</v>
      </c>
      <c r="BH60" s="107">
        <f t="shared" si="25"/>
        <v>12957.060000000001</v>
      </c>
      <c r="BI60" s="107">
        <f t="shared" si="25"/>
        <v>13465.180000000002</v>
      </c>
      <c r="BJ60" s="107">
        <f t="shared" si="25"/>
        <v>14481.420000000002</v>
      </c>
      <c r="BK60" s="107">
        <f t="shared" si="25"/>
        <v>5589.3200000000006</v>
      </c>
      <c r="BL60" s="107">
        <f t="shared" si="25"/>
        <v>14608.450000000003</v>
      </c>
      <c r="BM60" s="107">
        <f t="shared" si="25"/>
        <v>15116.570000000002</v>
      </c>
      <c r="BN60" s="107">
        <f t="shared" si="25"/>
        <v>16259.840000000002</v>
      </c>
      <c r="BO60" s="107">
        <f t="shared" si="25"/>
        <v>7113.6800000000012</v>
      </c>
      <c r="BP60" s="107">
        <f t="shared" si="25"/>
        <v>16259.840000000002</v>
      </c>
      <c r="BQ60" s="107">
        <f t="shared" si="25"/>
        <v>16767.960000000003</v>
      </c>
      <c r="BR60" s="107">
        <f t="shared" si="25"/>
        <v>17911.230000000003</v>
      </c>
      <c r="BS60" s="107">
        <f t="shared" si="25"/>
        <v>8511.01</v>
      </c>
      <c r="BT60" s="107">
        <f t="shared" si="25"/>
        <v>17911.230000000003</v>
      </c>
      <c r="BU60" s="107">
        <f t="shared" si="25"/>
        <v>18419.350000000002</v>
      </c>
      <c r="BV60" s="107">
        <f t="shared" si="25"/>
        <v>19689.650000000001</v>
      </c>
      <c r="BW60" s="107">
        <f t="shared" si="25"/>
        <v>17530.140000000003</v>
      </c>
      <c r="BX60" s="107">
        <f t="shared" si="25"/>
        <v>20070.740000000002</v>
      </c>
      <c r="BY60" s="108">
        <f t="shared" si="25"/>
        <v>23881.640000000003</v>
      </c>
    </row>
    <row r="61" spans="2:78" s="114" customFormat="1" ht="25.15" customHeight="1" x14ac:dyDescent="0.3">
      <c r="B61" s="98"/>
      <c r="C61" s="99" t="s">
        <v>220</v>
      </c>
      <c r="D61" s="100" t="s">
        <v>221</v>
      </c>
      <c r="E61" s="28"/>
      <c r="F61" s="101"/>
      <c r="G61" s="101"/>
      <c r="H61" s="102">
        <v>0</v>
      </c>
      <c r="I61" s="102">
        <v>0</v>
      </c>
      <c r="J61" s="102">
        <v>0</v>
      </c>
      <c r="K61" s="102">
        <v>0</v>
      </c>
      <c r="L61" s="102"/>
      <c r="M61" s="103">
        <f t="shared" si="6"/>
        <v>0</v>
      </c>
      <c r="N61" s="104"/>
      <c r="O61" s="105" t="s">
        <v>213</v>
      </c>
      <c r="P61" s="113"/>
      <c r="Q61" s="44"/>
      <c r="R61" s="45"/>
      <c r="S61" s="45"/>
      <c r="T61" s="45"/>
      <c r="U61" s="45"/>
      <c r="V61" s="45"/>
      <c r="W61" s="45"/>
      <c r="X61" s="45"/>
      <c r="Y61" s="45"/>
      <c r="Z61" s="45"/>
      <c r="AA61" s="45"/>
      <c r="AB61" s="45"/>
      <c r="AC61" s="45"/>
      <c r="AD61" s="45"/>
      <c r="AE61" s="45"/>
      <c r="AF61" s="45"/>
      <c r="AG61" s="45"/>
      <c r="AH61" s="45"/>
      <c r="AI61" s="45"/>
      <c r="AJ61" s="45"/>
      <c r="AK61" s="45"/>
      <c r="AL61" s="45"/>
      <c r="AM61" s="45"/>
      <c r="AN61" s="45"/>
      <c r="AO61" s="45"/>
      <c r="AP61" s="45"/>
      <c r="AQ61" s="45"/>
      <c r="AR61" s="45"/>
      <c r="AS61" s="45"/>
      <c r="AT61" s="46"/>
      <c r="AU61" s="78"/>
      <c r="AV61" s="106"/>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8"/>
    </row>
    <row r="62" spans="2:78" s="114" customFormat="1" ht="25.15" customHeight="1" x14ac:dyDescent="0.3">
      <c r="B62" s="98"/>
      <c r="C62" s="99" t="s">
        <v>222</v>
      </c>
      <c r="D62" s="100" t="s">
        <v>223</v>
      </c>
      <c r="E62" s="28"/>
      <c r="F62" s="101"/>
      <c r="G62" s="101"/>
      <c r="H62" s="102">
        <v>0</v>
      </c>
      <c r="I62" s="102">
        <v>0</v>
      </c>
      <c r="J62" s="102">
        <v>0</v>
      </c>
      <c r="K62" s="102">
        <v>0</v>
      </c>
      <c r="L62" s="102"/>
      <c r="M62" s="103">
        <f t="shared" si="6"/>
        <v>0</v>
      </c>
      <c r="N62" s="104"/>
      <c r="O62" s="105" t="s">
        <v>224</v>
      </c>
      <c r="P62" s="113"/>
      <c r="Q62" s="44"/>
      <c r="R62" s="45"/>
      <c r="S62" s="45"/>
      <c r="T62" s="45"/>
      <c r="U62" s="45"/>
      <c r="V62" s="45"/>
      <c r="W62" s="45"/>
      <c r="X62" s="45"/>
      <c r="Y62" s="45"/>
      <c r="Z62" s="45"/>
      <c r="AA62" s="45"/>
      <c r="AB62" s="45"/>
      <c r="AC62" s="45"/>
      <c r="AD62" s="45"/>
      <c r="AE62" s="45"/>
      <c r="AF62" s="45"/>
      <c r="AG62" s="45"/>
      <c r="AH62" s="45"/>
      <c r="AI62" s="45"/>
      <c r="AJ62" s="45"/>
      <c r="AK62" s="45"/>
      <c r="AL62" s="45"/>
      <c r="AM62" s="45"/>
      <c r="AN62" s="45"/>
      <c r="AO62" s="45"/>
      <c r="AP62" s="45"/>
      <c r="AQ62" s="45"/>
      <c r="AR62" s="45"/>
      <c r="AS62" s="45"/>
      <c r="AT62" s="46"/>
      <c r="AU62" s="78"/>
      <c r="AV62" s="106"/>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8"/>
    </row>
    <row r="63" spans="2:78" s="114" customFormat="1" ht="25.15" customHeight="1" thickBot="1" x14ac:dyDescent="0.35">
      <c r="B63" s="118"/>
      <c r="C63" s="119" t="s">
        <v>225</v>
      </c>
      <c r="D63" s="120" t="s">
        <v>226</v>
      </c>
      <c r="E63" s="57"/>
      <c r="F63" s="121"/>
      <c r="G63" s="121"/>
      <c r="H63" s="122">
        <v>0</v>
      </c>
      <c r="I63" s="122">
        <v>0</v>
      </c>
      <c r="J63" s="122">
        <v>0</v>
      </c>
      <c r="K63" s="122">
        <v>0</v>
      </c>
      <c r="L63" s="122"/>
      <c r="M63" s="123">
        <f t="shared" si="6"/>
        <v>0</v>
      </c>
      <c r="N63" s="124"/>
      <c r="O63" s="125" t="s">
        <v>227</v>
      </c>
      <c r="P63" s="113"/>
      <c r="Q63" s="338"/>
      <c r="R63" s="339"/>
      <c r="S63" s="339"/>
      <c r="T63" s="339"/>
      <c r="U63" s="339"/>
      <c r="V63" s="339"/>
      <c r="W63" s="339"/>
      <c r="X63" s="339"/>
      <c r="Y63" s="339"/>
      <c r="Z63" s="339"/>
      <c r="AA63" s="339"/>
      <c r="AB63" s="339"/>
      <c r="AC63" s="339"/>
      <c r="AD63" s="339"/>
      <c r="AE63" s="339"/>
      <c r="AF63" s="339"/>
      <c r="AG63" s="339"/>
      <c r="AH63" s="339"/>
      <c r="AI63" s="339"/>
      <c r="AJ63" s="339"/>
      <c r="AK63" s="339"/>
      <c r="AL63" s="339"/>
      <c r="AM63" s="339"/>
      <c r="AN63" s="339"/>
      <c r="AO63" s="339"/>
      <c r="AP63" s="339"/>
      <c r="AQ63" s="339"/>
      <c r="AR63" s="339"/>
      <c r="AS63" s="339"/>
      <c r="AT63" s="340"/>
      <c r="AU63" s="78"/>
      <c r="AV63" s="126"/>
      <c r="AW63" s="127"/>
      <c r="AX63" s="127"/>
      <c r="AY63" s="127"/>
      <c r="AZ63" s="127"/>
      <c r="BA63" s="127"/>
      <c r="BB63" s="127"/>
      <c r="BC63" s="127"/>
      <c r="BD63" s="127"/>
      <c r="BE63" s="127"/>
      <c r="BF63" s="127"/>
      <c r="BG63" s="127"/>
      <c r="BH63" s="127"/>
      <c r="BI63" s="127"/>
      <c r="BJ63" s="127"/>
      <c r="BK63" s="127"/>
      <c r="BL63" s="127"/>
      <c r="BM63" s="127"/>
      <c r="BN63" s="127"/>
      <c r="BO63" s="127"/>
      <c r="BP63" s="127"/>
      <c r="BQ63" s="127"/>
      <c r="BR63" s="127"/>
      <c r="BS63" s="127"/>
      <c r="BT63" s="127"/>
      <c r="BU63" s="127"/>
      <c r="BV63" s="127"/>
      <c r="BW63" s="127"/>
      <c r="BX63" s="127"/>
      <c r="BY63" s="128"/>
    </row>
    <row r="64" spans="2:78" s="114" customFormat="1" ht="15.75" thickBot="1" x14ac:dyDescent="0.35">
      <c r="B64" s="129"/>
      <c r="C64" s="130" t="s">
        <v>228</v>
      </c>
      <c r="D64" s="131" t="s">
        <v>229</v>
      </c>
      <c r="E64" s="113"/>
      <c r="F64" s="113"/>
      <c r="G64" s="113"/>
      <c r="H64" s="113"/>
      <c r="I64" s="113"/>
      <c r="J64" s="113"/>
      <c r="K64" s="113"/>
      <c r="L64" s="113"/>
      <c r="M64" s="113"/>
      <c r="N64" s="113"/>
      <c r="O64" s="113"/>
      <c r="P64" s="113"/>
      <c r="Q64" s="132"/>
      <c r="R64" s="133"/>
      <c r="S64" s="133"/>
      <c r="T64" s="133"/>
      <c r="U64" s="133"/>
      <c r="V64" s="133"/>
      <c r="W64" s="133"/>
      <c r="X64" s="133"/>
      <c r="Y64" s="133"/>
      <c r="Z64" s="133"/>
      <c r="AA64" s="133"/>
      <c r="AB64" s="133"/>
      <c r="AC64" s="133"/>
      <c r="AD64" s="133"/>
      <c r="AE64" s="133"/>
      <c r="AF64" s="133"/>
      <c r="AG64" s="133"/>
      <c r="AH64" s="133"/>
      <c r="AI64" s="133"/>
      <c r="AJ64" s="133"/>
      <c r="AK64" s="133"/>
      <c r="AL64" s="133"/>
      <c r="AM64" s="133"/>
      <c r="AN64" s="133"/>
      <c r="AO64" s="133"/>
      <c r="AP64" s="133"/>
      <c r="AQ64" s="133"/>
      <c r="AR64" s="133"/>
      <c r="AS64" s="133"/>
      <c r="AT64" s="134"/>
      <c r="AU64" s="135"/>
      <c r="AV64" s="380">
        <f>SUM(AV12:AV63)</f>
        <v>12796825.827</v>
      </c>
      <c r="AW64" s="380">
        <f>SUM(AW12:AW63)</f>
        <v>13517812.264</v>
      </c>
      <c r="AX64" s="380">
        <f t="shared" ref="AX64:BX64" si="26">SUM(AX12:AX63)</f>
        <v>14192153.043</v>
      </c>
      <c r="AY64" s="380">
        <f t="shared" si="26"/>
        <v>15067897.989999996</v>
      </c>
      <c r="AZ64" s="380">
        <f t="shared" si="26"/>
        <v>16231566.478999998</v>
      </c>
      <c r="BA64" s="380">
        <f t="shared" si="26"/>
        <v>16492092.273</v>
      </c>
      <c r="BB64" s="380">
        <f t="shared" si="26"/>
        <v>17140950.713000003</v>
      </c>
      <c r="BC64" s="380">
        <f t="shared" si="26"/>
        <v>18015679.420000002</v>
      </c>
      <c r="BD64" s="380">
        <f t="shared" si="26"/>
        <v>19026580.904999997</v>
      </c>
      <c r="BE64" s="380">
        <f t="shared" si="26"/>
        <v>19671120.203999996</v>
      </c>
      <c r="BF64" s="380">
        <f t="shared" si="26"/>
        <v>20269013.965999998</v>
      </c>
      <c r="BG64" s="380">
        <f t="shared" si="26"/>
        <v>20759348.078000005</v>
      </c>
      <c r="BH64" s="380">
        <f t="shared" si="26"/>
        <v>22128907.759000003</v>
      </c>
      <c r="BI64" s="380">
        <f t="shared" si="26"/>
        <v>22824665.796</v>
      </c>
      <c r="BJ64" s="380">
        <f t="shared" si="26"/>
        <v>23448295.957000002</v>
      </c>
      <c r="BK64" s="380">
        <f t="shared" si="26"/>
        <v>23861547.902000003</v>
      </c>
      <c r="BL64" s="380">
        <f t="shared" si="26"/>
        <v>24898312.816</v>
      </c>
      <c r="BM64" s="380">
        <f t="shared" si="26"/>
        <v>25952602.019000001</v>
      </c>
      <c r="BN64" s="380">
        <f t="shared" si="26"/>
        <v>26601968.579</v>
      </c>
      <c r="BO64" s="380">
        <f t="shared" si="26"/>
        <v>27040575.833000004</v>
      </c>
      <c r="BP64" s="380">
        <f t="shared" si="26"/>
        <v>28000639.669999998</v>
      </c>
      <c r="BQ64" s="380">
        <f t="shared" si="26"/>
        <v>28696397.707000002</v>
      </c>
      <c r="BR64" s="380">
        <f t="shared" si="26"/>
        <v>29729904.802000001</v>
      </c>
      <c r="BS64" s="380">
        <f t="shared" si="26"/>
        <v>30193867.365000006</v>
      </c>
      <c r="BT64" s="380">
        <f t="shared" si="26"/>
        <v>31179794.631000005</v>
      </c>
      <c r="BU64" s="380">
        <f t="shared" si="26"/>
        <v>31824333.929999996</v>
      </c>
      <c r="BV64" s="380">
        <f t="shared" si="26"/>
        <v>32473827.520000003</v>
      </c>
      <c r="BW64" s="380">
        <f t="shared" si="26"/>
        <v>33329171.328000002</v>
      </c>
      <c r="BX64" s="380">
        <f t="shared" si="26"/>
        <v>34333848.342999987</v>
      </c>
      <c r="BY64" s="380">
        <f>SUM(BY12:BY63)</f>
        <v>34853643.576999992</v>
      </c>
      <c r="BZ64" s="136"/>
    </row>
    <row r="65" spans="2:78" ht="18.75" thickBot="1" x14ac:dyDescent="0.4">
      <c r="B65" s="76"/>
      <c r="C65" s="1"/>
      <c r="D65" s="1"/>
      <c r="E65" s="1"/>
      <c r="F65" s="1"/>
      <c r="G65" s="1"/>
      <c r="H65" s="1"/>
      <c r="I65" s="1"/>
      <c r="J65" s="1"/>
      <c r="K65" s="439" t="s">
        <v>411</v>
      </c>
      <c r="L65" s="440"/>
      <c r="M65" s="69">
        <f>SUM(M12:M63)</f>
        <v>76488.717000000004</v>
      </c>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BZ65" s="4"/>
    </row>
  </sheetData>
  <autoFilter ref="B10:O65" xr:uid="{8DBB3E86-86DA-474F-ACF8-7C453D71DFDB}">
    <filterColumn colId="7" showButton="0"/>
    <filterColumn colId="8" showButton="0"/>
  </autoFilter>
  <mergeCells count="15">
    <mergeCell ref="Q10:AT10"/>
    <mergeCell ref="AV10:BY10"/>
    <mergeCell ref="K65:L65"/>
    <mergeCell ref="H10:H11"/>
    <mergeCell ref="I10:K10"/>
    <mergeCell ref="L10:L11"/>
    <mergeCell ref="M10:M11"/>
    <mergeCell ref="N10:N11"/>
    <mergeCell ref="O10:O11"/>
    <mergeCell ref="G10:G11"/>
    <mergeCell ref="B10:B11"/>
    <mergeCell ref="C10:C11"/>
    <mergeCell ref="D10:D11"/>
    <mergeCell ref="E10:E11"/>
    <mergeCell ref="F10:F11"/>
  </mergeCell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AFE5C-3F6A-42F1-95EF-6C04CD9BCAF7}">
  <sheetPr>
    <tabColor rgb="FFFF0000"/>
  </sheetPr>
  <dimension ref="B1:CA41"/>
  <sheetViews>
    <sheetView showGridLines="0" zoomScale="98" zoomScaleNormal="98" workbookViewId="0">
      <selection activeCell="S11" sqref="S11:AV11"/>
    </sheetView>
  </sheetViews>
  <sheetFormatPr baseColWidth="10" defaultRowHeight="18" x14ac:dyDescent="0.35"/>
  <cols>
    <col min="1" max="1" width="11.42578125" style="5"/>
    <col min="2" max="2" width="7.7109375" style="5" customWidth="1"/>
    <col min="3" max="3" width="16.42578125" style="5" customWidth="1"/>
    <col min="4" max="4" width="30" style="5" customWidth="1"/>
    <col min="5" max="5" width="16.85546875" style="5" customWidth="1"/>
    <col min="6" max="6" width="121.5703125" style="265" customWidth="1"/>
    <col min="7" max="7" width="12.5703125" style="5" customWidth="1"/>
    <col min="8" max="8" width="11.42578125" style="5" customWidth="1"/>
    <col min="9" max="9" width="14.5703125" style="5" customWidth="1"/>
    <col min="10" max="10" width="21.5703125" style="5" customWidth="1"/>
    <col min="11" max="11" width="18.140625" style="5" customWidth="1"/>
    <col min="12" max="12" width="15.85546875" style="5" customWidth="1"/>
    <col min="13" max="13" width="11.42578125" style="5" customWidth="1"/>
    <col min="14" max="14" width="12.28515625" style="5" customWidth="1"/>
    <col min="15" max="15" width="17.85546875" style="5" customWidth="1"/>
    <col min="16" max="16" width="17.7109375" style="5" customWidth="1"/>
    <col min="17" max="17" width="13.42578125" style="5" bestFit="1" customWidth="1"/>
    <col min="18" max="18" width="19.28515625" style="5" customWidth="1"/>
    <col min="19" max="27" width="8.28515625" style="5" bestFit="1" customWidth="1"/>
    <col min="28" max="36" width="7" style="5" bestFit="1" customWidth="1"/>
    <col min="37" max="37" width="7.5703125" style="5" customWidth="1"/>
    <col min="38" max="40" width="7" style="5" bestFit="1" customWidth="1"/>
    <col min="41" max="41" width="7.28515625" style="5" customWidth="1"/>
    <col min="42" max="48" width="7" style="5" bestFit="1" customWidth="1"/>
    <col min="49" max="49" width="11.42578125" style="5"/>
    <col min="50" max="52" width="17.85546875" style="5" bestFit="1" customWidth="1"/>
    <col min="53" max="53" width="16.85546875" style="5" bestFit="1" customWidth="1"/>
    <col min="54" max="54" width="14.85546875" style="5" bestFit="1" customWidth="1"/>
    <col min="55" max="55" width="15.140625" style="5" bestFit="1" customWidth="1"/>
    <col min="56" max="56" width="16.5703125" style="5" bestFit="1" customWidth="1"/>
    <col min="57" max="57" width="15.140625" style="5" bestFit="1" customWidth="1"/>
    <col min="58" max="58" width="15.5703125" style="5" bestFit="1" customWidth="1"/>
    <col min="59" max="59" width="16.7109375" style="5" bestFit="1" customWidth="1"/>
    <col min="60" max="60" width="17.140625" style="5" bestFit="1" customWidth="1"/>
    <col min="61" max="62" width="15.5703125" style="5" bestFit="1" customWidth="1"/>
    <col min="63" max="63" width="15.140625" style="5" bestFit="1" customWidth="1"/>
    <col min="64" max="64" width="17" style="5" bestFit="1" customWidth="1"/>
    <col min="65" max="65" width="15.140625" style="5" bestFit="1" customWidth="1"/>
    <col min="66" max="66" width="17.5703125" style="5" bestFit="1" customWidth="1"/>
    <col min="67" max="67" width="15.5703125" style="5" bestFit="1" customWidth="1"/>
    <col min="68" max="68" width="15.85546875" style="5" bestFit="1" customWidth="1"/>
    <col min="69" max="69" width="17.140625" style="5" bestFit="1" customWidth="1"/>
    <col min="70" max="71" width="15.140625" style="5" bestFit="1" customWidth="1"/>
    <col min="72" max="73" width="15.85546875" style="5" bestFit="1" customWidth="1"/>
    <col min="74" max="74" width="17.5703125" style="5" bestFit="1" customWidth="1"/>
    <col min="75" max="77" width="15.85546875" style="5" bestFit="1" customWidth="1"/>
    <col min="78" max="78" width="15.5703125" style="5" bestFit="1" customWidth="1"/>
    <col min="79" max="79" width="17.5703125" style="5" bestFit="1" customWidth="1"/>
    <col min="80" max="16384" width="11.42578125" style="5"/>
  </cols>
  <sheetData>
    <row r="1" spans="2:79" s="6" customFormat="1" ht="15" x14ac:dyDescent="0.3"/>
    <row r="2" spans="2:79" s="6" customFormat="1" ht="18.75" x14ac:dyDescent="0.35">
      <c r="D2" s="2" t="s">
        <v>307</v>
      </c>
    </row>
    <row r="3" spans="2:79" s="6" customFormat="1" ht="16.5" customHeight="1" x14ac:dyDescent="0.3">
      <c r="D3" s="7" t="s">
        <v>0</v>
      </c>
    </row>
    <row r="4" spans="2:79" s="6" customFormat="1" ht="15" x14ac:dyDescent="0.3">
      <c r="D4" s="3" t="s">
        <v>308</v>
      </c>
    </row>
    <row r="5" spans="2:79" s="6" customFormat="1" ht="15" x14ac:dyDescent="0.3">
      <c r="D5" s="3" t="s">
        <v>2</v>
      </c>
    </row>
    <row r="6" spans="2:79" s="8" customFormat="1" ht="15.75" thickBot="1" x14ac:dyDescent="0.35"/>
    <row r="7" spans="2:79" s="75" customFormat="1" ht="15" x14ac:dyDescent="0.3"/>
    <row r="8" spans="2:79" s="75" customFormat="1" ht="15" x14ac:dyDescent="0.3"/>
    <row r="9" spans="2:79" s="75" customFormat="1" ht="27" x14ac:dyDescent="0.3">
      <c r="R9" s="314"/>
      <c r="S9" s="307" t="s">
        <v>379</v>
      </c>
      <c r="T9" s="307" t="s">
        <v>24</v>
      </c>
      <c r="U9" s="307" t="s">
        <v>25</v>
      </c>
      <c r="V9" s="307" t="s">
        <v>26</v>
      </c>
      <c r="W9" s="307" t="s">
        <v>27</v>
      </c>
      <c r="X9" s="307" t="s">
        <v>28</v>
      </c>
      <c r="Y9" s="307" t="s">
        <v>29</v>
      </c>
      <c r="Z9" s="307" t="s">
        <v>30</v>
      </c>
      <c r="AA9" s="307" t="s">
        <v>31</v>
      </c>
      <c r="AB9" s="307" t="s">
        <v>32</v>
      </c>
      <c r="AC9" s="307" t="s">
        <v>33</v>
      </c>
      <c r="AD9" s="307" t="s">
        <v>34</v>
      </c>
      <c r="AE9" s="307" t="s">
        <v>35</v>
      </c>
      <c r="AF9" s="307" t="s">
        <v>36</v>
      </c>
      <c r="AG9" s="307" t="s">
        <v>37</v>
      </c>
      <c r="AH9" s="307" t="s">
        <v>38</v>
      </c>
      <c r="AI9" s="307" t="s">
        <v>39</v>
      </c>
      <c r="AJ9" s="307" t="s">
        <v>40</v>
      </c>
      <c r="AK9" s="307" t="s">
        <v>41</v>
      </c>
      <c r="AL9" s="307" t="s">
        <v>42</v>
      </c>
      <c r="AM9" s="307" t="s">
        <v>43</v>
      </c>
      <c r="AN9" s="307" t="s">
        <v>44</v>
      </c>
      <c r="AO9" s="307" t="s">
        <v>45</v>
      </c>
      <c r="AP9" s="307" t="s">
        <v>46</v>
      </c>
      <c r="AQ9" s="307" t="s">
        <v>47</v>
      </c>
      <c r="AR9" s="307" t="s">
        <v>48</v>
      </c>
      <c r="AS9" s="307" t="s">
        <v>49</v>
      </c>
      <c r="AT9" s="307" t="s">
        <v>50</v>
      </c>
      <c r="AU9" s="307" t="s">
        <v>51</v>
      </c>
      <c r="AV9" s="307" t="s">
        <v>52</v>
      </c>
      <c r="AW9" s="306"/>
    </row>
    <row r="10" spans="2:79" x14ac:dyDescent="0.35">
      <c r="R10" s="307" t="s">
        <v>378</v>
      </c>
      <c r="S10" s="331">
        <v>8</v>
      </c>
      <c r="T10" s="331">
        <v>4</v>
      </c>
      <c r="U10" s="331">
        <v>4</v>
      </c>
      <c r="V10" s="331">
        <v>3</v>
      </c>
      <c r="W10" s="331">
        <v>6</v>
      </c>
      <c r="X10" s="331">
        <v>4</v>
      </c>
      <c r="Y10" s="331">
        <v>4</v>
      </c>
      <c r="Z10" s="331">
        <v>3</v>
      </c>
      <c r="AA10" s="331">
        <v>6</v>
      </c>
      <c r="AB10" s="331">
        <v>4</v>
      </c>
      <c r="AC10" s="331">
        <v>4</v>
      </c>
      <c r="AD10" s="331">
        <v>3</v>
      </c>
      <c r="AE10" s="331">
        <v>6</v>
      </c>
      <c r="AF10" s="331">
        <v>4</v>
      </c>
      <c r="AG10" s="331">
        <v>4</v>
      </c>
      <c r="AH10" s="331">
        <v>3</v>
      </c>
      <c r="AI10" s="331">
        <v>6</v>
      </c>
      <c r="AJ10" s="331">
        <v>4</v>
      </c>
      <c r="AK10" s="331">
        <v>4</v>
      </c>
      <c r="AL10" s="331">
        <v>3</v>
      </c>
      <c r="AM10" s="331">
        <v>6</v>
      </c>
      <c r="AN10" s="331">
        <v>4</v>
      </c>
      <c r="AO10" s="331">
        <v>4</v>
      </c>
      <c r="AP10" s="331">
        <v>3</v>
      </c>
      <c r="AQ10" s="331">
        <v>6</v>
      </c>
      <c r="AR10" s="331">
        <v>4</v>
      </c>
      <c r="AS10" s="331">
        <v>4</v>
      </c>
      <c r="AT10" s="331">
        <v>3</v>
      </c>
      <c r="AU10" s="331">
        <v>6</v>
      </c>
      <c r="AV10" s="331">
        <v>4</v>
      </c>
      <c r="AW10" s="306"/>
    </row>
    <row r="11" spans="2:79" ht="40.5" x14ac:dyDescent="0.35">
      <c r="I11" s="349"/>
      <c r="J11" s="386"/>
      <c r="O11" s="9"/>
      <c r="R11" s="307" t="s">
        <v>387</v>
      </c>
      <c r="S11" s="32">
        <v>64</v>
      </c>
      <c r="T11" s="32">
        <v>72</v>
      </c>
      <c r="U11" s="32">
        <v>76</v>
      </c>
      <c r="V11" s="32">
        <v>80</v>
      </c>
      <c r="W11" s="32">
        <v>83</v>
      </c>
      <c r="X11" s="32">
        <v>89</v>
      </c>
      <c r="Y11" s="32">
        <v>93</v>
      </c>
      <c r="Z11" s="32">
        <v>97</v>
      </c>
      <c r="AA11" s="32">
        <v>100</v>
      </c>
      <c r="AB11" s="32">
        <v>106</v>
      </c>
      <c r="AC11" s="32">
        <v>110</v>
      </c>
      <c r="AD11" s="32">
        <v>114</v>
      </c>
      <c r="AE11" s="32">
        <v>117</v>
      </c>
      <c r="AF11" s="32">
        <v>123</v>
      </c>
      <c r="AG11" s="32">
        <v>127</v>
      </c>
      <c r="AH11" s="32">
        <v>131</v>
      </c>
      <c r="AI11" s="32">
        <v>134</v>
      </c>
      <c r="AJ11" s="32">
        <v>140</v>
      </c>
      <c r="AK11" s="32">
        <v>144</v>
      </c>
      <c r="AL11" s="32">
        <v>148</v>
      </c>
      <c r="AM11" s="32">
        <v>151</v>
      </c>
      <c r="AN11" s="32">
        <v>157</v>
      </c>
      <c r="AO11" s="32">
        <v>161</v>
      </c>
      <c r="AP11" s="32">
        <v>165</v>
      </c>
      <c r="AQ11" s="32">
        <v>168</v>
      </c>
      <c r="AR11" s="32">
        <v>174</v>
      </c>
      <c r="AS11" s="32">
        <v>178</v>
      </c>
      <c r="AT11" s="32">
        <v>182</v>
      </c>
      <c r="AU11" s="32">
        <v>185</v>
      </c>
      <c r="AV11" s="32">
        <v>191</v>
      </c>
      <c r="AW11" s="306"/>
    </row>
    <row r="12" spans="2:79" ht="18.75" thickBot="1" x14ac:dyDescent="0.4"/>
    <row r="13" spans="2:79" ht="18" customHeight="1" thickBot="1" x14ac:dyDescent="0.4">
      <c r="B13" s="455" t="s">
        <v>5</v>
      </c>
      <c r="C13" s="457" t="s">
        <v>309</v>
      </c>
      <c r="D13" s="459" t="s">
        <v>7</v>
      </c>
      <c r="E13" s="457" t="s">
        <v>310</v>
      </c>
      <c r="F13" s="462" t="s">
        <v>311</v>
      </c>
      <c r="G13" s="444" t="s">
        <v>10</v>
      </c>
      <c r="H13" s="444" t="s">
        <v>11</v>
      </c>
      <c r="I13" s="444" t="s">
        <v>12</v>
      </c>
      <c r="J13" s="444" t="s">
        <v>13</v>
      </c>
      <c r="K13" s="323" t="s">
        <v>312</v>
      </c>
      <c r="L13" s="444" t="s">
        <v>15</v>
      </c>
      <c r="M13" s="444"/>
      <c r="N13" s="444"/>
      <c r="O13" s="451" t="s">
        <v>313</v>
      </c>
      <c r="P13" s="453" t="s">
        <v>16</v>
      </c>
      <c r="Q13" s="330"/>
      <c r="S13" s="436" t="s">
        <v>106</v>
      </c>
      <c r="T13" s="437"/>
      <c r="U13" s="437"/>
      <c r="V13" s="437"/>
      <c r="W13" s="437"/>
      <c r="X13" s="437"/>
      <c r="Y13" s="437"/>
      <c r="Z13" s="437"/>
      <c r="AA13" s="437"/>
      <c r="AB13" s="437"/>
      <c r="AC13" s="437"/>
      <c r="AD13" s="437"/>
      <c r="AE13" s="437"/>
      <c r="AF13" s="437"/>
      <c r="AG13" s="437"/>
      <c r="AH13" s="437"/>
      <c r="AI13" s="437"/>
      <c r="AJ13" s="437"/>
      <c r="AK13" s="437"/>
      <c r="AL13" s="437"/>
      <c r="AM13" s="437"/>
      <c r="AN13" s="437"/>
      <c r="AO13" s="437"/>
      <c r="AP13" s="437"/>
      <c r="AQ13" s="437"/>
      <c r="AR13" s="437"/>
      <c r="AS13" s="437"/>
      <c r="AT13" s="437"/>
      <c r="AU13" s="437"/>
      <c r="AV13" s="438"/>
      <c r="AX13" s="436" t="s">
        <v>412</v>
      </c>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8"/>
    </row>
    <row r="14" spans="2:79" ht="41.25" thickBot="1" x14ac:dyDescent="0.4">
      <c r="B14" s="456" t="s">
        <v>5</v>
      </c>
      <c r="C14" s="458"/>
      <c r="D14" s="460"/>
      <c r="E14" s="461"/>
      <c r="F14" s="463"/>
      <c r="G14" s="445"/>
      <c r="H14" s="445"/>
      <c r="I14" s="445"/>
      <c r="J14" s="445"/>
      <c r="K14" s="324" t="s">
        <v>314</v>
      </c>
      <c r="L14" s="324" t="s">
        <v>20</v>
      </c>
      <c r="M14" s="324" t="s">
        <v>21</v>
      </c>
      <c r="N14" s="324" t="s">
        <v>22</v>
      </c>
      <c r="O14" s="464"/>
      <c r="P14" s="454"/>
      <c r="Q14" s="330"/>
      <c r="S14" s="308" t="s">
        <v>23</v>
      </c>
      <c r="T14" s="309" t="s">
        <v>24</v>
      </c>
      <c r="U14" s="309" t="s">
        <v>25</v>
      </c>
      <c r="V14" s="309" t="s">
        <v>26</v>
      </c>
      <c r="W14" s="310" t="s">
        <v>27</v>
      </c>
      <c r="X14" s="308" t="s">
        <v>28</v>
      </c>
      <c r="Y14" s="309" t="s">
        <v>29</v>
      </c>
      <c r="Z14" s="309" t="s">
        <v>30</v>
      </c>
      <c r="AA14" s="309" t="s">
        <v>31</v>
      </c>
      <c r="AB14" s="310" t="s">
        <v>32</v>
      </c>
      <c r="AC14" s="308" t="s">
        <v>33</v>
      </c>
      <c r="AD14" s="309" t="s">
        <v>34</v>
      </c>
      <c r="AE14" s="309" t="s">
        <v>35</v>
      </c>
      <c r="AF14" s="309" t="s">
        <v>36</v>
      </c>
      <c r="AG14" s="310" t="s">
        <v>37</v>
      </c>
      <c r="AH14" s="308" t="s">
        <v>38</v>
      </c>
      <c r="AI14" s="309" t="s">
        <v>39</v>
      </c>
      <c r="AJ14" s="309" t="s">
        <v>40</v>
      </c>
      <c r="AK14" s="309" t="s">
        <v>41</v>
      </c>
      <c r="AL14" s="310" t="s">
        <v>42</v>
      </c>
      <c r="AM14" s="308" t="s">
        <v>43</v>
      </c>
      <c r="AN14" s="309" t="s">
        <v>44</v>
      </c>
      <c r="AO14" s="309" t="s">
        <v>45</v>
      </c>
      <c r="AP14" s="309" t="s">
        <v>46</v>
      </c>
      <c r="AQ14" s="310" t="s">
        <v>47</v>
      </c>
      <c r="AR14" s="308" t="s">
        <v>48</v>
      </c>
      <c r="AS14" s="309" t="s">
        <v>49</v>
      </c>
      <c r="AT14" s="309" t="s">
        <v>50</v>
      </c>
      <c r="AU14" s="309" t="s">
        <v>51</v>
      </c>
      <c r="AV14" s="310" t="s">
        <v>52</v>
      </c>
      <c r="AX14" s="311" t="s">
        <v>23</v>
      </c>
      <c r="AY14" s="312" t="s">
        <v>24</v>
      </c>
      <c r="AZ14" s="312" t="s">
        <v>25</v>
      </c>
      <c r="BA14" s="312" t="s">
        <v>26</v>
      </c>
      <c r="BB14" s="313" t="s">
        <v>27</v>
      </c>
      <c r="BC14" s="311" t="s">
        <v>28</v>
      </c>
      <c r="BD14" s="312" t="s">
        <v>29</v>
      </c>
      <c r="BE14" s="312" t="s">
        <v>30</v>
      </c>
      <c r="BF14" s="312" t="s">
        <v>31</v>
      </c>
      <c r="BG14" s="313" t="s">
        <v>32</v>
      </c>
      <c r="BH14" s="311" t="s">
        <v>33</v>
      </c>
      <c r="BI14" s="312" t="s">
        <v>34</v>
      </c>
      <c r="BJ14" s="312" t="s">
        <v>35</v>
      </c>
      <c r="BK14" s="312" t="s">
        <v>36</v>
      </c>
      <c r="BL14" s="313" t="s">
        <v>37</v>
      </c>
      <c r="BM14" s="311" t="s">
        <v>38</v>
      </c>
      <c r="BN14" s="312" t="s">
        <v>39</v>
      </c>
      <c r="BO14" s="312" t="s">
        <v>40</v>
      </c>
      <c r="BP14" s="312" t="s">
        <v>41</v>
      </c>
      <c r="BQ14" s="313" t="s">
        <v>42</v>
      </c>
      <c r="BR14" s="311" t="s">
        <v>43</v>
      </c>
      <c r="BS14" s="312" t="s">
        <v>44</v>
      </c>
      <c r="BT14" s="312" t="s">
        <v>45</v>
      </c>
      <c r="BU14" s="312" t="s">
        <v>46</v>
      </c>
      <c r="BV14" s="313" t="s">
        <v>47</v>
      </c>
      <c r="BW14" s="311" t="s">
        <v>48</v>
      </c>
      <c r="BX14" s="312" t="s">
        <v>49</v>
      </c>
      <c r="BY14" s="312" t="s">
        <v>50</v>
      </c>
      <c r="BZ14" s="312" t="s">
        <v>51</v>
      </c>
      <c r="CA14" s="313" t="s">
        <v>52</v>
      </c>
    </row>
    <row r="15" spans="2:79" ht="41.25" customHeight="1" x14ac:dyDescent="0.35">
      <c r="B15" s="28">
        <v>5</v>
      </c>
      <c r="C15" s="28" t="s">
        <v>53</v>
      </c>
      <c r="D15" s="28" t="s">
        <v>385</v>
      </c>
      <c r="E15" s="42" t="s">
        <v>414</v>
      </c>
      <c r="F15" s="266" t="s">
        <v>416</v>
      </c>
      <c r="G15" s="28">
        <v>3</v>
      </c>
      <c r="H15" s="28">
        <v>140</v>
      </c>
      <c r="I15" s="273">
        <f>G15*H15</f>
        <v>420</v>
      </c>
      <c r="J15" s="297">
        <v>121.95</v>
      </c>
      <c r="K15" s="292">
        <v>222491.87</v>
      </c>
      <c r="L15" s="296">
        <v>1.61</v>
      </c>
      <c r="M15" s="297">
        <v>0.28999999999999998</v>
      </c>
      <c r="N15" s="297">
        <v>3.18</v>
      </c>
      <c r="O15" s="394">
        <f>I15*(J15+L15+M15+N15)+K15</f>
        <v>275844.46999999997</v>
      </c>
      <c r="P15" s="274">
        <v>1</v>
      </c>
      <c r="Q15" s="332"/>
      <c r="R15" s="9"/>
      <c r="S15" s="270">
        <v>72</v>
      </c>
      <c r="T15" s="270">
        <v>4</v>
      </c>
      <c r="U15" s="270">
        <v>4</v>
      </c>
      <c r="V15" s="270">
        <v>3</v>
      </c>
      <c r="W15" s="270">
        <v>78</v>
      </c>
      <c r="X15" s="270">
        <v>8</v>
      </c>
      <c r="Y15" s="270">
        <v>8</v>
      </c>
      <c r="Z15" s="270">
        <v>6</v>
      </c>
      <c r="AA15" s="270">
        <v>12</v>
      </c>
      <c r="AB15" s="270">
        <v>82</v>
      </c>
      <c r="AC15" s="270">
        <v>8</v>
      </c>
      <c r="AD15" s="270">
        <v>6</v>
      </c>
      <c r="AE15" s="270">
        <v>12</v>
      </c>
      <c r="AF15" s="270">
        <v>8</v>
      </c>
      <c r="AG15" s="270">
        <v>86</v>
      </c>
      <c r="AH15" s="270">
        <v>6</v>
      </c>
      <c r="AI15" s="270">
        <v>12</v>
      </c>
      <c r="AJ15" s="270">
        <v>8</v>
      </c>
      <c r="AK15" s="270">
        <v>8</v>
      </c>
      <c r="AL15" s="270">
        <v>89</v>
      </c>
      <c r="AM15" s="270">
        <v>12</v>
      </c>
      <c r="AN15" s="270">
        <v>8</v>
      </c>
      <c r="AO15" s="270">
        <v>8</v>
      </c>
      <c r="AP15" s="270">
        <v>6</v>
      </c>
      <c r="AQ15" s="270">
        <v>95</v>
      </c>
      <c r="AR15" s="270">
        <v>8</v>
      </c>
      <c r="AS15" s="270">
        <v>8</v>
      </c>
      <c r="AT15" s="270">
        <v>6</v>
      </c>
      <c r="AU15" s="270">
        <v>12</v>
      </c>
      <c r="AV15" s="270">
        <v>99</v>
      </c>
      <c r="AX15" s="268">
        <f>S15*$O$15</f>
        <v>19860801.839999996</v>
      </c>
      <c r="AY15" s="268">
        <f t="shared" ref="AY15:CA15" si="0">T15*$O$15</f>
        <v>1103377.8799999999</v>
      </c>
      <c r="AZ15" s="268">
        <f t="shared" si="0"/>
        <v>1103377.8799999999</v>
      </c>
      <c r="BA15" s="268">
        <f t="shared" si="0"/>
        <v>827533.40999999992</v>
      </c>
      <c r="BB15" s="268">
        <f t="shared" si="0"/>
        <v>21515868.659999996</v>
      </c>
      <c r="BC15" s="268">
        <f t="shared" si="0"/>
        <v>2206755.7599999998</v>
      </c>
      <c r="BD15" s="268">
        <f t="shared" si="0"/>
        <v>2206755.7599999998</v>
      </c>
      <c r="BE15" s="268">
        <f t="shared" si="0"/>
        <v>1655066.8199999998</v>
      </c>
      <c r="BF15" s="268">
        <f t="shared" si="0"/>
        <v>3310133.6399999997</v>
      </c>
      <c r="BG15" s="268">
        <f t="shared" si="0"/>
        <v>22619246.539999999</v>
      </c>
      <c r="BH15" s="268">
        <f t="shared" si="0"/>
        <v>2206755.7599999998</v>
      </c>
      <c r="BI15" s="268">
        <f t="shared" si="0"/>
        <v>1655066.8199999998</v>
      </c>
      <c r="BJ15" s="268">
        <f t="shared" si="0"/>
        <v>3310133.6399999997</v>
      </c>
      <c r="BK15" s="268">
        <f t="shared" si="0"/>
        <v>2206755.7599999998</v>
      </c>
      <c r="BL15" s="268">
        <f t="shared" si="0"/>
        <v>23722624.419999998</v>
      </c>
      <c r="BM15" s="268">
        <f t="shared" si="0"/>
        <v>1655066.8199999998</v>
      </c>
      <c r="BN15" s="268">
        <f t="shared" si="0"/>
        <v>3310133.6399999997</v>
      </c>
      <c r="BO15" s="268">
        <f t="shared" si="0"/>
        <v>2206755.7599999998</v>
      </c>
      <c r="BP15" s="268">
        <f t="shared" si="0"/>
        <v>2206755.7599999998</v>
      </c>
      <c r="BQ15" s="268">
        <f t="shared" si="0"/>
        <v>24550157.829999998</v>
      </c>
      <c r="BR15" s="268">
        <f t="shared" si="0"/>
        <v>3310133.6399999997</v>
      </c>
      <c r="BS15" s="268">
        <f t="shared" si="0"/>
        <v>2206755.7599999998</v>
      </c>
      <c r="BT15" s="268">
        <f t="shared" si="0"/>
        <v>2206755.7599999998</v>
      </c>
      <c r="BU15" s="268">
        <f t="shared" si="0"/>
        <v>1655066.8199999998</v>
      </c>
      <c r="BV15" s="268">
        <f t="shared" si="0"/>
        <v>26205224.649999999</v>
      </c>
      <c r="BW15" s="268">
        <f t="shared" si="0"/>
        <v>2206755.7599999998</v>
      </c>
      <c r="BX15" s="268">
        <f t="shared" si="0"/>
        <v>2206755.7599999998</v>
      </c>
      <c r="BY15" s="268">
        <f t="shared" si="0"/>
        <v>1655066.8199999998</v>
      </c>
      <c r="BZ15" s="268">
        <f t="shared" si="0"/>
        <v>3310133.6399999997</v>
      </c>
      <c r="CA15" s="268">
        <f t="shared" si="0"/>
        <v>27308602.529999997</v>
      </c>
    </row>
    <row r="16" spans="2:79" ht="90.75" customHeight="1" x14ac:dyDescent="0.35">
      <c r="B16" s="28">
        <v>1</v>
      </c>
      <c r="C16" s="28"/>
      <c r="D16" s="28" t="s">
        <v>315</v>
      </c>
      <c r="E16" s="42" t="s">
        <v>316</v>
      </c>
      <c r="F16" s="271" t="s">
        <v>317</v>
      </c>
      <c r="G16" s="28">
        <v>3</v>
      </c>
      <c r="H16" s="28">
        <v>80</v>
      </c>
      <c r="I16" s="273">
        <f t="shared" ref="I16:I22" si="1">G16*H16</f>
        <v>240</v>
      </c>
      <c r="J16" s="297">
        <v>121.95</v>
      </c>
      <c r="K16" s="292" t="s">
        <v>318</v>
      </c>
      <c r="L16" s="296">
        <v>1.61</v>
      </c>
      <c r="M16" s="297">
        <v>0.28999999999999998</v>
      </c>
      <c r="N16" s="297">
        <v>3.18</v>
      </c>
      <c r="O16" s="395">
        <f>I16*(J16+L16+M16+N16)</f>
        <v>30487.200000000004</v>
      </c>
      <c r="P16" s="274">
        <v>1</v>
      </c>
      <c r="Q16" s="332"/>
      <c r="S16" s="269">
        <v>0</v>
      </c>
      <c r="T16" s="272">
        <v>4</v>
      </c>
      <c r="U16" s="272">
        <v>4</v>
      </c>
      <c r="V16" s="272">
        <v>4</v>
      </c>
      <c r="W16" s="272">
        <v>4</v>
      </c>
      <c r="X16" s="272">
        <v>4</v>
      </c>
      <c r="Y16" s="272">
        <v>5</v>
      </c>
      <c r="Z16" s="272">
        <v>5</v>
      </c>
      <c r="AA16" s="272">
        <v>5</v>
      </c>
      <c r="AB16" s="272">
        <v>5</v>
      </c>
      <c r="AC16" s="272">
        <v>6</v>
      </c>
      <c r="AD16" s="272">
        <v>6</v>
      </c>
      <c r="AE16" s="272">
        <v>6</v>
      </c>
      <c r="AF16" s="272">
        <v>6</v>
      </c>
      <c r="AG16" s="272">
        <v>6</v>
      </c>
      <c r="AH16" s="272">
        <v>7</v>
      </c>
      <c r="AI16" s="272">
        <v>7</v>
      </c>
      <c r="AJ16" s="272">
        <v>7</v>
      </c>
      <c r="AK16" s="272">
        <v>7</v>
      </c>
      <c r="AL16" s="272">
        <v>7</v>
      </c>
      <c r="AM16" s="272">
        <v>8</v>
      </c>
      <c r="AN16" s="272">
        <v>8</v>
      </c>
      <c r="AO16" s="272">
        <v>8</v>
      </c>
      <c r="AP16" s="272">
        <v>8</v>
      </c>
      <c r="AQ16" s="272">
        <v>8</v>
      </c>
      <c r="AR16" s="272">
        <v>9</v>
      </c>
      <c r="AS16" s="272">
        <v>9</v>
      </c>
      <c r="AT16" s="272">
        <v>9</v>
      </c>
      <c r="AU16" s="272">
        <v>9</v>
      </c>
      <c r="AV16" s="272">
        <v>10</v>
      </c>
      <c r="AX16" s="268">
        <f t="shared" ref="AX16:CA16" si="2">S16*$O$16</f>
        <v>0</v>
      </c>
      <c r="AY16" s="268">
        <f t="shared" si="2"/>
        <v>121948.80000000002</v>
      </c>
      <c r="AZ16" s="268">
        <f t="shared" si="2"/>
        <v>121948.80000000002</v>
      </c>
      <c r="BA16" s="268">
        <f t="shared" si="2"/>
        <v>121948.80000000002</v>
      </c>
      <c r="BB16" s="268">
        <f t="shared" si="2"/>
        <v>121948.80000000002</v>
      </c>
      <c r="BC16" s="268">
        <f t="shared" si="2"/>
        <v>121948.80000000002</v>
      </c>
      <c r="BD16" s="268">
        <f t="shared" si="2"/>
        <v>152436.00000000003</v>
      </c>
      <c r="BE16" s="268">
        <f t="shared" si="2"/>
        <v>152436.00000000003</v>
      </c>
      <c r="BF16" s="268">
        <f t="shared" si="2"/>
        <v>152436.00000000003</v>
      </c>
      <c r="BG16" s="268">
        <f t="shared" si="2"/>
        <v>152436.00000000003</v>
      </c>
      <c r="BH16" s="268">
        <f t="shared" si="2"/>
        <v>182923.2</v>
      </c>
      <c r="BI16" s="268">
        <f t="shared" si="2"/>
        <v>182923.2</v>
      </c>
      <c r="BJ16" s="268">
        <f t="shared" si="2"/>
        <v>182923.2</v>
      </c>
      <c r="BK16" s="268">
        <f t="shared" si="2"/>
        <v>182923.2</v>
      </c>
      <c r="BL16" s="268">
        <f t="shared" si="2"/>
        <v>182923.2</v>
      </c>
      <c r="BM16" s="268">
        <f t="shared" si="2"/>
        <v>213410.40000000002</v>
      </c>
      <c r="BN16" s="268">
        <f t="shared" si="2"/>
        <v>213410.40000000002</v>
      </c>
      <c r="BO16" s="268">
        <f t="shared" si="2"/>
        <v>213410.40000000002</v>
      </c>
      <c r="BP16" s="268">
        <f t="shared" si="2"/>
        <v>213410.40000000002</v>
      </c>
      <c r="BQ16" s="268">
        <f t="shared" si="2"/>
        <v>213410.40000000002</v>
      </c>
      <c r="BR16" s="268">
        <f t="shared" si="2"/>
        <v>243897.60000000003</v>
      </c>
      <c r="BS16" s="268">
        <f t="shared" si="2"/>
        <v>243897.60000000003</v>
      </c>
      <c r="BT16" s="268">
        <f t="shared" si="2"/>
        <v>243897.60000000003</v>
      </c>
      <c r="BU16" s="268">
        <f t="shared" si="2"/>
        <v>243897.60000000003</v>
      </c>
      <c r="BV16" s="268">
        <f t="shared" si="2"/>
        <v>243897.60000000003</v>
      </c>
      <c r="BW16" s="268">
        <f t="shared" si="2"/>
        <v>274384.80000000005</v>
      </c>
      <c r="BX16" s="268">
        <f t="shared" si="2"/>
        <v>274384.80000000005</v>
      </c>
      <c r="BY16" s="268">
        <f t="shared" si="2"/>
        <v>274384.80000000005</v>
      </c>
      <c r="BZ16" s="268">
        <f t="shared" si="2"/>
        <v>274384.80000000005</v>
      </c>
      <c r="CA16" s="268">
        <f t="shared" si="2"/>
        <v>304872.00000000006</v>
      </c>
    </row>
    <row r="17" spans="2:79" ht="55.5" customHeight="1" x14ac:dyDescent="0.35">
      <c r="B17" s="28">
        <v>2</v>
      </c>
      <c r="C17" s="28"/>
      <c r="D17" s="28" t="s">
        <v>319</v>
      </c>
      <c r="E17" s="28" t="s">
        <v>320</v>
      </c>
      <c r="F17" s="266" t="s">
        <v>321</v>
      </c>
      <c r="G17" s="273">
        <v>2</v>
      </c>
      <c r="H17" s="273">
        <v>100</v>
      </c>
      <c r="I17" s="273">
        <f t="shared" si="1"/>
        <v>200</v>
      </c>
      <c r="J17" s="297">
        <v>121.95</v>
      </c>
      <c r="K17" s="273" t="s">
        <v>318</v>
      </c>
      <c r="L17" s="296">
        <v>1.61</v>
      </c>
      <c r="M17" s="297">
        <v>0.28999999999999998</v>
      </c>
      <c r="N17" s="297">
        <v>3.18</v>
      </c>
      <c r="O17" s="395">
        <f>I17*(J17+L17+M17+N17)</f>
        <v>25406.000000000004</v>
      </c>
      <c r="P17" s="274">
        <v>1</v>
      </c>
      <c r="Q17" s="305"/>
      <c r="S17" s="274">
        <v>0</v>
      </c>
      <c r="T17" s="274">
        <v>64</v>
      </c>
      <c r="U17" s="274">
        <v>64</v>
      </c>
      <c r="V17" s="274">
        <v>72</v>
      </c>
      <c r="W17" s="274">
        <v>76</v>
      </c>
      <c r="X17" s="274">
        <v>80</v>
      </c>
      <c r="Y17" s="274">
        <v>83</v>
      </c>
      <c r="Z17" s="274">
        <v>89</v>
      </c>
      <c r="AA17" s="274">
        <v>93</v>
      </c>
      <c r="AB17" s="274">
        <v>97</v>
      </c>
      <c r="AC17" s="274">
        <v>100</v>
      </c>
      <c r="AD17" s="274">
        <v>106</v>
      </c>
      <c r="AE17" s="274">
        <v>110</v>
      </c>
      <c r="AF17" s="274">
        <v>114</v>
      </c>
      <c r="AG17" s="274">
        <v>117</v>
      </c>
      <c r="AH17" s="274">
        <v>123</v>
      </c>
      <c r="AI17" s="274">
        <v>127</v>
      </c>
      <c r="AJ17" s="274">
        <v>131</v>
      </c>
      <c r="AK17" s="274">
        <v>134</v>
      </c>
      <c r="AL17" s="274">
        <v>140</v>
      </c>
      <c r="AM17" s="274">
        <v>144</v>
      </c>
      <c r="AN17" s="274">
        <v>148</v>
      </c>
      <c r="AO17" s="274">
        <v>151</v>
      </c>
      <c r="AP17" s="274">
        <v>157</v>
      </c>
      <c r="AQ17" s="274">
        <v>161</v>
      </c>
      <c r="AR17" s="274">
        <v>165</v>
      </c>
      <c r="AS17" s="274">
        <v>168</v>
      </c>
      <c r="AT17" s="274">
        <v>174</v>
      </c>
      <c r="AU17" s="274">
        <v>178</v>
      </c>
      <c r="AV17" s="274">
        <v>182</v>
      </c>
      <c r="AX17" s="268">
        <f t="shared" ref="AX17:CA17" si="3">$O$17*S17</f>
        <v>0</v>
      </c>
      <c r="AY17" s="268">
        <f t="shared" si="3"/>
        <v>1625984.0000000002</v>
      </c>
      <c r="AZ17" s="268">
        <f t="shared" si="3"/>
        <v>1625984.0000000002</v>
      </c>
      <c r="BA17" s="268">
        <f t="shared" si="3"/>
        <v>1829232.0000000002</v>
      </c>
      <c r="BB17" s="268">
        <f t="shared" si="3"/>
        <v>1930856.0000000002</v>
      </c>
      <c r="BC17" s="268">
        <f t="shared" si="3"/>
        <v>2032480.0000000002</v>
      </c>
      <c r="BD17" s="268">
        <f t="shared" si="3"/>
        <v>2108698.0000000005</v>
      </c>
      <c r="BE17" s="268">
        <f t="shared" si="3"/>
        <v>2261134.0000000005</v>
      </c>
      <c r="BF17" s="268">
        <f t="shared" si="3"/>
        <v>2362758.0000000005</v>
      </c>
      <c r="BG17" s="268">
        <f t="shared" si="3"/>
        <v>2464382.0000000005</v>
      </c>
      <c r="BH17" s="268">
        <f t="shared" si="3"/>
        <v>2540600.0000000005</v>
      </c>
      <c r="BI17" s="268">
        <f t="shared" si="3"/>
        <v>2693036.0000000005</v>
      </c>
      <c r="BJ17" s="268">
        <f t="shared" si="3"/>
        <v>2794660.0000000005</v>
      </c>
      <c r="BK17" s="268">
        <f t="shared" si="3"/>
        <v>2896284.0000000005</v>
      </c>
      <c r="BL17" s="268">
        <f t="shared" si="3"/>
        <v>2972502.0000000005</v>
      </c>
      <c r="BM17" s="268">
        <f t="shared" si="3"/>
        <v>3124938.0000000005</v>
      </c>
      <c r="BN17" s="268">
        <f t="shared" si="3"/>
        <v>3226562.0000000005</v>
      </c>
      <c r="BO17" s="268">
        <f t="shared" si="3"/>
        <v>3328186.0000000005</v>
      </c>
      <c r="BP17" s="268">
        <f t="shared" si="3"/>
        <v>3404404.0000000005</v>
      </c>
      <c r="BQ17" s="268">
        <f t="shared" si="3"/>
        <v>3556840.0000000005</v>
      </c>
      <c r="BR17" s="268">
        <f t="shared" si="3"/>
        <v>3658464.0000000005</v>
      </c>
      <c r="BS17" s="268">
        <f t="shared" si="3"/>
        <v>3760088.0000000005</v>
      </c>
      <c r="BT17" s="268">
        <f t="shared" si="3"/>
        <v>3836306.0000000005</v>
      </c>
      <c r="BU17" s="268">
        <f t="shared" si="3"/>
        <v>3988742.0000000005</v>
      </c>
      <c r="BV17" s="268">
        <f t="shared" si="3"/>
        <v>4090366.0000000005</v>
      </c>
      <c r="BW17" s="268">
        <f t="shared" si="3"/>
        <v>4191990.0000000005</v>
      </c>
      <c r="BX17" s="268">
        <f t="shared" si="3"/>
        <v>4268208.0000000009</v>
      </c>
      <c r="BY17" s="268">
        <f t="shared" si="3"/>
        <v>4420644.0000000009</v>
      </c>
      <c r="BZ17" s="268">
        <f t="shared" si="3"/>
        <v>4522268.0000000009</v>
      </c>
      <c r="CA17" s="268">
        <f t="shared" si="3"/>
        <v>4623892.0000000009</v>
      </c>
    </row>
    <row r="18" spans="2:79" ht="81" customHeight="1" x14ac:dyDescent="0.35">
      <c r="B18" s="28">
        <v>3</v>
      </c>
      <c r="C18" s="28"/>
      <c r="D18" s="28" t="s">
        <v>322</v>
      </c>
      <c r="E18" s="28" t="s">
        <v>323</v>
      </c>
      <c r="F18" s="275" t="s">
        <v>324</v>
      </c>
      <c r="G18" s="28">
        <v>2</v>
      </c>
      <c r="H18" s="28">
        <v>100</v>
      </c>
      <c r="I18" s="273">
        <f t="shared" si="1"/>
        <v>200</v>
      </c>
      <c r="J18" s="297">
        <v>121.95</v>
      </c>
      <c r="K18" s="292" t="s">
        <v>318</v>
      </c>
      <c r="L18" s="296">
        <v>1.61</v>
      </c>
      <c r="M18" s="297">
        <v>0.28999999999999998</v>
      </c>
      <c r="N18" s="297">
        <v>3.18</v>
      </c>
      <c r="O18" s="395">
        <f>I18*(J18+L18+M18+N18)</f>
        <v>25406.000000000004</v>
      </c>
      <c r="P18" s="274">
        <v>1</v>
      </c>
      <c r="Q18" s="306"/>
      <c r="S18" s="269">
        <v>0</v>
      </c>
      <c r="T18" s="269">
        <v>72</v>
      </c>
      <c r="U18" s="269">
        <v>76</v>
      </c>
      <c r="V18" s="269">
        <v>80</v>
      </c>
      <c r="W18" s="269">
        <v>83</v>
      </c>
      <c r="X18" s="269">
        <v>89</v>
      </c>
      <c r="Y18" s="269">
        <v>93</v>
      </c>
      <c r="Z18" s="269">
        <v>97</v>
      </c>
      <c r="AA18" s="269">
        <v>100</v>
      </c>
      <c r="AB18" s="269">
        <v>106</v>
      </c>
      <c r="AC18" s="269">
        <v>110</v>
      </c>
      <c r="AD18" s="269">
        <v>114</v>
      </c>
      <c r="AE18" s="269">
        <v>117</v>
      </c>
      <c r="AF18" s="269">
        <v>123</v>
      </c>
      <c r="AG18" s="269">
        <v>127</v>
      </c>
      <c r="AH18" s="269">
        <v>131</v>
      </c>
      <c r="AI18" s="269">
        <v>134</v>
      </c>
      <c r="AJ18" s="269">
        <v>140</v>
      </c>
      <c r="AK18" s="269">
        <v>144</v>
      </c>
      <c r="AL18" s="269">
        <v>148</v>
      </c>
      <c r="AM18" s="269">
        <v>151</v>
      </c>
      <c r="AN18" s="269">
        <v>157</v>
      </c>
      <c r="AO18" s="269">
        <v>161</v>
      </c>
      <c r="AP18" s="269">
        <v>165</v>
      </c>
      <c r="AQ18" s="269">
        <v>168</v>
      </c>
      <c r="AR18" s="269">
        <v>174</v>
      </c>
      <c r="AS18" s="269">
        <v>178</v>
      </c>
      <c r="AT18" s="269">
        <v>182</v>
      </c>
      <c r="AU18" s="269">
        <v>185</v>
      </c>
      <c r="AV18" s="269">
        <v>191</v>
      </c>
      <c r="AX18" s="268">
        <f t="shared" ref="AX18:CA18" si="4">$O$18*S18</f>
        <v>0</v>
      </c>
      <c r="AY18" s="268">
        <f t="shared" si="4"/>
        <v>1829232.0000000002</v>
      </c>
      <c r="AZ18" s="268">
        <f t="shared" si="4"/>
        <v>1930856.0000000002</v>
      </c>
      <c r="BA18" s="268">
        <f t="shared" si="4"/>
        <v>2032480.0000000002</v>
      </c>
      <c r="BB18" s="268">
        <f t="shared" si="4"/>
        <v>2108698.0000000005</v>
      </c>
      <c r="BC18" s="268">
        <f t="shared" si="4"/>
        <v>2261134.0000000005</v>
      </c>
      <c r="BD18" s="268">
        <f t="shared" si="4"/>
        <v>2362758.0000000005</v>
      </c>
      <c r="BE18" s="268">
        <f t="shared" si="4"/>
        <v>2464382.0000000005</v>
      </c>
      <c r="BF18" s="268">
        <f t="shared" si="4"/>
        <v>2540600.0000000005</v>
      </c>
      <c r="BG18" s="268">
        <f t="shared" si="4"/>
        <v>2693036.0000000005</v>
      </c>
      <c r="BH18" s="268">
        <f t="shared" si="4"/>
        <v>2794660.0000000005</v>
      </c>
      <c r="BI18" s="268">
        <f t="shared" si="4"/>
        <v>2896284.0000000005</v>
      </c>
      <c r="BJ18" s="268">
        <f t="shared" si="4"/>
        <v>2972502.0000000005</v>
      </c>
      <c r="BK18" s="268">
        <f t="shared" si="4"/>
        <v>3124938.0000000005</v>
      </c>
      <c r="BL18" s="268">
        <f t="shared" si="4"/>
        <v>3226562.0000000005</v>
      </c>
      <c r="BM18" s="268">
        <f t="shared" si="4"/>
        <v>3328186.0000000005</v>
      </c>
      <c r="BN18" s="268">
        <f t="shared" si="4"/>
        <v>3404404.0000000005</v>
      </c>
      <c r="BO18" s="268">
        <f t="shared" si="4"/>
        <v>3556840.0000000005</v>
      </c>
      <c r="BP18" s="268">
        <f t="shared" si="4"/>
        <v>3658464.0000000005</v>
      </c>
      <c r="BQ18" s="268">
        <f t="shared" si="4"/>
        <v>3760088.0000000005</v>
      </c>
      <c r="BR18" s="268">
        <f t="shared" si="4"/>
        <v>3836306.0000000005</v>
      </c>
      <c r="BS18" s="268">
        <f t="shared" si="4"/>
        <v>3988742.0000000005</v>
      </c>
      <c r="BT18" s="268">
        <f t="shared" si="4"/>
        <v>4090366.0000000005</v>
      </c>
      <c r="BU18" s="268">
        <f t="shared" si="4"/>
        <v>4191990.0000000005</v>
      </c>
      <c r="BV18" s="268">
        <f t="shared" si="4"/>
        <v>4268208.0000000009</v>
      </c>
      <c r="BW18" s="268">
        <f t="shared" si="4"/>
        <v>4420644.0000000009</v>
      </c>
      <c r="BX18" s="268">
        <f t="shared" si="4"/>
        <v>4522268.0000000009</v>
      </c>
      <c r="BY18" s="268">
        <f t="shared" si="4"/>
        <v>4623892.0000000009</v>
      </c>
      <c r="BZ18" s="268">
        <f t="shared" si="4"/>
        <v>4700110.0000000009</v>
      </c>
      <c r="CA18" s="268">
        <f t="shared" si="4"/>
        <v>4852546.0000000009</v>
      </c>
    </row>
    <row r="19" spans="2:79" ht="69.75" customHeight="1" x14ac:dyDescent="0.35">
      <c r="B19" s="276">
        <v>4</v>
      </c>
      <c r="C19" s="28"/>
      <c r="D19" s="276" t="s">
        <v>325</v>
      </c>
      <c r="E19" s="42">
        <v>13.4</v>
      </c>
      <c r="F19" s="275" t="s">
        <v>326</v>
      </c>
      <c r="G19" s="28">
        <v>2</v>
      </c>
      <c r="H19" s="28">
        <v>80</v>
      </c>
      <c r="I19" s="273">
        <f t="shared" si="1"/>
        <v>160</v>
      </c>
      <c r="J19" s="297">
        <v>121.95</v>
      </c>
      <c r="K19" s="292" t="s">
        <v>318</v>
      </c>
      <c r="L19" s="296">
        <v>1.61</v>
      </c>
      <c r="M19" s="297">
        <v>0.28999999999999998</v>
      </c>
      <c r="N19" s="297">
        <v>3.18</v>
      </c>
      <c r="O19" s="395">
        <f>I19*(J19+L19+M19+N19)</f>
        <v>20324.800000000003</v>
      </c>
      <c r="P19" s="274">
        <v>1</v>
      </c>
      <c r="Q19" s="306"/>
      <c r="S19" s="269">
        <v>4</v>
      </c>
      <c r="T19" s="269">
        <v>2</v>
      </c>
      <c r="U19" s="269">
        <v>2</v>
      </c>
      <c r="V19" s="269">
        <v>2</v>
      </c>
      <c r="W19" s="269">
        <v>3</v>
      </c>
      <c r="X19" s="269">
        <v>2</v>
      </c>
      <c r="Y19" s="269">
        <v>2</v>
      </c>
      <c r="Z19" s="269">
        <v>2</v>
      </c>
      <c r="AA19" s="269">
        <v>3</v>
      </c>
      <c r="AB19" s="269">
        <v>2</v>
      </c>
      <c r="AC19" s="269">
        <v>2</v>
      </c>
      <c r="AD19" s="269">
        <v>2</v>
      </c>
      <c r="AE19" s="269">
        <v>3</v>
      </c>
      <c r="AF19" s="269">
        <v>2</v>
      </c>
      <c r="AG19" s="269">
        <v>2</v>
      </c>
      <c r="AH19" s="269">
        <v>2</v>
      </c>
      <c r="AI19" s="269">
        <v>3</v>
      </c>
      <c r="AJ19" s="269">
        <v>2</v>
      </c>
      <c r="AK19" s="269">
        <v>2</v>
      </c>
      <c r="AL19" s="269">
        <v>2</v>
      </c>
      <c r="AM19" s="269">
        <v>3</v>
      </c>
      <c r="AN19" s="269">
        <v>2</v>
      </c>
      <c r="AO19" s="269">
        <v>2</v>
      </c>
      <c r="AP19" s="269">
        <v>2</v>
      </c>
      <c r="AQ19" s="269">
        <v>3</v>
      </c>
      <c r="AR19" s="269">
        <v>2</v>
      </c>
      <c r="AS19" s="269">
        <v>2</v>
      </c>
      <c r="AT19" s="269">
        <v>2</v>
      </c>
      <c r="AU19" s="269">
        <v>3</v>
      </c>
      <c r="AV19" s="269">
        <v>2</v>
      </c>
      <c r="AX19" s="268">
        <f t="shared" ref="AX19:CA19" si="5">$O$19*S19</f>
        <v>81299.200000000012</v>
      </c>
      <c r="AY19" s="268">
        <f t="shared" si="5"/>
        <v>40649.600000000006</v>
      </c>
      <c r="AZ19" s="268">
        <f t="shared" si="5"/>
        <v>40649.600000000006</v>
      </c>
      <c r="BA19" s="268">
        <f t="shared" si="5"/>
        <v>40649.600000000006</v>
      </c>
      <c r="BB19" s="268">
        <f t="shared" si="5"/>
        <v>60974.400000000009</v>
      </c>
      <c r="BC19" s="268">
        <f t="shared" si="5"/>
        <v>40649.600000000006</v>
      </c>
      <c r="BD19" s="268">
        <f t="shared" si="5"/>
        <v>40649.600000000006</v>
      </c>
      <c r="BE19" s="268">
        <f t="shared" si="5"/>
        <v>40649.600000000006</v>
      </c>
      <c r="BF19" s="268">
        <f t="shared" si="5"/>
        <v>60974.400000000009</v>
      </c>
      <c r="BG19" s="268">
        <f t="shared" si="5"/>
        <v>40649.600000000006</v>
      </c>
      <c r="BH19" s="268">
        <f t="shared" si="5"/>
        <v>40649.600000000006</v>
      </c>
      <c r="BI19" s="268">
        <f t="shared" si="5"/>
        <v>40649.600000000006</v>
      </c>
      <c r="BJ19" s="268">
        <f t="shared" si="5"/>
        <v>60974.400000000009</v>
      </c>
      <c r="BK19" s="268">
        <f t="shared" si="5"/>
        <v>40649.600000000006</v>
      </c>
      <c r="BL19" s="268">
        <f t="shared" si="5"/>
        <v>40649.600000000006</v>
      </c>
      <c r="BM19" s="268">
        <f t="shared" si="5"/>
        <v>40649.600000000006</v>
      </c>
      <c r="BN19" s="268">
        <f t="shared" si="5"/>
        <v>60974.400000000009</v>
      </c>
      <c r="BO19" s="268">
        <f t="shared" si="5"/>
        <v>40649.600000000006</v>
      </c>
      <c r="BP19" s="268">
        <f t="shared" si="5"/>
        <v>40649.600000000006</v>
      </c>
      <c r="BQ19" s="268">
        <f t="shared" si="5"/>
        <v>40649.600000000006</v>
      </c>
      <c r="BR19" s="268">
        <f t="shared" si="5"/>
        <v>60974.400000000009</v>
      </c>
      <c r="BS19" s="268">
        <f t="shared" si="5"/>
        <v>40649.600000000006</v>
      </c>
      <c r="BT19" s="268">
        <f t="shared" si="5"/>
        <v>40649.600000000006</v>
      </c>
      <c r="BU19" s="268">
        <f t="shared" si="5"/>
        <v>40649.600000000006</v>
      </c>
      <c r="BV19" s="268">
        <f t="shared" si="5"/>
        <v>60974.400000000009</v>
      </c>
      <c r="BW19" s="268">
        <f t="shared" si="5"/>
        <v>40649.600000000006</v>
      </c>
      <c r="BX19" s="268">
        <f t="shared" si="5"/>
        <v>40649.600000000006</v>
      </c>
      <c r="BY19" s="268">
        <f t="shared" si="5"/>
        <v>40649.600000000006</v>
      </c>
      <c r="BZ19" s="268">
        <f t="shared" si="5"/>
        <v>60974.400000000009</v>
      </c>
      <c r="CA19" s="268">
        <f t="shared" si="5"/>
        <v>40649.600000000006</v>
      </c>
    </row>
    <row r="20" spans="2:79" ht="69.75" customHeight="1" x14ac:dyDescent="0.35">
      <c r="B20" s="27">
        <v>6</v>
      </c>
      <c r="C20" s="32"/>
      <c r="D20" s="28" t="s">
        <v>71</v>
      </c>
      <c r="E20" s="390">
        <v>4.7</v>
      </c>
      <c r="F20" s="266" t="s">
        <v>416</v>
      </c>
      <c r="G20" s="277">
        <v>3</v>
      </c>
      <c r="H20" s="277">
        <v>140</v>
      </c>
      <c r="I20" s="273">
        <v>420</v>
      </c>
      <c r="J20" s="297">
        <v>121.95</v>
      </c>
      <c r="K20" s="396">
        <v>222491.87</v>
      </c>
      <c r="L20" s="296">
        <v>1.61</v>
      </c>
      <c r="M20" s="297">
        <v>0.28999999999999998</v>
      </c>
      <c r="N20" s="297">
        <v>3.18</v>
      </c>
      <c r="O20" s="395">
        <f>I20*(J20+L20+M20+N20)+K20</f>
        <v>275844.46999999997</v>
      </c>
      <c r="P20" s="274">
        <v>1</v>
      </c>
      <c r="Q20" s="306"/>
      <c r="S20" s="278">
        <v>0</v>
      </c>
      <c r="T20" s="278">
        <v>1</v>
      </c>
      <c r="U20" s="278">
        <v>0</v>
      </c>
      <c r="V20" s="278">
        <v>1</v>
      </c>
      <c r="W20" s="278">
        <v>0</v>
      </c>
      <c r="X20" s="278">
        <v>1</v>
      </c>
      <c r="Y20" s="278">
        <v>0</v>
      </c>
      <c r="Z20" s="278">
        <v>1</v>
      </c>
      <c r="AA20" s="278">
        <v>0</v>
      </c>
      <c r="AB20" s="278">
        <v>1</v>
      </c>
      <c r="AC20" s="278">
        <v>0</v>
      </c>
      <c r="AD20" s="278">
        <v>1</v>
      </c>
      <c r="AE20" s="278">
        <v>0</v>
      </c>
      <c r="AF20" s="278">
        <v>1</v>
      </c>
      <c r="AG20" s="278">
        <v>0</v>
      </c>
      <c r="AH20" s="278">
        <v>1</v>
      </c>
      <c r="AI20" s="278">
        <v>0</v>
      </c>
      <c r="AJ20" s="278">
        <v>1</v>
      </c>
      <c r="AK20" s="278">
        <v>0</v>
      </c>
      <c r="AL20" s="278">
        <v>1</v>
      </c>
      <c r="AM20" s="278">
        <v>0</v>
      </c>
      <c r="AN20" s="278">
        <v>1</v>
      </c>
      <c r="AO20" s="278">
        <v>0</v>
      </c>
      <c r="AP20" s="278">
        <v>1</v>
      </c>
      <c r="AQ20" s="278">
        <v>0</v>
      </c>
      <c r="AR20" s="278">
        <v>1</v>
      </c>
      <c r="AS20" s="278">
        <v>0</v>
      </c>
      <c r="AT20" s="278">
        <v>1</v>
      </c>
      <c r="AU20" s="278">
        <v>0</v>
      </c>
      <c r="AV20" s="278">
        <v>1</v>
      </c>
      <c r="AW20" s="392"/>
      <c r="AX20" s="268">
        <f>$O$20*S20</f>
        <v>0</v>
      </c>
      <c r="AY20" s="268">
        <f t="shared" ref="AY20:CA20" si="6">$O$20*T20</f>
        <v>275844.46999999997</v>
      </c>
      <c r="AZ20" s="268">
        <f t="shared" si="6"/>
        <v>0</v>
      </c>
      <c r="BA20" s="268">
        <f t="shared" si="6"/>
        <v>275844.46999999997</v>
      </c>
      <c r="BB20" s="268">
        <f t="shared" si="6"/>
        <v>0</v>
      </c>
      <c r="BC20" s="268">
        <f t="shared" si="6"/>
        <v>275844.46999999997</v>
      </c>
      <c r="BD20" s="268">
        <f t="shared" si="6"/>
        <v>0</v>
      </c>
      <c r="BE20" s="268">
        <f t="shared" si="6"/>
        <v>275844.46999999997</v>
      </c>
      <c r="BF20" s="268">
        <f t="shared" si="6"/>
        <v>0</v>
      </c>
      <c r="BG20" s="268">
        <f t="shared" si="6"/>
        <v>275844.46999999997</v>
      </c>
      <c r="BH20" s="268">
        <f t="shared" si="6"/>
        <v>0</v>
      </c>
      <c r="BI20" s="268">
        <f t="shared" si="6"/>
        <v>275844.46999999997</v>
      </c>
      <c r="BJ20" s="268">
        <f t="shared" si="6"/>
        <v>0</v>
      </c>
      <c r="BK20" s="268">
        <f t="shared" si="6"/>
        <v>275844.46999999997</v>
      </c>
      <c r="BL20" s="268">
        <f t="shared" si="6"/>
        <v>0</v>
      </c>
      <c r="BM20" s="268">
        <f t="shared" si="6"/>
        <v>275844.46999999997</v>
      </c>
      <c r="BN20" s="268">
        <f t="shared" si="6"/>
        <v>0</v>
      </c>
      <c r="BO20" s="268">
        <f t="shared" si="6"/>
        <v>275844.46999999997</v>
      </c>
      <c r="BP20" s="268">
        <f t="shared" si="6"/>
        <v>0</v>
      </c>
      <c r="BQ20" s="268">
        <f t="shared" si="6"/>
        <v>275844.46999999997</v>
      </c>
      <c r="BR20" s="268">
        <f t="shared" si="6"/>
        <v>0</v>
      </c>
      <c r="BS20" s="268">
        <f t="shared" si="6"/>
        <v>275844.46999999997</v>
      </c>
      <c r="BT20" s="268">
        <f t="shared" si="6"/>
        <v>0</v>
      </c>
      <c r="BU20" s="268">
        <f t="shared" si="6"/>
        <v>275844.46999999997</v>
      </c>
      <c r="BV20" s="268">
        <f t="shared" si="6"/>
        <v>0</v>
      </c>
      <c r="BW20" s="268">
        <f t="shared" si="6"/>
        <v>275844.46999999997</v>
      </c>
      <c r="BX20" s="268">
        <f t="shared" si="6"/>
        <v>0</v>
      </c>
      <c r="BY20" s="268">
        <f t="shared" si="6"/>
        <v>275844.46999999997</v>
      </c>
      <c r="BZ20" s="268">
        <f t="shared" si="6"/>
        <v>0</v>
      </c>
      <c r="CA20" s="268">
        <f t="shared" si="6"/>
        <v>275844.46999999997</v>
      </c>
    </row>
    <row r="21" spans="2:79" ht="84" customHeight="1" x14ac:dyDescent="0.35">
      <c r="B21" s="28">
        <v>7</v>
      </c>
      <c r="C21" s="28" t="s">
        <v>66</v>
      </c>
      <c r="D21" s="28" t="s">
        <v>67</v>
      </c>
      <c r="E21" s="42">
        <v>4.3</v>
      </c>
      <c r="F21" s="266" t="s">
        <v>415</v>
      </c>
      <c r="G21" s="277">
        <v>2</v>
      </c>
      <c r="H21" s="277">
        <v>80</v>
      </c>
      <c r="I21" s="273">
        <f>G21*H21</f>
        <v>160</v>
      </c>
      <c r="J21" s="297">
        <v>121.95</v>
      </c>
      <c r="K21" s="273" t="s">
        <v>318</v>
      </c>
      <c r="L21" s="296">
        <v>1.61</v>
      </c>
      <c r="M21" s="297">
        <v>0.28999999999999998</v>
      </c>
      <c r="N21" s="297">
        <v>3.18</v>
      </c>
      <c r="O21" s="395">
        <f>I21*(J21+L21+M21+N21)</f>
        <v>20324.800000000003</v>
      </c>
      <c r="P21" s="274">
        <v>1</v>
      </c>
      <c r="Q21" s="306"/>
      <c r="S21" s="391">
        <f t="shared" ref="S21:AV21" si="7">ROUND(S10*0.2,0)</f>
        <v>2</v>
      </c>
      <c r="T21" s="391">
        <f t="shared" si="7"/>
        <v>1</v>
      </c>
      <c r="U21" s="391">
        <f t="shared" si="7"/>
        <v>1</v>
      </c>
      <c r="V21" s="391">
        <f t="shared" si="7"/>
        <v>1</v>
      </c>
      <c r="W21" s="391">
        <f t="shared" si="7"/>
        <v>1</v>
      </c>
      <c r="X21" s="391">
        <f t="shared" si="7"/>
        <v>1</v>
      </c>
      <c r="Y21" s="391">
        <f t="shared" si="7"/>
        <v>1</v>
      </c>
      <c r="Z21" s="391">
        <f t="shared" si="7"/>
        <v>1</v>
      </c>
      <c r="AA21" s="391">
        <f t="shared" si="7"/>
        <v>1</v>
      </c>
      <c r="AB21" s="391">
        <f t="shared" si="7"/>
        <v>1</v>
      </c>
      <c r="AC21" s="391">
        <f t="shared" si="7"/>
        <v>1</v>
      </c>
      <c r="AD21" s="391">
        <f t="shared" si="7"/>
        <v>1</v>
      </c>
      <c r="AE21" s="391">
        <f t="shared" si="7"/>
        <v>1</v>
      </c>
      <c r="AF21" s="391">
        <f t="shared" si="7"/>
        <v>1</v>
      </c>
      <c r="AG21" s="391">
        <f t="shared" si="7"/>
        <v>1</v>
      </c>
      <c r="AH21" s="391">
        <f t="shared" si="7"/>
        <v>1</v>
      </c>
      <c r="AI21" s="391">
        <f t="shared" si="7"/>
        <v>1</v>
      </c>
      <c r="AJ21" s="391">
        <f t="shared" si="7"/>
        <v>1</v>
      </c>
      <c r="AK21" s="391">
        <f t="shared" si="7"/>
        <v>1</v>
      </c>
      <c r="AL21" s="391">
        <f t="shared" si="7"/>
        <v>1</v>
      </c>
      <c r="AM21" s="391">
        <f t="shared" si="7"/>
        <v>1</v>
      </c>
      <c r="AN21" s="391">
        <f t="shared" si="7"/>
        <v>1</v>
      </c>
      <c r="AO21" s="391">
        <f t="shared" si="7"/>
        <v>1</v>
      </c>
      <c r="AP21" s="391">
        <f t="shared" si="7"/>
        <v>1</v>
      </c>
      <c r="AQ21" s="391">
        <f t="shared" si="7"/>
        <v>1</v>
      </c>
      <c r="AR21" s="391">
        <f t="shared" si="7"/>
        <v>1</v>
      </c>
      <c r="AS21" s="391">
        <f t="shared" si="7"/>
        <v>1</v>
      </c>
      <c r="AT21" s="391">
        <f t="shared" si="7"/>
        <v>1</v>
      </c>
      <c r="AU21" s="391">
        <f t="shared" si="7"/>
        <v>1</v>
      </c>
      <c r="AV21" s="391">
        <f t="shared" si="7"/>
        <v>1</v>
      </c>
      <c r="AX21" s="268">
        <f>$O$21*S21</f>
        <v>40649.600000000006</v>
      </c>
      <c r="AY21" s="268">
        <f t="shared" ref="AY21:BF21" si="8">$O$22*T21</f>
        <v>91461.6</v>
      </c>
      <c r="AZ21" s="268">
        <f t="shared" si="8"/>
        <v>91461.6</v>
      </c>
      <c r="BA21" s="268">
        <f t="shared" si="8"/>
        <v>91461.6</v>
      </c>
      <c r="BB21" s="268">
        <f t="shared" si="8"/>
        <v>91461.6</v>
      </c>
      <c r="BC21" s="268">
        <f t="shared" si="8"/>
        <v>91461.6</v>
      </c>
      <c r="BD21" s="268">
        <f t="shared" si="8"/>
        <v>91461.6</v>
      </c>
      <c r="BE21" s="268">
        <f t="shared" si="8"/>
        <v>91461.6</v>
      </c>
      <c r="BF21" s="268">
        <f t="shared" si="8"/>
        <v>91461.6</v>
      </c>
      <c r="BG21" s="268">
        <f t="shared" ref="BG21:BZ21" si="9">$O$22*AB21</f>
        <v>91461.6</v>
      </c>
      <c r="BH21" s="268">
        <f t="shared" si="9"/>
        <v>91461.6</v>
      </c>
      <c r="BI21" s="268">
        <f t="shared" si="9"/>
        <v>91461.6</v>
      </c>
      <c r="BJ21" s="268">
        <f t="shared" si="9"/>
        <v>91461.6</v>
      </c>
      <c r="BK21" s="268">
        <f t="shared" si="9"/>
        <v>91461.6</v>
      </c>
      <c r="BL21" s="268">
        <f t="shared" si="9"/>
        <v>91461.6</v>
      </c>
      <c r="BM21" s="268">
        <f t="shared" si="9"/>
        <v>91461.6</v>
      </c>
      <c r="BN21" s="268">
        <f t="shared" si="9"/>
        <v>91461.6</v>
      </c>
      <c r="BO21" s="268">
        <f t="shared" si="9"/>
        <v>91461.6</v>
      </c>
      <c r="BP21" s="268">
        <f t="shared" si="9"/>
        <v>91461.6</v>
      </c>
      <c r="BQ21" s="268">
        <f t="shared" si="9"/>
        <v>91461.6</v>
      </c>
      <c r="BR21" s="268">
        <f t="shared" si="9"/>
        <v>91461.6</v>
      </c>
      <c r="BS21" s="268">
        <f t="shared" si="9"/>
        <v>91461.6</v>
      </c>
      <c r="BT21" s="268">
        <f t="shared" si="9"/>
        <v>91461.6</v>
      </c>
      <c r="BU21" s="268">
        <f t="shared" si="9"/>
        <v>91461.6</v>
      </c>
      <c r="BV21" s="268">
        <f t="shared" si="9"/>
        <v>91461.6</v>
      </c>
      <c r="BW21" s="268">
        <f t="shared" si="9"/>
        <v>91461.6</v>
      </c>
      <c r="BX21" s="268">
        <f t="shared" si="9"/>
        <v>91461.6</v>
      </c>
      <c r="BY21" s="268">
        <f t="shared" si="9"/>
        <v>91461.6</v>
      </c>
      <c r="BZ21" s="268">
        <f t="shared" si="9"/>
        <v>91461.6</v>
      </c>
      <c r="CA21" s="268">
        <f>$O$22*AV21</f>
        <v>91461.6</v>
      </c>
    </row>
    <row r="22" spans="2:79" ht="84" customHeight="1" x14ac:dyDescent="0.35">
      <c r="B22" s="28">
        <v>8</v>
      </c>
      <c r="C22" s="28" t="s">
        <v>58</v>
      </c>
      <c r="D22" s="28" t="s">
        <v>386</v>
      </c>
      <c r="E22" s="42" t="s">
        <v>327</v>
      </c>
      <c r="F22" s="266" t="s">
        <v>328</v>
      </c>
      <c r="G22" s="277">
        <v>2</v>
      </c>
      <c r="H22" s="277">
        <v>360</v>
      </c>
      <c r="I22" s="273">
        <f t="shared" si="1"/>
        <v>720</v>
      </c>
      <c r="J22" s="297">
        <v>121.95</v>
      </c>
      <c r="K22" s="273" t="s">
        <v>318</v>
      </c>
      <c r="L22" s="296">
        <v>1.61</v>
      </c>
      <c r="M22" s="297">
        <v>0.28999999999999998</v>
      </c>
      <c r="N22" s="297">
        <v>3.18</v>
      </c>
      <c r="O22" s="395">
        <f>I22*(J22+L22+M22+N22)</f>
        <v>91461.6</v>
      </c>
      <c r="P22" s="274">
        <v>1</v>
      </c>
      <c r="Q22" s="306"/>
      <c r="S22" s="278">
        <v>0</v>
      </c>
      <c r="T22" s="278">
        <v>72</v>
      </c>
      <c r="U22" s="278">
        <v>76</v>
      </c>
      <c r="V22" s="278">
        <v>80</v>
      </c>
      <c r="W22" s="278">
        <v>83</v>
      </c>
      <c r="X22" s="278">
        <v>89</v>
      </c>
      <c r="Y22" s="278">
        <v>93</v>
      </c>
      <c r="Z22" s="278">
        <v>97</v>
      </c>
      <c r="AA22" s="278">
        <v>100</v>
      </c>
      <c r="AB22" s="278">
        <v>106</v>
      </c>
      <c r="AC22" s="278">
        <v>110</v>
      </c>
      <c r="AD22" s="278">
        <v>114</v>
      </c>
      <c r="AE22" s="278">
        <v>117</v>
      </c>
      <c r="AF22" s="278">
        <v>123</v>
      </c>
      <c r="AG22" s="278">
        <v>127</v>
      </c>
      <c r="AH22" s="278">
        <v>131</v>
      </c>
      <c r="AI22" s="278">
        <v>134</v>
      </c>
      <c r="AJ22" s="278">
        <v>140</v>
      </c>
      <c r="AK22" s="278">
        <v>144</v>
      </c>
      <c r="AL22" s="278">
        <v>148</v>
      </c>
      <c r="AM22" s="278">
        <v>151</v>
      </c>
      <c r="AN22" s="278">
        <v>157</v>
      </c>
      <c r="AO22" s="278">
        <v>161</v>
      </c>
      <c r="AP22" s="278">
        <v>165</v>
      </c>
      <c r="AQ22" s="278">
        <v>168</v>
      </c>
      <c r="AR22" s="278">
        <v>174</v>
      </c>
      <c r="AS22" s="278">
        <v>178</v>
      </c>
      <c r="AT22" s="278">
        <v>182</v>
      </c>
      <c r="AU22" s="278">
        <v>185</v>
      </c>
      <c r="AV22" s="278">
        <v>191</v>
      </c>
      <c r="AW22" s="392"/>
      <c r="AX22" s="268">
        <f t="shared" ref="AX22:CA22" si="10">$O$22*S22</f>
        <v>0</v>
      </c>
      <c r="AY22" s="268">
        <f t="shared" si="10"/>
        <v>6585235.2000000002</v>
      </c>
      <c r="AZ22" s="268">
        <f t="shared" si="10"/>
        <v>6951081.6000000006</v>
      </c>
      <c r="BA22" s="268">
        <f t="shared" si="10"/>
        <v>7316928</v>
      </c>
      <c r="BB22" s="268">
        <f t="shared" si="10"/>
        <v>7591312.8000000007</v>
      </c>
      <c r="BC22" s="268">
        <f t="shared" si="10"/>
        <v>8140082.4000000004</v>
      </c>
      <c r="BD22" s="268">
        <f t="shared" si="10"/>
        <v>8505928.8000000007</v>
      </c>
      <c r="BE22" s="268">
        <f t="shared" si="10"/>
        <v>8871775.2000000011</v>
      </c>
      <c r="BF22" s="268">
        <f t="shared" si="10"/>
        <v>9146160</v>
      </c>
      <c r="BG22" s="268">
        <f t="shared" si="10"/>
        <v>9694929.6000000015</v>
      </c>
      <c r="BH22" s="268">
        <f t="shared" si="10"/>
        <v>10060776</v>
      </c>
      <c r="BI22" s="268">
        <f t="shared" si="10"/>
        <v>10426622.4</v>
      </c>
      <c r="BJ22" s="268">
        <f t="shared" si="10"/>
        <v>10701007.200000001</v>
      </c>
      <c r="BK22" s="268">
        <f t="shared" si="10"/>
        <v>11249776.800000001</v>
      </c>
      <c r="BL22" s="268">
        <f t="shared" si="10"/>
        <v>11615623.200000001</v>
      </c>
      <c r="BM22" s="268">
        <f t="shared" si="10"/>
        <v>11981469.600000001</v>
      </c>
      <c r="BN22" s="268">
        <f t="shared" si="10"/>
        <v>12255854.4</v>
      </c>
      <c r="BO22" s="268">
        <f t="shared" si="10"/>
        <v>12804624</v>
      </c>
      <c r="BP22" s="268">
        <f t="shared" si="10"/>
        <v>13170470.4</v>
      </c>
      <c r="BQ22" s="268">
        <f t="shared" si="10"/>
        <v>13536316.800000001</v>
      </c>
      <c r="BR22" s="268">
        <f t="shared" si="10"/>
        <v>13810701.600000001</v>
      </c>
      <c r="BS22" s="268">
        <f t="shared" si="10"/>
        <v>14359471.200000001</v>
      </c>
      <c r="BT22" s="268">
        <f t="shared" si="10"/>
        <v>14725317.600000001</v>
      </c>
      <c r="BU22" s="268">
        <f t="shared" si="10"/>
        <v>15091164.000000002</v>
      </c>
      <c r="BV22" s="268">
        <f t="shared" si="10"/>
        <v>15365548.800000001</v>
      </c>
      <c r="BW22" s="268">
        <f t="shared" si="10"/>
        <v>15914318.4</v>
      </c>
      <c r="BX22" s="268">
        <f t="shared" si="10"/>
        <v>16280164.800000001</v>
      </c>
      <c r="BY22" s="268">
        <f t="shared" si="10"/>
        <v>16646011.200000001</v>
      </c>
      <c r="BZ22" s="268">
        <f t="shared" si="10"/>
        <v>16920396</v>
      </c>
      <c r="CA22" s="268">
        <f t="shared" si="10"/>
        <v>17469165.600000001</v>
      </c>
    </row>
    <row r="23" spans="2:79" x14ac:dyDescent="0.35">
      <c r="AW23" s="4"/>
    </row>
    <row r="24" spans="2:79" ht="18.75" thickBot="1" x14ac:dyDescent="0.4">
      <c r="AW24" s="4"/>
      <c r="AX24" s="393">
        <f t="shared" ref="AX24:CA24" si="11">SUM(AX15:AX22)</f>
        <v>19982750.639999997</v>
      </c>
      <c r="AY24" s="393">
        <f t="shared" si="11"/>
        <v>11673733.550000001</v>
      </c>
      <c r="AZ24" s="393">
        <f t="shared" si="11"/>
        <v>11865359.48</v>
      </c>
      <c r="BA24" s="393">
        <f t="shared" si="11"/>
        <v>12536077.879999999</v>
      </c>
      <c r="BB24" s="393">
        <f t="shared" si="11"/>
        <v>33421120.259999998</v>
      </c>
      <c r="BC24" s="393">
        <f t="shared" si="11"/>
        <v>15170356.629999999</v>
      </c>
      <c r="BD24" s="393">
        <f t="shared" si="11"/>
        <v>15468687.76</v>
      </c>
      <c r="BE24" s="393">
        <f t="shared" si="11"/>
        <v>15812749.690000001</v>
      </c>
      <c r="BF24" s="393">
        <f t="shared" si="11"/>
        <v>17664523.640000001</v>
      </c>
      <c r="BG24" s="393">
        <f t="shared" si="11"/>
        <v>38031985.810000002</v>
      </c>
      <c r="BH24" s="393">
        <f t="shared" si="11"/>
        <v>17917826.16</v>
      </c>
      <c r="BI24" s="393">
        <f t="shared" si="11"/>
        <v>18261888.09</v>
      </c>
      <c r="BJ24" s="393">
        <f t="shared" si="11"/>
        <v>20113662.039999999</v>
      </c>
      <c r="BK24" s="393">
        <f t="shared" si="11"/>
        <v>20068633.43</v>
      </c>
      <c r="BL24" s="393">
        <f t="shared" si="11"/>
        <v>41852346.020000003</v>
      </c>
      <c r="BM24" s="393">
        <f t="shared" si="11"/>
        <v>20711026.490000002</v>
      </c>
      <c r="BN24" s="393">
        <f t="shared" si="11"/>
        <v>22562800.440000001</v>
      </c>
      <c r="BO24" s="393">
        <f t="shared" si="11"/>
        <v>22517771.829999998</v>
      </c>
      <c r="BP24" s="393">
        <f t="shared" si="11"/>
        <v>22785615.759999998</v>
      </c>
      <c r="BQ24" s="393">
        <f t="shared" si="11"/>
        <v>46024768.700000003</v>
      </c>
      <c r="BR24" s="393">
        <f t="shared" si="11"/>
        <v>25011938.840000004</v>
      </c>
      <c r="BS24" s="393">
        <f t="shared" si="11"/>
        <v>24966910.230000004</v>
      </c>
      <c r="BT24" s="393">
        <f t="shared" si="11"/>
        <v>25234754.160000004</v>
      </c>
      <c r="BU24" s="393">
        <f t="shared" si="11"/>
        <v>25578816.090000004</v>
      </c>
      <c r="BV24" s="393">
        <f t="shared" si="11"/>
        <v>50325681.049999997</v>
      </c>
      <c r="BW24" s="393">
        <f t="shared" si="11"/>
        <v>27416048.630000003</v>
      </c>
      <c r="BX24" s="393">
        <f t="shared" si="11"/>
        <v>27683892.560000002</v>
      </c>
      <c r="BY24" s="393">
        <f t="shared" si="11"/>
        <v>28027954.490000002</v>
      </c>
      <c r="BZ24" s="393">
        <f t="shared" si="11"/>
        <v>29879728.440000001</v>
      </c>
      <c r="CA24" s="393">
        <f t="shared" si="11"/>
        <v>54967033.800000004</v>
      </c>
    </row>
    <row r="25" spans="2:79" ht="18.75" thickBot="1" x14ac:dyDescent="0.4">
      <c r="M25" s="439" t="s">
        <v>411</v>
      </c>
      <c r="N25" s="440"/>
      <c r="O25" s="69">
        <f>SUM(O15:O22)</f>
        <v>765099.34</v>
      </c>
    </row>
    <row r="26" spans="2:79" x14ac:dyDescent="0.35">
      <c r="T26" s="279"/>
    </row>
    <row r="27" spans="2:79" x14ac:dyDescent="0.35">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row>
    <row r="28" spans="2:79" x14ac:dyDescent="0.35">
      <c r="O28" s="9"/>
    </row>
    <row r="29" spans="2:79" x14ac:dyDescent="0.35">
      <c r="AX29" s="9"/>
      <c r="AY29" s="9"/>
      <c r="AZ29" s="9"/>
      <c r="BA29" s="9"/>
      <c r="BB29" s="9"/>
      <c r="BC29" s="9"/>
      <c r="BD29" s="9"/>
      <c r="BE29" s="9"/>
      <c r="BF29" s="9"/>
      <c r="BG29" s="9"/>
      <c r="BH29" s="345"/>
      <c r="BI29" s="9"/>
      <c r="BJ29" s="9"/>
      <c r="BK29" s="9"/>
      <c r="BL29" s="9"/>
      <c r="BM29" s="9"/>
      <c r="BN29" s="9"/>
      <c r="BO29" s="9"/>
      <c r="BP29" s="9"/>
      <c r="BQ29" s="9"/>
      <c r="BR29" s="9"/>
      <c r="BS29" s="9"/>
      <c r="BT29" s="9"/>
      <c r="BU29" s="9"/>
      <c r="BV29" s="9"/>
      <c r="BW29" s="9"/>
      <c r="BX29" s="9"/>
      <c r="BY29" s="9"/>
      <c r="BZ29" s="9"/>
      <c r="CA29" s="9"/>
    </row>
    <row r="33" spans="6:61" x14ac:dyDescent="0.35">
      <c r="BH33" s="9"/>
    </row>
    <row r="37" spans="6:61" x14ac:dyDescent="0.35">
      <c r="F37" s="5"/>
      <c r="AX37" s="9"/>
    </row>
    <row r="39" spans="6:61" x14ac:dyDescent="0.35">
      <c r="F39" s="5"/>
      <c r="AX39" s="70"/>
    </row>
    <row r="41" spans="6:61" x14ac:dyDescent="0.35">
      <c r="F41" s="5"/>
      <c r="AX41" s="9"/>
      <c r="AY41" s="9"/>
      <c r="AZ41" s="9"/>
      <c r="BA41" s="9"/>
      <c r="BB41" s="9"/>
      <c r="BC41" s="9"/>
      <c r="BD41" s="9"/>
      <c r="BE41" s="9"/>
      <c r="BF41" s="9"/>
      <c r="BG41" s="9"/>
      <c r="BH41" s="9"/>
      <c r="BI41" s="280"/>
    </row>
  </sheetData>
  <mergeCells count="15">
    <mergeCell ref="S13:AV13"/>
    <mergeCell ref="AX13:CA13"/>
    <mergeCell ref="M25:N25"/>
    <mergeCell ref="H13:H14"/>
    <mergeCell ref="I13:I14"/>
    <mergeCell ref="J13:J14"/>
    <mergeCell ref="L13:N13"/>
    <mergeCell ref="O13:O14"/>
    <mergeCell ref="P13:P14"/>
    <mergeCell ref="G13:G14"/>
    <mergeCell ref="B13:B14"/>
    <mergeCell ref="C13:C14"/>
    <mergeCell ref="D13:D14"/>
    <mergeCell ref="E13:E14"/>
    <mergeCell ref="F13:F14"/>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C8A587-B8D2-4CA9-B60B-4237DC41F407}">
  <sheetPr>
    <tabColor rgb="FFFF0000"/>
  </sheetPr>
  <dimension ref="A1:BW55"/>
  <sheetViews>
    <sheetView showGridLines="0" topLeftCell="E41" zoomScale="96" zoomScaleNormal="96" workbookViewId="0">
      <selection activeCell="H50" sqref="H50"/>
    </sheetView>
  </sheetViews>
  <sheetFormatPr baseColWidth="10" defaultRowHeight="15" x14ac:dyDescent="0.25"/>
  <cols>
    <col min="2" max="2" width="11.5703125" customWidth="1"/>
    <col min="3" max="3" width="16.42578125" customWidth="1"/>
    <col min="4" max="4" width="92.5703125" customWidth="1"/>
    <col min="5" max="5" width="11.42578125" customWidth="1"/>
    <col min="6" max="6" width="13.85546875" customWidth="1"/>
    <col min="7" max="7" width="14.140625" customWidth="1"/>
    <col min="8" max="8" width="16" customWidth="1"/>
    <col min="9" max="9" width="12.5703125" customWidth="1"/>
    <col min="10" max="11" width="11.42578125" customWidth="1"/>
    <col min="12" max="12" width="14.42578125" bestFit="1" customWidth="1"/>
    <col min="13" max="13" width="16.28515625" customWidth="1"/>
    <col min="15" max="17" width="7" bestFit="1" customWidth="1"/>
    <col min="18" max="18" width="5.85546875" customWidth="1"/>
    <col min="19" max="20" width="6" bestFit="1" customWidth="1"/>
    <col min="21" max="21" width="7.42578125" customWidth="1"/>
    <col min="22" max="22" width="5.7109375" bestFit="1" customWidth="1"/>
    <col min="23" max="23" width="6" customWidth="1"/>
    <col min="24" max="24" width="7.42578125" customWidth="1"/>
    <col min="25" max="25" width="6.85546875" customWidth="1"/>
    <col min="26" max="26" width="7.42578125" customWidth="1"/>
    <col min="27" max="27" width="7" customWidth="1"/>
    <col min="28" max="28" width="6.42578125" bestFit="1" customWidth="1"/>
    <col min="29" max="29" width="7.42578125" customWidth="1"/>
    <col min="30" max="30" width="6.5703125" customWidth="1"/>
    <col min="31" max="31" width="7.140625" customWidth="1"/>
    <col min="32" max="32" width="7.5703125" customWidth="1"/>
    <col min="33" max="33" width="6.42578125" bestFit="1" customWidth="1"/>
    <col min="34" max="34" width="7.85546875" customWidth="1"/>
    <col min="35" max="35" width="6.7109375" bestFit="1" customWidth="1"/>
    <col min="36" max="37" width="8.42578125" customWidth="1"/>
    <col min="38" max="38" width="8" customWidth="1"/>
    <col min="39" max="39" width="7.7109375" customWidth="1"/>
    <col min="40" max="40" width="7.28515625" customWidth="1"/>
    <col min="41" max="44" width="7" bestFit="1" customWidth="1"/>
    <col min="46" max="46" width="11.5703125" bestFit="1" customWidth="1"/>
    <col min="47" max="47" width="12.7109375" bestFit="1" customWidth="1"/>
    <col min="48" max="48" width="12.85546875" bestFit="1" customWidth="1"/>
    <col min="49" max="49" width="11.85546875" bestFit="1" customWidth="1"/>
    <col min="50" max="50" width="13.28515625" bestFit="1" customWidth="1"/>
    <col min="51" max="52" width="13.7109375" bestFit="1" customWidth="1"/>
    <col min="53" max="53" width="13" bestFit="1" customWidth="1"/>
    <col min="54" max="54" width="12.140625" bestFit="1" customWidth="1"/>
    <col min="55" max="55" width="13.42578125" bestFit="1" customWidth="1"/>
    <col min="56" max="56" width="13.5703125" bestFit="1" customWidth="1"/>
    <col min="57" max="57" width="13.140625" bestFit="1" customWidth="1"/>
    <col min="58" max="58" width="13.7109375" bestFit="1" customWidth="1"/>
    <col min="59" max="59" width="15.140625" customWidth="1"/>
    <col min="60" max="60" width="13.5703125" bestFit="1" customWidth="1"/>
    <col min="61" max="61" width="13.7109375" bestFit="1" customWidth="1"/>
    <col min="62" max="62" width="13" bestFit="1" customWidth="1"/>
    <col min="63" max="63" width="13.140625" bestFit="1" customWidth="1"/>
    <col min="64" max="64" width="14" bestFit="1" customWidth="1"/>
    <col min="65" max="65" width="13.42578125" bestFit="1" customWidth="1"/>
    <col min="66" max="66" width="13.7109375" bestFit="1" customWidth="1"/>
    <col min="67" max="67" width="14.140625" bestFit="1" customWidth="1"/>
    <col min="68" max="68" width="13.42578125" bestFit="1" customWidth="1"/>
    <col min="69" max="69" width="13" bestFit="1" customWidth="1"/>
    <col min="70" max="73" width="13.7109375" bestFit="1" customWidth="1"/>
    <col min="74" max="74" width="13.42578125" bestFit="1" customWidth="1"/>
    <col min="75" max="75" width="14.140625" bestFit="1" customWidth="1"/>
  </cols>
  <sheetData>
    <row r="1" spans="1:75" s="6" customFormat="1" x14ac:dyDescent="0.3">
      <c r="A1" s="281"/>
      <c r="B1" s="114"/>
      <c r="C1" s="114"/>
    </row>
    <row r="2" spans="1:75" s="6" customFormat="1" ht="18.75" x14ac:dyDescent="0.35">
      <c r="A2" s="281"/>
      <c r="B2" s="114"/>
      <c r="C2" s="260" t="s">
        <v>329</v>
      </c>
    </row>
    <row r="3" spans="1:75" s="6" customFormat="1" ht="16.5" customHeight="1" x14ac:dyDescent="0.3">
      <c r="A3" s="281"/>
      <c r="B3" s="114"/>
      <c r="C3" s="7" t="s">
        <v>0</v>
      </c>
    </row>
    <row r="4" spans="1:75" s="6" customFormat="1" x14ac:dyDescent="0.3">
      <c r="A4" s="281"/>
      <c r="B4" s="114"/>
      <c r="C4" s="131" t="s">
        <v>330</v>
      </c>
    </row>
    <row r="5" spans="1:75" s="6" customFormat="1" x14ac:dyDescent="0.3">
      <c r="A5" s="281"/>
      <c r="B5" s="114"/>
      <c r="C5" s="131" t="s">
        <v>2</v>
      </c>
    </row>
    <row r="6" spans="1:75" s="8" customFormat="1" ht="15.75" thickBot="1" x14ac:dyDescent="0.35">
      <c r="A6" s="282"/>
      <c r="B6" s="283"/>
      <c r="C6" s="283"/>
    </row>
    <row r="9" spans="1:75" ht="15.75" thickBot="1" x14ac:dyDescent="0.3"/>
    <row r="10" spans="1:75" s="284" customFormat="1" ht="15" customHeight="1" thickBot="1" x14ac:dyDescent="0.35">
      <c r="A10" s="281"/>
      <c r="B10" s="468" t="s">
        <v>5</v>
      </c>
      <c r="C10" s="468" t="s">
        <v>331</v>
      </c>
      <c r="D10" s="468" t="s">
        <v>332</v>
      </c>
      <c r="E10" s="468" t="s">
        <v>10</v>
      </c>
      <c r="F10" s="468" t="s">
        <v>101</v>
      </c>
      <c r="G10" s="468" t="s">
        <v>102</v>
      </c>
      <c r="H10" s="468" t="s">
        <v>13</v>
      </c>
      <c r="I10" s="468" t="s">
        <v>15</v>
      </c>
      <c r="J10" s="468"/>
      <c r="K10" s="468"/>
      <c r="L10" s="468" t="s">
        <v>313</v>
      </c>
      <c r="M10" s="468" t="s">
        <v>104</v>
      </c>
      <c r="O10" s="465" t="s">
        <v>106</v>
      </c>
      <c r="P10" s="466"/>
      <c r="Q10" s="466"/>
      <c r="R10" s="466"/>
      <c r="S10" s="466"/>
      <c r="T10" s="466"/>
      <c r="U10" s="466"/>
      <c r="V10" s="466"/>
      <c r="W10" s="466"/>
      <c r="X10" s="466"/>
      <c r="Y10" s="466"/>
      <c r="Z10" s="466"/>
      <c r="AA10" s="466"/>
      <c r="AB10" s="466"/>
      <c r="AC10" s="466"/>
      <c r="AD10" s="466"/>
      <c r="AE10" s="466"/>
      <c r="AF10" s="466"/>
      <c r="AG10" s="466"/>
      <c r="AH10" s="466"/>
      <c r="AI10" s="466"/>
      <c r="AJ10" s="466"/>
      <c r="AK10" s="466"/>
      <c r="AL10" s="466"/>
      <c r="AM10" s="466"/>
      <c r="AN10" s="466"/>
      <c r="AO10" s="466"/>
      <c r="AP10" s="466"/>
      <c r="AQ10" s="466"/>
      <c r="AR10" s="467"/>
      <c r="AT10" s="436" t="s">
        <v>412</v>
      </c>
      <c r="AU10" s="437"/>
      <c r="AV10" s="437"/>
      <c r="AW10" s="437"/>
      <c r="AX10" s="437"/>
      <c r="AY10" s="437"/>
      <c r="AZ10" s="437"/>
      <c r="BA10" s="437"/>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8"/>
    </row>
    <row r="11" spans="1:75" s="284" customFormat="1" ht="38.25" x14ac:dyDescent="0.3">
      <c r="A11" s="281"/>
      <c r="B11" s="468"/>
      <c r="C11" s="468"/>
      <c r="D11" s="468"/>
      <c r="E11" s="468"/>
      <c r="F11" s="468"/>
      <c r="G11" s="468"/>
      <c r="H11" s="468"/>
      <c r="I11" s="325" t="s">
        <v>107</v>
      </c>
      <c r="J11" s="325" t="s">
        <v>404</v>
      </c>
      <c r="K11" s="325" t="s">
        <v>108</v>
      </c>
      <c r="L11" s="468"/>
      <c r="M11" s="468"/>
      <c r="O11" s="333" t="s">
        <v>23</v>
      </c>
      <c r="P11" s="333" t="s">
        <v>24</v>
      </c>
      <c r="Q11" s="333" t="s">
        <v>25</v>
      </c>
      <c r="R11" s="333" t="s">
        <v>26</v>
      </c>
      <c r="S11" s="333" t="s">
        <v>27</v>
      </c>
      <c r="T11" s="333" t="s">
        <v>28</v>
      </c>
      <c r="U11" s="333" t="s">
        <v>29</v>
      </c>
      <c r="V11" s="333" t="s">
        <v>30</v>
      </c>
      <c r="W11" s="333" t="s">
        <v>31</v>
      </c>
      <c r="X11" s="333" t="s">
        <v>32</v>
      </c>
      <c r="Y11" s="333" t="s">
        <v>33</v>
      </c>
      <c r="Z11" s="333" t="s">
        <v>34</v>
      </c>
      <c r="AA11" s="333" t="s">
        <v>35</v>
      </c>
      <c r="AB11" s="333" t="s">
        <v>36</v>
      </c>
      <c r="AC11" s="333" t="s">
        <v>37</v>
      </c>
      <c r="AD11" s="333" t="s">
        <v>38</v>
      </c>
      <c r="AE11" s="333" t="s">
        <v>39</v>
      </c>
      <c r="AF11" s="333" t="s">
        <v>40</v>
      </c>
      <c r="AG11" s="333" t="s">
        <v>41</v>
      </c>
      <c r="AH11" s="333" t="s">
        <v>42</v>
      </c>
      <c r="AI11" s="333" t="s">
        <v>43</v>
      </c>
      <c r="AJ11" s="333" t="s">
        <v>44</v>
      </c>
      <c r="AK11" s="333" t="s">
        <v>45</v>
      </c>
      <c r="AL11" s="333" t="s">
        <v>46</v>
      </c>
      <c r="AM11" s="333" t="s">
        <v>47</v>
      </c>
      <c r="AN11" s="333" t="s">
        <v>48</v>
      </c>
      <c r="AO11" s="333" t="s">
        <v>49</v>
      </c>
      <c r="AP11" s="333" t="s">
        <v>50</v>
      </c>
      <c r="AQ11" s="333" t="s">
        <v>51</v>
      </c>
      <c r="AR11" s="333" t="s">
        <v>52</v>
      </c>
      <c r="AT11" s="333" t="s">
        <v>23</v>
      </c>
      <c r="AU11" s="333" t="s">
        <v>24</v>
      </c>
      <c r="AV11" s="333" t="s">
        <v>25</v>
      </c>
      <c r="AW11" s="333" t="s">
        <v>26</v>
      </c>
      <c r="AX11" s="333" t="s">
        <v>27</v>
      </c>
      <c r="AY11" s="333" t="s">
        <v>28</v>
      </c>
      <c r="AZ11" s="333" t="s">
        <v>29</v>
      </c>
      <c r="BA11" s="333" t="s">
        <v>30</v>
      </c>
      <c r="BB11" s="333" t="s">
        <v>31</v>
      </c>
      <c r="BC11" s="333" t="s">
        <v>32</v>
      </c>
      <c r="BD11" s="333" t="s">
        <v>33</v>
      </c>
      <c r="BE11" s="333" t="s">
        <v>34</v>
      </c>
      <c r="BF11" s="333" t="s">
        <v>35</v>
      </c>
      <c r="BG11" s="333" t="s">
        <v>36</v>
      </c>
      <c r="BH11" s="333" t="s">
        <v>37</v>
      </c>
      <c r="BI11" s="333" t="s">
        <v>38</v>
      </c>
      <c r="BJ11" s="333" t="s">
        <v>39</v>
      </c>
      <c r="BK11" s="333" t="s">
        <v>40</v>
      </c>
      <c r="BL11" s="333" t="s">
        <v>41</v>
      </c>
      <c r="BM11" s="333" t="s">
        <v>42</v>
      </c>
      <c r="BN11" s="333" t="s">
        <v>43</v>
      </c>
      <c r="BO11" s="333" t="s">
        <v>44</v>
      </c>
      <c r="BP11" s="333" t="s">
        <v>45</v>
      </c>
      <c r="BQ11" s="333" t="s">
        <v>46</v>
      </c>
      <c r="BR11" s="333" t="s">
        <v>47</v>
      </c>
      <c r="BS11" s="333" t="s">
        <v>48</v>
      </c>
      <c r="BT11" s="333" t="s">
        <v>49</v>
      </c>
      <c r="BU11" s="333" t="s">
        <v>50</v>
      </c>
      <c r="BV11" s="333" t="s">
        <v>51</v>
      </c>
      <c r="BW11" s="333" t="s">
        <v>52</v>
      </c>
    </row>
    <row r="12" spans="1:75" s="284" customFormat="1" ht="18" x14ac:dyDescent="0.3">
      <c r="A12" s="290"/>
      <c r="B12" s="100">
        <v>28</v>
      </c>
      <c r="C12" s="285">
        <v>4.5999999999999996</v>
      </c>
      <c r="D12" s="286" t="s">
        <v>381</v>
      </c>
      <c r="E12" s="316"/>
      <c r="F12" s="316"/>
      <c r="G12" s="316"/>
      <c r="H12" s="316"/>
      <c r="I12" s="316"/>
      <c r="J12" s="316"/>
      <c r="K12" s="316"/>
      <c r="L12" s="316"/>
      <c r="M12" s="316"/>
      <c r="N12" s="317"/>
      <c r="O12" s="318"/>
      <c r="P12" s="318"/>
      <c r="Q12" s="318"/>
      <c r="R12" s="318"/>
      <c r="S12" s="318"/>
      <c r="T12" s="318"/>
      <c r="U12" s="318"/>
      <c r="V12" s="318"/>
      <c r="W12" s="318"/>
      <c r="X12" s="318"/>
      <c r="Y12" s="318"/>
      <c r="Z12" s="318"/>
      <c r="AA12" s="318"/>
      <c r="AB12" s="318"/>
      <c r="AC12" s="318"/>
      <c r="AD12" s="318"/>
      <c r="AE12" s="318"/>
      <c r="AF12" s="318"/>
      <c r="AG12" s="318"/>
      <c r="AH12" s="318"/>
      <c r="AI12" s="318"/>
      <c r="AJ12" s="318"/>
      <c r="AK12" s="318"/>
      <c r="AL12" s="318"/>
      <c r="AM12" s="318"/>
      <c r="AN12" s="318"/>
      <c r="AO12" s="318"/>
      <c r="AP12" s="318"/>
      <c r="AQ12" s="318"/>
      <c r="AR12" s="318"/>
      <c r="AS12" s="317"/>
      <c r="AT12" s="319"/>
      <c r="AU12" s="319"/>
      <c r="AV12" s="319"/>
      <c r="AW12" s="319"/>
      <c r="AX12" s="319"/>
      <c r="AY12" s="319"/>
      <c r="AZ12" s="319"/>
      <c r="BA12" s="319"/>
      <c r="BB12" s="319"/>
      <c r="BC12" s="319"/>
      <c r="BD12" s="319"/>
      <c r="BE12" s="319"/>
      <c r="BF12" s="319"/>
      <c r="BG12" s="319"/>
      <c r="BH12" s="319"/>
      <c r="BI12" s="319"/>
      <c r="BJ12" s="319"/>
      <c r="BK12" s="319"/>
      <c r="BL12" s="319"/>
      <c r="BM12" s="319"/>
      <c r="BN12" s="319"/>
      <c r="BO12" s="319"/>
      <c r="BP12" s="319"/>
      <c r="BQ12" s="319"/>
      <c r="BR12" s="319"/>
      <c r="BS12" s="319"/>
      <c r="BT12" s="319"/>
      <c r="BU12" s="319"/>
      <c r="BV12" s="319"/>
      <c r="BW12" s="319"/>
    </row>
    <row r="13" spans="1:75" ht="27" x14ac:dyDescent="0.35">
      <c r="A13" s="290"/>
      <c r="B13" s="285">
        <v>29</v>
      </c>
      <c r="C13" s="285">
        <v>4.8</v>
      </c>
      <c r="D13" s="286" t="s">
        <v>333</v>
      </c>
      <c r="E13" s="292"/>
      <c r="F13" s="292"/>
      <c r="G13" s="292"/>
      <c r="H13" s="292"/>
      <c r="I13" s="292"/>
      <c r="J13" s="292"/>
      <c r="K13" s="292"/>
      <c r="L13" s="273"/>
      <c r="M13" s="269"/>
      <c r="N13" s="293"/>
      <c r="O13" s="287"/>
      <c r="P13" s="287"/>
      <c r="Q13" s="287"/>
      <c r="R13" s="287"/>
      <c r="S13" s="287"/>
      <c r="T13" s="287"/>
      <c r="U13" s="287"/>
      <c r="V13" s="287"/>
      <c r="W13" s="287"/>
      <c r="X13" s="287"/>
      <c r="Y13" s="287"/>
      <c r="Z13" s="287"/>
      <c r="AA13" s="287"/>
      <c r="AB13" s="287"/>
      <c r="AC13" s="287"/>
      <c r="AD13" s="287"/>
      <c r="AE13" s="287"/>
      <c r="AF13" s="287"/>
      <c r="AG13" s="287"/>
      <c r="AH13" s="287"/>
      <c r="AI13" s="287"/>
      <c r="AJ13" s="287"/>
      <c r="AK13" s="287"/>
      <c r="AL13" s="287"/>
      <c r="AM13" s="287"/>
      <c r="AN13" s="287"/>
      <c r="AO13" s="287"/>
      <c r="AP13" s="287"/>
      <c r="AQ13" s="287"/>
      <c r="AR13" s="287"/>
      <c r="AS13" s="5"/>
      <c r="AT13" s="288"/>
      <c r="AU13" s="288"/>
      <c r="AV13" s="288"/>
      <c r="AW13" s="288"/>
      <c r="AX13" s="288"/>
      <c r="AY13" s="288"/>
      <c r="AZ13" s="288"/>
      <c r="BA13" s="288"/>
      <c r="BB13" s="288"/>
      <c r="BC13" s="288"/>
      <c r="BD13" s="288"/>
      <c r="BE13" s="288"/>
      <c r="BF13" s="288"/>
      <c r="BG13" s="288"/>
      <c r="BH13" s="288"/>
      <c r="BI13" s="288"/>
      <c r="BJ13" s="288"/>
      <c r="BK13" s="288"/>
      <c r="BL13" s="288"/>
      <c r="BM13" s="288"/>
      <c r="BN13" s="288"/>
      <c r="BO13" s="288"/>
      <c r="BP13" s="288"/>
      <c r="BQ13" s="288"/>
      <c r="BR13" s="288"/>
      <c r="BS13" s="288"/>
      <c r="BT13" s="288"/>
      <c r="BU13" s="288"/>
      <c r="BV13" s="288"/>
      <c r="BW13" s="288"/>
    </row>
    <row r="14" spans="1:75" ht="18" x14ac:dyDescent="0.35">
      <c r="A14" s="290"/>
      <c r="B14" s="285">
        <v>30</v>
      </c>
      <c r="C14" s="285">
        <v>5.3</v>
      </c>
      <c r="D14" s="286" t="s">
        <v>334</v>
      </c>
      <c r="E14" s="292"/>
      <c r="F14" s="292"/>
      <c r="G14" s="292"/>
      <c r="H14" s="292"/>
      <c r="I14" s="292"/>
      <c r="J14" s="292"/>
      <c r="K14" s="292"/>
      <c r="L14" s="273"/>
      <c r="M14" s="269"/>
      <c r="N14" s="293"/>
      <c r="O14" s="287"/>
      <c r="P14" s="287"/>
      <c r="Q14" s="287"/>
      <c r="R14" s="287"/>
      <c r="S14" s="287"/>
      <c r="T14" s="287"/>
      <c r="U14" s="287"/>
      <c r="V14" s="287"/>
      <c r="W14" s="287"/>
      <c r="X14" s="287"/>
      <c r="Y14" s="287"/>
      <c r="Z14" s="287"/>
      <c r="AA14" s="287"/>
      <c r="AB14" s="287"/>
      <c r="AC14" s="287"/>
      <c r="AD14" s="287"/>
      <c r="AE14" s="287"/>
      <c r="AF14" s="287"/>
      <c r="AG14" s="287"/>
      <c r="AH14" s="287"/>
      <c r="AI14" s="287"/>
      <c r="AJ14" s="287"/>
      <c r="AK14" s="287"/>
      <c r="AL14" s="287"/>
      <c r="AM14" s="287"/>
      <c r="AN14" s="287"/>
      <c r="AO14" s="287"/>
      <c r="AP14" s="287"/>
      <c r="AQ14" s="287"/>
      <c r="AR14" s="287"/>
      <c r="AS14" s="5"/>
      <c r="AT14" s="288"/>
      <c r="AU14" s="288"/>
      <c r="AV14" s="288"/>
      <c r="AW14" s="288"/>
      <c r="AX14" s="288"/>
      <c r="AY14" s="288"/>
      <c r="AZ14" s="288"/>
      <c r="BA14" s="288"/>
      <c r="BB14" s="288"/>
      <c r="BC14" s="288"/>
      <c r="BD14" s="288"/>
      <c r="BE14" s="288"/>
      <c r="BF14" s="288"/>
      <c r="BG14" s="288"/>
      <c r="BH14" s="288"/>
      <c r="BI14" s="288"/>
      <c r="BJ14" s="288"/>
      <c r="BK14" s="288"/>
      <c r="BL14" s="288"/>
      <c r="BM14" s="288"/>
      <c r="BN14" s="288"/>
      <c r="BO14" s="288"/>
      <c r="BP14" s="288"/>
      <c r="BQ14" s="288"/>
      <c r="BR14" s="288"/>
      <c r="BS14" s="288"/>
      <c r="BT14" s="288"/>
      <c r="BU14" s="288"/>
      <c r="BV14" s="288"/>
      <c r="BW14" s="288"/>
    </row>
    <row r="15" spans="1:75" ht="27" x14ac:dyDescent="0.35">
      <c r="A15" s="290"/>
      <c r="B15" s="285">
        <v>31</v>
      </c>
      <c r="C15" s="285">
        <v>6.2</v>
      </c>
      <c r="D15" s="286" t="s">
        <v>335</v>
      </c>
      <c r="E15" s="292"/>
      <c r="F15" s="292"/>
      <c r="G15" s="292"/>
      <c r="H15" s="292"/>
      <c r="I15" s="292"/>
      <c r="J15" s="292"/>
      <c r="K15" s="292"/>
      <c r="L15" s="273"/>
      <c r="M15" s="269"/>
      <c r="N15" s="293"/>
      <c r="O15" s="287"/>
      <c r="P15" s="287"/>
      <c r="Q15" s="287"/>
      <c r="R15" s="287"/>
      <c r="S15" s="287"/>
      <c r="T15" s="287"/>
      <c r="U15" s="287"/>
      <c r="V15" s="287"/>
      <c r="W15" s="287"/>
      <c r="X15" s="287"/>
      <c r="Y15" s="287"/>
      <c r="Z15" s="287"/>
      <c r="AA15" s="287"/>
      <c r="AB15" s="287"/>
      <c r="AC15" s="287"/>
      <c r="AD15" s="287"/>
      <c r="AE15" s="287"/>
      <c r="AF15" s="287"/>
      <c r="AG15" s="287"/>
      <c r="AH15" s="287"/>
      <c r="AI15" s="287"/>
      <c r="AJ15" s="287"/>
      <c r="AK15" s="287"/>
      <c r="AL15" s="287"/>
      <c r="AM15" s="287"/>
      <c r="AN15" s="287"/>
      <c r="AO15" s="287"/>
      <c r="AP15" s="287"/>
      <c r="AQ15" s="287"/>
      <c r="AR15" s="287"/>
      <c r="AS15" s="5"/>
      <c r="AT15" s="288"/>
      <c r="AU15" s="288"/>
      <c r="AV15" s="288"/>
      <c r="AW15" s="288"/>
      <c r="AX15" s="288"/>
      <c r="AY15" s="288"/>
      <c r="AZ15" s="288"/>
      <c r="BA15" s="288"/>
      <c r="BB15" s="288"/>
      <c r="BC15" s="288"/>
      <c r="BD15" s="288"/>
      <c r="BE15" s="288"/>
      <c r="BF15" s="288"/>
      <c r="BG15" s="288"/>
      <c r="BH15" s="288"/>
      <c r="BI15" s="288"/>
      <c r="BJ15" s="288"/>
      <c r="BK15" s="288"/>
      <c r="BL15" s="288"/>
      <c r="BM15" s="288"/>
      <c r="BN15" s="288"/>
      <c r="BO15" s="288"/>
      <c r="BP15" s="288"/>
      <c r="BQ15" s="288"/>
      <c r="BR15" s="288"/>
      <c r="BS15" s="288"/>
      <c r="BT15" s="288"/>
      <c r="BU15" s="288"/>
      <c r="BV15" s="288"/>
      <c r="BW15" s="288"/>
    </row>
    <row r="16" spans="1:75" ht="63" x14ac:dyDescent="0.35">
      <c r="A16" s="290"/>
      <c r="B16" s="285">
        <v>32</v>
      </c>
      <c r="C16" s="273">
        <v>6.3</v>
      </c>
      <c r="D16" s="286" t="s">
        <v>336</v>
      </c>
      <c r="E16" s="292"/>
      <c r="F16" s="292"/>
      <c r="G16" s="292"/>
      <c r="H16" s="292"/>
      <c r="I16" s="292"/>
      <c r="J16" s="292"/>
      <c r="K16" s="292"/>
      <c r="L16" s="273"/>
      <c r="M16" s="269"/>
      <c r="N16" s="293"/>
      <c r="O16" s="287"/>
      <c r="P16" s="287"/>
      <c r="Q16" s="287"/>
      <c r="R16" s="287"/>
      <c r="S16" s="287"/>
      <c r="T16" s="287"/>
      <c r="U16" s="287"/>
      <c r="V16" s="287"/>
      <c r="W16" s="287"/>
      <c r="X16" s="287"/>
      <c r="Y16" s="287"/>
      <c r="Z16" s="287"/>
      <c r="AA16" s="287"/>
      <c r="AB16" s="287"/>
      <c r="AC16" s="287"/>
      <c r="AD16" s="287"/>
      <c r="AE16" s="287"/>
      <c r="AF16" s="287"/>
      <c r="AG16" s="287"/>
      <c r="AH16" s="287"/>
      <c r="AI16" s="287"/>
      <c r="AJ16" s="287"/>
      <c r="AK16" s="287"/>
      <c r="AL16" s="287"/>
      <c r="AM16" s="287"/>
      <c r="AN16" s="287"/>
      <c r="AO16" s="287"/>
      <c r="AP16" s="287"/>
      <c r="AQ16" s="287"/>
      <c r="AR16" s="287"/>
      <c r="AS16" s="5"/>
      <c r="AT16" s="288"/>
      <c r="AU16" s="288"/>
      <c r="AV16" s="288"/>
      <c r="AW16" s="288"/>
      <c r="AX16" s="288"/>
      <c r="AY16" s="288"/>
      <c r="AZ16" s="288"/>
      <c r="BA16" s="288"/>
      <c r="BB16" s="288"/>
      <c r="BC16" s="288"/>
      <c r="BD16" s="288"/>
      <c r="BE16" s="288"/>
      <c r="BF16" s="288"/>
      <c r="BG16" s="288"/>
      <c r="BH16" s="288"/>
      <c r="BI16" s="288"/>
      <c r="BJ16" s="288"/>
      <c r="BK16" s="288"/>
      <c r="BL16" s="288"/>
      <c r="BM16" s="288"/>
      <c r="BN16" s="288"/>
      <c r="BO16" s="288"/>
      <c r="BP16" s="288"/>
      <c r="BQ16" s="288"/>
      <c r="BR16" s="288"/>
      <c r="BS16" s="288"/>
      <c r="BT16" s="288"/>
      <c r="BU16" s="288"/>
      <c r="BV16" s="288"/>
      <c r="BW16" s="288"/>
    </row>
    <row r="17" spans="1:75" ht="18" x14ac:dyDescent="0.35">
      <c r="A17" s="290"/>
      <c r="B17" s="285">
        <v>1</v>
      </c>
      <c r="C17" s="285">
        <v>7.1</v>
      </c>
      <c r="D17" s="286" t="s">
        <v>337</v>
      </c>
      <c r="E17" s="273">
        <v>3</v>
      </c>
      <c r="F17" s="273">
        <v>8</v>
      </c>
      <c r="G17" s="273">
        <v>24</v>
      </c>
      <c r="H17" s="296">
        <v>121.95</v>
      </c>
      <c r="I17" s="296">
        <v>1.61</v>
      </c>
      <c r="J17" s="297">
        <v>0.28999999999999998</v>
      </c>
      <c r="K17" s="297">
        <v>3.18</v>
      </c>
      <c r="L17" s="298">
        <f>G17*(H17+I17+J17+K17)</f>
        <v>3048.7200000000003</v>
      </c>
      <c r="M17" s="269">
        <v>1</v>
      </c>
      <c r="N17" s="293"/>
      <c r="O17" s="267">
        <v>1</v>
      </c>
      <c r="P17" s="267">
        <v>0</v>
      </c>
      <c r="Q17" s="267">
        <v>0</v>
      </c>
      <c r="R17" s="267">
        <v>0</v>
      </c>
      <c r="S17" s="267">
        <v>0</v>
      </c>
      <c r="T17" s="267">
        <v>1</v>
      </c>
      <c r="U17" s="267">
        <v>0</v>
      </c>
      <c r="V17" s="267">
        <v>0</v>
      </c>
      <c r="W17" s="267">
        <v>0</v>
      </c>
      <c r="X17" s="267">
        <v>0</v>
      </c>
      <c r="Y17" s="267">
        <v>1</v>
      </c>
      <c r="Z17" s="267">
        <v>0</v>
      </c>
      <c r="AA17" s="267">
        <v>0</v>
      </c>
      <c r="AB17" s="267">
        <v>0</v>
      </c>
      <c r="AC17" s="267">
        <v>0</v>
      </c>
      <c r="AD17" s="267">
        <v>1</v>
      </c>
      <c r="AE17" s="267">
        <v>0</v>
      </c>
      <c r="AF17" s="267">
        <v>0</v>
      </c>
      <c r="AG17" s="267">
        <v>0</v>
      </c>
      <c r="AH17" s="267">
        <v>0</v>
      </c>
      <c r="AI17" s="267">
        <v>1</v>
      </c>
      <c r="AJ17" s="267">
        <v>0</v>
      </c>
      <c r="AK17" s="267">
        <v>0</v>
      </c>
      <c r="AL17" s="267">
        <v>0</v>
      </c>
      <c r="AM17" s="267">
        <v>0</v>
      </c>
      <c r="AN17" s="267">
        <v>1</v>
      </c>
      <c r="AO17" s="267">
        <v>0</v>
      </c>
      <c r="AP17" s="267">
        <v>0</v>
      </c>
      <c r="AQ17" s="267">
        <v>0</v>
      </c>
      <c r="AR17" s="267">
        <v>0</v>
      </c>
      <c r="AS17" s="5"/>
      <c r="AT17" s="289">
        <f t="shared" ref="AT17:BW17" si="0">$L$17*O17</f>
        <v>3048.7200000000003</v>
      </c>
      <c r="AU17" s="289">
        <f t="shared" si="0"/>
        <v>0</v>
      </c>
      <c r="AV17" s="289">
        <f t="shared" si="0"/>
        <v>0</v>
      </c>
      <c r="AW17" s="289">
        <f t="shared" si="0"/>
        <v>0</v>
      </c>
      <c r="AX17" s="289">
        <f t="shared" si="0"/>
        <v>0</v>
      </c>
      <c r="AY17" s="289">
        <f t="shared" si="0"/>
        <v>3048.7200000000003</v>
      </c>
      <c r="AZ17" s="289">
        <f t="shared" si="0"/>
        <v>0</v>
      </c>
      <c r="BA17" s="289">
        <f t="shared" si="0"/>
        <v>0</v>
      </c>
      <c r="BB17" s="289">
        <f t="shared" si="0"/>
        <v>0</v>
      </c>
      <c r="BC17" s="289">
        <f t="shared" si="0"/>
        <v>0</v>
      </c>
      <c r="BD17" s="289">
        <f t="shared" si="0"/>
        <v>3048.7200000000003</v>
      </c>
      <c r="BE17" s="289">
        <f t="shared" si="0"/>
        <v>0</v>
      </c>
      <c r="BF17" s="289">
        <f t="shared" si="0"/>
        <v>0</v>
      </c>
      <c r="BG17" s="289">
        <f t="shared" si="0"/>
        <v>0</v>
      </c>
      <c r="BH17" s="289">
        <f t="shared" si="0"/>
        <v>0</v>
      </c>
      <c r="BI17" s="289">
        <f t="shared" si="0"/>
        <v>3048.7200000000003</v>
      </c>
      <c r="BJ17" s="289">
        <f t="shared" si="0"/>
        <v>0</v>
      </c>
      <c r="BK17" s="289">
        <f t="shared" si="0"/>
        <v>0</v>
      </c>
      <c r="BL17" s="289">
        <f t="shared" si="0"/>
        <v>0</v>
      </c>
      <c r="BM17" s="289">
        <f t="shared" si="0"/>
        <v>0</v>
      </c>
      <c r="BN17" s="289">
        <f t="shared" si="0"/>
        <v>3048.7200000000003</v>
      </c>
      <c r="BO17" s="289">
        <f t="shared" si="0"/>
        <v>0</v>
      </c>
      <c r="BP17" s="289">
        <f t="shared" si="0"/>
        <v>0</v>
      </c>
      <c r="BQ17" s="289">
        <f t="shared" si="0"/>
        <v>0</v>
      </c>
      <c r="BR17" s="289">
        <f t="shared" si="0"/>
        <v>0</v>
      </c>
      <c r="BS17" s="289">
        <f t="shared" si="0"/>
        <v>3048.7200000000003</v>
      </c>
      <c r="BT17" s="289">
        <f t="shared" si="0"/>
        <v>0</v>
      </c>
      <c r="BU17" s="289">
        <f t="shared" si="0"/>
        <v>0</v>
      </c>
      <c r="BV17" s="289">
        <f t="shared" si="0"/>
        <v>0</v>
      </c>
      <c r="BW17" s="289">
        <f t="shared" si="0"/>
        <v>0</v>
      </c>
    </row>
    <row r="18" spans="1:75" ht="18" x14ac:dyDescent="0.35">
      <c r="A18" s="290"/>
      <c r="B18" s="285">
        <v>33</v>
      </c>
      <c r="C18" s="285">
        <v>7.2</v>
      </c>
      <c r="D18" s="286" t="s">
        <v>338</v>
      </c>
      <c r="E18" s="273"/>
      <c r="F18" s="273"/>
      <c r="G18" s="273"/>
      <c r="H18" s="296"/>
      <c r="I18" s="296"/>
      <c r="J18" s="297"/>
      <c r="K18" s="297"/>
      <c r="L18" s="298"/>
      <c r="M18" s="269"/>
      <c r="N18" s="293"/>
      <c r="O18" s="267">
        <v>1</v>
      </c>
      <c r="P18" s="267">
        <v>0</v>
      </c>
      <c r="Q18" s="267">
        <v>0</v>
      </c>
      <c r="R18" s="267">
        <v>0</v>
      </c>
      <c r="S18" s="267">
        <v>0</v>
      </c>
      <c r="T18" s="267">
        <v>1</v>
      </c>
      <c r="U18" s="267">
        <v>0</v>
      </c>
      <c r="V18" s="267">
        <v>0</v>
      </c>
      <c r="W18" s="267">
        <v>0</v>
      </c>
      <c r="X18" s="267">
        <v>0</v>
      </c>
      <c r="Y18" s="267">
        <v>1</v>
      </c>
      <c r="Z18" s="267">
        <v>0</v>
      </c>
      <c r="AA18" s="267">
        <v>0</v>
      </c>
      <c r="AB18" s="267">
        <v>0</v>
      </c>
      <c r="AC18" s="267">
        <v>0</v>
      </c>
      <c r="AD18" s="267">
        <v>1</v>
      </c>
      <c r="AE18" s="267">
        <v>0</v>
      </c>
      <c r="AF18" s="267">
        <v>0</v>
      </c>
      <c r="AG18" s="267">
        <v>0</v>
      </c>
      <c r="AH18" s="267">
        <v>0</v>
      </c>
      <c r="AI18" s="267">
        <v>1</v>
      </c>
      <c r="AJ18" s="267">
        <v>0</v>
      </c>
      <c r="AK18" s="267">
        <v>0</v>
      </c>
      <c r="AL18" s="267">
        <v>0</v>
      </c>
      <c r="AM18" s="267">
        <v>0</v>
      </c>
      <c r="AN18" s="267">
        <v>1</v>
      </c>
      <c r="AO18" s="267">
        <v>0</v>
      </c>
      <c r="AP18" s="267">
        <v>0</v>
      </c>
      <c r="AQ18" s="267">
        <v>0</v>
      </c>
      <c r="AR18" s="267">
        <v>0</v>
      </c>
      <c r="AS18" s="5"/>
      <c r="AT18" s="289">
        <f t="shared" ref="AT18:BW18" si="1">$L$18*O18</f>
        <v>0</v>
      </c>
      <c r="AU18" s="289">
        <f t="shared" si="1"/>
        <v>0</v>
      </c>
      <c r="AV18" s="289">
        <f t="shared" si="1"/>
        <v>0</v>
      </c>
      <c r="AW18" s="289">
        <f t="shared" si="1"/>
        <v>0</v>
      </c>
      <c r="AX18" s="289">
        <f t="shared" si="1"/>
        <v>0</v>
      </c>
      <c r="AY18" s="289">
        <f t="shared" si="1"/>
        <v>0</v>
      </c>
      <c r="AZ18" s="289">
        <f t="shared" si="1"/>
        <v>0</v>
      </c>
      <c r="BA18" s="289">
        <f t="shared" si="1"/>
        <v>0</v>
      </c>
      <c r="BB18" s="289">
        <f t="shared" si="1"/>
        <v>0</v>
      </c>
      <c r="BC18" s="289">
        <f t="shared" si="1"/>
        <v>0</v>
      </c>
      <c r="BD18" s="289">
        <f t="shared" si="1"/>
        <v>0</v>
      </c>
      <c r="BE18" s="289">
        <f t="shared" si="1"/>
        <v>0</v>
      </c>
      <c r="BF18" s="289">
        <f t="shared" si="1"/>
        <v>0</v>
      </c>
      <c r="BG18" s="289">
        <f t="shared" si="1"/>
        <v>0</v>
      </c>
      <c r="BH18" s="289">
        <f t="shared" si="1"/>
        <v>0</v>
      </c>
      <c r="BI18" s="289">
        <f t="shared" si="1"/>
        <v>0</v>
      </c>
      <c r="BJ18" s="289">
        <f t="shared" si="1"/>
        <v>0</v>
      </c>
      <c r="BK18" s="289">
        <f t="shared" si="1"/>
        <v>0</v>
      </c>
      <c r="BL18" s="289">
        <f t="shared" si="1"/>
        <v>0</v>
      </c>
      <c r="BM18" s="289">
        <f t="shared" si="1"/>
        <v>0</v>
      </c>
      <c r="BN18" s="289">
        <f t="shared" si="1"/>
        <v>0</v>
      </c>
      <c r="BO18" s="289">
        <f t="shared" si="1"/>
        <v>0</v>
      </c>
      <c r="BP18" s="289">
        <f t="shared" si="1"/>
        <v>0</v>
      </c>
      <c r="BQ18" s="289">
        <f t="shared" si="1"/>
        <v>0</v>
      </c>
      <c r="BR18" s="289">
        <f t="shared" si="1"/>
        <v>0</v>
      </c>
      <c r="BS18" s="289">
        <f t="shared" si="1"/>
        <v>0</v>
      </c>
      <c r="BT18" s="289">
        <f t="shared" si="1"/>
        <v>0</v>
      </c>
      <c r="BU18" s="289">
        <f t="shared" si="1"/>
        <v>0</v>
      </c>
      <c r="BV18" s="289">
        <f t="shared" si="1"/>
        <v>0</v>
      </c>
      <c r="BW18" s="289">
        <f t="shared" si="1"/>
        <v>0</v>
      </c>
    </row>
    <row r="19" spans="1:75" ht="18" x14ac:dyDescent="0.35">
      <c r="A19" s="290"/>
      <c r="B19" s="285">
        <v>34</v>
      </c>
      <c r="C19" s="285">
        <v>8.1</v>
      </c>
      <c r="D19" s="286" t="s">
        <v>339</v>
      </c>
      <c r="E19" s="292"/>
      <c r="F19" s="292"/>
      <c r="G19" s="292"/>
      <c r="H19" s="292"/>
      <c r="I19" s="292"/>
      <c r="J19" s="292"/>
      <c r="K19" s="292"/>
      <c r="L19" s="273"/>
      <c r="M19" s="269"/>
      <c r="N19" s="293"/>
      <c r="O19" s="287"/>
      <c r="P19" s="287"/>
      <c r="Q19" s="287"/>
      <c r="R19" s="287"/>
      <c r="S19" s="287"/>
      <c r="T19" s="287"/>
      <c r="U19" s="287"/>
      <c r="V19" s="287"/>
      <c r="W19" s="287"/>
      <c r="X19" s="287"/>
      <c r="Y19" s="287"/>
      <c r="Z19" s="287"/>
      <c r="AA19" s="287"/>
      <c r="AB19" s="287"/>
      <c r="AC19" s="287"/>
      <c r="AD19" s="287"/>
      <c r="AE19" s="287"/>
      <c r="AF19" s="287"/>
      <c r="AG19" s="287"/>
      <c r="AH19" s="287"/>
      <c r="AI19" s="287"/>
      <c r="AJ19" s="287"/>
      <c r="AK19" s="287"/>
      <c r="AL19" s="287"/>
      <c r="AM19" s="287"/>
      <c r="AN19" s="287"/>
      <c r="AO19" s="287"/>
      <c r="AP19" s="287"/>
      <c r="AQ19" s="287"/>
      <c r="AR19" s="287"/>
      <c r="AS19" s="5"/>
      <c r="AT19" s="288"/>
      <c r="AU19" s="288"/>
      <c r="AV19" s="288"/>
      <c r="AW19" s="288"/>
      <c r="AX19" s="288"/>
      <c r="AY19" s="288"/>
      <c r="AZ19" s="288"/>
      <c r="BA19" s="288"/>
      <c r="BB19" s="288"/>
      <c r="BC19" s="288"/>
      <c r="BD19" s="288"/>
      <c r="BE19" s="288"/>
      <c r="BF19" s="288"/>
      <c r="BG19" s="288"/>
      <c r="BH19" s="288"/>
      <c r="BI19" s="288"/>
      <c r="BJ19" s="288"/>
      <c r="BK19" s="288"/>
      <c r="BL19" s="288"/>
      <c r="BM19" s="288"/>
      <c r="BN19" s="288"/>
      <c r="BO19" s="288"/>
      <c r="BP19" s="288"/>
      <c r="BQ19" s="288"/>
      <c r="BR19" s="288"/>
      <c r="BS19" s="288"/>
      <c r="BT19" s="288"/>
      <c r="BU19" s="288"/>
      <c r="BV19" s="288"/>
      <c r="BW19" s="288"/>
    </row>
    <row r="20" spans="1:75" ht="18" x14ac:dyDescent="0.35">
      <c r="A20" s="290"/>
      <c r="B20" s="285">
        <v>2</v>
      </c>
      <c r="C20" s="273">
        <v>8.6</v>
      </c>
      <c r="D20" s="286" t="s">
        <v>340</v>
      </c>
      <c r="E20" s="273">
        <v>2</v>
      </c>
      <c r="F20" s="273">
        <v>8</v>
      </c>
      <c r="G20" s="273">
        <v>16</v>
      </c>
      <c r="H20" s="296">
        <v>121.95</v>
      </c>
      <c r="I20" s="296">
        <v>1.61</v>
      </c>
      <c r="J20" s="297">
        <v>0.28999999999999998</v>
      </c>
      <c r="K20" s="297">
        <v>3.18</v>
      </c>
      <c r="L20" s="298">
        <f>G20*(H20+I20+J20+K20)</f>
        <v>2032.4800000000002</v>
      </c>
      <c r="M20" s="269">
        <v>1</v>
      </c>
      <c r="N20" s="293"/>
      <c r="O20" s="267">
        <v>1</v>
      </c>
      <c r="P20" s="267">
        <v>1</v>
      </c>
      <c r="Q20" s="267">
        <v>0</v>
      </c>
      <c r="R20" s="267">
        <v>1</v>
      </c>
      <c r="S20" s="267">
        <v>0</v>
      </c>
      <c r="T20" s="267">
        <v>1</v>
      </c>
      <c r="U20" s="267">
        <v>0</v>
      </c>
      <c r="V20" s="267">
        <v>1</v>
      </c>
      <c r="W20" s="267">
        <v>0</v>
      </c>
      <c r="X20" s="267">
        <v>1</v>
      </c>
      <c r="Y20" s="267">
        <v>0</v>
      </c>
      <c r="Z20" s="267">
        <v>1</v>
      </c>
      <c r="AA20" s="267">
        <v>0</v>
      </c>
      <c r="AB20" s="267">
        <v>1</v>
      </c>
      <c r="AC20" s="267">
        <v>0</v>
      </c>
      <c r="AD20" s="267">
        <v>1</v>
      </c>
      <c r="AE20" s="267">
        <v>0</v>
      </c>
      <c r="AF20" s="267">
        <v>1</v>
      </c>
      <c r="AG20" s="267">
        <v>0</v>
      </c>
      <c r="AH20" s="267">
        <v>1</v>
      </c>
      <c r="AI20" s="267">
        <v>0</v>
      </c>
      <c r="AJ20" s="267">
        <v>1</v>
      </c>
      <c r="AK20" s="267">
        <v>0</v>
      </c>
      <c r="AL20" s="267">
        <v>1</v>
      </c>
      <c r="AM20" s="267">
        <v>0</v>
      </c>
      <c r="AN20" s="267">
        <v>1</v>
      </c>
      <c r="AO20" s="267">
        <v>0</v>
      </c>
      <c r="AP20" s="267">
        <v>1</v>
      </c>
      <c r="AQ20" s="267">
        <v>0</v>
      </c>
      <c r="AR20" s="267">
        <v>1</v>
      </c>
      <c r="AS20" s="5"/>
      <c r="AT20" s="289">
        <f t="shared" ref="AT20:BW20" si="2">$L$20*O20</f>
        <v>2032.4800000000002</v>
      </c>
      <c r="AU20" s="289">
        <f t="shared" si="2"/>
        <v>2032.4800000000002</v>
      </c>
      <c r="AV20" s="289">
        <f t="shared" si="2"/>
        <v>0</v>
      </c>
      <c r="AW20" s="289">
        <f t="shared" si="2"/>
        <v>2032.4800000000002</v>
      </c>
      <c r="AX20" s="289">
        <f t="shared" si="2"/>
        <v>0</v>
      </c>
      <c r="AY20" s="289">
        <f t="shared" si="2"/>
        <v>2032.4800000000002</v>
      </c>
      <c r="AZ20" s="289">
        <f t="shared" si="2"/>
        <v>0</v>
      </c>
      <c r="BA20" s="289">
        <f t="shared" si="2"/>
        <v>2032.4800000000002</v>
      </c>
      <c r="BB20" s="289">
        <f t="shared" si="2"/>
        <v>0</v>
      </c>
      <c r="BC20" s="289">
        <f t="shared" si="2"/>
        <v>2032.4800000000002</v>
      </c>
      <c r="BD20" s="289">
        <f t="shared" si="2"/>
        <v>0</v>
      </c>
      <c r="BE20" s="289">
        <f t="shared" si="2"/>
        <v>2032.4800000000002</v>
      </c>
      <c r="BF20" s="289">
        <f t="shared" si="2"/>
        <v>0</v>
      </c>
      <c r="BG20" s="289">
        <f t="shared" si="2"/>
        <v>2032.4800000000002</v>
      </c>
      <c r="BH20" s="289">
        <f t="shared" si="2"/>
        <v>0</v>
      </c>
      <c r="BI20" s="289">
        <f t="shared" si="2"/>
        <v>2032.4800000000002</v>
      </c>
      <c r="BJ20" s="289">
        <f t="shared" si="2"/>
        <v>0</v>
      </c>
      <c r="BK20" s="289">
        <f t="shared" si="2"/>
        <v>2032.4800000000002</v>
      </c>
      <c r="BL20" s="289">
        <f t="shared" si="2"/>
        <v>0</v>
      </c>
      <c r="BM20" s="289">
        <f t="shared" si="2"/>
        <v>2032.4800000000002</v>
      </c>
      <c r="BN20" s="289">
        <f t="shared" si="2"/>
        <v>0</v>
      </c>
      <c r="BO20" s="289">
        <f t="shared" si="2"/>
        <v>2032.4800000000002</v>
      </c>
      <c r="BP20" s="289">
        <f t="shared" si="2"/>
        <v>0</v>
      </c>
      <c r="BQ20" s="289">
        <f t="shared" si="2"/>
        <v>2032.4800000000002</v>
      </c>
      <c r="BR20" s="289">
        <f t="shared" si="2"/>
        <v>0</v>
      </c>
      <c r="BS20" s="289">
        <f t="shared" si="2"/>
        <v>2032.4800000000002</v>
      </c>
      <c r="BT20" s="289">
        <f t="shared" si="2"/>
        <v>0</v>
      </c>
      <c r="BU20" s="289">
        <f t="shared" si="2"/>
        <v>2032.4800000000002</v>
      </c>
      <c r="BV20" s="289">
        <f t="shared" si="2"/>
        <v>0</v>
      </c>
      <c r="BW20" s="289">
        <f t="shared" si="2"/>
        <v>2032.4800000000002</v>
      </c>
    </row>
    <row r="21" spans="1:75" ht="27" x14ac:dyDescent="0.35">
      <c r="A21" s="290"/>
      <c r="B21" s="285">
        <v>35</v>
      </c>
      <c r="C21" s="273">
        <v>8.6999999999999993</v>
      </c>
      <c r="D21" s="286" t="s">
        <v>341</v>
      </c>
      <c r="E21" s="273"/>
      <c r="F21" s="273"/>
      <c r="G21" s="273"/>
      <c r="H21" s="296"/>
      <c r="I21" s="296"/>
      <c r="J21" s="297"/>
      <c r="K21" s="297"/>
      <c r="L21" s="298"/>
      <c r="M21" s="269"/>
      <c r="N21" s="293"/>
      <c r="O21" s="267">
        <v>1</v>
      </c>
      <c r="P21" s="267">
        <v>1</v>
      </c>
      <c r="Q21" s="267">
        <v>0</v>
      </c>
      <c r="R21" s="267">
        <v>1</v>
      </c>
      <c r="S21" s="267">
        <v>0</v>
      </c>
      <c r="T21" s="267">
        <v>1</v>
      </c>
      <c r="U21" s="267">
        <v>0</v>
      </c>
      <c r="V21" s="267">
        <v>1</v>
      </c>
      <c r="W21" s="267">
        <v>0</v>
      </c>
      <c r="X21" s="267">
        <v>1</v>
      </c>
      <c r="Y21" s="267">
        <v>0</v>
      </c>
      <c r="Z21" s="267">
        <v>1</v>
      </c>
      <c r="AA21" s="267">
        <v>0</v>
      </c>
      <c r="AB21" s="267">
        <v>1</v>
      </c>
      <c r="AC21" s="267">
        <v>0</v>
      </c>
      <c r="AD21" s="267">
        <v>1</v>
      </c>
      <c r="AE21" s="267">
        <v>0</v>
      </c>
      <c r="AF21" s="267">
        <v>1</v>
      </c>
      <c r="AG21" s="267">
        <v>0</v>
      </c>
      <c r="AH21" s="267">
        <v>1</v>
      </c>
      <c r="AI21" s="267">
        <v>0</v>
      </c>
      <c r="AJ21" s="267">
        <v>1</v>
      </c>
      <c r="AK21" s="267">
        <v>0</v>
      </c>
      <c r="AL21" s="267">
        <v>1</v>
      </c>
      <c r="AM21" s="267">
        <v>0</v>
      </c>
      <c r="AN21" s="267">
        <v>1</v>
      </c>
      <c r="AO21" s="267">
        <v>0</v>
      </c>
      <c r="AP21" s="267">
        <v>1</v>
      </c>
      <c r="AQ21" s="267">
        <v>0</v>
      </c>
      <c r="AR21" s="267">
        <v>1</v>
      </c>
      <c r="AS21" s="5"/>
      <c r="AT21" s="289">
        <f t="shared" ref="AT21:BW21" si="3">$L$21*O21</f>
        <v>0</v>
      </c>
      <c r="AU21" s="289">
        <f t="shared" si="3"/>
        <v>0</v>
      </c>
      <c r="AV21" s="289">
        <f t="shared" si="3"/>
        <v>0</v>
      </c>
      <c r="AW21" s="289">
        <f t="shared" si="3"/>
        <v>0</v>
      </c>
      <c r="AX21" s="289">
        <f t="shared" si="3"/>
        <v>0</v>
      </c>
      <c r="AY21" s="289">
        <f t="shared" si="3"/>
        <v>0</v>
      </c>
      <c r="AZ21" s="289">
        <f t="shared" si="3"/>
        <v>0</v>
      </c>
      <c r="BA21" s="289">
        <f t="shared" si="3"/>
        <v>0</v>
      </c>
      <c r="BB21" s="289">
        <f t="shared" si="3"/>
        <v>0</v>
      </c>
      <c r="BC21" s="289">
        <f t="shared" si="3"/>
        <v>0</v>
      </c>
      <c r="BD21" s="289">
        <f t="shared" si="3"/>
        <v>0</v>
      </c>
      <c r="BE21" s="289">
        <f t="shared" si="3"/>
        <v>0</v>
      </c>
      <c r="BF21" s="289">
        <f t="shared" si="3"/>
        <v>0</v>
      </c>
      <c r="BG21" s="289">
        <f t="shared" si="3"/>
        <v>0</v>
      </c>
      <c r="BH21" s="289">
        <f t="shared" si="3"/>
        <v>0</v>
      </c>
      <c r="BI21" s="289">
        <f t="shared" si="3"/>
        <v>0</v>
      </c>
      <c r="BJ21" s="289">
        <f t="shared" si="3"/>
        <v>0</v>
      </c>
      <c r="BK21" s="289">
        <f t="shared" si="3"/>
        <v>0</v>
      </c>
      <c r="BL21" s="289">
        <f t="shared" si="3"/>
        <v>0</v>
      </c>
      <c r="BM21" s="289">
        <f t="shared" si="3"/>
        <v>0</v>
      </c>
      <c r="BN21" s="289">
        <f t="shared" si="3"/>
        <v>0</v>
      </c>
      <c r="BO21" s="289">
        <f t="shared" si="3"/>
        <v>0</v>
      </c>
      <c r="BP21" s="289">
        <f t="shared" si="3"/>
        <v>0</v>
      </c>
      <c r="BQ21" s="289">
        <f t="shared" si="3"/>
        <v>0</v>
      </c>
      <c r="BR21" s="289">
        <f t="shared" si="3"/>
        <v>0</v>
      </c>
      <c r="BS21" s="289">
        <f t="shared" si="3"/>
        <v>0</v>
      </c>
      <c r="BT21" s="289">
        <f t="shared" si="3"/>
        <v>0</v>
      </c>
      <c r="BU21" s="289">
        <f t="shared" si="3"/>
        <v>0</v>
      </c>
      <c r="BV21" s="289">
        <f t="shared" si="3"/>
        <v>0</v>
      </c>
      <c r="BW21" s="289">
        <f t="shared" si="3"/>
        <v>0</v>
      </c>
    </row>
    <row r="22" spans="1:75" ht="27" x14ac:dyDescent="0.35">
      <c r="A22" s="290"/>
      <c r="B22" s="285">
        <v>36</v>
      </c>
      <c r="C22" s="273">
        <v>9.6</v>
      </c>
      <c r="D22" s="286" t="s">
        <v>342</v>
      </c>
      <c r="E22" s="292"/>
      <c r="F22" s="292"/>
      <c r="G22" s="292"/>
      <c r="H22" s="292"/>
      <c r="I22" s="292"/>
      <c r="J22" s="292"/>
      <c r="K22" s="292"/>
      <c r="L22" s="273"/>
      <c r="M22" s="269"/>
      <c r="N22" s="293"/>
      <c r="O22" s="287"/>
      <c r="P22" s="287"/>
      <c r="Q22" s="287"/>
      <c r="R22" s="287"/>
      <c r="S22" s="287"/>
      <c r="T22" s="287"/>
      <c r="U22" s="287"/>
      <c r="V22" s="287"/>
      <c r="W22" s="287"/>
      <c r="X22" s="287"/>
      <c r="Y22" s="287"/>
      <c r="Z22" s="287"/>
      <c r="AA22" s="287"/>
      <c r="AB22" s="287"/>
      <c r="AC22" s="287"/>
      <c r="AD22" s="287"/>
      <c r="AE22" s="287"/>
      <c r="AF22" s="287"/>
      <c r="AG22" s="287"/>
      <c r="AH22" s="287"/>
      <c r="AI22" s="287"/>
      <c r="AJ22" s="287"/>
      <c r="AK22" s="287"/>
      <c r="AL22" s="287"/>
      <c r="AM22" s="287"/>
      <c r="AN22" s="287"/>
      <c r="AO22" s="287"/>
      <c r="AP22" s="287"/>
      <c r="AQ22" s="287"/>
      <c r="AR22" s="287"/>
      <c r="AS22" s="5"/>
      <c r="AT22" s="288"/>
      <c r="AU22" s="288"/>
      <c r="AV22" s="288"/>
      <c r="AW22" s="288"/>
      <c r="AX22" s="288"/>
      <c r="AY22" s="288"/>
      <c r="AZ22" s="288"/>
      <c r="BA22" s="288"/>
      <c r="BB22" s="288"/>
      <c r="BC22" s="288"/>
      <c r="BD22" s="288"/>
      <c r="BE22" s="288"/>
      <c r="BF22" s="288"/>
      <c r="BG22" s="288"/>
      <c r="BH22" s="288"/>
      <c r="BI22" s="288"/>
      <c r="BJ22" s="288"/>
      <c r="BK22" s="288"/>
      <c r="BL22" s="288"/>
      <c r="BM22" s="288"/>
      <c r="BN22" s="288"/>
      <c r="BO22" s="288"/>
      <c r="BP22" s="288"/>
      <c r="BQ22" s="288"/>
      <c r="BR22" s="288"/>
      <c r="BS22" s="288"/>
      <c r="BT22" s="288"/>
      <c r="BU22" s="288"/>
      <c r="BV22" s="288"/>
      <c r="BW22" s="288"/>
    </row>
    <row r="23" spans="1:75" ht="27" x14ac:dyDescent="0.35">
      <c r="A23" s="290"/>
      <c r="B23" s="285">
        <v>3</v>
      </c>
      <c r="C23" s="291">
        <v>10.1</v>
      </c>
      <c r="D23" s="286" t="s">
        <v>343</v>
      </c>
      <c r="E23" s="28">
        <v>2</v>
      </c>
      <c r="F23" s="28">
        <v>8</v>
      </c>
      <c r="G23" s="273">
        <v>16</v>
      </c>
      <c r="H23" s="296">
        <v>121.95</v>
      </c>
      <c r="I23" s="296">
        <v>1.61</v>
      </c>
      <c r="J23" s="297">
        <v>0.28999999999999998</v>
      </c>
      <c r="K23" s="297">
        <v>3.18</v>
      </c>
      <c r="L23" s="298">
        <f>G23*(H23+I23+J23+K23)</f>
        <v>2032.4800000000002</v>
      </c>
      <c r="M23" s="269">
        <v>1</v>
      </c>
      <c r="N23" s="293"/>
      <c r="O23" s="267">
        <v>0</v>
      </c>
      <c r="P23" s="267">
        <v>72</v>
      </c>
      <c r="Q23" s="267">
        <v>76</v>
      </c>
      <c r="R23" s="267">
        <v>80</v>
      </c>
      <c r="S23" s="267">
        <v>83</v>
      </c>
      <c r="T23" s="267">
        <v>89</v>
      </c>
      <c r="U23" s="267">
        <v>93</v>
      </c>
      <c r="V23" s="267">
        <v>97</v>
      </c>
      <c r="W23" s="267">
        <v>100</v>
      </c>
      <c r="X23" s="267">
        <v>106</v>
      </c>
      <c r="Y23" s="267">
        <v>110</v>
      </c>
      <c r="Z23" s="267">
        <v>114</v>
      </c>
      <c r="AA23" s="267">
        <v>117</v>
      </c>
      <c r="AB23" s="267">
        <v>123</v>
      </c>
      <c r="AC23" s="267">
        <v>127</v>
      </c>
      <c r="AD23" s="267">
        <v>131</v>
      </c>
      <c r="AE23" s="267">
        <v>134</v>
      </c>
      <c r="AF23" s="267">
        <v>140</v>
      </c>
      <c r="AG23" s="267">
        <v>144</v>
      </c>
      <c r="AH23" s="267">
        <v>148</v>
      </c>
      <c r="AI23" s="267">
        <v>151</v>
      </c>
      <c r="AJ23" s="267">
        <v>157</v>
      </c>
      <c r="AK23" s="267">
        <v>161</v>
      </c>
      <c r="AL23" s="267">
        <v>165</v>
      </c>
      <c r="AM23" s="267">
        <v>168</v>
      </c>
      <c r="AN23" s="267">
        <v>174</v>
      </c>
      <c r="AO23" s="267">
        <v>178</v>
      </c>
      <c r="AP23" s="267">
        <v>182</v>
      </c>
      <c r="AQ23" s="267">
        <v>185</v>
      </c>
      <c r="AR23" s="267">
        <v>191</v>
      </c>
      <c r="AS23" s="5"/>
      <c r="AT23" s="289">
        <f t="shared" ref="AT23:BW23" si="4">$L$23*O23</f>
        <v>0</v>
      </c>
      <c r="AU23" s="289">
        <f t="shared" si="4"/>
        <v>146338.56000000003</v>
      </c>
      <c r="AV23" s="289">
        <f t="shared" si="4"/>
        <v>154468.48000000001</v>
      </c>
      <c r="AW23" s="289">
        <f t="shared" si="4"/>
        <v>162598.40000000002</v>
      </c>
      <c r="AX23" s="289">
        <f t="shared" si="4"/>
        <v>168695.84000000003</v>
      </c>
      <c r="AY23" s="289">
        <f t="shared" si="4"/>
        <v>180890.72000000003</v>
      </c>
      <c r="AZ23" s="289">
        <f t="shared" si="4"/>
        <v>189020.64</v>
      </c>
      <c r="BA23" s="289">
        <f t="shared" si="4"/>
        <v>197150.56000000003</v>
      </c>
      <c r="BB23" s="289">
        <f t="shared" si="4"/>
        <v>203248.00000000003</v>
      </c>
      <c r="BC23" s="289">
        <f t="shared" si="4"/>
        <v>215442.88000000003</v>
      </c>
      <c r="BD23" s="289">
        <f t="shared" si="4"/>
        <v>223572.80000000002</v>
      </c>
      <c r="BE23" s="289">
        <f t="shared" si="4"/>
        <v>231702.72000000003</v>
      </c>
      <c r="BF23" s="289">
        <f t="shared" si="4"/>
        <v>237800.16000000003</v>
      </c>
      <c r="BG23" s="289">
        <f t="shared" si="4"/>
        <v>249995.04000000004</v>
      </c>
      <c r="BH23" s="289">
        <f t="shared" si="4"/>
        <v>258124.96000000002</v>
      </c>
      <c r="BI23" s="289">
        <f t="shared" si="4"/>
        <v>266254.88</v>
      </c>
      <c r="BJ23" s="289">
        <f t="shared" si="4"/>
        <v>272352.32</v>
      </c>
      <c r="BK23" s="289">
        <f t="shared" si="4"/>
        <v>284547.20000000001</v>
      </c>
      <c r="BL23" s="289">
        <f t="shared" si="4"/>
        <v>292677.12000000005</v>
      </c>
      <c r="BM23" s="289">
        <f t="shared" si="4"/>
        <v>300807.04000000004</v>
      </c>
      <c r="BN23" s="289">
        <f t="shared" si="4"/>
        <v>306904.48000000004</v>
      </c>
      <c r="BO23" s="289">
        <f t="shared" si="4"/>
        <v>319099.36000000004</v>
      </c>
      <c r="BP23" s="289">
        <f t="shared" si="4"/>
        <v>327229.28000000003</v>
      </c>
      <c r="BQ23" s="289">
        <f t="shared" si="4"/>
        <v>335359.2</v>
      </c>
      <c r="BR23" s="289">
        <f t="shared" si="4"/>
        <v>341456.64000000001</v>
      </c>
      <c r="BS23" s="289">
        <f t="shared" si="4"/>
        <v>353651.52</v>
      </c>
      <c r="BT23" s="289">
        <f t="shared" si="4"/>
        <v>361781.44000000006</v>
      </c>
      <c r="BU23" s="289">
        <f t="shared" si="4"/>
        <v>369911.36000000004</v>
      </c>
      <c r="BV23" s="289">
        <f t="shared" si="4"/>
        <v>376008.80000000005</v>
      </c>
      <c r="BW23" s="289">
        <f t="shared" si="4"/>
        <v>388203.68000000005</v>
      </c>
    </row>
    <row r="24" spans="1:75" ht="27" x14ac:dyDescent="0.35">
      <c r="A24" s="290"/>
      <c r="B24" s="285">
        <v>4</v>
      </c>
      <c r="C24" s="285">
        <v>10.199999999999999</v>
      </c>
      <c r="D24" s="286" t="s">
        <v>344</v>
      </c>
      <c r="E24" s="28">
        <v>2</v>
      </c>
      <c r="F24" s="28">
        <v>8</v>
      </c>
      <c r="G24" s="273">
        <v>16</v>
      </c>
      <c r="H24" s="296">
        <v>121.95</v>
      </c>
      <c r="I24" s="296">
        <v>1.61</v>
      </c>
      <c r="J24" s="297">
        <v>0.28999999999999998</v>
      </c>
      <c r="K24" s="297">
        <v>3.18</v>
      </c>
      <c r="L24" s="298">
        <f>G24*(H24+I24+J24+K24)</f>
        <v>2032.4800000000002</v>
      </c>
      <c r="M24" s="269">
        <v>1</v>
      </c>
      <c r="N24" s="293"/>
      <c r="O24" s="267">
        <v>0</v>
      </c>
      <c r="P24" s="267">
        <v>72</v>
      </c>
      <c r="Q24" s="267">
        <v>76</v>
      </c>
      <c r="R24" s="267">
        <v>80</v>
      </c>
      <c r="S24" s="267">
        <v>83</v>
      </c>
      <c r="T24" s="267">
        <v>89</v>
      </c>
      <c r="U24" s="267">
        <v>93</v>
      </c>
      <c r="V24" s="267">
        <v>97</v>
      </c>
      <c r="W24" s="267">
        <v>100</v>
      </c>
      <c r="X24" s="267">
        <v>106</v>
      </c>
      <c r="Y24" s="267">
        <v>110</v>
      </c>
      <c r="Z24" s="267">
        <v>114</v>
      </c>
      <c r="AA24" s="267">
        <v>117</v>
      </c>
      <c r="AB24" s="267">
        <v>123</v>
      </c>
      <c r="AC24" s="267">
        <v>127</v>
      </c>
      <c r="AD24" s="267">
        <v>131</v>
      </c>
      <c r="AE24" s="267">
        <v>134</v>
      </c>
      <c r="AF24" s="267">
        <v>140</v>
      </c>
      <c r="AG24" s="267">
        <v>144</v>
      </c>
      <c r="AH24" s="267">
        <v>148</v>
      </c>
      <c r="AI24" s="267">
        <v>151</v>
      </c>
      <c r="AJ24" s="267">
        <v>157</v>
      </c>
      <c r="AK24" s="267">
        <v>161</v>
      </c>
      <c r="AL24" s="267">
        <v>165</v>
      </c>
      <c r="AM24" s="267">
        <v>168</v>
      </c>
      <c r="AN24" s="267">
        <v>174</v>
      </c>
      <c r="AO24" s="267">
        <v>178</v>
      </c>
      <c r="AP24" s="267">
        <v>182</v>
      </c>
      <c r="AQ24" s="267">
        <v>185</v>
      </c>
      <c r="AR24" s="267">
        <v>191</v>
      </c>
      <c r="AS24" s="5"/>
      <c r="AT24" s="289">
        <f t="shared" ref="AT24:BW24" si="5">$L$24*O24</f>
        <v>0</v>
      </c>
      <c r="AU24" s="289">
        <f t="shared" si="5"/>
        <v>146338.56000000003</v>
      </c>
      <c r="AV24" s="289">
        <f t="shared" si="5"/>
        <v>154468.48000000001</v>
      </c>
      <c r="AW24" s="289">
        <f t="shared" si="5"/>
        <v>162598.40000000002</v>
      </c>
      <c r="AX24" s="289">
        <f t="shared" si="5"/>
        <v>168695.84000000003</v>
      </c>
      <c r="AY24" s="289">
        <f t="shared" si="5"/>
        <v>180890.72000000003</v>
      </c>
      <c r="AZ24" s="289">
        <f t="shared" si="5"/>
        <v>189020.64</v>
      </c>
      <c r="BA24" s="289">
        <f t="shared" si="5"/>
        <v>197150.56000000003</v>
      </c>
      <c r="BB24" s="289">
        <f t="shared" si="5"/>
        <v>203248.00000000003</v>
      </c>
      <c r="BC24" s="289">
        <f t="shared" si="5"/>
        <v>215442.88000000003</v>
      </c>
      <c r="BD24" s="289">
        <f t="shared" si="5"/>
        <v>223572.80000000002</v>
      </c>
      <c r="BE24" s="289">
        <f t="shared" si="5"/>
        <v>231702.72000000003</v>
      </c>
      <c r="BF24" s="289">
        <f t="shared" si="5"/>
        <v>237800.16000000003</v>
      </c>
      <c r="BG24" s="289">
        <f t="shared" si="5"/>
        <v>249995.04000000004</v>
      </c>
      <c r="BH24" s="289">
        <f t="shared" si="5"/>
        <v>258124.96000000002</v>
      </c>
      <c r="BI24" s="289">
        <f t="shared" si="5"/>
        <v>266254.88</v>
      </c>
      <c r="BJ24" s="289">
        <f t="shared" si="5"/>
        <v>272352.32</v>
      </c>
      <c r="BK24" s="289">
        <f t="shared" si="5"/>
        <v>284547.20000000001</v>
      </c>
      <c r="BL24" s="289">
        <f t="shared" si="5"/>
        <v>292677.12000000005</v>
      </c>
      <c r="BM24" s="289">
        <f t="shared" si="5"/>
        <v>300807.04000000004</v>
      </c>
      <c r="BN24" s="289">
        <f t="shared" si="5"/>
        <v>306904.48000000004</v>
      </c>
      <c r="BO24" s="289">
        <f t="shared" si="5"/>
        <v>319099.36000000004</v>
      </c>
      <c r="BP24" s="289">
        <f t="shared" si="5"/>
        <v>327229.28000000003</v>
      </c>
      <c r="BQ24" s="289">
        <f t="shared" si="5"/>
        <v>335359.2</v>
      </c>
      <c r="BR24" s="289">
        <f t="shared" si="5"/>
        <v>341456.64000000001</v>
      </c>
      <c r="BS24" s="289">
        <f t="shared" si="5"/>
        <v>353651.52</v>
      </c>
      <c r="BT24" s="289">
        <f t="shared" si="5"/>
        <v>361781.44000000006</v>
      </c>
      <c r="BU24" s="289">
        <f t="shared" si="5"/>
        <v>369911.36000000004</v>
      </c>
      <c r="BV24" s="289">
        <f t="shared" si="5"/>
        <v>376008.80000000005</v>
      </c>
      <c r="BW24" s="289">
        <f t="shared" si="5"/>
        <v>388203.68000000005</v>
      </c>
    </row>
    <row r="25" spans="1:75" ht="18" x14ac:dyDescent="0.35">
      <c r="A25" s="290"/>
      <c r="B25" s="285">
        <v>37</v>
      </c>
      <c r="C25" s="285">
        <v>10.5</v>
      </c>
      <c r="D25" s="286" t="s">
        <v>345</v>
      </c>
      <c r="E25" s="292"/>
      <c r="F25" s="292"/>
      <c r="G25" s="292"/>
      <c r="H25" s="292"/>
      <c r="I25" s="292"/>
      <c r="J25" s="292"/>
      <c r="K25" s="292"/>
      <c r="L25" s="273"/>
      <c r="M25" s="269"/>
      <c r="N25" s="293"/>
      <c r="O25" s="287"/>
      <c r="P25" s="287"/>
      <c r="Q25" s="287"/>
      <c r="R25" s="287"/>
      <c r="S25" s="287"/>
      <c r="T25" s="287"/>
      <c r="U25" s="287"/>
      <c r="V25" s="287"/>
      <c r="W25" s="287"/>
      <c r="X25" s="287"/>
      <c r="Y25" s="287"/>
      <c r="Z25" s="287"/>
      <c r="AA25" s="287"/>
      <c r="AB25" s="287"/>
      <c r="AC25" s="287"/>
      <c r="AD25" s="287"/>
      <c r="AE25" s="287"/>
      <c r="AF25" s="287"/>
      <c r="AG25" s="287"/>
      <c r="AH25" s="287"/>
      <c r="AI25" s="287"/>
      <c r="AJ25" s="287"/>
      <c r="AK25" s="287"/>
      <c r="AL25" s="287"/>
      <c r="AM25" s="287"/>
      <c r="AN25" s="287"/>
      <c r="AO25" s="287"/>
      <c r="AP25" s="287"/>
      <c r="AQ25" s="287"/>
      <c r="AR25" s="287"/>
      <c r="AS25" s="5"/>
      <c r="AT25" s="288"/>
      <c r="AU25" s="288"/>
      <c r="AV25" s="288"/>
      <c r="AW25" s="288"/>
      <c r="AX25" s="288"/>
      <c r="AY25" s="288"/>
      <c r="AZ25" s="288"/>
      <c r="BA25" s="288"/>
      <c r="BB25" s="288"/>
      <c r="BC25" s="288"/>
      <c r="BD25" s="288"/>
      <c r="BE25" s="288"/>
      <c r="BF25" s="288"/>
      <c r="BG25" s="288"/>
      <c r="BH25" s="288"/>
      <c r="BI25" s="288"/>
      <c r="BJ25" s="288"/>
      <c r="BK25" s="288"/>
      <c r="BL25" s="288"/>
      <c r="BM25" s="288"/>
      <c r="BN25" s="288"/>
      <c r="BO25" s="288"/>
      <c r="BP25" s="288"/>
      <c r="BQ25" s="288"/>
      <c r="BR25" s="288"/>
      <c r="BS25" s="288"/>
      <c r="BT25" s="288"/>
      <c r="BU25" s="288"/>
      <c r="BV25" s="288"/>
      <c r="BW25" s="288"/>
    </row>
    <row r="26" spans="1:75" ht="36" x14ac:dyDescent="0.35">
      <c r="A26" s="290"/>
      <c r="B26" s="285">
        <v>38</v>
      </c>
      <c r="C26" s="285">
        <v>10.7</v>
      </c>
      <c r="D26" s="286" t="s">
        <v>346</v>
      </c>
      <c r="E26" s="292"/>
      <c r="F26" s="292"/>
      <c r="G26" s="292"/>
      <c r="H26" s="292"/>
      <c r="I26" s="292"/>
      <c r="J26" s="292"/>
      <c r="K26" s="292"/>
      <c r="L26" s="273"/>
      <c r="M26" s="269"/>
      <c r="N26" s="293"/>
      <c r="O26" s="287"/>
      <c r="P26" s="287"/>
      <c r="Q26" s="287"/>
      <c r="R26" s="287"/>
      <c r="S26" s="287"/>
      <c r="T26" s="287"/>
      <c r="U26" s="287"/>
      <c r="V26" s="287"/>
      <c r="W26" s="287"/>
      <c r="X26" s="287"/>
      <c r="Y26" s="287"/>
      <c r="Z26" s="287"/>
      <c r="AA26" s="287"/>
      <c r="AB26" s="287"/>
      <c r="AC26" s="287"/>
      <c r="AD26" s="287"/>
      <c r="AE26" s="287"/>
      <c r="AF26" s="287"/>
      <c r="AG26" s="287"/>
      <c r="AH26" s="287"/>
      <c r="AI26" s="287"/>
      <c r="AJ26" s="287"/>
      <c r="AK26" s="287"/>
      <c r="AL26" s="287"/>
      <c r="AM26" s="287"/>
      <c r="AN26" s="287"/>
      <c r="AO26" s="287"/>
      <c r="AP26" s="287"/>
      <c r="AQ26" s="287"/>
      <c r="AR26" s="287"/>
      <c r="AS26" s="5"/>
      <c r="AT26" s="288"/>
      <c r="AU26" s="288"/>
      <c r="AV26" s="288"/>
      <c r="AW26" s="288"/>
      <c r="AX26" s="288"/>
      <c r="AY26" s="288"/>
      <c r="AZ26" s="288"/>
      <c r="BA26" s="288"/>
      <c r="BB26" s="288"/>
      <c r="BC26" s="288"/>
      <c r="BD26" s="288"/>
      <c r="BE26" s="288"/>
      <c r="BF26" s="288"/>
      <c r="BG26" s="288"/>
      <c r="BH26" s="288"/>
      <c r="BI26" s="288"/>
      <c r="BJ26" s="288"/>
      <c r="BK26" s="288"/>
      <c r="BL26" s="288"/>
      <c r="BM26" s="288"/>
      <c r="BN26" s="288"/>
      <c r="BO26" s="288"/>
      <c r="BP26" s="288"/>
      <c r="BQ26" s="288"/>
      <c r="BR26" s="288"/>
      <c r="BS26" s="288"/>
      <c r="BT26" s="288"/>
      <c r="BU26" s="288"/>
      <c r="BV26" s="288"/>
      <c r="BW26" s="288"/>
    </row>
    <row r="27" spans="1:75" ht="36" x14ac:dyDescent="0.35">
      <c r="A27" s="290"/>
      <c r="B27" s="285">
        <v>39</v>
      </c>
      <c r="C27" s="285">
        <v>11.1</v>
      </c>
      <c r="D27" s="286" t="s">
        <v>347</v>
      </c>
      <c r="E27" s="292"/>
      <c r="F27" s="292"/>
      <c r="G27" s="292"/>
      <c r="H27" s="292"/>
      <c r="I27" s="292"/>
      <c r="J27" s="292"/>
      <c r="K27" s="292"/>
      <c r="L27" s="273"/>
      <c r="M27" s="269"/>
      <c r="N27" s="293"/>
      <c r="O27" s="287"/>
      <c r="P27" s="287"/>
      <c r="Q27" s="287"/>
      <c r="R27" s="287"/>
      <c r="S27" s="287"/>
      <c r="T27" s="287"/>
      <c r="U27" s="287"/>
      <c r="V27" s="287"/>
      <c r="W27" s="287"/>
      <c r="X27" s="287"/>
      <c r="Y27" s="287"/>
      <c r="Z27" s="287"/>
      <c r="AA27" s="287"/>
      <c r="AB27" s="287"/>
      <c r="AC27" s="287"/>
      <c r="AD27" s="287"/>
      <c r="AE27" s="287"/>
      <c r="AF27" s="287"/>
      <c r="AG27" s="287"/>
      <c r="AH27" s="287"/>
      <c r="AI27" s="287"/>
      <c r="AJ27" s="287"/>
      <c r="AK27" s="287"/>
      <c r="AL27" s="287"/>
      <c r="AM27" s="287"/>
      <c r="AN27" s="287"/>
      <c r="AO27" s="287"/>
      <c r="AP27" s="287"/>
      <c r="AQ27" s="287"/>
      <c r="AR27" s="287"/>
      <c r="AS27" s="5"/>
      <c r="AT27" s="288"/>
      <c r="AU27" s="288"/>
      <c r="AV27" s="288"/>
      <c r="AW27" s="288"/>
      <c r="AX27" s="288"/>
      <c r="AY27" s="288"/>
      <c r="AZ27" s="288"/>
      <c r="BA27" s="288"/>
      <c r="BB27" s="288"/>
      <c r="BC27" s="288"/>
      <c r="BD27" s="288"/>
      <c r="BE27" s="288"/>
      <c r="BF27" s="288"/>
      <c r="BG27" s="288"/>
      <c r="BH27" s="288"/>
      <c r="BI27" s="288"/>
      <c r="BJ27" s="288"/>
      <c r="BK27" s="288"/>
      <c r="BL27" s="288"/>
      <c r="BM27" s="288"/>
      <c r="BN27" s="288"/>
      <c r="BO27" s="288"/>
      <c r="BP27" s="288"/>
      <c r="BQ27" s="288"/>
      <c r="BR27" s="288"/>
      <c r="BS27" s="288"/>
      <c r="BT27" s="288"/>
      <c r="BU27" s="288"/>
      <c r="BV27" s="288"/>
      <c r="BW27" s="288"/>
    </row>
    <row r="28" spans="1:75" ht="27" x14ac:dyDescent="0.35">
      <c r="A28" s="290"/>
      <c r="B28" s="285">
        <v>40</v>
      </c>
      <c r="C28" s="285">
        <v>11.2</v>
      </c>
      <c r="D28" s="286" t="s">
        <v>348</v>
      </c>
      <c r="E28" s="292"/>
      <c r="F28" s="292"/>
      <c r="G28" s="292"/>
      <c r="H28" s="292"/>
      <c r="I28" s="292"/>
      <c r="J28" s="292"/>
      <c r="K28" s="292"/>
      <c r="L28" s="273"/>
      <c r="M28" s="269"/>
      <c r="N28" s="293"/>
      <c r="O28" s="287"/>
      <c r="P28" s="287"/>
      <c r="Q28" s="287"/>
      <c r="R28" s="287"/>
      <c r="S28" s="287"/>
      <c r="T28" s="287"/>
      <c r="U28" s="287"/>
      <c r="V28" s="287"/>
      <c r="W28" s="287"/>
      <c r="X28" s="287"/>
      <c r="Y28" s="287"/>
      <c r="Z28" s="287"/>
      <c r="AA28" s="287"/>
      <c r="AB28" s="287"/>
      <c r="AC28" s="287"/>
      <c r="AD28" s="287"/>
      <c r="AE28" s="287"/>
      <c r="AF28" s="287"/>
      <c r="AG28" s="287"/>
      <c r="AH28" s="287"/>
      <c r="AI28" s="287"/>
      <c r="AJ28" s="287"/>
      <c r="AK28" s="287"/>
      <c r="AL28" s="287"/>
      <c r="AM28" s="287"/>
      <c r="AN28" s="287"/>
      <c r="AO28" s="287"/>
      <c r="AP28" s="287"/>
      <c r="AQ28" s="287"/>
      <c r="AR28" s="287"/>
      <c r="AS28" s="5"/>
      <c r="AT28" s="288"/>
      <c r="AU28" s="288"/>
      <c r="AV28" s="288"/>
      <c r="AW28" s="288"/>
      <c r="AX28" s="288"/>
      <c r="AY28" s="288"/>
      <c r="AZ28" s="288"/>
      <c r="BA28" s="288"/>
      <c r="BB28" s="288"/>
      <c r="BC28" s="288"/>
      <c r="BD28" s="288"/>
      <c r="BE28" s="288"/>
      <c r="BF28" s="288"/>
      <c r="BG28" s="288"/>
      <c r="BH28" s="288"/>
      <c r="BI28" s="288"/>
      <c r="BJ28" s="288"/>
      <c r="BK28" s="288"/>
      <c r="BL28" s="288"/>
      <c r="BM28" s="288"/>
      <c r="BN28" s="288"/>
      <c r="BO28" s="288"/>
      <c r="BP28" s="288"/>
      <c r="BQ28" s="288"/>
      <c r="BR28" s="288"/>
      <c r="BS28" s="288"/>
      <c r="BT28" s="288"/>
      <c r="BU28" s="288"/>
      <c r="BV28" s="288"/>
      <c r="BW28" s="288"/>
    </row>
    <row r="29" spans="1:75" s="293" customFormat="1" ht="27" x14ac:dyDescent="0.35">
      <c r="A29" s="290"/>
      <c r="B29" s="285">
        <v>41</v>
      </c>
      <c r="C29" s="285" t="s">
        <v>349</v>
      </c>
      <c r="D29" s="286" t="s">
        <v>350</v>
      </c>
      <c r="E29" s="292"/>
      <c r="F29" s="292"/>
      <c r="G29" s="292"/>
      <c r="H29" s="292"/>
      <c r="I29" s="292"/>
      <c r="J29" s="292"/>
      <c r="K29" s="292"/>
      <c r="L29" s="273"/>
      <c r="M29" s="274"/>
      <c r="O29" s="294"/>
      <c r="P29" s="294"/>
      <c r="Q29" s="294"/>
      <c r="R29" s="294"/>
      <c r="S29" s="294"/>
      <c r="T29" s="294"/>
      <c r="U29" s="294"/>
      <c r="V29" s="294"/>
      <c r="W29" s="294"/>
      <c r="X29" s="294"/>
      <c r="Y29" s="294"/>
      <c r="Z29" s="294"/>
      <c r="AA29" s="294"/>
      <c r="AB29" s="294"/>
      <c r="AC29" s="294"/>
      <c r="AD29" s="294"/>
      <c r="AE29" s="294"/>
      <c r="AF29" s="294"/>
      <c r="AG29" s="294"/>
      <c r="AH29" s="294"/>
      <c r="AI29" s="294"/>
      <c r="AJ29" s="294"/>
      <c r="AK29" s="294"/>
      <c r="AL29" s="294"/>
      <c r="AM29" s="294"/>
      <c r="AN29" s="294"/>
      <c r="AO29" s="294"/>
      <c r="AP29" s="294"/>
      <c r="AQ29" s="294"/>
      <c r="AR29" s="294"/>
      <c r="AT29" s="295"/>
      <c r="AU29" s="295"/>
      <c r="AV29" s="295"/>
      <c r="AW29" s="295"/>
      <c r="AX29" s="295"/>
      <c r="AY29" s="295"/>
      <c r="AZ29" s="295"/>
      <c r="BA29" s="295"/>
      <c r="BB29" s="295"/>
      <c r="BC29" s="295"/>
      <c r="BD29" s="295"/>
      <c r="BE29" s="295"/>
      <c r="BF29" s="295"/>
      <c r="BG29" s="295"/>
      <c r="BH29" s="295"/>
      <c r="BI29" s="295"/>
      <c r="BJ29" s="295"/>
      <c r="BK29" s="295"/>
      <c r="BL29" s="295"/>
      <c r="BM29" s="295"/>
      <c r="BN29" s="295"/>
      <c r="BO29" s="295"/>
      <c r="BP29" s="295"/>
      <c r="BQ29" s="295"/>
      <c r="BR29" s="295"/>
      <c r="BS29" s="295"/>
      <c r="BT29" s="295"/>
      <c r="BU29" s="295"/>
      <c r="BV29" s="295"/>
      <c r="BW29" s="295"/>
    </row>
    <row r="30" spans="1:75" ht="18" x14ac:dyDescent="0.35">
      <c r="A30" s="290"/>
      <c r="B30" s="285">
        <v>5</v>
      </c>
      <c r="C30" s="285" t="s">
        <v>351</v>
      </c>
      <c r="D30" s="286" t="s">
        <v>352</v>
      </c>
      <c r="E30" s="45">
        <v>1</v>
      </c>
      <c r="F30" s="45">
        <v>6</v>
      </c>
      <c r="G30" s="273">
        <v>6</v>
      </c>
      <c r="H30" s="296">
        <v>121.95</v>
      </c>
      <c r="I30" s="296">
        <v>1.61</v>
      </c>
      <c r="J30" s="297">
        <v>0.28999999999999998</v>
      </c>
      <c r="K30" s="297">
        <v>3.18</v>
      </c>
      <c r="L30" s="298">
        <f>G30*(H30+I30+J30+K30)</f>
        <v>762.18000000000006</v>
      </c>
      <c r="M30" s="269">
        <v>1</v>
      </c>
      <c r="N30" s="293"/>
      <c r="O30" s="267">
        <v>0</v>
      </c>
      <c r="P30" s="299">
        <v>4</v>
      </c>
      <c r="Q30" s="299">
        <v>4</v>
      </c>
      <c r="R30" s="299">
        <v>4</v>
      </c>
      <c r="S30" s="299">
        <v>4</v>
      </c>
      <c r="T30" s="299">
        <v>4</v>
      </c>
      <c r="U30" s="299">
        <v>5</v>
      </c>
      <c r="V30" s="299">
        <v>5</v>
      </c>
      <c r="W30" s="299">
        <v>5</v>
      </c>
      <c r="X30" s="299">
        <v>5</v>
      </c>
      <c r="Y30" s="299">
        <v>6</v>
      </c>
      <c r="Z30" s="299">
        <v>6</v>
      </c>
      <c r="AA30" s="299">
        <v>6</v>
      </c>
      <c r="AB30" s="299">
        <v>6</v>
      </c>
      <c r="AC30" s="299">
        <v>6</v>
      </c>
      <c r="AD30" s="299">
        <v>7</v>
      </c>
      <c r="AE30" s="299">
        <v>7</v>
      </c>
      <c r="AF30" s="299">
        <v>7</v>
      </c>
      <c r="AG30" s="299">
        <v>7</v>
      </c>
      <c r="AH30" s="299">
        <v>7</v>
      </c>
      <c r="AI30" s="299">
        <v>8</v>
      </c>
      <c r="AJ30" s="299">
        <v>8</v>
      </c>
      <c r="AK30" s="299">
        <v>8</v>
      </c>
      <c r="AL30" s="299">
        <v>8</v>
      </c>
      <c r="AM30" s="299">
        <v>8</v>
      </c>
      <c r="AN30" s="299">
        <v>9</v>
      </c>
      <c r="AO30" s="299">
        <v>9</v>
      </c>
      <c r="AP30" s="299">
        <v>9</v>
      </c>
      <c r="AQ30" s="299">
        <v>9</v>
      </c>
      <c r="AR30" s="299">
        <v>10</v>
      </c>
      <c r="AS30" s="5"/>
      <c r="AT30" s="289">
        <f t="shared" ref="AT30:BW30" si="6">$L$30*O30</f>
        <v>0</v>
      </c>
      <c r="AU30" s="289">
        <f t="shared" si="6"/>
        <v>3048.7200000000003</v>
      </c>
      <c r="AV30" s="289">
        <f t="shared" si="6"/>
        <v>3048.7200000000003</v>
      </c>
      <c r="AW30" s="289">
        <f t="shared" si="6"/>
        <v>3048.7200000000003</v>
      </c>
      <c r="AX30" s="289">
        <f t="shared" si="6"/>
        <v>3048.7200000000003</v>
      </c>
      <c r="AY30" s="289">
        <f t="shared" si="6"/>
        <v>3048.7200000000003</v>
      </c>
      <c r="AZ30" s="289">
        <f t="shared" si="6"/>
        <v>3810.9000000000005</v>
      </c>
      <c r="BA30" s="289">
        <f t="shared" si="6"/>
        <v>3810.9000000000005</v>
      </c>
      <c r="BB30" s="289">
        <f t="shared" si="6"/>
        <v>3810.9000000000005</v>
      </c>
      <c r="BC30" s="289">
        <f t="shared" si="6"/>
        <v>3810.9000000000005</v>
      </c>
      <c r="BD30" s="289">
        <f t="shared" si="6"/>
        <v>4573.08</v>
      </c>
      <c r="BE30" s="289">
        <f t="shared" si="6"/>
        <v>4573.08</v>
      </c>
      <c r="BF30" s="289">
        <f t="shared" si="6"/>
        <v>4573.08</v>
      </c>
      <c r="BG30" s="289">
        <f t="shared" si="6"/>
        <v>4573.08</v>
      </c>
      <c r="BH30" s="289">
        <f t="shared" si="6"/>
        <v>4573.08</v>
      </c>
      <c r="BI30" s="289">
        <f t="shared" si="6"/>
        <v>5335.26</v>
      </c>
      <c r="BJ30" s="289">
        <f t="shared" si="6"/>
        <v>5335.26</v>
      </c>
      <c r="BK30" s="289">
        <f t="shared" si="6"/>
        <v>5335.26</v>
      </c>
      <c r="BL30" s="289">
        <f t="shared" si="6"/>
        <v>5335.26</v>
      </c>
      <c r="BM30" s="289">
        <f t="shared" si="6"/>
        <v>5335.26</v>
      </c>
      <c r="BN30" s="289">
        <f t="shared" si="6"/>
        <v>6097.4400000000005</v>
      </c>
      <c r="BO30" s="289">
        <f t="shared" si="6"/>
        <v>6097.4400000000005</v>
      </c>
      <c r="BP30" s="289">
        <f t="shared" si="6"/>
        <v>6097.4400000000005</v>
      </c>
      <c r="BQ30" s="289">
        <f t="shared" si="6"/>
        <v>6097.4400000000005</v>
      </c>
      <c r="BR30" s="289">
        <f t="shared" si="6"/>
        <v>6097.4400000000005</v>
      </c>
      <c r="BS30" s="289">
        <f t="shared" si="6"/>
        <v>6859.6200000000008</v>
      </c>
      <c r="BT30" s="289">
        <f t="shared" si="6"/>
        <v>6859.6200000000008</v>
      </c>
      <c r="BU30" s="289">
        <f t="shared" si="6"/>
        <v>6859.6200000000008</v>
      </c>
      <c r="BV30" s="289">
        <f t="shared" si="6"/>
        <v>6859.6200000000008</v>
      </c>
      <c r="BW30" s="289">
        <f t="shared" si="6"/>
        <v>7621.8000000000011</v>
      </c>
    </row>
    <row r="31" spans="1:75" ht="54" x14ac:dyDescent="0.35">
      <c r="A31" s="290"/>
      <c r="B31" s="285">
        <v>42</v>
      </c>
      <c r="C31" s="285">
        <v>11.6</v>
      </c>
      <c r="D31" s="286" t="s">
        <v>353</v>
      </c>
      <c r="E31" s="292"/>
      <c r="F31" s="292"/>
      <c r="G31" s="292"/>
      <c r="H31" s="292"/>
      <c r="I31" s="292"/>
      <c r="J31" s="292"/>
      <c r="K31" s="292"/>
      <c r="L31" s="273"/>
      <c r="M31" s="269"/>
      <c r="N31" s="293"/>
      <c r="O31" s="287"/>
      <c r="P31" s="287"/>
      <c r="Q31" s="287"/>
      <c r="R31" s="287"/>
      <c r="S31" s="287"/>
      <c r="T31" s="287"/>
      <c r="U31" s="287"/>
      <c r="V31" s="287"/>
      <c r="W31" s="287"/>
      <c r="X31" s="287"/>
      <c r="Y31" s="287"/>
      <c r="Z31" s="287"/>
      <c r="AA31" s="287"/>
      <c r="AB31" s="287"/>
      <c r="AC31" s="287"/>
      <c r="AD31" s="287"/>
      <c r="AE31" s="287"/>
      <c r="AF31" s="287"/>
      <c r="AG31" s="287"/>
      <c r="AH31" s="287"/>
      <c r="AI31" s="287"/>
      <c r="AJ31" s="287"/>
      <c r="AK31" s="287"/>
      <c r="AL31" s="287"/>
      <c r="AM31" s="287"/>
      <c r="AN31" s="287"/>
      <c r="AO31" s="287"/>
      <c r="AP31" s="287"/>
      <c r="AQ31" s="287"/>
      <c r="AR31" s="287"/>
      <c r="AS31" s="5"/>
      <c r="AT31" s="288"/>
      <c r="AU31" s="288"/>
      <c r="AV31" s="288"/>
      <c r="AW31" s="288"/>
      <c r="AX31" s="288"/>
      <c r="AY31" s="288"/>
      <c r="AZ31" s="288"/>
      <c r="BA31" s="288"/>
      <c r="BB31" s="288"/>
      <c r="BC31" s="288"/>
      <c r="BD31" s="288"/>
      <c r="BE31" s="288"/>
      <c r="BF31" s="288"/>
      <c r="BG31" s="288"/>
      <c r="BH31" s="288"/>
      <c r="BI31" s="288"/>
      <c r="BJ31" s="288"/>
      <c r="BK31" s="288"/>
      <c r="BL31" s="288"/>
      <c r="BM31" s="288"/>
      <c r="BN31" s="288"/>
      <c r="BO31" s="288"/>
      <c r="BP31" s="288"/>
      <c r="BQ31" s="288"/>
      <c r="BR31" s="288"/>
      <c r="BS31" s="288"/>
      <c r="BT31" s="288"/>
      <c r="BU31" s="288"/>
      <c r="BV31" s="288"/>
      <c r="BW31" s="288"/>
    </row>
    <row r="32" spans="1:75" ht="45" x14ac:dyDescent="0.35">
      <c r="A32" s="290"/>
      <c r="B32" s="285">
        <v>43</v>
      </c>
      <c r="C32" s="285">
        <v>11.7</v>
      </c>
      <c r="D32" s="286" t="s">
        <v>407</v>
      </c>
      <c r="E32" s="292"/>
      <c r="F32" s="292"/>
      <c r="G32" s="292"/>
      <c r="H32" s="292"/>
      <c r="I32" s="292"/>
      <c r="J32" s="292"/>
      <c r="K32" s="292"/>
      <c r="L32" s="273"/>
      <c r="M32" s="269"/>
      <c r="N32" s="293"/>
      <c r="O32" s="287"/>
      <c r="P32" s="287"/>
      <c r="Q32" s="287"/>
      <c r="R32" s="287"/>
      <c r="S32" s="287"/>
      <c r="T32" s="287"/>
      <c r="U32" s="287"/>
      <c r="V32" s="287"/>
      <c r="W32" s="287"/>
      <c r="X32" s="287"/>
      <c r="Y32" s="287"/>
      <c r="Z32" s="287"/>
      <c r="AA32" s="287"/>
      <c r="AB32" s="287"/>
      <c r="AC32" s="287"/>
      <c r="AD32" s="287"/>
      <c r="AE32" s="287"/>
      <c r="AF32" s="287"/>
      <c r="AG32" s="287"/>
      <c r="AH32" s="287"/>
      <c r="AI32" s="287"/>
      <c r="AJ32" s="287"/>
      <c r="AK32" s="287"/>
      <c r="AL32" s="287"/>
      <c r="AM32" s="287"/>
      <c r="AN32" s="287"/>
      <c r="AO32" s="287"/>
      <c r="AP32" s="287"/>
      <c r="AQ32" s="287"/>
      <c r="AR32" s="287"/>
      <c r="AS32" s="5"/>
      <c r="AT32" s="288"/>
      <c r="AU32" s="288"/>
      <c r="AV32" s="288"/>
      <c r="AW32" s="288"/>
      <c r="AX32" s="288"/>
      <c r="AY32" s="288"/>
      <c r="AZ32" s="288"/>
      <c r="BA32" s="288"/>
      <c r="BB32" s="288"/>
      <c r="BC32" s="288"/>
      <c r="BD32" s="288"/>
      <c r="BE32" s="288"/>
      <c r="BF32" s="288"/>
      <c r="BG32" s="288"/>
      <c r="BH32" s="288"/>
      <c r="BI32" s="288"/>
      <c r="BJ32" s="288"/>
      <c r="BK32" s="288"/>
      <c r="BL32" s="288"/>
      <c r="BM32" s="288"/>
      <c r="BN32" s="288"/>
      <c r="BO32" s="288"/>
      <c r="BP32" s="288"/>
      <c r="BQ32" s="288"/>
      <c r="BR32" s="288"/>
      <c r="BS32" s="288"/>
      <c r="BT32" s="288"/>
      <c r="BU32" s="288"/>
      <c r="BV32" s="288"/>
      <c r="BW32" s="288"/>
    </row>
    <row r="33" spans="1:75" ht="18" x14ac:dyDescent="0.35">
      <c r="A33" s="290"/>
      <c r="B33" s="285">
        <v>44</v>
      </c>
      <c r="C33" s="273">
        <v>12.5</v>
      </c>
      <c r="D33" s="286" t="s">
        <v>354</v>
      </c>
      <c r="E33" s="273"/>
      <c r="F33" s="273"/>
      <c r="G33" s="273"/>
      <c r="H33" s="273"/>
      <c r="I33" s="273"/>
      <c r="J33" s="273"/>
      <c r="K33" s="273"/>
      <c r="L33" s="273"/>
      <c r="M33" s="269"/>
      <c r="N33" s="293"/>
      <c r="O33" s="287"/>
      <c r="P33" s="287"/>
      <c r="Q33" s="287"/>
      <c r="R33" s="287"/>
      <c r="S33" s="287"/>
      <c r="T33" s="287"/>
      <c r="U33" s="287"/>
      <c r="V33" s="287"/>
      <c r="W33" s="287"/>
      <c r="X33" s="287"/>
      <c r="Y33" s="287"/>
      <c r="Z33" s="287"/>
      <c r="AA33" s="287"/>
      <c r="AB33" s="287"/>
      <c r="AC33" s="287"/>
      <c r="AD33" s="287"/>
      <c r="AE33" s="287"/>
      <c r="AF33" s="287"/>
      <c r="AG33" s="287"/>
      <c r="AH33" s="287"/>
      <c r="AI33" s="287"/>
      <c r="AJ33" s="287"/>
      <c r="AK33" s="287"/>
      <c r="AL33" s="287"/>
      <c r="AM33" s="287"/>
      <c r="AN33" s="287"/>
      <c r="AO33" s="287"/>
      <c r="AP33" s="287"/>
      <c r="AQ33" s="287"/>
      <c r="AR33" s="287"/>
      <c r="AS33" s="5"/>
      <c r="AT33" s="288"/>
      <c r="AU33" s="288"/>
      <c r="AV33" s="288"/>
      <c r="AW33" s="288"/>
      <c r="AX33" s="288"/>
      <c r="AY33" s="288"/>
      <c r="AZ33" s="288"/>
      <c r="BA33" s="288"/>
      <c r="BB33" s="288"/>
      <c r="BC33" s="288"/>
      <c r="BD33" s="288"/>
      <c r="BE33" s="288"/>
      <c r="BF33" s="288"/>
      <c r="BG33" s="288"/>
      <c r="BH33" s="288"/>
      <c r="BI33" s="288"/>
      <c r="BJ33" s="288"/>
      <c r="BK33" s="288"/>
      <c r="BL33" s="288"/>
      <c r="BM33" s="288"/>
      <c r="BN33" s="288"/>
      <c r="BO33" s="288"/>
      <c r="BP33" s="288"/>
      <c r="BQ33" s="288"/>
      <c r="BR33" s="288"/>
      <c r="BS33" s="288"/>
      <c r="BT33" s="288"/>
      <c r="BU33" s="288"/>
      <c r="BV33" s="288"/>
      <c r="BW33" s="288"/>
    </row>
    <row r="34" spans="1:75" ht="18" x14ac:dyDescent="0.35">
      <c r="A34" s="290"/>
      <c r="B34" s="285">
        <v>45</v>
      </c>
      <c r="C34" s="285">
        <v>13.1</v>
      </c>
      <c r="D34" s="286" t="s">
        <v>355</v>
      </c>
      <c r="E34" s="292"/>
      <c r="F34" s="292"/>
      <c r="G34" s="292"/>
      <c r="H34" s="292"/>
      <c r="I34" s="292"/>
      <c r="J34" s="292"/>
      <c r="K34" s="292"/>
      <c r="L34" s="273"/>
      <c r="M34" s="269"/>
      <c r="N34" s="293"/>
      <c r="O34" s="287"/>
      <c r="P34" s="287"/>
      <c r="Q34" s="287"/>
      <c r="R34" s="287"/>
      <c r="S34" s="287"/>
      <c r="T34" s="287"/>
      <c r="U34" s="287"/>
      <c r="V34" s="287"/>
      <c r="W34" s="287"/>
      <c r="X34" s="287"/>
      <c r="Y34" s="287"/>
      <c r="Z34" s="287"/>
      <c r="AA34" s="287"/>
      <c r="AB34" s="287"/>
      <c r="AC34" s="287"/>
      <c r="AD34" s="287"/>
      <c r="AE34" s="287"/>
      <c r="AF34" s="287"/>
      <c r="AG34" s="287"/>
      <c r="AH34" s="287"/>
      <c r="AI34" s="287"/>
      <c r="AJ34" s="287"/>
      <c r="AK34" s="287"/>
      <c r="AL34" s="287"/>
      <c r="AM34" s="287"/>
      <c r="AN34" s="287"/>
      <c r="AO34" s="287"/>
      <c r="AP34" s="287"/>
      <c r="AQ34" s="287"/>
      <c r="AR34" s="287"/>
      <c r="AS34" s="5"/>
      <c r="AT34" s="288"/>
      <c r="AU34" s="288"/>
      <c r="AV34" s="288"/>
      <c r="AW34" s="288"/>
      <c r="AX34" s="288"/>
      <c r="AY34" s="288"/>
      <c r="AZ34" s="288"/>
      <c r="BA34" s="288"/>
      <c r="BB34" s="288"/>
      <c r="BC34" s="288"/>
      <c r="BD34" s="288"/>
      <c r="BE34" s="288"/>
      <c r="BF34" s="288"/>
      <c r="BG34" s="288"/>
      <c r="BH34" s="288"/>
      <c r="BI34" s="288"/>
      <c r="BJ34" s="288"/>
      <c r="BK34" s="288"/>
      <c r="BL34" s="288"/>
      <c r="BM34" s="288"/>
      <c r="BN34" s="288"/>
      <c r="BO34" s="288"/>
      <c r="BP34" s="288"/>
      <c r="BQ34" s="288"/>
      <c r="BR34" s="288"/>
      <c r="BS34" s="288"/>
      <c r="BT34" s="288"/>
      <c r="BU34" s="288"/>
      <c r="BV34" s="288"/>
      <c r="BW34" s="288"/>
    </row>
    <row r="35" spans="1:75" s="315" customFormat="1" ht="18" x14ac:dyDescent="0.35">
      <c r="A35" s="290"/>
      <c r="B35" s="285">
        <v>46</v>
      </c>
      <c r="C35" s="285">
        <v>13.2</v>
      </c>
      <c r="D35" s="286" t="s">
        <v>356</v>
      </c>
      <c r="E35" s="292"/>
      <c r="F35" s="292"/>
      <c r="G35" s="292"/>
      <c r="H35" s="292"/>
      <c r="I35" s="292"/>
      <c r="J35" s="292"/>
      <c r="K35" s="292"/>
      <c r="L35" s="273"/>
      <c r="M35" s="274"/>
      <c r="N35" s="293"/>
      <c r="O35" s="294"/>
      <c r="P35" s="294"/>
      <c r="Q35" s="294"/>
      <c r="R35" s="294"/>
      <c r="S35" s="294"/>
      <c r="T35" s="294"/>
      <c r="U35" s="294"/>
      <c r="V35" s="294"/>
      <c r="W35" s="294"/>
      <c r="X35" s="294"/>
      <c r="Y35" s="294"/>
      <c r="Z35" s="294"/>
      <c r="AA35" s="294"/>
      <c r="AB35" s="294"/>
      <c r="AC35" s="294"/>
      <c r="AD35" s="294"/>
      <c r="AE35" s="294"/>
      <c r="AF35" s="294"/>
      <c r="AG35" s="294"/>
      <c r="AH35" s="294"/>
      <c r="AI35" s="294"/>
      <c r="AJ35" s="294"/>
      <c r="AK35" s="294"/>
      <c r="AL35" s="294"/>
      <c r="AM35" s="294"/>
      <c r="AN35" s="294"/>
      <c r="AO35" s="294"/>
      <c r="AP35" s="294"/>
      <c r="AQ35" s="294"/>
      <c r="AR35" s="294"/>
      <c r="AS35" s="293"/>
      <c r="AT35" s="295"/>
      <c r="AU35" s="295"/>
      <c r="AV35" s="295"/>
      <c r="AW35" s="295"/>
      <c r="AX35" s="295"/>
      <c r="AY35" s="295"/>
      <c r="AZ35" s="295"/>
      <c r="BA35" s="295"/>
      <c r="BB35" s="295"/>
      <c r="BC35" s="295"/>
      <c r="BD35" s="295"/>
      <c r="BE35" s="295"/>
      <c r="BF35" s="295"/>
      <c r="BG35" s="295"/>
      <c r="BH35" s="295"/>
      <c r="BI35" s="295"/>
      <c r="BJ35" s="295"/>
      <c r="BK35" s="295"/>
      <c r="BL35" s="295"/>
      <c r="BM35" s="295"/>
      <c r="BN35" s="295"/>
      <c r="BO35" s="295"/>
      <c r="BP35" s="295"/>
      <c r="BQ35" s="295"/>
      <c r="BR35" s="295"/>
      <c r="BS35" s="295"/>
      <c r="BT35" s="295"/>
      <c r="BU35" s="295"/>
      <c r="BV35" s="295"/>
      <c r="BW35" s="295"/>
    </row>
    <row r="36" spans="1:75" ht="72" x14ac:dyDescent="0.35">
      <c r="A36" s="290"/>
      <c r="B36" s="285">
        <v>47</v>
      </c>
      <c r="C36" s="285">
        <v>13.3</v>
      </c>
      <c r="D36" s="286" t="s">
        <v>408</v>
      </c>
      <c r="E36" s="292"/>
      <c r="F36" s="292"/>
      <c r="G36" s="292"/>
      <c r="H36" s="292"/>
      <c r="I36" s="292"/>
      <c r="J36" s="292"/>
      <c r="K36" s="292"/>
      <c r="L36" s="273"/>
      <c r="M36" s="269"/>
      <c r="N36" s="293"/>
      <c r="O36" s="287"/>
      <c r="P36" s="287"/>
      <c r="Q36" s="287"/>
      <c r="R36" s="287"/>
      <c r="S36" s="287"/>
      <c r="T36" s="287"/>
      <c r="U36" s="287"/>
      <c r="V36" s="287"/>
      <c r="W36" s="287"/>
      <c r="X36" s="287"/>
      <c r="Y36" s="287"/>
      <c r="Z36" s="287"/>
      <c r="AA36" s="287"/>
      <c r="AB36" s="287"/>
      <c r="AC36" s="287"/>
      <c r="AD36" s="287"/>
      <c r="AE36" s="287"/>
      <c r="AF36" s="287"/>
      <c r="AG36" s="287"/>
      <c r="AH36" s="287"/>
      <c r="AI36" s="287"/>
      <c r="AJ36" s="287"/>
      <c r="AK36" s="287"/>
      <c r="AL36" s="287"/>
      <c r="AM36" s="287"/>
      <c r="AN36" s="287"/>
      <c r="AO36" s="287"/>
      <c r="AP36" s="287"/>
      <c r="AQ36" s="287"/>
      <c r="AR36" s="287"/>
      <c r="AS36" s="5"/>
      <c r="AT36" s="288"/>
      <c r="AU36" s="288"/>
      <c r="AV36" s="288"/>
      <c r="AW36" s="288"/>
      <c r="AX36" s="288"/>
      <c r="AY36" s="288"/>
      <c r="AZ36" s="288"/>
      <c r="BA36" s="288"/>
      <c r="BB36" s="288"/>
      <c r="BC36" s="288"/>
      <c r="BD36" s="288"/>
      <c r="BE36" s="288"/>
      <c r="BF36" s="288"/>
      <c r="BG36" s="288"/>
      <c r="BH36" s="288"/>
      <c r="BI36" s="288"/>
      <c r="BJ36" s="288"/>
      <c r="BK36" s="288"/>
      <c r="BL36" s="288"/>
      <c r="BM36" s="288"/>
      <c r="BN36" s="288"/>
      <c r="BO36" s="288"/>
      <c r="BP36" s="288"/>
      <c r="BQ36" s="288"/>
      <c r="BR36" s="288"/>
      <c r="BS36" s="288"/>
      <c r="BT36" s="288"/>
      <c r="BU36" s="288"/>
      <c r="BV36" s="288"/>
      <c r="BW36" s="288"/>
    </row>
    <row r="37" spans="1:75" ht="18" x14ac:dyDescent="0.35">
      <c r="A37" s="290"/>
      <c r="B37" s="285">
        <v>6</v>
      </c>
      <c r="C37" s="285">
        <v>16.100000000000001</v>
      </c>
      <c r="D37" s="286" t="s">
        <v>357</v>
      </c>
      <c r="E37" s="45">
        <v>2</v>
      </c>
      <c r="F37" s="45">
        <v>4</v>
      </c>
      <c r="G37" s="273">
        <v>8</v>
      </c>
      <c r="H37" s="296">
        <v>121.95</v>
      </c>
      <c r="I37" s="296">
        <v>1.61</v>
      </c>
      <c r="J37" s="297">
        <v>0.28999999999999998</v>
      </c>
      <c r="K37" s="297">
        <v>3.18</v>
      </c>
      <c r="L37" s="298">
        <f>G37*(H37+I37+J37+K37)</f>
        <v>1016.2400000000001</v>
      </c>
      <c r="M37" s="269">
        <v>1</v>
      </c>
      <c r="N37" s="293"/>
      <c r="O37" s="299">
        <v>7</v>
      </c>
      <c r="P37" s="299">
        <v>8</v>
      </c>
      <c r="Q37" s="299">
        <v>7</v>
      </c>
      <c r="R37" s="299">
        <v>21</v>
      </c>
      <c r="S37" s="299">
        <v>24</v>
      </c>
      <c r="T37" s="299">
        <v>8</v>
      </c>
      <c r="U37" s="299">
        <v>6</v>
      </c>
      <c r="V37" s="299">
        <v>20</v>
      </c>
      <c r="W37" s="299">
        <v>17</v>
      </c>
      <c r="X37" s="299">
        <v>16</v>
      </c>
      <c r="Y37" s="299">
        <v>12</v>
      </c>
      <c r="Z37" s="299">
        <v>11</v>
      </c>
      <c r="AA37" s="299">
        <v>22</v>
      </c>
      <c r="AB37" s="299">
        <v>23</v>
      </c>
      <c r="AC37" s="299">
        <v>20</v>
      </c>
      <c r="AD37" s="299">
        <v>16</v>
      </c>
      <c r="AE37" s="299">
        <v>14</v>
      </c>
      <c r="AF37" s="299">
        <v>29</v>
      </c>
      <c r="AG37" s="299">
        <v>27</v>
      </c>
      <c r="AH37" s="299">
        <v>24</v>
      </c>
      <c r="AI37" s="299">
        <v>19</v>
      </c>
      <c r="AJ37" s="299">
        <v>20</v>
      </c>
      <c r="AK37" s="299">
        <v>33</v>
      </c>
      <c r="AL37" s="299">
        <v>31</v>
      </c>
      <c r="AM37" s="299">
        <v>27</v>
      </c>
      <c r="AN37" s="299">
        <v>26</v>
      </c>
      <c r="AO37" s="299">
        <v>24</v>
      </c>
      <c r="AP37" s="299">
        <v>37</v>
      </c>
      <c r="AQ37" s="299">
        <v>34</v>
      </c>
      <c r="AR37" s="299">
        <v>28</v>
      </c>
      <c r="AS37" s="5"/>
      <c r="AT37" s="289">
        <f t="shared" ref="AT37:BW37" si="7">$L$37*O37</f>
        <v>7113.6800000000012</v>
      </c>
      <c r="AU37" s="289">
        <f t="shared" si="7"/>
        <v>8129.920000000001</v>
      </c>
      <c r="AV37" s="289">
        <f t="shared" si="7"/>
        <v>7113.6800000000012</v>
      </c>
      <c r="AW37" s="289">
        <f t="shared" si="7"/>
        <v>21341.040000000001</v>
      </c>
      <c r="AX37" s="289">
        <f t="shared" si="7"/>
        <v>24389.760000000002</v>
      </c>
      <c r="AY37" s="289">
        <f t="shared" si="7"/>
        <v>8129.920000000001</v>
      </c>
      <c r="AZ37" s="289">
        <f t="shared" si="7"/>
        <v>6097.4400000000005</v>
      </c>
      <c r="BA37" s="289">
        <f t="shared" si="7"/>
        <v>20324.800000000003</v>
      </c>
      <c r="BB37" s="289">
        <f t="shared" si="7"/>
        <v>17276.080000000002</v>
      </c>
      <c r="BC37" s="289">
        <f t="shared" si="7"/>
        <v>16259.840000000002</v>
      </c>
      <c r="BD37" s="289">
        <f t="shared" si="7"/>
        <v>12194.880000000001</v>
      </c>
      <c r="BE37" s="289">
        <f t="shared" si="7"/>
        <v>11178.640000000001</v>
      </c>
      <c r="BF37" s="289">
        <f t="shared" si="7"/>
        <v>22357.280000000002</v>
      </c>
      <c r="BG37" s="289">
        <f t="shared" si="7"/>
        <v>23373.520000000004</v>
      </c>
      <c r="BH37" s="289">
        <f t="shared" si="7"/>
        <v>20324.800000000003</v>
      </c>
      <c r="BI37" s="289">
        <f t="shared" si="7"/>
        <v>16259.840000000002</v>
      </c>
      <c r="BJ37" s="289">
        <f t="shared" si="7"/>
        <v>14227.360000000002</v>
      </c>
      <c r="BK37" s="289">
        <f t="shared" si="7"/>
        <v>29470.960000000003</v>
      </c>
      <c r="BL37" s="289">
        <f t="shared" si="7"/>
        <v>27438.480000000003</v>
      </c>
      <c r="BM37" s="289">
        <f t="shared" si="7"/>
        <v>24389.760000000002</v>
      </c>
      <c r="BN37" s="289">
        <f t="shared" si="7"/>
        <v>19308.560000000001</v>
      </c>
      <c r="BO37" s="289">
        <f t="shared" si="7"/>
        <v>20324.800000000003</v>
      </c>
      <c r="BP37" s="289">
        <f t="shared" si="7"/>
        <v>33535.920000000006</v>
      </c>
      <c r="BQ37" s="289">
        <f t="shared" si="7"/>
        <v>31503.440000000002</v>
      </c>
      <c r="BR37" s="289">
        <f t="shared" si="7"/>
        <v>27438.480000000003</v>
      </c>
      <c r="BS37" s="289">
        <f t="shared" si="7"/>
        <v>26422.240000000002</v>
      </c>
      <c r="BT37" s="289">
        <f t="shared" si="7"/>
        <v>24389.760000000002</v>
      </c>
      <c r="BU37" s="289">
        <f t="shared" si="7"/>
        <v>37600.880000000005</v>
      </c>
      <c r="BV37" s="289">
        <f t="shared" si="7"/>
        <v>34552.160000000003</v>
      </c>
      <c r="BW37" s="289">
        <f t="shared" si="7"/>
        <v>28454.720000000005</v>
      </c>
    </row>
    <row r="38" spans="1:75" ht="90" x14ac:dyDescent="0.35">
      <c r="A38" s="290"/>
      <c r="B38" s="285">
        <v>54</v>
      </c>
      <c r="C38" s="273">
        <v>16.2</v>
      </c>
      <c r="D38" s="286" t="s">
        <v>358</v>
      </c>
      <c r="E38" s="45">
        <v>2</v>
      </c>
      <c r="F38" s="45">
        <v>4</v>
      </c>
      <c r="G38" s="273">
        <v>8</v>
      </c>
      <c r="H38" s="296">
        <v>121.95</v>
      </c>
      <c r="I38" s="296">
        <v>1.61</v>
      </c>
      <c r="J38" s="297">
        <v>0.28999999999999998</v>
      </c>
      <c r="K38" s="297">
        <v>3.18</v>
      </c>
      <c r="L38" s="298">
        <f>G38*(H38+I38+J38+K38)</f>
        <v>1016.2400000000001</v>
      </c>
      <c r="M38" s="269">
        <v>1</v>
      </c>
      <c r="N38" s="293"/>
      <c r="O38" s="299">
        <v>7</v>
      </c>
      <c r="P38" s="299">
        <v>8</v>
      </c>
      <c r="Q38" s="299">
        <v>7</v>
      </c>
      <c r="R38" s="299">
        <v>21</v>
      </c>
      <c r="S38" s="299">
        <v>24</v>
      </c>
      <c r="T38" s="299">
        <v>8</v>
      </c>
      <c r="U38" s="299">
        <v>6</v>
      </c>
      <c r="V38" s="299">
        <v>20</v>
      </c>
      <c r="W38" s="299">
        <v>17</v>
      </c>
      <c r="X38" s="299">
        <v>16</v>
      </c>
      <c r="Y38" s="299">
        <v>12</v>
      </c>
      <c r="Z38" s="299">
        <v>11</v>
      </c>
      <c r="AA38" s="299">
        <v>22</v>
      </c>
      <c r="AB38" s="299">
        <v>23</v>
      </c>
      <c r="AC38" s="299">
        <v>20</v>
      </c>
      <c r="AD38" s="299">
        <v>16</v>
      </c>
      <c r="AE38" s="299">
        <v>14</v>
      </c>
      <c r="AF38" s="299">
        <v>29</v>
      </c>
      <c r="AG38" s="299">
        <v>27</v>
      </c>
      <c r="AH38" s="299">
        <v>24</v>
      </c>
      <c r="AI38" s="299">
        <v>19</v>
      </c>
      <c r="AJ38" s="299">
        <v>20</v>
      </c>
      <c r="AK38" s="299">
        <v>33</v>
      </c>
      <c r="AL38" s="299">
        <v>31</v>
      </c>
      <c r="AM38" s="299">
        <v>27</v>
      </c>
      <c r="AN38" s="299">
        <v>26</v>
      </c>
      <c r="AO38" s="299">
        <v>24</v>
      </c>
      <c r="AP38" s="299">
        <v>37</v>
      </c>
      <c r="AQ38" s="299">
        <v>34</v>
      </c>
      <c r="AR38" s="299">
        <v>28</v>
      </c>
      <c r="AS38" s="5"/>
      <c r="AT38" s="289">
        <f t="shared" ref="AT38:BW38" si="8">$L$38*O38</f>
        <v>7113.6800000000012</v>
      </c>
      <c r="AU38" s="289">
        <f t="shared" si="8"/>
        <v>8129.920000000001</v>
      </c>
      <c r="AV38" s="289">
        <f t="shared" si="8"/>
        <v>7113.6800000000012</v>
      </c>
      <c r="AW38" s="289">
        <f t="shared" si="8"/>
        <v>21341.040000000001</v>
      </c>
      <c r="AX38" s="289">
        <f t="shared" si="8"/>
        <v>24389.760000000002</v>
      </c>
      <c r="AY38" s="289">
        <f t="shared" si="8"/>
        <v>8129.920000000001</v>
      </c>
      <c r="AZ38" s="289">
        <f t="shared" si="8"/>
        <v>6097.4400000000005</v>
      </c>
      <c r="BA38" s="289">
        <f t="shared" si="8"/>
        <v>20324.800000000003</v>
      </c>
      <c r="BB38" s="289">
        <f t="shared" si="8"/>
        <v>17276.080000000002</v>
      </c>
      <c r="BC38" s="289">
        <f t="shared" si="8"/>
        <v>16259.840000000002</v>
      </c>
      <c r="BD38" s="289">
        <f t="shared" si="8"/>
        <v>12194.880000000001</v>
      </c>
      <c r="BE38" s="289">
        <f t="shared" si="8"/>
        <v>11178.640000000001</v>
      </c>
      <c r="BF38" s="289">
        <f t="shared" si="8"/>
        <v>22357.280000000002</v>
      </c>
      <c r="BG38" s="289">
        <f t="shared" si="8"/>
        <v>23373.520000000004</v>
      </c>
      <c r="BH38" s="289">
        <f t="shared" si="8"/>
        <v>20324.800000000003</v>
      </c>
      <c r="BI38" s="289">
        <f t="shared" si="8"/>
        <v>16259.840000000002</v>
      </c>
      <c r="BJ38" s="289">
        <f t="shared" si="8"/>
        <v>14227.360000000002</v>
      </c>
      <c r="BK38" s="289">
        <f t="shared" si="8"/>
        <v>29470.960000000003</v>
      </c>
      <c r="BL38" s="289">
        <f t="shared" si="8"/>
        <v>27438.480000000003</v>
      </c>
      <c r="BM38" s="289">
        <f t="shared" si="8"/>
        <v>24389.760000000002</v>
      </c>
      <c r="BN38" s="289">
        <f t="shared" si="8"/>
        <v>19308.560000000001</v>
      </c>
      <c r="BO38" s="289">
        <f t="shared" si="8"/>
        <v>20324.800000000003</v>
      </c>
      <c r="BP38" s="289">
        <f t="shared" si="8"/>
        <v>33535.920000000006</v>
      </c>
      <c r="BQ38" s="289">
        <f t="shared" si="8"/>
        <v>31503.440000000002</v>
      </c>
      <c r="BR38" s="289">
        <f t="shared" si="8"/>
        <v>27438.480000000003</v>
      </c>
      <c r="BS38" s="289">
        <f t="shared" si="8"/>
        <v>26422.240000000002</v>
      </c>
      <c r="BT38" s="289">
        <f t="shared" si="8"/>
        <v>24389.760000000002</v>
      </c>
      <c r="BU38" s="289">
        <f t="shared" si="8"/>
        <v>37600.880000000005</v>
      </c>
      <c r="BV38" s="289">
        <f t="shared" si="8"/>
        <v>34552.160000000003</v>
      </c>
      <c r="BW38" s="289">
        <f t="shared" si="8"/>
        <v>28454.720000000005</v>
      </c>
    </row>
    <row r="39" spans="1:75" ht="45" x14ac:dyDescent="0.35">
      <c r="A39" s="290"/>
      <c r="B39" s="285">
        <v>7</v>
      </c>
      <c r="C39" s="273">
        <v>16.3</v>
      </c>
      <c r="D39" s="286" t="s">
        <v>359</v>
      </c>
      <c r="E39" s="28">
        <v>3</v>
      </c>
      <c r="F39" s="28">
        <v>8</v>
      </c>
      <c r="G39" s="273">
        <v>24</v>
      </c>
      <c r="H39" s="296">
        <v>121.95</v>
      </c>
      <c r="I39" s="296">
        <v>1.61</v>
      </c>
      <c r="J39" s="297">
        <v>0.28999999999999998</v>
      </c>
      <c r="K39" s="297">
        <v>3.18</v>
      </c>
      <c r="L39" s="298">
        <f>G39*(H39+I39+J39+K39)</f>
        <v>3048.7200000000003</v>
      </c>
      <c r="M39" s="269">
        <v>1</v>
      </c>
      <c r="N39" s="293"/>
      <c r="O39" s="299">
        <v>7</v>
      </c>
      <c r="P39" s="299">
        <v>8</v>
      </c>
      <c r="Q39" s="299">
        <v>7</v>
      </c>
      <c r="R39" s="299">
        <v>21</v>
      </c>
      <c r="S39" s="299">
        <v>24</v>
      </c>
      <c r="T39" s="299">
        <v>8</v>
      </c>
      <c r="U39" s="299">
        <v>6</v>
      </c>
      <c r="V39" s="299">
        <v>20</v>
      </c>
      <c r="W39" s="299">
        <v>17</v>
      </c>
      <c r="X39" s="299">
        <v>16</v>
      </c>
      <c r="Y39" s="299">
        <v>12</v>
      </c>
      <c r="Z39" s="299">
        <v>11</v>
      </c>
      <c r="AA39" s="299">
        <v>22</v>
      </c>
      <c r="AB39" s="299">
        <v>23</v>
      </c>
      <c r="AC39" s="299">
        <v>20</v>
      </c>
      <c r="AD39" s="299">
        <v>16</v>
      </c>
      <c r="AE39" s="299">
        <v>14</v>
      </c>
      <c r="AF39" s="299">
        <v>29</v>
      </c>
      <c r="AG39" s="299">
        <v>27</v>
      </c>
      <c r="AH39" s="299">
        <v>24</v>
      </c>
      <c r="AI39" s="299">
        <v>19</v>
      </c>
      <c r="AJ39" s="299">
        <v>20</v>
      </c>
      <c r="AK39" s="299">
        <v>33</v>
      </c>
      <c r="AL39" s="299">
        <v>31</v>
      </c>
      <c r="AM39" s="299">
        <v>27</v>
      </c>
      <c r="AN39" s="299">
        <v>26</v>
      </c>
      <c r="AO39" s="299">
        <v>24</v>
      </c>
      <c r="AP39" s="299">
        <v>37</v>
      </c>
      <c r="AQ39" s="299">
        <v>34</v>
      </c>
      <c r="AR39" s="299">
        <v>28</v>
      </c>
      <c r="AS39" s="5"/>
      <c r="AT39" s="289">
        <f t="shared" ref="AT39:BW39" si="9">$L$39*O39</f>
        <v>21341.040000000001</v>
      </c>
      <c r="AU39" s="289">
        <f t="shared" si="9"/>
        <v>24389.760000000002</v>
      </c>
      <c r="AV39" s="289">
        <f t="shared" si="9"/>
        <v>21341.040000000001</v>
      </c>
      <c r="AW39" s="289">
        <f t="shared" si="9"/>
        <v>64023.12</v>
      </c>
      <c r="AX39" s="289">
        <f t="shared" si="9"/>
        <v>73169.279999999999</v>
      </c>
      <c r="AY39" s="289">
        <f t="shared" si="9"/>
        <v>24389.760000000002</v>
      </c>
      <c r="AZ39" s="289">
        <f t="shared" si="9"/>
        <v>18292.32</v>
      </c>
      <c r="BA39" s="289">
        <f t="shared" si="9"/>
        <v>60974.400000000009</v>
      </c>
      <c r="BB39" s="289">
        <f t="shared" si="9"/>
        <v>51828.240000000005</v>
      </c>
      <c r="BC39" s="289">
        <f t="shared" si="9"/>
        <v>48779.520000000004</v>
      </c>
      <c r="BD39" s="289">
        <f t="shared" si="9"/>
        <v>36584.639999999999</v>
      </c>
      <c r="BE39" s="289">
        <f t="shared" si="9"/>
        <v>33535.920000000006</v>
      </c>
      <c r="BF39" s="289">
        <f t="shared" si="9"/>
        <v>67071.840000000011</v>
      </c>
      <c r="BG39" s="289">
        <f t="shared" si="9"/>
        <v>70120.560000000012</v>
      </c>
      <c r="BH39" s="289">
        <f t="shared" si="9"/>
        <v>60974.400000000009</v>
      </c>
      <c r="BI39" s="289">
        <f t="shared" si="9"/>
        <v>48779.520000000004</v>
      </c>
      <c r="BJ39" s="289">
        <f t="shared" si="9"/>
        <v>42682.080000000002</v>
      </c>
      <c r="BK39" s="289">
        <f t="shared" si="9"/>
        <v>88412.88</v>
      </c>
      <c r="BL39" s="289">
        <f t="shared" si="9"/>
        <v>82315.44</v>
      </c>
      <c r="BM39" s="289">
        <f t="shared" si="9"/>
        <v>73169.279999999999</v>
      </c>
      <c r="BN39" s="289">
        <f t="shared" si="9"/>
        <v>57925.680000000008</v>
      </c>
      <c r="BO39" s="289">
        <f t="shared" si="9"/>
        <v>60974.400000000009</v>
      </c>
      <c r="BP39" s="289">
        <f t="shared" si="9"/>
        <v>100607.76000000001</v>
      </c>
      <c r="BQ39" s="289">
        <f t="shared" si="9"/>
        <v>94510.32</v>
      </c>
      <c r="BR39" s="289">
        <f t="shared" si="9"/>
        <v>82315.44</v>
      </c>
      <c r="BS39" s="289">
        <f t="shared" si="9"/>
        <v>79266.720000000001</v>
      </c>
      <c r="BT39" s="289">
        <f t="shared" si="9"/>
        <v>73169.279999999999</v>
      </c>
      <c r="BU39" s="289">
        <f t="shared" si="9"/>
        <v>112802.64000000001</v>
      </c>
      <c r="BV39" s="289">
        <f t="shared" si="9"/>
        <v>103656.48000000001</v>
      </c>
      <c r="BW39" s="289">
        <f t="shared" si="9"/>
        <v>85364.160000000003</v>
      </c>
    </row>
    <row r="40" spans="1:75" ht="99" x14ac:dyDescent="0.35">
      <c r="A40" s="290"/>
      <c r="B40" s="285">
        <v>48</v>
      </c>
      <c r="C40" s="291" t="s">
        <v>360</v>
      </c>
      <c r="D40" s="286" t="s">
        <v>361</v>
      </c>
      <c r="E40" s="273"/>
      <c r="F40" s="273"/>
      <c r="G40" s="273"/>
      <c r="H40" s="296"/>
      <c r="I40" s="296"/>
      <c r="J40" s="297"/>
      <c r="K40" s="297"/>
      <c r="L40" s="298">
        <f>G40*(H40+I40+J40+K40)</f>
        <v>0</v>
      </c>
      <c r="M40" s="269"/>
      <c r="N40" s="293"/>
      <c r="O40" s="287"/>
      <c r="P40" s="287"/>
      <c r="Q40" s="287"/>
      <c r="R40" s="287"/>
      <c r="S40" s="287"/>
      <c r="T40" s="287"/>
      <c r="U40" s="287"/>
      <c r="V40" s="287"/>
      <c r="W40" s="287"/>
      <c r="X40" s="287"/>
      <c r="Y40" s="287"/>
      <c r="Z40" s="287"/>
      <c r="AA40" s="287"/>
      <c r="AB40" s="287"/>
      <c r="AC40" s="287"/>
      <c r="AD40" s="287"/>
      <c r="AE40" s="287"/>
      <c r="AF40" s="287"/>
      <c r="AG40" s="287"/>
      <c r="AH40" s="287"/>
      <c r="AI40" s="287"/>
      <c r="AJ40" s="287"/>
      <c r="AK40" s="287"/>
      <c r="AL40" s="287"/>
      <c r="AM40" s="287"/>
      <c r="AN40" s="287"/>
      <c r="AO40" s="287"/>
      <c r="AP40" s="287"/>
      <c r="AQ40" s="287"/>
      <c r="AR40" s="287"/>
      <c r="AS40" s="5"/>
      <c r="AT40" s="288"/>
      <c r="AU40" s="288"/>
      <c r="AV40" s="288"/>
      <c r="AW40" s="288"/>
      <c r="AX40" s="288"/>
      <c r="AY40" s="288"/>
      <c r="AZ40" s="288"/>
      <c r="BA40" s="288"/>
      <c r="BB40" s="288"/>
      <c r="BC40" s="288"/>
      <c r="BD40" s="288"/>
      <c r="BE40" s="288"/>
      <c r="BF40" s="288"/>
      <c r="BG40" s="288"/>
      <c r="BH40" s="288"/>
      <c r="BI40" s="288"/>
      <c r="BJ40" s="288"/>
      <c r="BK40" s="288"/>
      <c r="BL40" s="288"/>
      <c r="BM40" s="288"/>
      <c r="BN40" s="288"/>
      <c r="BO40" s="288"/>
      <c r="BP40" s="288"/>
      <c r="BQ40" s="288"/>
      <c r="BR40" s="288"/>
      <c r="BS40" s="288"/>
      <c r="BT40" s="288"/>
      <c r="BU40" s="288"/>
      <c r="BV40" s="288"/>
      <c r="BW40" s="288"/>
    </row>
    <row r="41" spans="1:75" ht="27" x14ac:dyDescent="0.35">
      <c r="A41" s="290"/>
      <c r="B41" s="285">
        <v>49</v>
      </c>
      <c r="C41" s="291" t="s">
        <v>380</v>
      </c>
      <c r="D41" s="286" t="s">
        <v>362</v>
      </c>
      <c r="E41" s="292"/>
      <c r="F41" s="292"/>
      <c r="G41" s="292"/>
      <c r="H41" s="292"/>
      <c r="I41" s="292"/>
      <c r="J41" s="292"/>
      <c r="K41" s="292"/>
      <c r="L41" s="298"/>
      <c r="M41" s="269"/>
      <c r="N41" s="293"/>
      <c r="O41" s="287"/>
      <c r="P41" s="287"/>
      <c r="Q41" s="287"/>
      <c r="R41" s="287"/>
      <c r="S41" s="287"/>
      <c r="T41" s="287"/>
      <c r="U41" s="287"/>
      <c r="V41" s="287"/>
      <c r="W41" s="287"/>
      <c r="X41" s="287"/>
      <c r="Y41" s="287"/>
      <c r="Z41" s="287"/>
      <c r="AA41" s="287"/>
      <c r="AB41" s="287"/>
      <c r="AC41" s="287"/>
      <c r="AD41" s="287"/>
      <c r="AE41" s="287"/>
      <c r="AF41" s="287"/>
      <c r="AG41" s="287"/>
      <c r="AH41" s="287"/>
      <c r="AI41" s="287"/>
      <c r="AJ41" s="287"/>
      <c r="AK41" s="287"/>
      <c r="AL41" s="287"/>
      <c r="AM41" s="287"/>
      <c r="AN41" s="287"/>
      <c r="AO41" s="287"/>
      <c r="AP41" s="287"/>
      <c r="AQ41" s="287"/>
      <c r="AR41" s="287"/>
      <c r="AS41" s="5"/>
      <c r="AT41" s="288"/>
      <c r="AU41" s="288"/>
      <c r="AV41" s="288"/>
      <c r="AW41" s="288"/>
      <c r="AX41" s="288"/>
      <c r="AY41" s="288"/>
      <c r="AZ41" s="288"/>
      <c r="BA41" s="288"/>
      <c r="BB41" s="288"/>
      <c r="BC41" s="288"/>
      <c r="BD41" s="288"/>
      <c r="BE41" s="288"/>
      <c r="BF41" s="288"/>
      <c r="BG41" s="288"/>
      <c r="BH41" s="288"/>
      <c r="BI41" s="288"/>
      <c r="BJ41" s="288"/>
      <c r="BK41" s="288"/>
      <c r="BL41" s="288"/>
      <c r="BM41" s="288"/>
      <c r="BN41" s="288"/>
      <c r="BO41" s="288"/>
      <c r="BP41" s="288"/>
      <c r="BQ41" s="288"/>
      <c r="BR41" s="288"/>
      <c r="BS41" s="288"/>
      <c r="BT41" s="288"/>
      <c r="BU41" s="288"/>
      <c r="BV41" s="288"/>
      <c r="BW41" s="288"/>
    </row>
    <row r="42" spans="1:75" ht="18" x14ac:dyDescent="0.35">
      <c r="A42" s="290"/>
      <c r="B42" s="285">
        <v>8</v>
      </c>
      <c r="C42" s="285" t="s">
        <v>365</v>
      </c>
      <c r="D42" s="286" t="s">
        <v>366</v>
      </c>
      <c r="E42" s="45">
        <v>1</v>
      </c>
      <c r="F42" s="45">
        <v>5</v>
      </c>
      <c r="G42" s="273">
        <v>5</v>
      </c>
      <c r="H42" s="296">
        <v>121.95</v>
      </c>
      <c r="I42" s="296">
        <v>1.61</v>
      </c>
      <c r="J42" s="297">
        <v>0.28999999999999998</v>
      </c>
      <c r="K42" s="297">
        <v>3.18</v>
      </c>
      <c r="L42" s="298">
        <f>G42*(H42+I42+J42+K42)</f>
        <v>635.15000000000009</v>
      </c>
      <c r="M42" s="269">
        <v>1</v>
      </c>
      <c r="N42" s="293"/>
      <c r="O42" s="267">
        <v>0</v>
      </c>
      <c r="P42" s="267">
        <v>72</v>
      </c>
      <c r="Q42" s="267">
        <v>76</v>
      </c>
      <c r="R42" s="267">
        <v>80</v>
      </c>
      <c r="S42" s="267">
        <v>83</v>
      </c>
      <c r="T42" s="267">
        <v>89</v>
      </c>
      <c r="U42" s="267">
        <v>93</v>
      </c>
      <c r="V42" s="267">
        <v>97</v>
      </c>
      <c r="W42" s="267">
        <v>100</v>
      </c>
      <c r="X42" s="267">
        <v>106</v>
      </c>
      <c r="Y42" s="267">
        <v>110</v>
      </c>
      <c r="Z42" s="267">
        <v>114</v>
      </c>
      <c r="AA42" s="267">
        <v>117</v>
      </c>
      <c r="AB42" s="267">
        <v>123</v>
      </c>
      <c r="AC42" s="267">
        <v>127</v>
      </c>
      <c r="AD42" s="267">
        <v>131</v>
      </c>
      <c r="AE42" s="267">
        <v>134</v>
      </c>
      <c r="AF42" s="267">
        <v>140</v>
      </c>
      <c r="AG42" s="267">
        <v>144</v>
      </c>
      <c r="AH42" s="267">
        <v>148</v>
      </c>
      <c r="AI42" s="267">
        <v>151</v>
      </c>
      <c r="AJ42" s="267">
        <v>157</v>
      </c>
      <c r="AK42" s="267">
        <v>161</v>
      </c>
      <c r="AL42" s="267">
        <v>165</v>
      </c>
      <c r="AM42" s="267">
        <v>168</v>
      </c>
      <c r="AN42" s="267">
        <v>174</v>
      </c>
      <c r="AO42" s="267">
        <v>178</v>
      </c>
      <c r="AP42" s="267">
        <v>182</v>
      </c>
      <c r="AQ42" s="267">
        <v>185</v>
      </c>
      <c r="AR42" s="267">
        <v>191</v>
      </c>
      <c r="AS42" s="5"/>
      <c r="AT42" s="289">
        <f t="shared" ref="AT42:BW42" si="10">$L$42*O42</f>
        <v>0</v>
      </c>
      <c r="AU42" s="289">
        <f t="shared" si="10"/>
        <v>45730.8</v>
      </c>
      <c r="AV42" s="289">
        <f t="shared" si="10"/>
        <v>48271.400000000009</v>
      </c>
      <c r="AW42" s="289">
        <f t="shared" si="10"/>
        <v>50812.000000000007</v>
      </c>
      <c r="AX42" s="289">
        <f t="shared" si="10"/>
        <v>52717.450000000004</v>
      </c>
      <c r="AY42" s="289">
        <f t="shared" si="10"/>
        <v>56528.350000000006</v>
      </c>
      <c r="AZ42" s="289">
        <f t="shared" si="10"/>
        <v>59068.950000000012</v>
      </c>
      <c r="BA42" s="289">
        <f t="shared" si="10"/>
        <v>61609.55000000001</v>
      </c>
      <c r="BB42" s="289">
        <f t="shared" si="10"/>
        <v>63515.000000000007</v>
      </c>
      <c r="BC42" s="289">
        <f t="shared" si="10"/>
        <v>67325.900000000009</v>
      </c>
      <c r="BD42" s="289">
        <f t="shared" si="10"/>
        <v>69866.500000000015</v>
      </c>
      <c r="BE42" s="289">
        <f t="shared" si="10"/>
        <v>72407.100000000006</v>
      </c>
      <c r="BF42" s="289">
        <f t="shared" si="10"/>
        <v>74312.550000000017</v>
      </c>
      <c r="BG42" s="289">
        <f t="shared" si="10"/>
        <v>78123.450000000012</v>
      </c>
      <c r="BH42" s="289">
        <f t="shared" si="10"/>
        <v>80664.050000000017</v>
      </c>
      <c r="BI42" s="289">
        <f t="shared" si="10"/>
        <v>83204.650000000009</v>
      </c>
      <c r="BJ42" s="289">
        <f t="shared" si="10"/>
        <v>85110.1</v>
      </c>
      <c r="BK42" s="289">
        <f t="shared" si="10"/>
        <v>88921.000000000015</v>
      </c>
      <c r="BL42" s="289">
        <f t="shared" si="10"/>
        <v>91461.6</v>
      </c>
      <c r="BM42" s="289">
        <f t="shared" si="10"/>
        <v>94002.200000000012</v>
      </c>
      <c r="BN42" s="289">
        <f t="shared" si="10"/>
        <v>95907.650000000009</v>
      </c>
      <c r="BO42" s="289">
        <f t="shared" si="10"/>
        <v>99718.550000000017</v>
      </c>
      <c r="BP42" s="289">
        <f t="shared" si="10"/>
        <v>102259.15000000001</v>
      </c>
      <c r="BQ42" s="289">
        <f t="shared" si="10"/>
        <v>104799.75000000001</v>
      </c>
      <c r="BR42" s="289">
        <f t="shared" si="10"/>
        <v>106705.20000000001</v>
      </c>
      <c r="BS42" s="289">
        <f t="shared" si="10"/>
        <v>110516.10000000002</v>
      </c>
      <c r="BT42" s="289">
        <f t="shared" si="10"/>
        <v>113056.70000000001</v>
      </c>
      <c r="BU42" s="289">
        <f t="shared" si="10"/>
        <v>115597.30000000002</v>
      </c>
      <c r="BV42" s="289">
        <f t="shared" si="10"/>
        <v>117502.75000000001</v>
      </c>
      <c r="BW42" s="289">
        <f t="shared" si="10"/>
        <v>121313.65000000002</v>
      </c>
    </row>
    <row r="43" spans="1:75" ht="18" x14ac:dyDescent="0.35">
      <c r="A43" s="290"/>
      <c r="B43" s="285">
        <v>9</v>
      </c>
      <c r="C43" s="285" t="s">
        <v>363</v>
      </c>
      <c r="D43" s="286" t="s">
        <v>364</v>
      </c>
      <c r="E43" s="45">
        <v>3</v>
      </c>
      <c r="F43" s="45">
        <v>10</v>
      </c>
      <c r="G43" s="273">
        <v>30</v>
      </c>
      <c r="H43" s="296">
        <v>121.95</v>
      </c>
      <c r="I43" s="296">
        <v>1.61</v>
      </c>
      <c r="J43" s="297">
        <v>0.28999999999999998</v>
      </c>
      <c r="K43" s="297">
        <v>3.18</v>
      </c>
      <c r="L43" s="298">
        <f>G43*(H43+I43+J43+K43)</f>
        <v>3810.9000000000005</v>
      </c>
      <c r="M43" s="269">
        <v>1</v>
      </c>
      <c r="N43" s="293"/>
      <c r="O43" s="267">
        <v>0</v>
      </c>
      <c r="P43" s="267">
        <v>72</v>
      </c>
      <c r="Q43" s="267">
        <v>76</v>
      </c>
      <c r="R43" s="267">
        <v>80</v>
      </c>
      <c r="S43" s="267">
        <v>83</v>
      </c>
      <c r="T43" s="267">
        <v>89</v>
      </c>
      <c r="U43" s="267">
        <v>93</v>
      </c>
      <c r="V43" s="267">
        <v>97</v>
      </c>
      <c r="W43" s="267">
        <v>100</v>
      </c>
      <c r="X43" s="267">
        <v>106</v>
      </c>
      <c r="Y43" s="267">
        <v>110</v>
      </c>
      <c r="Z43" s="267">
        <v>114</v>
      </c>
      <c r="AA43" s="267">
        <v>117</v>
      </c>
      <c r="AB43" s="267">
        <v>123</v>
      </c>
      <c r="AC43" s="267">
        <v>127</v>
      </c>
      <c r="AD43" s="267">
        <v>131</v>
      </c>
      <c r="AE43" s="267">
        <v>134</v>
      </c>
      <c r="AF43" s="267">
        <v>140</v>
      </c>
      <c r="AG43" s="267">
        <v>144</v>
      </c>
      <c r="AH43" s="267">
        <v>148</v>
      </c>
      <c r="AI43" s="267">
        <v>151</v>
      </c>
      <c r="AJ43" s="267">
        <v>157</v>
      </c>
      <c r="AK43" s="267">
        <v>161</v>
      </c>
      <c r="AL43" s="267">
        <v>165</v>
      </c>
      <c r="AM43" s="267">
        <v>168</v>
      </c>
      <c r="AN43" s="267">
        <v>174</v>
      </c>
      <c r="AO43" s="267">
        <v>178</v>
      </c>
      <c r="AP43" s="267">
        <v>182</v>
      </c>
      <c r="AQ43" s="267">
        <v>185</v>
      </c>
      <c r="AR43" s="267">
        <v>191</v>
      </c>
      <c r="AS43" s="5"/>
      <c r="AT43" s="289">
        <f t="shared" ref="AT43:BW43" si="11">$L$43*O43</f>
        <v>0</v>
      </c>
      <c r="AU43" s="289">
        <f t="shared" si="11"/>
        <v>274384.80000000005</v>
      </c>
      <c r="AV43" s="289">
        <f t="shared" si="11"/>
        <v>289628.40000000002</v>
      </c>
      <c r="AW43" s="289">
        <f t="shared" si="11"/>
        <v>304872.00000000006</v>
      </c>
      <c r="AX43" s="289">
        <f t="shared" si="11"/>
        <v>316304.70000000007</v>
      </c>
      <c r="AY43" s="289">
        <f t="shared" si="11"/>
        <v>339170.10000000003</v>
      </c>
      <c r="AZ43" s="289">
        <f t="shared" si="11"/>
        <v>354413.70000000007</v>
      </c>
      <c r="BA43" s="289">
        <f t="shared" si="11"/>
        <v>369657.30000000005</v>
      </c>
      <c r="BB43" s="289">
        <f t="shared" si="11"/>
        <v>381090.00000000006</v>
      </c>
      <c r="BC43" s="289">
        <f t="shared" si="11"/>
        <v>403955.40000000008</v>
      </c>
      <c r="BD43" s="289">
        <f t="shared" si="11"/>
        <v>419199.00000000006</v>
      </c>
      <c r="BE43" s="289">
        <f t="shared" si="11"/>
        <v>434442.60000000003</v>
      </c>
      <c r="BF43" s="289">
        <f t="shared" si="11"/>
        <v>445875.30000000005</v>
      </c>
      <c r="BG43" s="289">
        <f t="shared" si="11"/>
        <v>468740.70000000007</v>
      </c>
      <c r="BH43" s="289">
        <f t="shared" si="11"/>
        <v>483984.30000000005</v>
      </c>
      <c r="BI43" s="289">
        <f t="shared" si="11"/>
        <v>499227.90000000008</v>
      </c>
      <c r="BJ43" s="289">
        <f t="shared" si="11"/>
        <v>510660.60000000009</v>
      </c>
      <c r="BK43" s="289">
        <f t="shared" si="11"/>
        <v>533526.00000000012</v>
      </c>
      <c r="BL43" s="289">
        <f t="shared" si="11"/>
        <v>548769.60000000009</v>
      </c>
      <c r="BM43" s="289">
        <f t="shared" si="11"/>
        <v>564013.20000000007</v>
      </c>
      <c r="BN43" s="289">
        <f t="shared" si="11"/>
        <v>575445.90000000014</v>
      </c>
      <c r="BO43" s="289">
        <f t="shared" si="11"/>
        <v>598311.30000000005</v>
      </c>
      <c r="BP43" s="289">
        <f t="shared" si="11"/>
        <v>613554.90000000014</v>
      </c>
      <c r="BQ43" s="289">
        <f t="shared" si="11"/>
        <v>628798.50000000012</v>
      </c>
      <c r="BR43" s="289">
        <f t="shared" si="11"/>
        <v>640231.20000000007</v>
      </c>
      <c r="BS43" s="289">
        <f t="shared" si="11"/>
        <v>663096.60000000009</v>
      </c>
      <c r="BT43" s="289">
        <f t="shared" si="11"/>
        <v>678340.20000000007</v>
      </c>
      <c r="BU43" s="289">
        <f t="shared" si="11"/>
        <v>693583.8</v>
      </c>
      <c r="BV43" s="289">
        <f t="shared" si="11"/>
        <v>705016.50000000012</v>
      </c>
      <c r="BW43" s="289">
        <f t="shared" si="11"/>
        <v>727881.90000000014</v>
      </c>
    </row>
    <row r="44" spans="1:75" ht="18" x14ac:dyDescent="0.35">
      <c r="A44" s="290"/>
      <c r="B44" s="285">
        <v>50</v>
      </c>
      <c r="C44" s="285" t="s">
        <v>367</v>
      </c>
      <c r="D44" s="286" t="s">
        <v>368</v>
      </c>
      <c r="E44" s="45"/>
      <c r="F44" s="45"/>
      <c r="G44" s="273"/>
      <c r="H44" s="296"/>
      <c r="I44" s="296"/>
      <c r="J44" s="297"/>
      <c r="K44" s="297"/>
      <c r="L44" s="298"/>
      <c r="M44" s="269"/>
      <c r="N44" s="293"/>
      <c r="O44" s="267">
        <v>0</v>
      </c>
      <c r="P44" s="267">
        <v>72</v>
      </c>
      <c r="Q44" s="267">
        <v>76</v>
      </c>
      <c r="R44" s="267">
        <v>80</v>
      </c>
      <c r="S44" s="267">
        <v>83</v>
      </c>
      <c r="T44" s="267">
        <v>89</v>
      </c>
      <c r="U44" s="267">
        <v>93</v>
      </c>
      <c r="V44" s="267">
        <v>97</v>
      </c>
      <c r="W44" s="267">
        <v>100</v>
      </c>
      <c r="X44" s="267">
        <v>106</v>
      </c>
      <c r="Y44" s="267">
        <v>110</v>
      </c>
      <c r="Z44" s="267">
        <v>114</v>
      </c>
      <c r="AA44" s="267">
        <v>117</v>
      </c>
      <c r="AB44" s="267">
        <v>123</v>
      </c>
      <c r="AC44" s="267">
        <v>127</v>
      </c>
      <c r="AD44" s="267">
        <v>131</v>
      </c>
      <c r="AE44" s="267">
        <v>134</v>
      </c>
      <c r="AF44" s="267">
        <v>140</v>
      </c>
      <c r="AG44" s="267">
        <v>144</v>
      </c>
      <c r="AH44" s="267">
        <v>148</v>
      </c>
      <c r="AI44" s="267">
        <v>151</v>
      </c>
      <c r="AJ44" s="267">
        <v>157</v>
      </c>
      <c r="AK44" s="267">
        <v>161</v>
      </c>
      <c r="AL44" s="267">
        <v>165</v>
      </c>
      <c r="AM44" s="267">
        <v>168</v>
      </c>
      <c r="AN44" s="267">
        <v>174</v>
      </c>
      <c r="AO44" s="267">
        <v>178</v>
      </c>
      <c r="AP44" s="267">
        <v>182</v>
      </c>
      <c r="AQ44" s="267">
        <v>185</v>
      </c>
      <c r="AR44" s="267">
        <v>191</v>
      </c>
      <c r="AS44" s="5"/>
      <c r="AT44" s="289">
        <f t="shared" ref="AT44:BW44" si="12">$L$44*O44</f>
        <v>0</v>
      </c>
      <c r="AU44" s="289">
        <f t="shared" si="12"/>
        <v>0</v>
      </c>
      <c r="AV44" s="289">
        <f t="shared" si="12"/>
        <v>0</v>
      </c>
      <c r="AW44" s="289">
        <f t="shared" si="12"/>
        <v>0</v>
      </c>
      <c r="AX44" s="289">
        <f t="shared" si="12"/>
        <v>0</v>
      </c>
      <c r="AY44" s="289">
        <f t="shared" si="12"/>
        <v>0</v>
      </c>
      <c r="AZ44" s="289">
        <f t="shared" si="12"/>
        <v>0</v>
      </c>
      <c r="BA44" s="289">
        <f t="shared" si="12"/>
        <v>0</v>
      </c>
      <c r="BB44" s="289">
        <f t="shared" si="12"/>
        <v>0</v>
      </c>
      <c r="BC44" s="289">
        <f t="shared" si="12"/>
        <v>0</v>
      </c>
      <c r="BD44" s="289">
        <f t="shared" si="12"/>
        <v>0</v>
      </c>
      <c r="BE44" s="289">
        <f t="shared" si="12"/>
        <v>0</v>
      </c>
      <c r="BF44" s="289">
        <f t="shared" si="12"/>
        <v>0</v>
      </c>
      <c r="BG44" s="289">
        <f t="shared" si="12"/>
        <v>0</v>
      </c>
      <c r="BH44" s="289">
        <f t="shared" si="12"/>
        <v>0</v>
      </c>
      <c r="BI44" s="289">
        <f t="shared" si="12"/>
        <v>0</v>
      </c>
      <c r="BJ44" s="289">
        <f t="shared" si="12"/>
        <v>0</v>
      </c>
      <c r="BK44" s="289">
        <f t="shared" si="12"/>
        <v>0</v>
      </c>
      <c r="BL44" s="289">
        <f t="shared" si="12"/>
        <v>0</v>
      </c>
      <c r="BM44" s="289">
        <f t="shared" si="12"/>
        <v>0</v>
      </c>
      <c r="BN44" s="289">
        <f t="shared" si="12"/>
        <v>0</v>
      </c>
      <c r="BO44" s="289">
        <f t="shared" si="12"/>
        <v>0</v>
      </c>
      <c r="BP44" s="289">
        <f t="shared" si="12"/>
        <v>0</v>
      </c>
      <c r="BQ44" s="289">
        <f t="shared" si="12"/>
        <v>0</v>
      </c>
      <c r="BR44" s="289">
        <f t="shared" si="12"/>
        <v>0</v>
      </c>
      <c r="BS44" s="289">
        <f t="shared" si="12"/>
        <v>0</v>
      </c>
      <c r="BT44" s="289">
        <f t="shared" si="12"/>
        <v>0</v>
      </c>
      <c r="BU44" s="289">
        <f t="shared" si="12"/>
        <v>0</v>
      </c>
      <c r="BV44" s="289">
        <f t="shared" si="12"/>
        <v>0</v>
      </c>
      <c r="BW44" s="289">
        <f t="shared" si="12"/>
        <v>0</v>
      </c>
    </row>
    <row r="45" spans="1:75" ht="54" x14ac:dyDescent="0.35">
      <c r="A45" s="290"/>
      <c r="B45" s="285">
        <v>10</v>
      </c>
      <c r="C45" s="285" t="s">
        <v>406</v>
      </c>
      <c r="D45" s="286" t="s">
        <v>369</v>
      </c>
      <c r="E45" s="45">
        <v>2</v>
      </c>
      <c r="F45" s="45">
        <v>10</v>
      </c>
      <c r="G45" s="273">
        <v>20</v>
      </c>
      <c r="H45" s="296">
        <v>121.95</v>
      </c>
      <c r="I45" s="296">
        <v>1.61</v>
      </c>
      <c r="J45" s="297">
        <v>0.28999999999999998</v>
      </c>
      <c r="K45" s="297">
        <v>3.18</v>
      </c>
      <c r="L45" s="298">
        <f>G45*(H45+I45+J45+K45)</f>
        <v>2540.6000000000004</v>
      </c>
      <c r="M45" s="269">
        <v>1</v>
      </c>
      <c r="N45" s="293"/>
      <c r="O45" s="267">
        <v>4</v>
      </c>
      <c r="P45" s="267">
        <v>0</v>
      </c>
      <c r="Q45" s="267">
        <v>0</v>
      </c>
      <c r="R45" s="267">
        <v>0</v>
      </c>
      <c r="S45" s="267">
        <v>4</v>
      </c>
      <c r="T45" s="267">
        <v>0</v>
      </c>
      <c r="U45" s="267">
        <v>0</v>
      </c>
      <c r="V45" s="267">
        <v>0</v>
      </c>
      <c r="W45" s="267">
        <v>1</v>
      </c>
      <c r="X45" s="267">
        <v>4</v>
      </c>
      <c r="Y45" s="267">
        <v>0</v>
      </c>
      <c r="Z45" s="267">
        <v>0</v>
      </c>
      <c r="AA45" s="267">
        <v>1</v>
      </c>
      <c r="AB45" s="267">
        <v>0</v>
      </c>
      <c r="AC45" s="267">
        <v>4</v>
      </c>
      <c r="AD45" s="267">
        <v>0</v>
      </c>
      <c r="AE45" s="267">
        <v>1</v>
      </c>
      <c r="AF45" s="267">
        <v>0</v>
      </c>
      <c r="AG45" s="267">
        <v>0</v>
      </c>
      <c r="AH45" s="267">
        <v>4</v>
      </c>
      <c r="AI45" s="267">
        <v>1</v>
      </c>
      <c r="AJ45" s="267">
        <v>0</v>
      </c>
      <c r="AK45" s="267">
        <v>0</v>
      </c>
      <c r="AL45" s="267">
        <v>0</v>
      </c>
      <c r="AM45" s="267">
        <v>5</v>
      </c>
      <c r="AN45" s="267">
        <v>0</v>
      </c>
      <c r="AO45" s="267">
        <v>0</v>
      </c>
      <c r="AP45" s="267">
        <v>0</v>
      </c>
      <c r="AQ45" s="267">
        <v>1</v>
      </c>
      <c r="AR45" s="267">
        <v>5</v>
      </c>
      <c r="AS45" s="5"/>
      <c r="AT45" s="289">
        <f t="shared" ref="AT45:BW45" si="13">$L$45*O45</f>
        <v>10162.400000000001</v>
      </c>
      <c r="AU45" s="289">
        <f t="shared" si="13"/>
        <v>0</v>
      </c>
      <c r="AV45" s="289">
        <f t="shared" si="13"/>
        <v>0</v>
      </c>
      <c r="AW45" s="289">
        <f t="shared" si="13"/>
        <v>0</v>
      </c>
      <c r="AX45" s="289">
        <f t="shared" si="13"/>
        <v>10162.400000000001</v>
      </c>
      <c r="AY45" s="289">
        <f t="shared" si="13"/>
        <v>0</v>
      </c>
      <c r="AZ45" s="289">
        <f t="shared" si="13"/>
        <v>0</v>
      </c>
      <c r="BA45" s="289">
        <f t="shared" si="13"/>
        <v>0</v>
      </c>
      <c r="BB45" s="289">
        <f t="shared" si="13"/>
        <v>2540.6000000000004</v>
      </c>
      <c r="BC45" s="289">
        <f t="shared" si="13"/>
        <v>10162.400000000001</v>
      </c>
      <c r="BD45" s="289">
        <f t="shared" si="13"/>
        <v>0</v>
      </c>
      <c r="BE45" s="289">
        <f t="shared" si="13"/>
        <v>0</v>
      </c>
      <c r="BF45" s="289">
        <f t="shared" si="13"/>
        <v>2540.6000000000004</v>
      </c>
      <c r="BG45" s="289">
        <f t="shared" si="13"/>
        <v>0</v>
      </c>
      <c r="BH45" s="289">
        <f t="shared" si="13"/>
        <v>10162.400000000001</v>
      </c>
      <c r="BI45" s="289">
        <f t="shared" si="13"/>
        <v>0</v>
      </c>
      <c r="BJ45" s="289">
        <f t="shared" si="13"/>
        <v>2540.6000000000004</v>
      </c>
      <c r="BK45" s="289">
        <f t="shared" si="13"/>
        <v>0</v>
      </c>
      <c r="BL45" s="289">
        <f t="shared" si="13"/>
        <v>0</v>
      </c>
      <c r="BM45" s="289">
        <f t="shared" si="13"/>
        <v>10162.400000000001</v>
      </c>
      <c r="BN45" s="289">
        <f t="shared" si="13"/>
        <v>2540.6000000000004</v>
      </c>
      <c r="BO45" s="289">
        <f t="shared" si="13"/>
        <v>0</v>
      </c>
      <c r="BP45" s="289">
        <f t="shared" si="13"/>
        <v>0</v>
      </c>
      <c r="BQ45" s="289">
        <f t="shared" si="13"/>
        <v>0</v>
      </c>
      <c r="BR45" s="289">
        <f t="shared" si="13"/>
        <v>12703.000000000002</v>
      </c>
      <c r="BS45" s="289">
        <f t="shared" si="13"/>
        <v>0</v>
      </c>
      <c r="BT45" s="289">
        <f t="shared" si="13"/>
        <v>0</v>
      </c>
      <c r="BU45" s="289">
        <f t="shared" si="13"/>
        <v>0</v>
      </c>
      <c r="BV45" s="289">
        <f t="shared" si="13"/>
        <v>2540.6000000000004</v>
      </c>
      <c r="BW45" s="289">
        <f t="shared" si="13"/>
        <v>12703.000000000002</v>
      </c>
    </row>
    <row r="46" spans="1:75" ht="36" x14ac:dyDescent="0.35">
      <c r="A46" s="290"/>
      <c r="B46" s="285">
        <v>51</v>
      </c>
      <c r="C46" s="291" t="s">
        <v>370</v>
      </c>
      <c r="D46" s="286" t="s">
        <v>371</v>
      </c>
      <c r="E46" s="292"/>
      <c r="F46" s="292"/>
      <c r="G46" s="292"/>
      <c r="H46" s="292"/>
      <c r="I46" s="292"/>
      <c r="J46" s="292"/>
      <c r="K46" s="292"/>
      <c r="L46" s="273"/>
      <c r="M46" s="269"/>
      <c r="N46" s="293"/>
      <c r="O46" s="287"/>
      <c r="P46" s="287"/>
      <c r="Q46" s="287"/>
      <c r="R46" s="287"/>
      <c r="S46" s="287"/>
      <c r="T46" s="287"/>
      <c r="U46" s="287"/>
      <c r="V46" s="287"/>
      <c r="W46" s="287"/>
      <c r="X46" s="287"/>
      <c r="Y46" s="287"/>
      <c r="Z46" s="287"/>
      <c r="AA46" s="287"/>
      <c r="AB46" s="287"/>
      <c r="AC46" s="287"/>
      <c r="AD46" s="287"/>
      <c r="AE46" s="287"/>
      <c r="AF46" s="287"/>
      <c r="AG46" s="287"/>
      <c r="AH46" s="287"/>
      <c r="AI46" s="287"/>
      <c r="AJ46" s="287"/>
      <c r="AK46" s="287"/>
      <c r="AL46" s="287"/>
      <c r="AM46" s="287"/>
      <c r="AN46" s="287"/>
      <c r="AO46" s="287"/>
      <c r="AP46" s="287"/>
      <c r="AQ46" s="287"/>
      <c r="AR46" s="287"/>
      <c r="AS46" s="5"/>
      <c r="AT46" s="288"/>
      <c r="AU46" s="288"/>
      <c r="AV46" s="288"/>
      <c r="AW46" s="288"/>
      <c r="AX46" s="288"/>
      <c r="AY46" s="288"/>
      <c r="AZ46" s="288"/>
      <c r="BA46" s="288"/>
      <c r="BB46" s="288"/>
      <c r="BC46" s="288"/>
      <c r="BD46" s="288"/>
      <c r="BE46" s="288"/>
      <c r="BF46" s="288"/>
      <c r="BG46" s="288"/>
      <c r="BH46" s="288"/>
      <c r="BI46" s="288"/>
      <c r="BJ46" s="288"/>
      <c r="BK46" s="288"/>
      <c r="BL46" s="288"/>
      <c r="BM46" s="288"/>
      <c r="BN46" s="288"/>
      <c r="BO46" s="288"/>
      <c r="BP46" s="288"/>
      <c r="BQ46" s="288"/>
      <c r="BR46" s="288"/>
      <c r="BS46" s="288"/>
      <c r="BT46" s="288"/>
      <c r="BU46" s="288"/>
      <c r="BV46" s="288"/>
      <c r="BW46" s="288"/>
    </row>
    <row r="47" spans="1:75" ht="27" x14ac:dyDescent="0.35">
      <c r="A47" s="290"/>
      <c r="B47" s="285">
        <v>52</v>
      </c>
      <c r="C47" s="291" t="s">
        <v>372</v>
      </c>
      <c r="D47" s="286" t="s">
        <v>373</v>
      </c>
      <c r="E47" s="292"/>
      <c r="F47" s="292"/>
      <c r="G47" s="292"/>
      <c r="H47" s="292"/>
      <c r="I47" s="292"/>
      <c r="J47" s="292"/>
      <c r="K47" s="292"/>
      <c r="L47" s="273"/>
      <c r="M47" s="269"/>
      <c r="N47" s="293"/>
      <c r="O47" s="287"/>
      <c r="P47" s="287"/>
      <c r="Q47" s="287"/>
      <c r="R47" s="287"/>
      <c r="S47" s="287"/>
      <c r="T47" s="287"/>
      <c r="U47" s="287"/>
      <c r="V47" s="287"/>
      <c r="W47" s="287"/>
      <c r="X47" s="287"/>
      <c r="Y47" s="287"/>
      <c r="Z47" s="287"/>
      <c r="AA47" s="287"/>
      <c r="AB47" s="287"/>
      <c r="AC47" s="287"/>
      <c r="AD47" s="287"/>
      <c r="AE47" s="287"/>
      <c r="AF47" s="287"/>
      <c r="AG47" s="287"/>
      <c r="AH47" s="287"/>
      <c r="AI47" s="287"/>
      <c r="AJ47" s="287"/>
      <c r="AK47" s="287"/>
      <c r="AL47" s="287"/>
      <c r="AM47" s="287"/>
      <c r="AN47" s="287"/>
      <c r="AO47" s="287"/>
      <c r="AP47" s="287"/>
      <c r="AQ47" s="287"/>
      <c r="AR47" s="287"/>
      <c r="AS47" s="5"/>
      <c r="AT47" s="288"/>
      <c r="AU47" s="288"/>
      <c r="AV47" s="288"/>
      <c r="AW47" s="288"/>
      <c r="AX47" s="288"/>
      <c r="AY47" s="288"/>
      <c r="AZ47" s="288"/>
      <c r="BA47" s="288"/>
      <c r="BB47" s="288"/>
      <c r="BC47" s="288"/>
      <c r="BD47" s="288"/>
      <c r="BE47" s="288"/>
      <c r="BF47" s="288"/>
      <c r="BG47" s="288"/>
      <c r="BH47" s="288"/>
      <c r="BI47" s="288"/>
      <c r="BJ47" s="288"/>
      <c r="BK47" s="288"/>
      <c r="BL47" s="288"/>
      <c r="BM47" s="288"/>
      <c r="BN47" s="288"/>
      <c r="BO47" s="288"/>
      <c r="BP47" s="288"/>
      <c r="BQ47" s="288"/>
      <c r="BR47" s="288"/>
      <c r="BS47" s="288"/>
      <c r="BT47" s="288"/>
      <c r="BU47" s="288"/>
      <c r="BV47" s="288"/>
      <c r="BW47" s="288"/>
    </row>
    <row r="48" spans="1:75" ht="18" x14ac:dyDescent="0.35">
      <c r="A48" s="290"/>
      <c r="B48" s="285">
        <v>53</v>
      </c>
      <c r="C48" s="291" t="s">
        <v>374</v>
      </c>
      <c r="D48" s="286" t="s">
        <v>375</v>
      </c>
      <c r="E48" s="292"/>
      <c r="F48" s="292"/>
      <c r="G48" s="292"/>
      <c r="H48" s="292"/>
      <c r="I48" s="292"/>
      <c r="J48" s="292"/>
      <c r="K48" s="292"/>
      <c r="L48" s="273"/>
      <c r="M48" s="269"/>
      <c r="N48" s="293"/>
      <c r="O48" s="287"/>
      <c r="P48" s="287"/>
      <c r="Q48" s="287"/>
      <c r="R48" s="287"/>
      <c r="S48" s="287"/>
      <c r="T48" s="287"/>
      <c r="U48" s="287"/>
      <c r="V48" s="287"/>
      <c r="W48" s="287"/>
      <c r="X48" s="287"/>
      <c r="Y48" s="287"/>
      <c r="Z48" s="287"/>
      <c r="AA48" s="287"/>
      <c r="AB48" s="287"/>
      <c r="AC48" s="287"/>
      <c r="AD48" s="287"/>
      <c r="AE48" s="287"/>
      <c r="AF48" s="287"/>
      <c r="AG48" s="287"/>
      <c r="AH48" s="287"/>
      <c r="AI48" s="287"/>
      <c r="AJ48" s="287"/>
      <c r="AK48" s="287"/>
      <c r="AL48" s="287"/>
      <c r="AM48" s="287"/>
      <c r="AN48" s="287"/>
      <c r="AO48" s="287"/>
      <c r="AP48" s="287"/>
      <c r="AQ48" s="287"/>
      <c r="AR48" s="287"/>
      <c r="AS48" s="5"/>
      <c r="AT48" s="288"/>
      <c r="AU48" s="288"/>
      <c r="AV48" s="288"/>
      <c r="AW48" s="288"/>
      <c r="AX48" s="288"/>
      <c r="AY48" s="288"/>
      <c r="AZ48" s="288"/>
      <c r="BA48" s="288"/>
      <c r="BB48" s="288"/>
      <c r="BC48" s="288"/>
      <c r="BD48" s="288"/>
      <c r="BE48" s="288"/>
      <c r="BF48" s="288"/>
      <c r="BG48" s="288"/>
      <c r="BH48" s="288"/>
      <c r="BI48" s="288"/>
      <c r="BJ48" s="288"/>
      <c r="BK48" s="288"/>
      <c r="BL48" s="288"/>
      <c r="BM48" s="288"/>
      <c r="BN48" s="288"/>
      <c r="BO48" s="288"/>
      <c r="BP48" s="288"/>
      <c r="BQ48" s="288"/>
      <c r="BR48" s="288"/>
      <c r="BS48" s="288"/>
      <c r="BT48" s="288"/>
      <c r="BU48" s="288"/>
      <c r="BV48" s="288"/>
      <c r="BW48" s="288"/>
    </row>
    <row r="49" spans="1:75" ht="18.75" thickBot="1" x14ac:dyDescent="0.4">
      <c r="A49" s="315"/>
      <c r="B49" s="293"/>
      <c r="C49" s="293"/>
      <c r="D49" s="293"/>
      <c r="E49" s="293"/>
      <c r="F49" s="293"/>
      <c r="G49" s="293"/>
      <c r="H49" s="293"/>
      <c r="I49" s="293"/>
      <c r="J49" s="293"/>
      <c r="K49" s="293"/>
      <c r="M49" s="5"/>
      <c r="N49" s="293"/>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300">
        <f>SUM(AT12:AT48)</f>
        <v>50812.000000000007</v>
      </c>
      <c r="AU49" s="300">
        <f t="shared" ref="AU49:BW49" si="14">SUM(AU12:AU48)</f>
        <v>658523.52</v>
      </c>
      <c r="AV49" s="300">
        <f t="shared" si="14"/>
        <v>685453.88</v>
      </c>
      <c r="AW49" s="300">
        <f t="shared" si="14"/>
        <v>792667.2</v>
      </c>
      <c r="AX49" s="300">
        <f t="shared" si="14"/>
        <v>841573.75000000012</v>
      </c>
      <c r="AY49" s="300">
        <f t="shared" si="14"/>
        <v>806259.41000000015</v>
      </c>
      <c r="AZ49" s="300">
        <f t="shared" si="14"/>
        <v>825822.03000000014</v>
      </c>
      <c r="BA49" s="300">
        <f t="shared" si="14"/>
        <v>933035.35000000021</v>
      </c>
      <c r="BB49" s="300">
        <f t="shared" si="14"/>
        <v>943832.90000000026</v>
      </c>
      <c r="BC49" s="300">
        <f t="shared" si="14"/>
        <v>999472.04000000039</v>
      </c>
      <c r="BD49" s="300">
        <f t="shared" si="14"/>
        <v>1004807.3000000003</v>
      </c>
      <c r="BE49" s="300">
        <f t="shared" si="14"/>
        <v>1032753.9000000001</v>
      </c>
      <c r="BF49" s="300">
        <f t="shared" si="14"/>
        <v>1114688.2500000002</v>
      </c>
      <c r="BG49" s="300">
        <f t="shared" si="14"/>
        <v>1170327.3900000001</v>
      </c>
      <c r="BH49" s="300">
        <f t="shared" si="14"/>
        <v>1197257.75</v>
      </c>
      <c r="BI49" s="300">
        <f t="shared" si="14"/>
        <v>1206657.97</v>
      </c>
      <c r="BJ49" s="300">
        <f t="shared" si="14"/>
        <v>1219488</v>
      </c>
      <c r="BK49" s="300">
        <f t="shared" si="14"/>
        <v>1346263.94</v>
      </c>
      <c r="BL49" s="300">
        <f t="shared" si="14"/>
        <v>1368113.1</v>
      </c>
      <c r="BM49" s="300">
        <f t="shared" si="14"/>
        <v>1399108.42</v>
      </c>
      <c r="BN49" s="300">
        <f t="shared" si="14"/>
        <v>1393392.0700000003</v>
      </c>
      <c r="BO49" s="300">
        <f t="shared" si="14"/>
        <v>1445982.4900000002</v>
      </c>
      <c r="BP49" s="300">
        <f t="shared" si="14"/>
        <v>1544049.6500000004</v>
      </c>
      <c r="BQ49" s="300">
        <f t="shared" si="14"/>
        <v>1569963.77</v>
      </c>
      <c r="BR49" s="300">
        <f t="shared" si="14"/>
        <v>1585842.52</v>
      </c>
      <c r="BS49" s="300">
        <f t="shared" si="14"/>
        <v>1624967.76</v>
      </c>
      <c r="BT49" s="300">
        <f t="shared" si="14"/>
        <v>1643768.2000000002</v>
      </c>
      <c r="BU49" s="300">
        <f t="shared" si="14"/>
        <v>1745900.32</v>
      </c>
      <c r="BV49" s="300">
        <f t="shared" si="14"/>
        <v>1756697.8700000006</v>
      </c>
      <c r="BW49" s="300">
        <f t="shared" si="14"/>
        <v>1790233.7900000003</v>
      </c>
    </row>
    <row r="50" spans="1:75" ht="19.5" thickTop="1" thickBot="1" x14ac:dyDescent="0.4">
      <c r="J50" s="439" t="s">
        <v>409</v>
      </c>
      <c r="K50" s="440"/>
      <c r="L50" s="69">
        <f>SUM(L13:L48)</f>
        <v>21976.190000000002</v>
      </c>
    </row>
    <row r="52" spans="1:75" ht="18" x14ac:dyDescent="0.35">
      <c r="L52" s="5"/>
    </row>
    <row r="53" spans="1:75" x14ac:dyDescent="0.25">
      <c r="O53" s="341"/>
      <c r="P53" s="341"/>
      <c r="Q53" s="341"/>
      <c r="R53" s="341"/>
      <c r="S53" s="341"/>
      <c r="T53" s="341"/>
      <c r="U53" s="341"/>
      <c r="V53" s="341"/>
      <c r="W53" s="341"/>
      <c r="X53" s="341"/>
      <c r="Y53" s="341"/>
      <c r="Z53" s="341"/>
      <c r="AA53" s="341"/>
      <c r="AB53" s="341"/>
      <c r="AC53" s="341"/>
      <c r="AD53" s="341"/>
      <c r="AE53" s="341"/>
      <c r="AF53" s="341"/>
      <c r="AG53" s="341"/>
      <c r="AH53" s="341"/>
      <c r="AI53" s="341"/>
      <c r="AJ53" s="341"/>
      <c r="AK53" s="341"/>
      <c r="AL53" s="341"/>
      <c r="AM53" s="341"/>
      <c r="AN53" s="341"/>
      <c r="AO53" s="341"/>
      <c r="AP53" s="341"/>
      <c r="AQ53" s="341"/>
      <c r="AR53" s="341"/>
    </row>
    <row r="54" spans="1:75" x14ac:dyDescent="0.25">
      <c r="O54" s="341"/>
      <c r="P54" s="341"/>
      <c r="Q54" s="341"/>
      <c r="R54" s="341"/>
      <c r="S54" s="341"/>
      <c r="T54" s="341"/>
      <c r="U54" s="341"/>
      <c r="V54" s="341"/>
      <c r="W54" s="341"/>
      <c r="X54" s="341"/>
      <c r="Y54" s="341"/>
      <c r="Z54" s="341"/>
      <c r="AA54" s="341"/>
      <c r="AB54" s="341"/>
      <c r="AC54" s="341"/>
      <c r="AD54" s="341"/>
      <c r="AE54" s="341"/>
      <c r="AF54" s="341"/>
      <c r="AG54" s="341"/>
      <c r="AH54" s="341"/>
      <c r="AI54" s="341"/>
      <c r="AJ54" s="341"/>
      <c r="AK54" s="341"/>
      <c r="AL54" s="341"/>
      <c r="AM54" s="341"/>
      <c r="AN54" s="341"/>
      <c r="AO54" s="341"/>
      <c r="AP54" s="341"/>
      <c r="AQ54" s="341"/>
      <c r="AR54" s="341"/>
    </row>
    <row r="55" spans="1:75" x14ac:dyDescent="0.25">
      <c r="O55" s="341"/>
      <c r="P55" s="341"/>
      <c r="Q55" s="341"/>
      <c r="R55" s="341"/>
      <c r="S55" s="341"/>
      <c r="T55" s="341"/>
      <c r="U55" s="341"/>
      <c r="V55" s="341"/>
      <c r="W55" s="341"/>
      <c r="X55" s="341"/>
      <c r="Y55" s="341"/>
      <c r="Z55" s="341"/>
      <c r="AA55" s="341"/>
      <c r="AB55" s="341"/>
      <c r="AC55" s="341"/>
      <c r="AD55" s="341"/>
      <c r="AE55" s="341"/>
      <c r="AF55" s="341"/>
      <c r="AG55" s="341"/>
      <c r="AH55" s="341"/>
      <c r="AI55" s="341"/>
      <c r="AJ55" s="341"/>
      <c r="AK55" s="341"/>
      <c r="AL55" s="341"/>
      <c r="AM55" s="341"/>
      <c r="AN55" s="341"/>
      <c r="AO55" s="341"/>
      <c r="AP55" s="341"/>
      <c r="AQ55" s="341"/>
      <c r="AR55" s="341"/>
    </row>
  </sheetData>
  <autoFilter ref="B10:L50" xr:uid="{0387DB5B-D3FD-496A-916D-68369FC167AC}">
    <filterColumn colId="7" showButton="0"/>
    <filterColumn colId="8" showButton="0"/>
  </autoFilter>
  <mergeCells count="13">
    <mergeCell ref="J50:K50"/>
    <mergeCell ref="H10:H11"/>
    <mergeCell ref="I10:K10"/>
    <mergeCell ref="L10:L11"/>
    <mergeCell ref="M10:M11"/>
    <mergeCell ref="O10:AR10"/>
    <mergeCell ref="AT10:BW10"/>
    <mergeCell ref="B10:B11"/>
    <mergeCell ref="C10:C11"/>
    <mergeCell ref="D10:D11"/>
    <mergeCell ref="E10:E11"/>
    <mergeCell ref="F10:F11"/>
    <mergeCell ref="G10:G11"/>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5FF78-3A69-46B0-9473-E9A86332BBA4}">
  <sheetPr>
    <tabColor rgb="FFFF0000"/>
  </sheetPr>
  <dimension ref="A2:AH51"/>
  <sheetViews>
    <sheetView topLeftCell="A29" zoomScaleNormal="89" workbookViewId="0">
      <selection activeCell="D44" sqref="D44"/>
    </sheetView>
  </sheetViews>
  <sheetFormatPr baseColWidth="10" defaultColWidth="11.5703125" defaultRowHeight="15" x14ac:dyDescent="0.3"/>
  <cols>
    <col min="1" max="1" width="8.5703125" style="138" customWidth="1"/>
    <col min="2" max="3" width="22.7109375" style="138" customWidth="1"/>
    <col min="4" max="4" width="19.42578125" style="138" customWidth="1"/>
    <col min="5" max="5" width="15.28515625" style="138" bestFit="1" customWidth="1"/>
    <col min="6" max="6" width="14.42578125" style="138" bestFit="1" customWidth="1"/>
    <col min="7" max="7" width="14.28515625" style="138" bestFit="1" customWidth="1"/>
    <col min="8" max="8" width="14.140625" style="138" bestFit="1" customWidth="1"/>
    <col min="9" max="10" width="13.7109375" style="138" bestFit="1" customWidth="1"/>
    <col min="11" max="11" width="13.85546875" style="138" bestFit="1" customWidth="1"/>
    <col min="12" max="13" width="13.28515625" style="138" bestFit="1" customWidth="1"/>
    <col min="14" max="14" width="13.28515625" style="138" customWidth="1"/>
    <col min="15" max="15" width="13.140625" style="138" bestFit="1" customWidth="1"/>
    <col min="16" max="16" width="13.42578125" style="138" bestFit="1" customWidth="1"/>
    <col min="17" max="17" width="13.140625" style="138" bestFit="1" customWidth="1"/>
    <col min="18" max="18" width="13.7109375" style="138" bestFit="1" customWidth="1"/>
    <col min="19" max="19" width="14.28515625" style="138" bestFit="1" customWidth="1"/>
    <col min="20" max="20" width="13.85546875" style="138" bestFit="1" customWidth="1"/>
    <col min="21" max="21" width="13" style="138" bestFit="1" customWidth="1"/>
    <col min="22" max="22" width="13.5703125" style="138" bestFit="1" customWidth="1"/>
    <col min="23" max="23" width="13.42578125" style="138" bestFit="1" customWidth="1"/>
    <col min="24" max="25" width="13.140625" style="138" bestFit="1" customWidth="1"/>
    <col min="26" max="26" width="12.85546875" style="138" bestFit="1" customWidth="1"/>
    <col min="27" max="27" width="13" style="138" bestFit="1" customWidth="1"/>
    <col min="28" max="29" width="13.42578125" style="138" bestFit="1" customWidth="1"/>
    <col min="30" max="30" width="13" style="138" bestFit="1" customWidth="1"/>
    <col min="31" max="31" width="14" style="138" bestFit="1" customWidth="1"/>
    <col min="32" max="32" width="15.42578125" style="138" bestFit="1" customWidth="1"/>
    <col min="33" max="33" width="13.42578125" style="138" bestFit="1" customWidth="1"/>
    <col min="34" max="35" width="11.140625" style="138" customWidth="1"/>
    <col min="36" max="16384" width="11.5703125" style="138"/>
  </cols>
  <sheetData>
    <row r="2" spans="1:34" ht="16.5" customHeight="1" x14ac:dyDescent="0.3">
      <c r="C2" s="139" t="s">
        <v>230</v>
      </c>
      <c r="D2" s="140"/>
      <c r="E2" s="140"/>
      <c r="F2" s="140"/>
      <c r="G2" s="140"/>
      <c r="H2" s="140"/>
      <c r="I2" s="140"/>
      <c r="J2" s="140"/>
      <c r="K2" s="140"/>
    </row>
    <row r="3" spans="1:34" x14ac:dyDescent="0.3">
      <c r="C3" s="141" t="s">
        <v>0</v>
      </c>
      <c r="D3" s="140"/>
      <c r="E3" s="140"/>
      <c r="F3" s="140"/>
      <c r="G3" s="140"/>
      <c r="H3" s="140"/>
      <c r="I3" s="140"/>
      <c r="J3" s="140"/>
      <c r="K3" s="140"/>
    </row>
    <row r="4" spans="1:34" x14ac:dyDescent="0.3">
      <c r="C4" s="142" t="s">
        <v>1</v>
      </c>
    </row>
    <row r="5" spans="1:34" x14ac:dyDescent="0.3">
      <c r="C5" s="142" t="s">
        <v>2</v>
      </c>
    </row>
    <row r="6" spans="1:34" ht="15.75" thickBot="1" x14ac:dyDescent="0.35">
      <c r="A6" s="143"/>
      <c r="B6" s="144"/>
      <c r="C6" s="145"/>
      <c r="D6" s="143"/>
      <c r="E6" s="143"/>
      <c r="F6" s="143"/>
      <c r="G6" s="143"/>
      <c r="H6" s="143"/>
      <c r="I6" s="143"/>
      <c r="J6" s="143"/>
      <c r="K6" s="143"/>
      <c r="L6" s="143"/>
      <c r="M6" s="143"/>
      <c r="N6" s="143"/>
      <c r="O6" s="143"/>
      <c r="P6" s="143"/>
      <c r="Q6" s="143"/>
      <c r="R6" s="143"/>
      <c r="S6" s="143"/>
      <c r="T6" s="143"/>
      <c r="U6" s="143"/>
      <c r="V6" s="143"/>
      <c r="W6" s="143"/>
      <c r="X6" s="143"/>
      <c r="Y6" s="143"/>
      <c r="Z6" s="143"/>
      <c r="AA6" s="143"/>
      <c r="AB6" s="143"/>
      <c r="AC6" s="143"/>
      <c r="AD6" s="143"/>
      <c r="AE6" s="143"/>
      <c r="AF6" s="143"/>
      <c r="AG6" s="143"/>
      <c r="AH6" s="143"/>
    </row>
    <row r="7" spans="1:34" ht="17.25" customHeight="1" x14ac:dyDescent="0.3">
      <c r="B7" s="146"/>
    </row>
    <row r="8" spans="1:34" ht="18.75" x14ac:dyDescent="0.3">
      <c r="B8" s="147" t="s">
        <v>231</v>
      </c>
    </row>
    <row r="9" spans="1:34" ht="15.75" thickBot="1" x14ac:dyDescent="0.35">
      <c r="B9" s="148"/>
    </row>
    <row r="10" spans="1:34" ht="33.6" customHeight="1" thickBot="1" x14ac:dyDescent="0.35">
      <c r="B10" s="149" t="s">
        <v>232</v>
      </c>
      <c r="C10" s="150" t="s">
        <v>233</v>
      </c>
      <c r="D10" s="473" t="s">
        <v>234</v>
      </c>
      <c r="E10" s="474"/>
      <c r="F10" s="474"/>
      <c r="G10" s="474"/>
      <c r="H10" s="475"/>
    </row>
    <row r="11" spans="1:34" ht="64.5" customHeight="1" thickBot="1" x14ac:dyDescent="0.35">
      <c r="B11" s="151" t="s">
        <v>417</v>
      </c>
      <c r="C11" s="373">
        <v>0.1</v>
      </c>
      <c r="D11" s="476" t="s">
        <v>419</v>
      </c>
      <c r="E11" s="477"/>
      <c r="F11" s="477"/>
      <c r="G11" s="477"/>
      <c r="H11" s="478"/>
    </row>
    <row r="12" spans="1:34" ht="31.15" customHeight="1" thickBot="1" x14ac:dyDescent="0.35">
      <c r="B12" s="152" t="s">
        <v>244</v>
      </c>
      <c r="C12" s="374">
        <v>4.333333333333333</v>
      </c>
      <c r="D12" s="479" t="s">
        <v>245</v>
      </c>
      <c r="E12" s="480"/>
      <c r="F12" s="480"/>
      <c r="G12" s="480"/>
      <c r="H12" s="481"/>
      <c r="J12" s="153" t="s">
        <v>235</v>
      </c>
      <c r="K12" s="154" t="s">
        <v>236</v>
      </c>
      <c r="L12" s="154" t="s">
        <v>237</v>
      </c>
      <c r="M12" s="154" t="s">
        <v>238</v>
      </c>
      <c r="N12" s="154" t="s">
        <v>239</v>
      </c>
      <c r="O12" s="155" t="s">
        <v>240</v>
      </c>
      <c r="P12" s="155" t="s">
        <v>241</v>
      </c>
      <c r="Q12" s="155" t="s">
        <v>242</v>
      </c>
      <c r="R12" s="155" t="s">
        <v>243</v>
      </c>
      <c r="S12" s="156"/>
      <c r="T12" s="156"/>
      <c r="U12" s="156"/>
      <c r="V12" s="156"/>
      <c r="W12" s="156"/>
      <c r="X12" s="156"/>
      <c r="Y12" s="156"/>
      <c r="Z12" s="156"/>
      <c r="AA12" s="156"/>
      <c r="AB12" s="156"/>
    </row>
    <row r="13" spans="1:34" ht="31.15" customHeight="1" thickBot="1" x14ac:dyDescent="0.35">
      <c r="B13" s="160" t="s">
        <v>246</v>
      </c>
      <c r="C13" s="375" t="s">
        <v>247</v>
      </c>
      <c r="D13" s="482" t="s">
        <v>248</v>
      </c>
      <c r="E13" s="483"/>
      <c r="F13" s="483"/>
      <c r="G13" s="483"/>
      <c r="H13" s="484"/>
      <c r="I13" s="161"/>
      <c r="J13" s="157">
        <v>2</v>
      </c>
      <c r="K13" s="158">
        <v>1</v>
      </c>
      <c r="L13" s="158">
        <v>2</v>
      </c>
      <c r="M13" s="158">
        <v>1</v>
      </c>
      <c r="N13" s="158">
        <v>11</v>
      </c>
      <c r="O13" s="159">
        <v>9</v>
      </c>
      <c r="P13" s="159">
        <v>9</v>
      </c>
      <c r="Q13" s="159">
        <v>3</v>
      </c>
      <c r="R13" s="159">
        <v>2</v>
      </c>
      <c r="S13" s="161"/>
      <c r="T13" s="161"/>
      <c r="U13" s="161"/>
      <c r="V13" s="161"/>
      <c r="W13" s="161"/>
      <c r="X13" s="161"/>
      <c r="Y13" s="161"/>
      <c r="Z13" s="161"/>
      <c r="AA13" s="161"/>
      <c r="AB13" s="161"/>
      <c r="AC13" s="161"/>
      <c r="AD13" s="161"/>
      <c r="AE13" s="161"/>
      <c r="AF13" s="161"/>
      <c r="AG13" s="161"/>
    </row>
    <row r="14" spans="1:34" ht="31.15" customHeight="1" x14ac:dyDescent="0.3">
      <c r="B14" s="366"/>
      <c r="C14" s="366"/>
      <c r="D14" s="366"/>
      <c r="E14" s="366"/>
      <c r="F14" s="366"/>
      <c r="G14" s="366"/>
      <c r="H14" s="366"/>
      <c r="I14" s="161"/>
      <c r="J14" s="367"/>
      <c r="K14" s="367"/>
      <c r="L14" s="367"/>
      <c r="M14" s="367"/>
      <c r="N14" s="367"/>
      <c r="O14" s="367"/>
      <c r="P14" s="367"/>
      <c r="Q14" s="367"/>
      <c r="R14" s="367"/>
      <c r="S14" s="161"/>
      <c r="T14" s="161"/>
      <c r="U14" s="161"/>
      <c r="V14" s="161"/>
      <c r="W14" s="161"/>
      <c r="X14" s="161"/>
      <c r="Y14" s="161"/>
      <c r="Z14" s="161"/>
      <c r="AA14" s="161"/>
      <c r="AB14" s="161"/>
      <c r="AC14" s="161"/>
      <c r="AD14" s="161"/>
      <c r="AE14" s="161"/>
      <c r="AF14" s="161"/>
      <c r="AG14" s="161"/>
    </row>
    <row r="15" spans="1:34" x14ac:dyDescent="0.3">
      <c r="D15" s="162"/>
      <c r="E15" s="162"/>
      <c r="F15" s="162"/>
      <c r="G15" s="162"/>
      <c r="H15" s="162"/>
      <c r="I15" s="162"/>
      <c r="J15" s="162"/>
      <c r="K15" s="162"/>
      <c r="L15" s="162"/>
      <c r="M15" s="162"/>
      <c r="N15" s="162"/>
      <c r="O15" s="162"/>
      <c r="P15" s="161"/>
      <c r="Q15" s="161"/>
      <c r="R15" s="161"/>
      <c r="S15" s="161"/>
      <c r="T15" s="161"/>
      <c r="U15" s="161"/>
      <c r="V15" s="161"/>
      <c r="W15" s="161"/>
      <c r="X15" s="161"/>
      <c r="Y15" s="161"/>
      <c r="Z15" s="161"/>
      <c r="AA15" s="161"/>
      <c r="AB15" s="161"/>
      <c r="AC15" s="161"/>
      <c r="AD15" s="161"/>
      <c r="AE15" s="161"/>
      <c r="AF15" s="161"/>
      <c r="AG15" s="161"/>
    </row>
    <row r="16" spans="1:34" ht="18" x14ac:dyDescent="0.3">
      <c r="B16" s="164" t="s">
        <v>398</v>
      </c>
      <c r="D16" s="372">
        <v>1</v>
      </c>
      <c r="E16" s="372">
        <v>2</v>
      </c>
      <c r="F16" s="372">
        <v>3</v>
      </c>
      <c r="G16" s="372">
        <v>4</v>
      </c>
      <c r="H16" s="372">
        <v>5</v>
      </c>
      <c r="I16" s="372">
        <v>6</v>
      </c>
      <c r="J16" s="372">
        <v>7</v>
      </c>
      <c r="K16" s="372">
        <v>8</v>
      </c>
      <c r="L16" s="372">
        <v>9</v>
      </c>
      <c r="M16" s="372">
        <v>10</v>
      </c>
      <c r="N16" s="372">
        <v>11</v>
      </c>
      <c r="O16" s="372">
        <v>12</v>
      </c>
      <c r="P16" s="372">
        <v>13</v>
      </c>
      <c r="Q16" s="372">
        <v>14</v>
      </c>
      <c r="R16" s="372">
        <v>15</v>
      </c>
      <c r="S16" s="372">
        <v>16</v>
      </c>
      <c r="T16" s="372">
        <v>17</v>
      </c>
      <c r="U16" s="372">
        <v>18</v>
      </c>
      <c r="V16" s="372">
        <v>19</v>
      </c>
      <c r="W16" s="372">
        <v>20</v>
      </c>
      <c r="X16" s="372">
        <v>21</v>
      </c>
      <c r="Y16" s="372">
        <v>22</v>
      </c>
      <c r="Z16" s="372">
        <v>23</v>
      </c>
      <c r="AA16" s="372">
        <v>24</v>
      </c>
      <c r="AB16" s="372">
        <v>25</v>
      </c>
      <c r="AC16" s="372">
        <v>26</v>
      </c>
      <c r="AD16" s="372">
        <v>27</v>
      </c>
      <c r="AE16" s="372">
        <v>28</v>
      </c>
      <c r="AF16" s="372">
        <v>29</v>
      </c>
      <c r="AG16" s="372">
        <v>30</v>
      </c>
    </row>
    <row r="17" spans="2:33" ht="15.75" thickBot="1" x14ac:dyDescent="0.35">
      <c r="B17" s="166"/>
      <c r="D17" s="165"/>
      <c r="E17" s="165"/>
      <c r="F17" s="165"/>
      <c r="G17" s="165"/>
      <c r="H17" s="165"/>
      <c r="I17" s="165"/>
      <c r="J17" s="165"/>
      <c r="K17" s="165"/>
      <c r="L17" s="165"/>
      <c r="M17" s="165"/>
      <c r="N17" s="165"/>
      <c r="O17" s="165"/>
      <c r="P17" s="165"/>
      <c r="Q17" s="165"/>
      <c r="R17" s="165"/>
      <c r="S17" s="165"/>
      <c r="T17" s="165"/>
      <c r="U17" s="165"/>
      <c r="V17" s="165"/>
      <c r="W17" s="165"/>
      <c r="X17" s="165"/>
      <c r="Y17" s="165"/>
      <c r="Z17" s="165"/>
      <c r="AA17" s="165"/>
      <c r="AB17" s="165"/>
      <c r="AC17" s="165"/>
      <c r="AD17" s="165"/>
      <c r="AE17" s="165"/>
      <c r="AF17" s="165"/>
      <c r="AG17" s="165"/>
    </row>
    <row r="18" spans="2:33" x14ac:dyDescent="0.3">
      <c r="C18" s="485" t="s">
        <v>249</v>
      </c>
      <c r="D18" s="471" t="s">
        <v>250</v>
      </c>
      <c r="E18" s="471"/>
      <c r="F18" s="471"/>
      <c r="G18" s="471"/>
      <c r="H18" s="471"/>
      <c r="I18" s="471"/>
      <c r="J18" s="471"/>
      <c r="K18" s="471"/>
      <c r="L18" s="471"/>
      <c r="M18" s="471"/>
      <c r="N18" s="471"/>
      <c r="O18" s="471"/>
      <c r="P18" s="471"/>
      <c r="Q18" s="471"/>
      <c r="R18" s="471"/>
      <c r="S18" s="471"/>
      <c r="T18" s="471"/>
      <c r="U18" s="471"/>
      <c r="V18" s="471"/>
      <c r="W18" s="471"/>
      <c r="X18" s="471"/>
      <c r="Y18" s="471"/>
      <c r="Z18" s="471"/>
      <c r="AA18" s="471"/>
      <c r="AB18" s="471"/>
      <c r="AC18" s="471"/>
      <c r="AD18" s="471"/>
      <c r="AE18" s="471"/>
      <c r="AF18" s="471"/>
      <c r="AG18" s="472"/>
    </row>
    <row r="19" spans="2:33" x14ac:dyDescent="0.3">
      <c r="C19" s="486"/>
      <c r="D19" s="334" t="s">
        <v>23</v>
      </c>
      <c r="E19" s="335" t="s">
        <v>24</v>
      </c>
      <c r="F19" s="335" t="s">
        <v>25</v>
      </c>
      <c r="G19" s="335" t="s">
        <v>26</v>
      </c>
      <c r="H19" s="335" t="s">
        <v>27</v>
      </c>
      <c r="I19" s="335" t="s">
        <v>28</v>
      </c>
      <c r="J19" s="335" t="s">
        <v>29</v>
      </c>
      <c r="K19" s="335" t="s">
        <v>30</v>
      </c>
      <c r="L19" s="335" t="s">
        <v>31</v>
      </c>
      <c r="M19" s="335" t="s">
        <v>32</v>
      </c>
      <c r="N19" s="335" t="s">
        <v>33</v>
      </c>
      <c r="O19" s="335" t="s">
        <v>34</v>
      </c>
      <c r="P19" s="335" t="s">
        <v>35</v>
      </c>
      <c r="Q19" s="335" t="s">
        <v>36</v>
      </c>
      <c r="R19" s="335" t="s">
        <v>37</v>
      </c>
      <c r="S19" s="335" t="s">
        <v>38</v>
      </c>
      <c r="T19" s="335" t="s">
        <v>39</v>
      </c>
      <c r="U19" s="335" t="s">
        <v>40</v>
      </c>
      <c r="V19" s="335" t="s">
        <v>41</v>
      </c>
      <c r="W19" s="335" t="s">
        <v>42</v>
      </c>
      <c r="X19" s="335" t="s">
        <v>43</v>
      </c>
      <c r="Y19" s="335" t="s">
        <v>44</v>
      </c>
      <c r="Z19" s="335" t="s">
        <v>45</v>
      </c>
      <c r="AA19" s="335" t="s">
        <v>46</v>
      </c>
      <c r="AB19" s="335" t="s">
        <v>47</v>
      </c>
      <c r="AC19" s="335" t="s">
        <v>48</v>
      </c>
      <c r="AD19" s="335" t="s">
        <v>49</v>
      </c>
      <c r="AE19" s="335" t="s">
        <v>50</v>
      </c>
      <c r="AF19" s="335" t="s">
        <v>51</v>
      </c>
      <c r="AG19" s="336" t="s">
        <v>52</v>
      </c>
    </row>
    <row r="20" spans="2:33" ht="64.5" customHeight="1" x14ac:dyDescent="0.3">
      <c r="B20" s="167" t="s">
        <v>388</v>
      </c>
      <c r="C20" s="168">
        <f>+SUM(D20:AG20)</f>
        <v>2190954807.1160002</v>
      </c>
      <c r="D20" s="169">
        <f>'1'!AY$24+'2'!AV$64</f>
        <v>47446283.097000003</v>
      </c>
      <c r="E20" s="169">
        <f>(('1'!AZ$24+'2'!AW$64))</f>
        <v>40154543.454000011</v>
      </c>
      <c r="F20" s="169">
        <f>(('1'!BA$24+'2'!AX$64))</f>
        <v>42628010.133000001</v>
      </c>
      <c r="G20" s="169">
        <f>(('1'!BB$24+'2'!AY$64))</f>
        <v>55449934.970000006</v>
      </c>
      <c r="H20" s="169">
        <f>(('1'!BC$24+'2'!AZ$64))</f>
        <v>69518309.559</v>
      </c>
      <c r="I20" s="169">
        <f>(('1'!BD$24+'2'!BA$64))</f>
        <v>45926532.183000006</v>
      </c>
      <c r="J20" s="169">
        <f>(('1'!BE$24+'2'!BB$64))</f>
        <v>46266513.473000005</v>
      </c>
      <c r="K20" s="169">
        <f>(('1'!BF$24+'2'!BC$64))</f>
        <v>59605704.470000006</v>
      </c>
      <c r="L20" s="169">
        <f>(('1'!BG$24+'2'!BD$64))</f>
        <v>66239040.954999998</v>
      </c>
      <c r="M20" s="169">
        <f>(('1'!BH$24+'2'!BE$64))</f>
        <v>58676030.034000002</v>
      </c>
      <c r="N20" s="169">
        <f>(('1'!BI$24+'2'!BF$64))</f>
        <v>58163606.945999995</v>
      </c>
      <c r="O20" s="169">
        <f>(('1'!BJ$24+'2'!BG$64))</f>
        <v>54955367.998000011</v>
      </c>
      <c r="P20" s="169">
        <f>(('1'!BK$24+'2'!BH$64))</f>
        <v>76825549.379000008</v>
      </c>
      <c r="Q20" s="169">
        <f>(('1'!BL$24+'2'!BI$64))</f>
        <v>72096864.896000013</v>
      </c>
      <c r="R20" s="169">
        <f>(('1'!BM$24+'2'!BJ$64))</f>
        <v>72254795.657000005</v>
      </c>
      <c r="S20" s="169">
        <f>(('1'!BN$24+'2'!BK$64))</f>
        <v>64230799.792000011</v>
      </c>
      <c r="T20" s="169">
        <f>(('1'!BO$24+'2'!BL$64))</f>
        <v>72510207.556000009</v>
      </c>
      <c r="U20" s="169">
        <f>(('1'!BP$24+'2'!BM$64))</f>
        <v>84816985.738999993</v>
      </c>
      <c r="V20" s="169">
        <f>(('1'!BQ$24+'2'!BN$64))</f>
        <v>85157475.149000004</v>
      </c>
      <c r="W20" s="169">
        <f>(('1'!BR$24+'2'!BO$64))</f>
        <v>78809529.643000007</v>
      </c>
      <c r="X20" s="169">
        <f>(('1'!BS$24+'2'!BP$64))</f>
        <v>83127203.180000007</v>
      </c>
      <c r="Y20" s="169">
        <f>(('1'!BT$24+'2'!BQ$64))</f>
        <v>77880236.297000021</v>
      </c>
      <c r="Z20" s="169">
        <f>(('1'!BU$24+'2'!BR$64))</f>
        <v>97054441.592000008</v>
      </c>
      <c r="AA20" s="169">
        <f>(('1'!BV$24+'2'!BS$64))</f>
        <v>92687418.445000008</v>
      </c>
      <c r="AB20" s="169">
        <f>(('1'!BW$24+'2'!BT$64))</f>
        <v>97187777.661000013</v>
      </c>
      <c r="AC20" s="169">
        <f>(('1'!BX$24+'2'!BU$64))</f>
        <v>90143049.140000001</v>
      </c>
      <c r="AD20" s="169">
        <f>(('1'!BY$24+'2'!BV$64))</f>
        <v>91459255.980000004</v>
      </c>
      <c r="AE20" s="169">
        <f>(('1'!BZ$24+'2'!BW$64))</f>
        <v>103128367.028</v>
      </c>
      <c r="AF20" s="169">
        <f>(('1'!CA$24+'2'!BX$64))</f>
        <v>108320079.903</v>
      </c>
      <c r="AG20" s="169">
        <f>(('1'!CB$24+'2'!BY$64))</f>
        <v>98234892.806999996</v>
      </c>
    </row>
    <row r="21" spans="2:33" ht="59.25" customHeight="1" x14ac:dyDescent="0.3">
      <c r="B21" s="167" t="s">
        <v>389</v>
      </c>
      <c r="C21" s="168">
        <f>+SUM(D21:AG21)</f>
        <v>799234159.13</v>
      </c>
      <c r="D21" s="169">
        <f>('3'!AX24+'4'!AT49)</f>
        <v>20033562.639999997</v>
      </c>
      <c r="E21" s="169">
        <f>(('3'!AY$24+'4'!AU$49))</f>
        <v>12332257.07</v>
      </c>
      <c r="F21" s="169">
        <f>(('3'!AZ$24+'4'!AV$49))</f>
        <v>12550813.360000001</v>
      </c>
      <c r="G21" s="169">
        <f>(('3'!BA$24+'4'!AW$49))</f>
        <v>13328745.079999998</v>
      </c>
      <c r="H21" s="169">
        <f>(('3'!BB$24+'4'!AX$49))</f>
        <v>34262694.009999998</v>
      </c>
      <c r="I21" s="169">
        <f>(('3'!BC$24+'4'!AY$49))</f>
        <v>15976616.039999999</v>
      </c>
      <c r="J21" s="169">
        <f>(('3'!BD$24+'4'!AZ$49))</f>
        <v>16294509.789999999</v>
      </c>
      <c r="K21" s="169">
        <f>(('3'!BE$24+'4'!BA$49))</f>
        <v>16745785.040000001</v>
      </c>
      <c r="L21" s="169">
        <f>(('3'!BF$24+'4'!BB$49))</f>
        <v>18608356.539999999</v>
      </c>
      <c r="M21" s="169">
        <f>(('3'!BG$24+'4'!BC$49))</f>
        <v>39031457.850000001</v>
      </c>
      <c r="N21" s="169">
        <f>(('3'!BH$24+'4'!BD$49))</f>
        <v>18922633.460000001</v>
      </c>
      <c r="O21" s="169">
        <f>(('3'!BI$24+'4'!BE$49))</f>
        <v>19294641.989999998</v>
      </c>
      <c r="P21" s="169">
        <f>(('3'!BJ$24+'4'!BF$49))</f>
        <v>21228350.289999999</v>
      </c>
      <c r="Q21" s="169">
        <f>(('3'!BK$24+'4'!BG$49))</f>
        <v>21238960.82</v>
      </c>
      <c r="R21" s="169">
        <f>(('3'!BL$24+'4'!BH$49))</f>
        <v>43049603.770000003</v>
      </c>
      <c r="S21" s="169">
        <f>(('3'!BM$24+'4'!BI$49))</f>
        <v>21917684.460000001</v>
      </c>
      <c r="T21" s="169">
        <f>(('3'!BN$24+'4'!BJ$49))</f>
        <v>23782288.440000001</v>
      </c>
      <c r="U21" s="169">
        <f>(('3'!BO$24+'4'!BK$49))</f>
        <v>23864035.77</v>
      </c>
      <c r="V21" s="169">
        <f>(('3'!BP$24+'4'!BL$49))</f>
        <v>24153728.859999999</v>
      </c>
      <c r="W21" s="169">
        <f>(('3'!BQ$24+'4'!BM$49))</f>
        <v>47423877.120000005</v>
      </c>
      <c r="X21" s="169">
        <f>(('3'!BR$24+'4'!BN$49))</f>
        <v>26405330.910000004</v>
      </c>
      <c r="Y21" s="169">
        <f>(('3'!BS$24+'4'!BO$49))</f>
        <v>26412892.720000006</v>
      </c>
      <c r="Z21" s="169">
        <f>(('3'!BT$24+'4'!BP$49))</f>
        <v>26778803.810000002</v>
      </c>
      <c r="AA21" s="169">
        <f>(('3'!BU$24+'4'!BQ$49))</f>
        <v>27148779.860000003</v>
      </c>
      <c r="AB21" s="169">
        <f>(('3'!BV$24+'4'!BR$49))</f>
        <v>51911523.57</v>
      </c>
      <c r="AC21" s="169">
        <f>(('3'!BW$24+'4'!BS$49))</f>
        <v>29041016.390000004</v>
      </c>
      <c r="AD21" s="169">
        <f>(('3'!BX$24+'4'!BT$49))</f>
        <v>29327660.760000002</v>
      </c>
      <c r="AE21" s="169">
        <f>(('3'!BY$24+'4'!BU$49))</f>
        <v>29773854.810000002</v>
      </c>
      <c r="AF21" s="169">
        <f>(('3'!BZ$24+'4'!BV$49))</f>
        <v>31636426.310000002</v>
      </c>
      <c r="AG21" s="169">
        <f>(('3'!CA$24+'4'!BW$49))</f>
        <v>56757267.590000004</v>
      </c>
    </row>
    <row r="22" spans="2:33" ht="21.75" customHeight="1" x14ac:dyDescent="0.3">
      <c r="B22" s="170"/>
      <c r="C22" s="156"/>
      <c r="D22" s="171"/>
      <c r="E22" s="171"/>
      <c r="F22" s="171"/>
      <c r="G22" s="171"/>
      <c r="H22" s="171"/>
      <c r="I22" s="171"/>
      <c r="J22" s="171"/>
      <c r="K22" s="171"/>
      <c r="L22" s="171"/>
      <c r="M22" s="171"/>
      <c r="N22" s="171"/>
      <c r="O22" s="171"/>
      <c r="P22" s="171"/>
      <c r="Q22" s="171"/>
      <c r="R22" s="171"/>
      <c r="S22" s="171"/>
      <c r="T22" s="171"/>
      <c r="U22" s="171"/>
      <c r="V22" s="171"/>
      <c r="W22" s="171"/>
      <c r="X22" s="171"/>
      <c r="Y22" s="171"/>
      <c r="Z22" s="171"/>
      <c r="AA22" s="171"/>
      <c r="AB22" s="171"/>
      <c r="AC22" s="171"/>
      <c r="AD22" s="171"/>
      <c r="AE22" s="171"/>
      <c r="AF22" s="171"/>
      <c r="AG22" s="171"/>
    </row>
    <row r="23" spans="2:33" ht="22.9" customHeight="1" thickBot="1" x14ac:dyDescent="0.35">
      <c r="B23" s="147" t="s">
        <v>251</v>
      </c>
      <c r="C23" s="368"/>
    </row>
    <row r="24" spans="2:33" x14ac:dyDescent="0.3">
      <c r="C24" s="469" t="s">
        <v>251</v>
      </c>
      <c r="D24" s="471" t="s">
        <v>250</v>
      </c>
      <c r="E24" s="471"/>
      <c r="F24" s="471"/>
      <c r="G24" s="471"/>
      <c r="H24" s="471"/>
      <c r="I24" s="471"/>
      <c r="J24" s="471"/>
      <c r="K24" s="471"/>
      <c r="L24" s="471"/>
      <c r="M24" s="471"/>
      <c r="N24" s="471"/>
      <c r="O24" s="471"/>
      <c r="P24" s="471"/>
      <c r="Q24" s="471"/>
      <c r="R24" s="471"/>
      <c r="S24" s="471"/>
      <c r="T24" s="471"/>
      <c r="U24" s="471"/>
      <c r="V24" s="471"/>
      <c r="W24" s="471"/>
      <c r="X24" s="471"/>
      <c r="Y24" s="471"/>
      <c r="Z24" s="471"/>
      <c r="AA24" s="471"/>
      <c r="AB24" s="471"/>
      <c r="AC24" s="471"/>
      <c r="AD24" s="471"/>
      <c r="AE24" s="471"/>
      <c r="AF24" s="471"/>
      <c r="AG24" s="472"/>
    </row>
    <row r="25" spans="2:33" ht="15.75" thickBot="1" x14ac:dyDescent="0.35">
      <c r="C25" s="470"/>
      <c r="D25" s="334" t="s">
        <v>23</v>
      </c>
      <c r="E25" s="335" t="s">
        <v>24</v>
      </c>
      <c r="F25" s="335" t="s">
        <v>25</v>
      </c>
      <c r="G25" s="335" t="s">
        <v>26</v>
      </c>
      <c r="H25" s="335" t="s">
        <v>27</v>
      </c>
      <c r="I25" s="335" t="s">
        <v>28</v>
      </c>
      <c r="J25" s="335" t="s">
        <v>29</v>
      </c>
      <c r="K25" s="335" t="s">
        <v>30</v>
      </c>
      <c r="L25" s="335" t="s">
        <v>31</v>
      </c>
      <c r="M25" s="335" t="s">
        <v>32</v>
      </c>
      <c r="N25" s="335" t="s">
        <v>33</v>
      </c>
      <c r="O25" s="335" t="s">
        <v>34</v>
      </c>
      <c r="P25" s="335" t="s">
        <v>35</v>
      </c>
      <c r="Q25" s="335" t="s">
        <v>36</v>
      </c>
      <c r="R25" s="335" t="s">
        <v>37</v>
      </c>
      <c r="S25" s="335" t="s">
        <v>38</v>
      </c>
      <c r="T25" s="335" t="s">
        <v>39</v>
      </c>
      <c r="U25" s="335" t="s">
        <v>40</v>
      </c>
      <c r="V25" s="335" t="s">
        <v>41</v>
      </c>
      <c r="W25" s="335" t="s">
        <v>42</v>
      </c>
      <c r="X25" s="335" t="s">
        <v>43</v>
      </c>
      <c r="Y25" s="335" t="s">
        <v>44</v>
      </c>
      <c r="Z25" s="335" t="s">
        <v>45</v>
      </c>
      <c r="AA25" s="335" t="s">
        <v>46</v>
      </c>
      <c r="AB25" s="335" t="s">
        <v>47</v>
      </c>
      <c r="AC25" s="335" t="s">
        <v>48</v>
      </c>
      <c r="AD25" s="335" t="s">
        <v>49</v>
      </c>
      <c r="AE25" s="335" t="s">
        <v>50</v>
      </c>
      <c r="AF25" s="335" t="s">
        <v>51</v>
      </c>
      <c r="AG25" s="336" t="s">
        <v>52</v>
      </c>
    </row>
    <row r="26" spans="2:33" ht="42.6" customHeight="1" x14ac:dyDescent="0.3">
      <c r="B26" s="322" t="s">
        <v>388</v>
      </c>
      <c r="C26" s="173">
        <f>SUM(D26:AG26)</f>
        <v>567389909.23096037</v>
      </c>
      <c r="D26" s="174">
        <f>D20*(1/(1+$C$11)^D16)</f>
        <v>43132984.633636363</v>
      </c>
      <c r="E26" s="174">
        <f>E20*(1/(1+$C$11)^E16)</f>
        <v>33185573.102479346</v>
      </c>
      <c r="F26" s="174">
        <f>F20*(1/(1+$C$11)^F16)</f>
        <v>32027054.945905324</v>
      </c>
      <c r="G26" s="174">
        <f>G20*(1/(1+$C$11)^G16)</f>
        <v>37873051.683628164</v>
      </c>
      <c r="H26" s="174">
        <f t="shared" ref="H26:AG26" si="0">H20*(1/(1+$C$11)^H16)</f>
        <v>43165400.748210177</v>
      </c>
      <c r="I26" s="174">
        <f>I20*(1/(1+$C$11)^I16)</f>
        <v>25924330.115079295</v>
      </c>
      <c r="J26" s="174">
        <f t="shared" si="0"/>
        <v>23742036.990900308</v>
      </c>
      <c r="K26" s="174">
        <f>K20*(1/(1+$C$11)^K16)</f>
        <v>27806501.037855282</v>
      </c>
      <c r="L26" s="174">
        <f t="shared" si="0"/>
        <v>28091819.51229297</v>
      </c>
      <c r="M26" s="174">
        <f>M20*(1/(1+$C$11)^M16)</f>
        <v>22622149.629974343</v>
      </c>
      <c r="N26" s="174">
        <f t="shared" si="0"/>
        <v>20385989.406406529</v>
      </c>
      <c r="O26" s="174">
        <f t="shared" si="0"/>
        <v>17510473.842776302</v>
      </c>
      <c r="P26" s="174">
        <f t="shared" si="0"/>
        <v>22253625.108798318</v>
      </c>
      <c r="Q26" s="174">
        <f t="shared" si="0"/>
        <v>18985357.864599653</v>
      </c>
      <c r="R26" s="174">
        <f t="shared" si="0"/>
        <v>17297223.609079357</v>
      </c>
      <c r="S26" s="174">
        <f t="shared" si="0"/>
        <v>13978493.449843014</v>
      </c>
      <c r="T26" s="174">
        <f t="shared" si="0"/>
        <v>14345758.005796891</v>
      </c>
      <c r="U26" s="174">
        <f t="shared" si="0"/>
        <v>15255080.418763569</v>
      </c>
      <c r="V26" s="174">
        <f t="shared" si="0"/>
        <v>13923927.665475518</v>
      </c>
      <c r="W26" s="174">
        <f t="shared" si="0"/>
        <v>11714534.409011804</v>
      </c>
      <c r="X26" s="174">
        <f t="shared" si="0"/>
        <v>11233026.425613925</v>
      </c>
      <c r="Y26" s="174">
        <f t="shared" si="0"/>
        <v>9567273.4500526171</v>
      </c>
      <c r="Z26" s="174">
        <f t="shared" si="0"/>
        <v>10838861.242743956</v>
      </c>
      <c r="AA26" s="174">
        <f t="shared" si="0"/>
        <v>9410145.5842201449</v>
      </c>
      <c r="AB26" s="174">
        <f t="shared" si="0"/>
        <v>8970042.9498325624</v>
      </c>
      <c r="AC26" s="174">
        <f t="shared" si="0"/>
        <v>7563493.3628185773</v>
      </c>
      <c r="AD26" s="174">
        <f t="shared" si="0"/>
        <v>6976300.2671121601</v>
      </c>
      <c r="AE26" s="174">
        <f t="shared" si="0"/>
        <v>7151266.3976107268</v>
      </c>
      <c r="AF26" s="174">
        <f t="shared" si="0"/>
        <v>6828433.7799786339</v>
      </c>
      <c r="AG26" s="175">
        <f t="shared" si="0"/>
        <v>5629699.5904644812</v>
      </c>
    </row>
    <row r="27" spans="2:33" ht="42.6" customHeight="1" thickBot="1" x14ac:dyDescent="0.35">
      <c r="B27" s="176" t="s">
        <v>389</v>
      </c>
      <c r="C27" s="177">
        <f>SUM(D27:AG27)</f>
        <v>205274302.61189806</v>
      </c>
      <c r="D27" s="178">
        <f>D21*(1/(1+$C$11)^D16)</f>
        <v>18212329.672727268</v>
      </c>
      <c r="E27" s="178">
        <f t="shared" ref="E27:AG27" si="1">E21*(1/(1+$C$11)^E16)</f>
        <v>10191947.991735537</v>
      </c>
      <c r="F27" s="178">
        <f t="shared" si="1"/>
        <v>9429611.8407212608</v>
      </c>
      <c r="G27" s="178">
        <f t="shared" si="1"/>
        <v>9103712.2327709813</v>
      </c>
      <c r="H27" s="178">
        <f t="shared" si="1"/>
        <v>21274437.296260182</v>
      </c>
      <c r="I27" s="178">
        <f t="shared" si="1"/>
        <v>9018383.2450590152</v>
      </c>
      <c r="J27" s="178">
        <f t="shared" si="1"/>
        <v>8361659.9813282229</v>
      </c>
      <c r="K27" s="178">
        <f t="shared" si="1"/>
        <v>7812032.3085657414</v>
      </c>
      <c r="L27" s="178">
        <f t="shared" si="1"/>
        <v>7891759.6904400485</v>
      </c>
      <c r="M27" s="178">
        <f t="shared" si="1"/>
        <v>15048316.650719108</v>
      </c>
      <c r="N27" s="178">
        <f t="shared" si="1"/>
        <v>6632267.589852469</v>
      </c>
      <c r="O27" s="178">
        <f t="shared" si="1"/>
        <v>6147867.554702281</v>
      </c>
      <c r="P27" s="178">
        <f t="shared" si="1"/>
        <v>6149096.9195859861</v>
      </c>
      <c r="Q27" s="178">
        <f t="shared" si="1"/>
        <v>5592882.1928882841</v>
      </c>
      <c r="R27" s="178">
        <f t="shared" si="1"/>
        <v>10305732.871030763</v>
      </c>
      <c r="S27" s="178">
        <f t="shared" si="1"/>
        <v>4769926.7275509685</v>
      </c>
      <c r="T27" s="178">
        <f t="shared" si="1"/>
        <v>4705198.9820993086</v>
      </c>
      <c r="U27" s="178">
        <f t="shared" si="1"/>
        <v>4292156.5959423892</v>
      </c>
      <c r="V27" s="178">
        <f t="shared" si="1"/>
        <v>3949327.6768680448</v>
      </c>
      <c r="W27" s="178">
        <f t="shared" si="1"/>
        <v>7049257.1500879703</v>
      </c>
      <c r="X27" s="178">
        <f t="shared" si="1"/>
        <v>3568167.4414913259</v>
      </c>
      <c r="Y27" s="178">
        <f t="shared" si="1"/>
        <v>3244717.5210853615</v>
      </c>
      <c r="Z27" s="178">
        <f t="shared" si="1"/>
        <v>2990607.4774343767</v>
      </c>
      <c r="AA27" s="178">
        <f t="shared" si="1"/>
        <v>2756296.1101148818</v>
      </c>
      <c r="AB27" s="178">
        <f t="shared" si="1"/>
        <v>4791225.8847853374</v>
      </c>
      <c r="AC27" s="178">
        <f t="shared" si="1"/>
        <v>2436699.6325377524</v>
      </c>
      <c r="AD27" s="178">
        <f t="shared" si="1"/>
        <v>2237046.0529276966</v>
      </c>
      <c r="AE27" s="178">
        <f t="shared" si="1"/>
        <v>2064618.819885747</v>
      </c>
      <c r="AF27" s="178">
        <f t="shared" si="1"/>
        <v>1994341.6057896186</v>
      </c>
      <c r="AG27" s="179">
        <f t="shared" si="1"/>
        <v>3252676.8949101684</v>
      </c>
    </row>
    <row r="28" spans="2:33" x14ac:dyDescent="0.3">
      <c r="C28" s="156"/>
      <c r="D28" s="161"/>
      <c r="E28" s="161"/>
      <c r="F28" s="161"/>
      <c r="G28" s="161"/>
      <c r="H28" s="161"/>
      <c r="I28" s="161"/>
      <c r="J28" s="161"/>
      <c r="K28" s="161"/>
      <c r="L28" s="161"/>
      <c r="M28" s="161"/>
      <c r="N28" s="161"/>
      <c r="O28" s="161"/>
    </row>
    <row r="29" spans="2:33" ht="18.600000000000001" customHeight="1" x14ac:dyDescent="0.3">
      <c r="B29" s="148"/>
      <c r="C29" s="156"/>
    </row>
    <row r="30" spans="2:33" ht="18.600000000000001" customHeight="1" thickBot="1" x14ac:dyDescent="0.35">
      <c r="C30" s="156"/>
    </row>
    <row r="31" spans="2:33" ht="30.75" thickBot="1" x14ac:dyDescent="0.35">
      <c r="B31" s="180"/>
      <c r="C31" s="181" t="s">
        <v>252</v>
      </c>
      <c r="D31" s="182" t="s">
        <v>253</v>
      </c>
    </row>
    <row r="32" spans="2:33" ht="37.15" customHeight="1" x14ac:dyDescent="0.3">
      <c r="B32" s="183" t="s">
        <v>400</v>
      </c>
      <c r="C32" s="184">
        <f>+C26-C27</f>
        <v>362115606.6190623</v>
      </c>
      <c r="D32" s="185">
        <f>+(C26-C27)/C26</f>
        <v>0.63821298321972875</v>
      </c>
    </row>
    <row r="33" spans="2:33" x14ac:dyDescent="0.3">
      <c r="C33" s="156"/>
    </row>
    <row r="34" spans="2:33" x14ac:dyDescent="0.3">
      <c r="C34" s="156"/>
      <c r="D34" s="163"/>
    </row>
    <row r="35" spans="2:33" x14ac:dyDescent="0.3">
      <c r="B35" s="190"/>
      <c r="C35" s="156"/>
      <c r="D35" s="163"/>
    </row>
    <row r="36" spans="2:33" x14ac:dyDescent="0.3">
      <c r="B36" s="190"/>
      <c r="C36" s="156"/>
    </row>
    <row r="37" spans="2:33" x14ac:dyDescent="0.3">
      <c r="B37" s="346"/>
      <c r="C37" s="156"/>
      <c r="I37" s="186"/>
      <c r="O37" s="186"/>
    </row>
    <row r="38" spans="2:33" x14ac:dyDescent="0.3">
      <c r="B38" s="190"/>
      <c r="C38" s="156"/>
      <c r="G38" s="162"/>
      <c r="H38" s="162"/>
      <c r="I38" s="162"/>
      <c r="L38" s="187"/>
      <c r="M38" s="162"/>
      <c r="N38" s="162"/>
      <c r="O38" s="162"/>
    </row>
    <row r="39" spans="2:33" x14ac:dyDescent="0.3">
      <c r="B39" s="347"/>
      <c r="C39" s="156"/>
      <c r="G39" s="162"/>
      <c r="H39" s="162"/>
      <c r="I39" s="162"/>
      <c r="L39" s="187"/>
      <c r="M39" s="162"/>
      <c r="N39" s="162"/>
      <c r="O39" s="162"/>
    </row>
    <row r="40" spans="2:33" x14ac:dyDescent="0.3">
      <c r="B40" s="190"/>
      <c r="C40" s="156"/>
      <c r="D40" s="188"/>
      <c r="E40" s="188"/>
      <c r="F40" s="188"/>
      <c r="G40" s="188"/>
      <c r="H40" s="188"/>
      <c r="I40" s="188"/>
      <c r="J40" s="188"/>
      <c r="K40" s="188"/>
      <c r="L40" s="188"/>
      <c r="M40" s="188"/>
      <c r="N40" s="188"/>
      <c r="O40" s="188"/>
    </row>
    <row r="41" spans="2:33" ht="15.75" x14ac:dyDescent="0.3">
      <c r="B41" s="348"/>
      <c r="C41" s="156"/>
      <c r="D41" s="156"/>
      <c r="E41" s="156"/>
      <c r="F41" s="188"/>
      <c r="G41" s="188"/>
      <c r="H41" s="188"/>
      <c r="I41" s="188"/>
      <c r="J41" s="188"/>
      <c r="K41" s="188"/>
      <c r="L41" s="188"/>
      <c r="M41" s="188"/>
      <c r="N41" s="188"/>
      <c r="O41" s="188"/>
    </row>
    <row r="42" spans="2:33" x14ac:dyDescent="0.3">
      <c r="C42" s="188"/>
      <c r="D42" s="188"/>
      <c r="E42" s="188"/>
      <c r="F42" s="188"/>
      <c r="G42" s="188"/>
      <c r="H42" s="188"/>
      <c r="I42" s="188"/>
      <c r="J42" s="188"/>
      <c r="K42" s="188"/>
      <c r="L42" s="188"/>
      <c r="M42" s="188"/>
      <c r="N42" s="188"/>
      <c r="O42" s="188"/>
      <c r="P42" s="188"/>
      <c r="Q42" s="188"/>
      <c r="R42" s="188"/>
      <c r="S42" s="188"/>
      <c r="T42" s="188"/>
      <c r="U42" s="188"/>
      <c r="V42" s="188"/>
      <c r="W42" s="188"/>
      <c r="X42" s="188"/>
      <c r="Y42" s="188"/>
      <c r="Z42" s="188"/>
      <c r="AA42" s="188"/>
      <c r="AB42" s="188"/>
      <c r="AC42" s="188"/>
      <c r="AD42" s="188"/>
      <c r="AE42" s="188"/>
      <c r="AF42" s="188"/>
      <c r="AG42" s="188"/>
    </row>
    <row r="43" spans="2:33" x14ac:dyDescent="0.3">
      <c r="D43" s="188"/>
      <c r="E43" s="188"/>
      <c r="F43" s="188"/>
      <c r="G43" s="188"/>
      <c r="H43" s="188"/>
      <c r="I43" s="188"/>
      <c r="J43" s="188"/>
      <c r="K43" s="188"/>
      <c r="L43" s="188"/>
      <c r="M43" s="188"/>
      <c r="N43" s="188"/>
      <c r="O43" s="188"/>
    </row>
    <row r="44" spans="2:33" x14ac:dyDescent="0.3">
      <c r="D44" s="188"/>
      <c r="E44" s="188"/>
      <c r="F44" s="188"/>
      <c r="G44" s="188"/>
      <c r="H44" s="188"/>
      <c r="I44" s="188"/>
      <c r="J44" s="188"/>
      <c r="K44" s="188"/>
      <c r="L44" s="188"/>
      <c r="M44" s="188"/>
      <c r="N44" s="188"/>
      <c r="O44" s="188"/>
    </row>
    <row r="45" spans="2:33" x14ac:dyDescent="0.3">
      <c r="C45" s="188"/>
      <c r="D45" s="188"/>
      <c r="E45" s="188"/>
      <c r="F45" s="188"/>
      <c r="G45" s="188"/>
      <c r="H45" s="188"/>
      <c r="I45" s="188"/>
      <c r="J45" s="188"/>
      <c r="K45" s="188"/>
      <c r="L45" s="188"/>
      <c r="M45" s="188"/>
      <c r="N45" s="188"/>
      <c r="O45" s="188"/>
      <c r="P45" s="188"/>
      <c r="Q45" s="188"/>
      <c r="R45" s="188"/>
      <c r="S45" s="188"/>
      <c r="T45" s="188"/>
      <c r="U45" s="188"/>
      <c r="V45" s="188"/>
      <c r="W45" s="188"/>
      <c r="X45" s="188"/>
      <c r="Y45" s="188"/>
      <c r="Z45" s="188"/>
      <c r="AA45" s="188"/>
      <c r="AB45" s="188"/>
      <c r="AC45" s="188"/>
      <c r="AD45" s="188"/>
      <c r="AE45" s="188"/>
      <c r="AF45" s="188"/>
      <c r="AG45" s="188"/>
    </row>
    <row r="46" spans="2:33" x14ac:dyDescent="0.3">
      <c r="C46" s="156"/>
      <c r="D46" s="156"/>
      <c r="E46" s="156"/>
      <c r="F46" s="163"/>
      <c r="G46" s="156"/>
    </row>
    <row r="48" spans="2:33" x14ac:dyDescent="0.3">
      <c r="C48" s="156"/>
    </row>
    <row r="51" spans="2:2" x14ac:dyDescent="0.3">
      <c r="B51" s="189">
        <v>1</v>
      </c>
    </row>
  </sheetData>
  <mergeCells count="8">
    <mergeCell ref="C24:C25"/>
    <mergeCell ref="D24:AG24"/>
    <mergeCell ref="D10:H10"/>
    <mergeCell ref="D11:H11"/>
    <mergeCell ref="D12:H12"/>
    <mergeCell ref="D13:H13"/>
    <mergeCell ref="C18:C19"/>
    <mergeCell ref="D18:AG18"/>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FEE4A-DA6D-4858-86A8-93782CB6BEF2}">
  <sheetPr>
    <tabColor rgb="FFFF0000"/>
  </sheetPr>
  <dimension ref="A2:CV63"/>
  <sheetViews>
    <sheetView topLeftCell="B15" zoomScaleNormal="100" workbookViewId="0">
      <selection activeCell="E19" sqref="E19:I19"/>
    </sheetView>
  </sheetViews>
  <sheetFormatPr baseColWidth="10" defaultColWidth="13.42578125" defaultRowHeight="15" x14ac:dyDescent="0.25"/>
  <cols>
    <col min="1" max="1" width="6.140625" style="191" customWidth="1"/>
    <col min="2" max="2" width="21.7109375" style="191" customWidth="1"/>
    <col min="3" max="3" width="18.42578125" style="191" customWidth="1"/>
    <col min="4" max="5" width="20.5703125" style="191" customWidth="1"/>
    <col min="6" max="6" width="27.7109375" style="191" bestFit="1" customWidth="1"/>
    <col min="7" max="10" width="20.5703125" style="191" customWidth="1"/>
    <col min="11" max="11" width="14" style="191" bestFit="1" customWidth="1"/>
    <col min="12" max="12" width="14.28515625" style="191" bestFit="1" customWidth="1"/>
    <col min="13" max="13" width="14.42578125" style="191" bestFit="1" customWidth="1"/>
    <col min="14" max="14" width="14.28515625" style="191" bestFit="1" customWidth="1"/>
    <col min="15" max="15" width="13.85546875" style="191" bestFit="1" customWidth="1"/>
    <col min="16" max="16" width="14" style="191" bestFit="1" customWidth="1"/>
    <col min="17" max="17" width="14.28515625" style="191" bestFit="1" customWidth="1"/>
    <col min="18" max="19" width="14.42578125" style="191" bestFit="1" customWidth="1"/>
    <col min="20" max="20" width="14.28515625" style="191" bestFit="1" customWidth="1"/>
    <col min="21" max="21" width="14.7109375" style="191" bestFit="1" customWidth="1"/>
    <col min="22" max="22" width="14.28515625" style="191" bestFit="1" customWidth="1"/>
    <col min="23" max="23" width="14.5703125" style="191" bestFit="1" customWidth="1"/>
    <col min="24" max="25" width="13.85546875" style="191" bestFit="1" customWidth="1"/>
    <col min="26" max="26" width="14.42578125" style="191" bestFit="1" customWidth="1"/>
    <col min="27" max="27" width="15.140625" style="191" bestFit="1" customWidth="1"/>
    <col min="28" max="28" width="14.7109375" style="191" bestFit="1" customWidth="1"/>
    <col min="29" max="29" width="14.5703125" style="191" bestFit="1" customWidth="1"/>
    <col min="30" max="30" width="14.85546875" style="191" bestFit="1" customWidth="1"/>
    <col min="31" max="31" width="14.42578125" style="191" bestFit="1" customWidth="1"/>
    <col min="32" max="32" width="15.140625" style="191" bestFit="1" customWidth="1"/>
    <col min="33" max="33" width="14.5703125" style="191" bestFit="1" customWidth="1"/>
    <col min="34" max="34" width="14.85546875" style="191" bestFit="1" customWidth="1"/>
    <col min="35" max="35" width="23.140625" style="191" customWidth="1"/>
    <col min="36" max="36" width="17.7109375" style="191" customWidth="1"/>
    <col min="37" max="37" width="24.140625" style="191" customWidth="1"/>
    <col min="38" max="38" width="8.28515625" style="191" customWidth="1"/>
    <col min="39" max="46" width="3.28515625" style="191" bestFit="1" customWidth="1"/>
    <col min="47" max="68" width="4.140625" style="191" bestFit="1" customWidth="1"/>
    <col min="69" max="70" width="13.140625" style="191" customWidth="1"/>
    <col min="71" max="100" width="10.5703125" style="191" customWidth="1"/>
    <col min="101" max="101" width="18.28515625" style="191" customWidth="1"/>
    <col min="102" max="16384" width="13.42578125" style="191"/>
  </cols>
  <sheetData>
    <row r="2" spans="1:70" s="138" customFormat="1" ht="20.25" customHeight="1" x14ac:dyDescent="0.3">
      <c r="B2" s="190"/>
      <c r="C2" s="139" t="s">
        <v>254</v>
      </c>
      <c r="D2" s="140"/>
      <c r="E2" s="140"/>
      <c r="F2" s="140"/>
      <c r="G2" s="140"/>
      <c r="H2" s="140"/>
      <c r="I2" s="140"/>
      <c r="J2" s="140"/>
      <c r="K2" s="140"/>
    </row>
    <row r="3" spans="1:70" s="138" customFormat="1" x14ac:dyDescent="0.3">
      <c r="B3" s="190"/>
      <c r="C3" s="141" t="s">
        <v>0</v>
      </c>
      <c r="D3" s="140"/>
      <c r="E3" s="140"/>
      <c r="F3" s="140"/>
      <c r="G3" s="140"/>
      <c r="H3" s="140"/>
      <c r="I3" s="140"/>
      <c r="J3" s="140"/>
      <c r="K3" s="140"/>
    </row>
    <row r="4" spans="1:70" s="138" customFormat="1" x14ac:dyDescent="0.3">
      <c r="B4" s="190"/>
      <c r="C4" s="142" t="s">
        <v>1</v>
      </c>
    </row>
    <row r="5" spans="1:70" s="138" customFormat="1" x14ac:dyDescent="0.3">
      <c r="B5" s="190"/>
      <c r="C5" s="142" t="s">
        <v>2</v>
      </c>
    </row>
    <row r="6" spans="1:70" s="138" customFormat="1" ht="15.75" thickBot="1" x14ac:dyDescent="0.35">
      <c r="A6" s="143"/>
      <c r="B6" s="144"/>
      <c r="C6" s="145"/>
      <c r="D6" s="143"/>
      <c r="E6" s="143"/>
      <c r="F6" s="143"/>
      <c r="G6" s="143"/>
      <c r="H6" s="143"/>
      <c r="I6" s="143"/>
      <c r="J6" s="143"/>
      <c r="K6" s="143"/>
      <c r="L6" s="143"/>
      <c r="M6" s="143"/>
      <c r="N6" s="143"/>
      <c r="O6" s="143"/>
      <c r="P6" s="143"/>
      <c r="Q6" s="143"/>
      <c r="R6" s="143"/>
      <c r="S6" s="143"/>
      <c r="T6" s="143"/>
      <c r="U6" s="143"/>
      <c r="V6" s="143"/>
      <c r="W6" s="143"/>
      <c r="X6" s="143"/>
      <c r="Y6" s="143"/>
      <c r="Z6" s="143"/>
      <c r="AA6" s="143"/>
      <c r="AB6" s="143"/>
      <c r="AC6" s="143"/>
      <c r="AD6" s="143"/>
      <c r="AE6" s="143"/>
      <c r="AF6" s="143"/>
      <c r="AG6" s="143"/>
      <c r="AH6" s="143"/>
    </row>
    <row r="7" spans="1:70" ht="15.6" customHeight="1" x14ac:dyDescent="0.25">
      <c r="B7" s="192"/>
      <c r="C7" s="140"/>
      <c r="D7" s="140"/>
      <c r="E7" s="140"/>
      <c r="F7" s="140"/>
      <c r="G7" s="140"/>
      <c r="H7" s="140"/>
      <c r="I7" s="140"/>
      <c r="J7" s="140"/>
      <c r="K7" s="140"/>
      <c r="L7" s="140"/>
      <c r="M7" s="140"/>
      <c r="N7" s="140"/>
      <c r="O7" s="140"/>
      <c r="P7" s="140"/>
      <c r="Q7" s="140"/>
      <c r="R7" s="140"/>
      <c r="S7" s="140"/>
      <c r="T7" s="140"/>
      <c r="U7" s="140"/>
      <c r="V7" s="140"/>
      <c r="W7" s="140"/>
      <c r="X7" s="140"/>
      <c r="Y7" s="140"/>
      <c r="Z7" s="140"/>
      <c r="AA7" s="140"/>
      <c r="AB7" s="140"/>
      <c r="AC7" s="140"/>
      <c r="AD7" s="140"/>
      <c r="AE7" s="192"/>
      <c r="AF7" s="192"/>
    </row>
    <row r="8" spans="1:70" ht="15.6" customHeight="1" x14ac:dyDescent="0.25">
      <c r="B8" s="192"/>
      <c r="C8" s="140"/>
      <c r="D8" s="140"/>
      <c r="E8" s="140"/>
      <c r="F8" s="140"/>
      <c r="G8" s="140"/>
      <c r="H8" s="140"/>
      <c r="I8" s="140"/>
      <c r="J8" s="140"/>
      <c r="K8" s="140"/>
      <c r="L8" s="140"/>
      <c r="M8" s="140"/>
      <c r="N8" s="140"/>
      <c r="O8" s="140"/>
      <c r="P8" s="140"/>
      <c r="Q8" s="140"/>
      <c r="R8" s="140"/>
      <c r="S8" s="140"/>
      <c r="T8" s="140"/>
      <c r="U8" s="140"/>
      <c r="V8" s="140"/>
      <c r="W8" s="140"/>
      <c r="X8" s="140"/>
      <c r="Y8" s="140"/>
      <c r="Z8" s="140"/>
      <c r="AA8" s="140"/>
      <c r="AB8" s="140"/>
      <c r="AC8" s="140"/>
      <c r="AD8" s="140"/>
      <c r="AE8" s="192"/>
      <c r="AF8" s="192"/>
    </row>
    <row r="9" spans="1:70" ht="21" customHeight="1" x14ac:dyDescent="0.25">
      <c r="B9" s="193" t="s">
        <v>255</v>
      </c>
      <c r="C9" s="194"/>
      <c r="D9" s="194"/>
      <c r="E9" s="194"/>
      <c r="F9" s="194"/>
      <c r="G9" s="194"/>
      <c r="H9" s="194"/>
      <c r="I9" s="194"/>
      <c r="J9" s="194"/>
      <c r="K9" s="194"/>
      <c r="L9" s="194"/>
      <c r="M9" s="194"/>
      <c r="N9" s="194"/>
      <c r="O9" s="194"/>
      <c r="P9" s="194"/>
      <c r="Q9" s="194"/>
      <c r="R9" s="194"/>
      <c r="S9" s="194"/>
      <c r="T9" s="194"/>
      <c r="U9" s="194"/>
      <c r="V9" s="194"/>
      <c r="W9" s="194"/>
      <c r="X9" s="194"/>
      <c r="Y9" s="194"/>
      <c r="Z9" s="194"/>
      <c r="AA9" s="194"/>
      <c r="AB9" s="194"/>
      <c r="AC9" s="194"/>
      <c r="AD9" s="194"/>
      <c r="AE9" s="192"/>
      <c r="AF9" s="192"/>
    </row>
    <row r="10" spans="1:70" ht="25.9" customHeight="1" thickBot="1" x14ac:dyDescent="0.3">
      <c r="B10" s="148" t="s">
        <v>231</v>
      </c>
      <c r="AH10" s="195"/>
      <c r="AI10" s="196"/>
      <c r="AJ10" s="196"/>
      <c r="AK10" s="196"/>
      <c r="AL10" s="23"/>
      <c r="BR10" s="197"/>
    </row>
    <row r="11" spans="1:70" ht="46.5" customHeight="1" thickBot="1" x14ac:dyDescent="0.3">
      <c r="B11" s="487" t="s">
        <v>232</v>
      </c>
      <c r="C11" s="475"/>
      <c r="D11" s="150" t="s">
        <v>233</v>
      </c>
      <c r="E11" s="473" t="s">
        <v>234</v>
      </c>
      <c r="F11" s="474"/>
      <c r="G11" s="474"/>
      <c r="H11" s="474"/>
      <c r="I11" s="475"/>
      <c r="AH11" s="195"/>
      <c r="AI11" s="196"/>
      <c r="AJ11" s="196"/>
      <c r="AK11" s="196"/>
      <c r="AL11" s="23"/>
      <c r="BR11" s="197"/>
    </row>
    <row r="12" spans="1:70" ht="46.5" customHeight="1" x14ac:dyDescent="0.25">
      <c r="B12" s="488" t="s">
        <v>256</v>
      </c>
      <c r="C12" s="489"/>
      <c r="D12" s="357">
        <v>17.049299774901929</v>
      </c>
      <c r="E12" s="490" t="s">
        <v>257</v>
      </c>
      <c r="F12" s="491"/>
      <c r="G12" s="491"/>
      <c r="H12" s="491"/>
      <c r="I12" s="489"/>
      <c r="AH12" s="195"/>
      <c r="AI12" s="196"/>
      <c r="AJ12" s="196"/>
      <c r="AK12" s="196"/>
      <c r="AL12" s="23"/>
      <c r="BR12" s="197"/>
    </row>
    <row r="13" spans="1:70" ht="46.5" customHeight="1" x14ac:dyDescent="0.25">
      <c r="B13" s="492" t="s">
        <v>258</v>
      </c>
      <c r="C13" s="493"/>
      <c r="D13" s="358">
        <v>12.463901339933521</v>
      </c>
      <c r="E13" s="494" t="s">
        <v>257</v>
      </c>
      <c r="F13" s="495"/>
      <c r="G13" s="495"/>
      <c r="H13" s="495"/>
      <c r="I13" s="493"/>
      <c r="L13" s="198"/>
      <c r="AH13" s="195"/>
      <c r="AI13" s="196"/>
      <c r="AJ13" s="196"/>
      <c r="AK13" s="196"/>
      <c r="AL13" s="23"/>
      <c r="BR13" s="197"/>
    </row>
    <row r="14" spans="1:70" ht="46.5" customHeight="1" x14ac:dyDescent="0.25">
      <c r="B14" s="492" t="s">
        <v>259</v>
      </c>
      <c r="C14" s="493"/>
      <c r="D14" s="359">
        <v>4.5853984349684076</v>
      </c>
      <c r="E14" s="494" t="s">
        <v>260</v>
      </c>
      <c r="F14" s="495"/>
      <c r="G14" s="495"/>
      <c r="H14" s="495"/>
      <c r="I14" s="493"/>
      <c r="L14" s="196"/>
      <c r="AH14" s="195"/>
      <c r="AI14" s="196"/>
      <c r="AJ14" s="196"/>
      <c r="AK14" s="196"/>
      <c r="AL14" s="23"/>
      <c r="BR14" s="197"/>
    </row>
    <row r="15" spans="1:70" ht="46.5" customHeight="1" x14ac:dyDescent="0.3">
      <c r="B15" s="492" t="s">
        <v>261</v>
      </c>
      <c r="C15" s="493"/>
      <c r="D15" s="360">
        <v>2.1173163090961067E-2</v>
      </c>
      <c r="E15" s="494" t="s">
        <v>262</v>
      </c>
      <c r="F15" s="495"/>
      <c r="G15" s="495"/>
      <c r="H15" s="495"/>
      <c r="I15" s="493"/>
      <c r="K15" s="199"/>
      <c r="AH15" s="195"/>
      <c r="AI15" s="196"/>
      <c r="AJ15" s="196"/>
      <c r="AK15" s="196"/>
      <c r="AL15" s="23"/>
      <c r="BR15" s="197"/>
    </row>
    <row r="16" spans="1:70" ht="56.25" customHeight="1" x14ac:dyDescent="0.3">
      <c r="B16" s="492" t="s">
        <v>263</v>
      </c>
      <c r="C16" s="493"/>
      <c r="D16" s="360">
        <v>2E-3</v>
      </c>
      <c r="E16" s="494" t="s">
        <v>264</v>
      </c>
      <c r="F16" s="495"/>
      <c r="G16" s="495"/>
      <c r="H16" s="495"/>
      <c r="I16" s="493"/>
      <c r="K16" s="199"/>
      <c r="AH16" s="195"/>
      <c r="AI16" s="196"/>
      <c r="AJ16" s="196"/>
      <c r="AK16" s="196"/>
      <c r="AL16" s="23"/>
      <c r="BR16" s="197"/>
    </row>
    <row r="17" spans="2:100" ht="46.5" customHeight="1" x14ac:dyDescent="0.3">
      <c r="B17" s="492" t="s">
        <v>265</v>
      </c>
      <c r="C17" s="493"/>
      <c r="D17" s="360">
        <v>1.5734300992687949E-2</v>
      </c>
      <c r="E17" s="496" t="str">
        <f>+'[67]9'!C97</f>
        <v>Se obtuvo mediante  la elaboración de un factor de incidencia del % del incremento en los usuarios con respecto el crecimiento constante de la demanda de energía del sector (residencial y de servicios)</v>
      </c>
      <c r="F17" s="495"/>
      <c r="G17" s="495"/>
      <c r="H17" s="495"/>
      <c r="I17" s="493"/>
      <c r="K17" s="199"/>
      <c r="AH17" s="195"/>
      <c r="AI17" s="196"/>
      <c r="AJ17" s="196"/>
      <c r="AK17" s="196"/>
      <c r="AL17" s="23"/>
      <c r="BR17" s="197"/>
    </row>
    <row r="18" spans="2:100" ht="46.5" customHeight="1" x14ac:dyDescent="0.25">
      <c r="B18" s="492" t="s">
        <v>266</v>
      </c>
      <c r="C18" s="493"/>
      <c r="D18" s="358">
        <v>54295456.740000002</v>
      </c>
      <c r="E18" s="494" t="s">
        <v>267</v>
      </c>
      <c r="F18" s="495"/>
      <c r="G18" s="495"/>
      <c r="H18" s="495"/>
      <c r="I18" s="493"/>
      <c r="M18" s="196"/>
      <c r="AH18" s="195"/>
      <c r="AI18" s="196"/>
      <c r="AJ18" s="196"/>
      <c r="AK18" s="196"/>
      <c r="AL18" s="23"/>
      <c r="BR18" s="197"/>
    </row>
    <row r="19" spans="2:100" ht="46.5" customHeight="1" thickBot="1" x14ac:dyDescent="0.3">
      <c r="B19" s="497" t="s">
        <v>418</v>
      </c>
      <c r="C19" s="498"/>
      <c r="D19" s="361">
        <v>0.1</v>
      </c>
      <c r="E19" s="499" t="s">
        <v>419</v>
      </c>
      <c r="F19" s="500"/>
      <c r="G19" s="500"/>
      <c r="H19" s="500"/>
      <c r="I19" s="498"/>
      <c r="AH19" s="195"/>
      <c r="AI19" s="196"/>
      <c r="AJ19" s="196"/>
      <c r="AK19" s="196"/>
      <c r="AL19" s="23"/>
      <c r="BR19" s="197"/>
    </row>
    <row r="20" spans="2:100" ht="25.9" customHeight="1" x14ac:dyDescent="0.25">
      <c r="AH20" s="195"/>
      <c r="AI20" s="196"/>
      <c r="AJ20" s="196"/>
      <c r="AK20" s="196"/>
      <c r="AL20" s="23"/>
      <c r="BR20" s="197"/>
    </row>
    <row r="21" spans="2:100" ht="10.15" customHeight="1" x14ac:dyDescent="0.25">
      <c r="AH21" s="195"/>
      <c r="AI21" s="196"/>
      <c r="AJ21" s="196"/>
      <c r="AK21" s="196"/>
      <c r="AL21" s="23"/>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R21" s="197"/>
    </row>
    <row r="22" spans="2:100" ht="10.15" customHeight="1" thickBot="1" x14ac:dyDescent="0.3">
      <c r="AH22" s="195"/>
      <c r="AI22" s="196"/>
      <c r="AJ22" s="196"/>
      <c r="AK22" s="196"/>
      <c r="AL22" s="23"/>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R22" s="197"/>
    </row>
    <row r="23" spans="2:100" ht="25.5" customHeight="1" thickBot="1" x14ac:dyDescent="0.3">
      <c r="B23" s="503" t="s">
        <v>268</v>
      </c>
      <c r="C23" s="504"/>
      <c r="D23" s="201" t="s">
        <v>269</v>
      </c>
      <c r="E23" s="202" t="s">
        <v>23</v>
      </c>
      <c r="F23" s="202" t="s">
        <v>24</v>
      </c>
      <c r="G23" s="202" t="s">
        <v>25</v>
      </c>
      <c r="H23" s="202" t="s">
        <v>26</v>
      </c>
      <c r="I23" s="202" t="s">
        <v>27</v>
      </c>
      <c r="J23" s="202" t="s">
        <v>28</v>
      </c>
      <c r="K23" s="202" t="s">
        <v>29</v>
      </c>
      <c r="L23" s="202" t="s">
        <v>30</v>
      </c>
      <c r="M23" s="202" t="s">
        <v>31</v>
      </c>
      <c r="N23" s="202" t="s">
        <v>32</v>
      </c>
      <c r="O23" s="202" t="s">
        <v>33</v>
      </c>
      <c r="P23" s="202" t="s">
        <v>34</v>
      </c>
      <c r="Q23" s="202" t="s">
        <v>35</v>
      </c>
      <c r="R23" s="202" t="s">
        <v>36</v>
      </c>
      <c r="S23" s="202" t="s">
        <v>37</v>
      </c>
      <c r="T23" s="202" t="s">
        <v>38</v>
      </c>
      <c r="U23" s="202" t="s">
        <v>39</v>
      </c>
      <c r="V23" s="202" t="s">
        <v>40</v>
      </c>
      <c r="W23" s="202" t="s">
        <v>41</v>
      </c>
      <c r="X23" s="202" t="s">
        <v>42</v>
      </c>
      <c r="Y23" s="202" t="s">
        <v>43</v>
      </c>
      <c r="Z23" s="202" t="s">
        <v>44</v>
      </c>
      <c r="AA23" s="202" t="s">
        <v>45</v>
      </c>
      <c r="AB23" s="202" t="s">
        <v>46</v>
      </c>
      <c r="AC23" s="202" t="s">
        <v>47</v>
      </c>
      <c r="AD23" s="202" t="s">
        <v>48</v>
      </c>
      <c r="AE23" s="202" t="s">
        <v>49</v>
      </c>
      <c r="AF23" s="202" t="s">
        <v>50</v>
      </c>
      <c r="AG23" s="202" t="s">
        <v>51</v>
      </c>
      <c r="AH23" s="203" t="s">
        <v>52</v>
      </c>
    </row>
    <row r="24" spans="2:100" ht="25.5" customHeight="1" thickBot="1" x14ac:dyDescent="0.3">
      <c r="B24" s="505"/>
      <c r="C24" s="506"/>
      <c r="D24" s="204">
        <f>+AVERAGE(E24:AH24)</f>
        <v>3.7563832139468789E-2</v>
      </c>
      <c r="E24" s="205">
        <f>+D15+D17+(D15*$D$16)</f>
        <v>3.694981040983094E-2</v>
      </c>
      <c r="F24" s="206">
        <f>E24+($D$15*$D$16)</f>
        <v>3.699215673601286E-2</v>
      </c>
      <c r="G24" s="206">
        <f>F24+($D$15*$D$16)</f>
        <v>3.703450306219478E-2</v>
      </c>
      <c r="H24" s="206">
        <f t="shared" ref="H24:AH24" si="0">G24+($D$15*$D$16)</f>
        <v>3.7076849388376701E-2</v>
      </c>
      <c r="I24" s="206">
        <f t="shared" si="0"/>
        <v>3.7119195714558621E-2</v>
      </c>
      <c r="J24" s="206">
        <f t="shared" si="0"/>
        <v>3.7161542040740542E-2</v>
      </c>
      <c r="K24" s="206">
        <f t="shared" si="0"/>
        <v>3.7203888366922462E-2</v>
      </c>
      <c r="L24" s="206">
        <f t="shared" si="0"/>
        <v>3.7246234693104383E-2</v>
      </c>
      <c r="M24" s="206">
        <f t="shared" si="0"/>
        <v>3.7288581019286303E-2</v>
      </c>
      <c r="N24" s="206">
        <f t="shared" si="0"/>
        <v>3.7330927345468223E-2</v>
      </c>
      <c r="O24" s="206">
        <f t="shared" si="0"/>
        <v>3.7373273671650144E-2</v>
      </c>
      <c r="P24" s="206">
        <f t="shared" si="0"/>
        <v>3.7415619997832064E-2</v>
      </c>
      <c r="Q24" s="206">
        <f t="shared" si="0"/>
        <v>3.7457966324013985E-2</v>
      </c>
      <c r="R24" s="206">
        <f t="shared" si="0"/>
        <v>3.7500312650195905E-2</v>
      </c>
      <c r="S24" s="206">
        <f t="shared" si="0"/>
        <v>3.7542658976377825E-2</v>
      </c>
      <c r="T24" s="206">
        <f t="shared" si="0"/>
        <v>3.7585005302559746E-2</v>
      </c>
      <c r="U24" s="206">
        <f t="shared" si="0"/>
        <v>3.7627351628741666E-2</v>
      </c>
      <c r="V24" s="206">
        <f t="shared" si="0"/>
        <v>3.7669697954923587E-2</v>
      </c>
      <c r="W24" s="206">
        <f t="shared" si="0"/>
        <v>3.7712044281105507E-2</v>
      </c>
      <c r="X24" s="206">
        <f t="shared" si="0"/>
        <v>3.7754390607287427E-2</v>
      </c>
      <c r="Y24" s="206">
        <f t="shared" si="0"/>
        <v>3.7796736933469348E-2</v>
      </c>
      <c r="Z24" s="206">
        <f t="shared" si="0"/>
        <v>3.7839083259651268E-2</v>
      </c>
      <c r="AA24" s="206">
        <f t="shared" si="0"/>
        <v>3.7881429585833189E-2</v>
      </c>
      <c r="AB24" s="206">
        <f t="shared" si="0"/>
        <v>3.7923775912015109E-2</v>
      </c>
      <c r="AC24" s="206">
        <f t="shared" si="0"/>
        <v>3.796612223819703E-2</v>
      </c>
      <c r="AD24" s="206">
        <f t="shared" si="0"/>
        <v>3.800846856437895E-2</v>
      </c>
      <c r="AE24" s="206">
        <f t="shared" si="0"/>
        <v>3.805081489056087E-2</v>
      </c>
      <c r="AF24" s="206">
        <f t="shared" si="0"/>
        <v>3.8093161216742791E-2</v>
      </c>
      <c r="AG24" s="206">
        <f t="shared" si="0"/>
        <v>3.8135507542924711E-2</v>
      </c>
      <c r="AH24" s="206">
        <f t="shared" si="0"/>
        <v>3.8177853869106632E-2</v>
      </c>
      <c r="CV24" s="207"/>
    </row>
    <row r="25" spans="2:100" ht="25.5" customHeight="1" x14ac:dyDescent="0.25">
      <c r="CV25" s="207"/>
    </row>
    <row r="26" spans="2:100" ht="25.5" customHeight="1" thickBot="1" x14ac:dyDescent="0.3"/>
    <row r="27" spans="2:100" ht="25.5" customHeight="1" thickBot="1" x14ac:dyDescent="0.3">
      <c r="B27" s="503" t="s">
        <v>270</v>
      </c>
      <c r="C27" s="504"/>
      <c r="D27" s="201" t="s">
        <v>271</v>
      </c>
      <c r="E27" s="202" t="s">
        <v>23</v>
      </c>
      <c r="F27" s="202" t="s">
        <v>24</v>
      </c>
      <c r="G27" s="202" t="s">
        <v>25</v>
      </c>
      <c r="H27" s="202" t="s">
        <v>26</v>
      </c>
      <c r="I27" s="202" t="s">
        <v>27</v>
      </c>
      <c r="J27" s="202" t="s">
        <v>28</v>
      </c>
      <c r="K27" s="202" t="s">
        <v>29</v>
      </c>
      <c r="L27" s="202" t="s">
        <v>30</v>
      </c>
      <c r="M27" s="202" t="s">
        <v>31</v>
      </c>
      <c r="N27" s="202" t="s">
        <v>32</v>
      </c>
      <c r="O27" s="202" t="s">
        <v>33</v>
      </c>
      <c r="P27" s="202" t="s">
        <v>34</v>
      </c>
      <c r="Q27" s="202" t="s">
        <v>35</v>
      </c>
      <c r="R27" s="202" t="s">
        <v>36</v>
      </c>
      <c r="S27" s="202" t="s">
        <v>37</v>
      </c>
      <c r="T27" s="202" t="s">
        <v>38</v>
      </c>
      <c r="U27" s="202" t="s">
        <v>39</v>
      </c>
      <c r="V27" s="202" t="s">
        <v>40</v>
      </c>
      <c r="W27" s="202" t="s">
        <v>41</v>
      </c>
      <c r="X27" s="202" t="s">
        <v>42</v>
      </c>
      <c r="Y27" s="202" t="s">
        <v>43</v>
      </c>
      <c r="Z27" s="202" t="s">
        <v>44</v>
      </c>
      <c r="AA27" s="202" t="s">
        <v>45</v>
      </c>
      <c r="AB27" s="202" t="s">
        <v>46</v>
      </c>
      <c r="AC27" s="202" t="s">
        <v>47</v>
      </c>
      <c r="AD27" s="202" t="s">
        <v>48</v>
      </c>
      <c r="AE27" s="202" t="s">
        <v>49</v>
      </c>
      <c r="AF27" s="202" t="s">
        <v>50</v>
      </c>
      <c r="AG27" s="202" t="s">
        <v>51</v>
      </c>
      <c r="AH27" s="203" t="s">
        <v>52</v>
      </c>
    </row>
    <row r="28" spans="2:100" ht="25.5" customHeight="1" thickBot="1" x14ac:dyDescent="0.3">
      <c r="B28" s="505"/>
      <c r="C28" s="506"/>
      <c r="D28" s="208">
        <f>SUM(E28:AH28)</f>
        <v>3025077046.2731204</v>
      </c>
      <c r="E28" s="209">
        <f>+D18*(1+E24)</f>
        <v>56301663.572658181</v>
      </c>
      <c r="F28" s="209">
        <f>+E28*(1+F24)</f>
        <v>58384383.536036216</v>
      </c>
      <c r="G28" s="209">
        <f>+F28*(1+G24)</f>
        <v>60546620.166885905</v>
      </c>
      <c r="H28" s="209">
        <f>+G28*(1+H24)</f>
        <v>62791498.083788782</v>
      </c>
      <c r="I28" s="209">
        <f t="shared" ref="I28:AH28" si="1">+H28*(1+I24)</f>
        <v>65122267.990371272</v>
      </c>
      <c r="J28" s="209">
        <f t="shared" si="1"/>
        <v>67542311.89008382</v>
      </c>
      <c r="K28" s="209">
        <f t="shared" si="1"/>
        <v>70055148.52168636</v>
      </c>
      <c r="L28" s="209">
        <f t="shared" si="1"/>
        <v>72664439.024985373</v>
      </c>
      <c r="M28" s="209">
        <f t="shared" si="1"/>
        <v>75373992.846789524</v>
      </c>
      <c r="N28" s="209">
        <f t="shared" si="1"/>
        <v>78187773.897490874</v>
      </c>
      <c r="O28" s="209">
        <f t="shared" si="1"/>
        <v>81109906.969138905</v>
      </c>
      <c r="P28" s="209">
        <f t="shared" si="1"/>
        <v>84144684.42635572</v>
      </c>
      <c r="Q28" s="209">
        <f t="shared" si="1"/>
        <v>87296573.18194294</v>
      </c>
      <c r="R28" s="209">
        <f t="shared" si="1"/>
        <v>90570221.969556496</v>
      </c>
      <c r="S28" s="209">
        <f t="shared" si="1"/>
        <v>93970468.926374406</v>
      </c>
      <c r="T28" s="209">
        <f t="shared" si="1"/>
        <v>97502349.499256209</v>
      </c>
      <c r="U28" s="209">
        <f t="shared" si="1"/>
        <v>101171104.68849319</v>
      </c>
      <c r="V28" s="209">
        <f t="shared" si="1"/>
        <v>104982189.64387469</v>
      </c>
      <c r="W28" s="209">
        <f t="shared" si="1"/>
        <v>108941282.6284519</v>
      </c>
      <c r="X28" s="209">
        <f t="shared" si="1"/>
        <v>113054294.36606537</v>
      </c>
      <c r="Y28" s="209">
        <f t="shared" si="1"/>
        <v>117327377.78941855</v>
      </c>
      <c r="Z28" s="209">
        <f t="shared" si="1"/>
        <v>121766938.20622893</v>
      </c>
      <c r="AA28" s="209">
        <f t="shared" si="1"/>
        <v>126379643.90177068</v>
      </c>
      <c r="AB28" s="209">
        <f t="shared" si="1"/>
        <v>131172437.19694169</v>
      </c>
      <c r="AC28" s="209">
        <f t="shared" si="1"/>
        <v>136152545.98184299</v>
      </c>
      <c r="AD28" s="209">
        <f t="shared" si="1"/>
        <v>141327495.74575403</v>
      </c>
      <c r="AE28" s="209">
        <f t="shared" si="1"/>
        <v>146705122.12532225</v>
      </c>
      <c r="AF28" s="209">
        <f t="shared" si="1"/>
        <v>152293583.9937641</v>
      </c>
      <c r="AG28" s="209">
        <f t="shared" si="1"/>
        <v>158101377.11489731</v>
      </c>
      <c r="AH28" s="210">
        <f t="shared" si="1"/>
        <v>164137348.38689438</v>
      </c>
      <c r="AI28" s="211"/>
    </row>
    <row r="29" spans="2:100" ht="25.5" customHeight="1" x14ac:dyDescent="0.25">
      <c r="B29" s="212"/>
      <c r="D29" s="356"/>
      <c r="F29" s="356"/>
      <c r="G29" s="356"/>
      <c r="H29" s="356"/>
      <c r="I29" s="356"/>
      <c r="J29" s="356"/>
      <c r="K29" s="356"/>
      <c r="L29" s="356"/>
      <c r="M29" s="356"/>
      <c r="N29" s="356"/>
      <c r="O29" s="356"/>
      <c r="P29" s="356"/>
      <c r="Q29" s="356"/>
      <c r="R29" s="356"/>
      <c r="S29" s="356"/>
      <c r="T29" s="356"/>
      <c r="U29" s="356"/>
      <c r="V29" s="356"/>
      <c r="W29" s="356"/>
      <c r="X29" s="356"/>
      <c r="Y29" s="356"/>
      <c r="Z29" s="356"/>
      <c r="AA29" s="356"/>
      <c r="AB29" s="356"/>
      <c r="AC29" s="356"/>
      <c r="AD29" s="356"/>
      <c r="AE29" s="356"/>
      <c r="AF29" s="356"/>
      <c r="AG29" s="356"/>
      <c r="AH29" s="356"/>
    </row>
    <row r="30" spans="2:100" s="369" customFormat="1" ht="25.5" customHeight="1" thickBot="1" x14ac:dyDescent="0.3">
      <c r="B30" s="370"/>
      <c r="D30" s="369">
        <v>0</v>
      </c>
      <c r="E30" s="371">
        <v>1</v>
      </c>
      <c r="F30" s="371">
        <f t="shared" ref="F30:AH30" si="2">+E30+1</f>
        <v>2</v>
      </c>
      <c r="G30" s="371">
        <f t="shared" si="2"/>
        <v>3</v>
      </c>
      <c r="H30" s="371">
        <f t="shared" si="2"/>
        <v>4</v>
      </c>
      <c r="I30" s="371">
        <f t="shared" si="2"/>
        <v>5</v>
      </c>
      <c r="J30" s="371">
        <f t="shared" si="2"/>
        <v>6</v>
      </c>
      <c r="K30" s="371">
        <f t="shared" si="2"/>
        <v>7</v>
      </c>
      <c r="L30" s="371">
        <f t="shared" si="2"/>
        <v>8</v>
      </c>
      <c r="M30" s="371">
        <f t="shared" si="2"/>
        <v>9</v>
      </c>
      <c r="N30" s="371">
        <f t="shared" si="2"/>
        <v>10</v>
      </c>
      <c r="O30" s="371">
        <f t="shared" si="2"/>
        <v>11</v>
      </c>
      <c r="P30" s="371">
        <f t="shared" si="2"/>
        <v>12</v>
      </c>
      <c r="Q30" s="371">
        <f t="shared" si="2"/>
        <v>13</v>
      </c>
      <c r="R30" s="371">
        <f t="shared" si="2"/>
        <v>14</v>
      </c>
      <c r="S30" s="371">
        <f t="shared" si="2"/>
        <v>15</v>
      </c>
      <c r="T30" s="371">
        <f t="shared" si="2"/>
        <v>16</v>
      </c>
      <c r="U30" s="371">
        <f t="shared" si="2"/>
        <v>17</v>
      </c>
      <c r="V30" s="371">
        <f t="shared" si="2"/>
        <v>18</v>
      </c>
      <c r="W30" s="371">
        <f t="shared" si="2"/>
        <v>19</v>
      </c>
      <c r="X30" s="371">
        <f t="shared" si="2"/>
        <v>20</v>
      </c>
      <c r="Y30" s="371">
        <f t="shared" si="2"/>
        <v>21</v>
      </c>
      <c r="Z30" s="371">
        <f t="shared" si="2"/>
        <v>22</v>
      </c>
      <c r="AA30" s="371">
        <f t="shared" si="2"/>
        <v>23</v>
      </c>
      <c r="AB30" s="371">
        <f t="shared" si="2"/>
        <v>24</v>
      </c>
      <c r="AC30" s="371">
        <f t="shared" si="2"/>
        <v>25</v>
      </c>
      <c r="AD30" s="371">
        <f t="shared" si="2"/>
        <v>26</v>
      </c>
      <c r="AE30" s="371">
        <f t="shared" si="2"/>
        <v>27</v>
      </c>
      <c r="AF30" s="371">
        <f t="shared" si="2"/>
        <v>28</v>
      </c>
      <c r="AG30" s="371">
        <f t="shared" si="2"/>
        <v>29</v>
      </c>
      <c r="AH30" s="371">
        <f t="shared" si="2"/>
        <v>30</v>
      </c>
    </row>
    <row r="31" spans="2:100" ht="25.5" customHeight="1" thickBot="1" x14ac:dyDescent="0.3">
      <c r="B31" s="507" t="s">
        <v>272</v>
      </c>
      <c r="C31" s="508"/>
      <c r="D31" s="214"/>
      <c r="E31" s="202" t="s">
        <v>23</v>
      </c>
      <c r="F31" s="202" t="s">
        <v>24</v>
      </c>
      <c r="G31" s="202" t="s">
        <v>25</v>
      </c>
      <c r="H31" s="202" t="s">
        <v>26</v>
      </c>
      <c r="I31" s="202" t="s">
        <v>27</v>
      </c>
      <c r="J31" s="202" t="s">
        <v>28</v>
      </c>
      <c r="K31" s="202" t="s">
        <v>29</v>
      </c>
      <c r="L31" s="202" t="s">
        <v>30</v>
      </c>
      <c r="M31" s="202" t="s">
        <v>31</v>
      </c>
      <c r="N31" s="202" t="s">
        <v>32</v>
      </c>
      <c r="O31" s="202" t="s">
        <v>33</v>
      </c>
      <c r="P31" s="202" t="s">
        <v>34</v>
      </c>
      <c r="Q31" s="202" t="s">
        <v>35</v>
      </c>
      <c r="R31" s="202" t="s">
        <v>36</v>
      </c>
      <c r="S31" s="202" t="s">
        <v>37</v>
      </c>
      <c r="T31" s="202" t="s">
        <v>38</v>
      </c>
      <c r="U31" s="202" t="s">
        <v>39</v>
      </c>
      <c r="V31" s="202" t="s">
        <v>40</v>
      </c>
      <c r="W31" s="202" t="s">
        <v>41</v>
      </c>
      <c r="X31" s="202" t="s">
        <v>42</v>
      </c>
      <c r="Y31" s="202" t="s">
        <v>43</v>
      </c>
      <c r="Z31" s="202" t="s">
        <v>44</v>
      </c>
      <c r="AA31" s="202" t="s">
        <v>45</v>
      </c>
      <c r="AB31" s="202" t="s">
        <v>46</v>
      </c>
      <c r="AC31" s="202" t="s">
        <v>47</v>
      </c>
      <c r="AD31" s="202" t="s">
        <v>48</v>
      </c>
      <c r="AE31" s="202" t="s">
        <v>49</v>
      </c>
      <c r="AF31" s="202" t="s">
        <v>50</v>
      </c>
      <c r="AG31" s="202" t="s">
        <v>51</v>
      </c>
      <c r="AH31" s="203" t="s">
        <v>52</v>
      </c>
    </row>
    <row r="32" spans="2:100" ht="25.5" customHeight="1" thickBot="1" x14ac:dyDescent="0.3">
      <c r="B32" s="509"/>
      <c r="C32" s="510"/>
      <c r="D32" s="351">
        <f>SUM(E32:AH32)</f>
        <v>332763305.33452708</v>
      </c>
      <c r="E32" s="352">
        <f>((E24-$D$15)*$D$18*$D$13)</f>
        <v>10676581.278017279</v>
      </c>
      <c r="F32" s="352">
        <f>((F24-$D$15)*$D$18*$D$13)</f>
        <v>10705238.443520747</v>
      </c>
      <c r="G32" s="352">
        <f>((G24-$D$15)*$D$18*$D$13)</f>
        <v>10733895.609024215</v>
      </c>
      <c r="H32" s="352">
        <f t="shared" ref="H32:AH32" si="3">((H24-$D$15)*$D$18*$D$13)</f>
        <v>10762552.774527684</v>
      </c>
      <c r="I32" s="352">
        <f t="shared" si="3"/>
        <v>10791209.940031154</v>
      </c>
      <c r="J32" s="352">
        <f t="shared" si="3"/>
        <v>10819867.105534621</v>
      </c>
      <c r="K32" s="352">
        <f t="shared" si="3"/>
        <v>10848524.271038089</v>
      </c>
      <c r="L32" s="352">
        <f t="shared" si="3"/>
        <v>10877181.436541557</v>
      </c>
      <c r="M32" s="352">
        <f t="shared" si="3"/>
        <v>10905838.602045026</v>
      </c>
      <c r="N32" s="352">
        <f t="shared" si="3"/>
        <v>10934495.767548494</v>
      </c>
      <c r="O32" s="352">
        <f t="shared" si="3"/>
        <v>10963152.933051962</v>
      </c>
      <c r="P32" s="352">
        <f t="shared" si="3"/>
        <v>10991810.098555431</v>
      </c>
      <c r="Q32" s="352">
        <f t="shared" si="3"/>
        <v>11020467.264058899</v>
      </c>
      <c r="R32" s="352">
        <f t="shared" si="3"/>
        <v>11049124.429562367</v>
      </c>
      <c r="S32" s="352">
        <f t="shared" si="3"/>
        <v>11077781.595065836</v>
      </c>
      <c r="T32" s="352">
        <f t="shared" si="3"/>
        <v>11106438.760569304</v>
      </c>
      <c r="U32" s="352">
        <f t="shared" si="3"/>
        <v>11135095.926072773</v>
      </c>
      <c r="V32" s="352">
        <f t="shared" si="3"/>
        <v>11163753.091576243</v>
      </c>
      <c r="W32" s="352">
        <f t="shared" si="3"/>
        <v>11192410.257079709</v>
      </c>
      <c r="X32" s="352">
        <f t="shared" si="3"/>
        <v>11221067.422583178</v>
      </c>
      <c r="Y32" s="352">
        <f t="shared" si="3"/>
        <v>11249724.588086646</v>
      </c>
      <c r="Z32" s="352">
        <f t="shared" si="3"/>
        <v>11278381.753590114</v>
      </c>
      <c r="AA32" s="352">
        <f t="shared" si="3"/>
        <v>11307038.919093583</v>
      </c>
      <c r="AB32" s="352">
        <f t="shared" si="3"/>
        <v>11335696.084597051</v>
      </c>
      <c r="AC32" s="352">
        <f t="shared" si="3"/>
        <v>11364353.25010052</v>
      </c>
      <c r="AD32" s="352">
        <f t="shared" si="3"/>
        <v>11393010.415603988</v>
      </c>
      <c r="AE32" s="352">
        <f t="shared" si="3"/>
        <v>11421667.581107458</v>
      </c>
      <c r="AF32" s="352">
        <f t="shared" si="3"/>
        <v>11450324.746610925</v>
      </c>
      <c r="AG32" s="352">
        <f t="shared" si="3"/>
        <v>11478981.912114393</v>
      </c>
      <c r="AH32" s="352">
        <f t="shared" si="3"/>
        <v>11507639.077617861</v>
      </c>
    </row>
    <row r="33" spans="2:34" ht="25.5" customHeight="1" thickBot="1" x14ac:dyDescent="0.3">
      <c r="B33" s="511" t="s">
        <v>413</v>
      </c>
      <c r="C33" s="512"/>
      <c r="D33" s="353"/>
      <c r="E33" s="354">
        <f>1/(1+$D$19)^E30</f>
        <v>0.90909090909090906</v>
      </c>
      <c r="F33" s="354">
        <f>1/(1+$D$19)^F30</f>
        <v>0.82644628099173545</v>
      </c>
      <c r="G33" s="354">
        <f>1/(1+$D$19)^G30</f>
        <v>0.75131480090157754</v>
      </c>
      <c r="H33" s="354">
        <f t="shared" ref="H33:AH33" si="4">1/(1+$D$19)^H30</f>
        <v>0.68301345536507052</v>
      </c>
      <c r="I33" s="354">
        <f t="shared" si="4"/>
        <v>0.62092132305915493</v>
      </c>
      <c r="J33" s="354">
        <f t="shared" si="4"/>
        <v>0.56447393005377722</v>
      </c>
      <c r="K33" s="354">
        <f t="shared" si="4"/>
        <v>0.51315811823070645</v>
      </c>
      <c r="L33" s="354">
        <f t="shared" si="4"/>
        <v>0.46650738020973315</v>
      </c>
      <c r="M33" s="354">
        <f t="shared" si="4"/>
        <v>0.42409761837248466</v>
      </c>
      <c r="N33" s="354">
        <f t="shared" si="4"/>
        <v>0.38554328942953148</v>
      </c>
      <c r="O33" s="354">
        <f t="shared" si="4"/>
        <v>0.3504938994813922</v>
      </c>
      <c r="P33" s="354">
        <f t="shared" si="4"/>
        <v>0.31863081771035656</v>
      </c>
      <c r="Q33" s="354">
        <f t="shared" si="4"/>
        <v>0.28966437973668779</v>
      </c>
      <c r="R33" s="354">
        <f t="shared" si="4"/>
        <v>0.26333125430607973</v>
      </c>
      <c r="S33" s="354">
        <f t="shared" si="4"/>
        <v>0.23939204936916339</v>
      </c>
      <c r="T33" s="354">
        <f t="shared" si="4"/>
        <v>0.21762913579014853</v>
      </c>
      <c r="U33" s="354">
        <f t="shared" si="4"/>
        <v>0.19784466890013502</v>
      </c>
      <c r="V33" s="354">
        <f t="shared" si="4"/>
        <v>0.17985878990921364</v>
      </c>
      <c r="W33" s="354">
        <f t="shared" si="4"/>
        <v>0.16350799082655781</v>
      </c>
      <c r="X33" s="354">
        <f t="shared" si="4"/>
        <v>0.14864362802414349</v>
      </c>
      <c r="Y33" s="354">
        <f t="shared" si="4"/>
        <v>0.13513057093103953</v>
      </c>
      <c r="Z33" s="354">
        <f t="shared" si="4"/>
        <v>0.12284597357367227</v>
      </c>
      <c r="AA33" s="354">
        <f t="shared" si="4"/>
        <v>0.11167815779424752</v>
      </c>
      <c r="AB33" s="354">
        <f t="shared" si="4"/>
        <v>0.10152559799477048</v>
      </c>
      <c r="AC33" s="354">
        <f t="shared" si="4"/>
        <v>9.2295998177064048E-2</v>
      </c>
      <c r="AD33" s="354">
        <f t="shared" si="4"/>
        <v>8.3905452888240042E-2</v>
      </c>
      <c r="AE33" s="354">
        <f t="shared" si="4"/>
        <v>7.6277684443854576E-2</v>
      </c>
      <c r="AF33" s="354">
        <f t="shared" si="4"/>
        <v>6.9343349494413245E-2</v>
      </c>
      <c r="AG33" s="354">
        <f t="shared" si="4"/>
        <v>6.3039408631284766E-2</v>
      </c>
      <c r="AH33" s="355">
        <f t="shared" si="4"/>
        <v>5.7308553301167964E-2</v>
      </c>
    </row>
    <row r="34" spans="2:34" ht="25.5" customHeight="1" thickBot="1" x14ac:dyDescent="0.3">
      <c r="B34" s="487" t="s">
        <v>273</v>
      </c>
      <c r="C34" s="475"/>
      <c r="D34" s="208">
        <f>SUM(E34:AH34)</f>
        <v>102856014.77937815</v>
      </c>
      <c r="E34" s="216">
        <f>+E33*E32</f>
        <v>9705982.9800157081</v>
      </c>
      <c r="F34" s="216">
        <f>+F33*F32</f>
        <v>8847304.4987774752</v>
      </c>
      <c r="G34" s="216">
        <f t="shared" ref="G34:AH34" si="5">+G33*G32</f>
        <v>8064534.6423923457</v>
      </c>
      <c r="H34" s="216">
        <f t="shared" si="5"/>
        <v>7350968.3590790797</v>
      </c>
      <c r="I34" s="216">
        <f t="shared" si="5"/>
        <v>6700492.3533732481</v>
      </c>
      <c r="J34" s="216">
        <f t="shared" si="5"/>
        <v>6107532.9077207148</v>
      </c>
      <c r="K34" s="216">
        <f t="shared" si="5"/>
        <v>5567008.3005060526</v>
      </c>
      <c r="L34" s="216">
        <f t="shared" si="5"/>
        <v>5074285.4160269434</v>
      </c>
      <c r="M34" s="216">
        <f t="shared" si="5"/>
        <v>4625140.1774820033</v>
      </c>
      <c r="N34" s="216">
        <f t="shared" si="5"/>
        <v>4215721.4664739361</v>
      </c>
      <c r="O34" s="216">
        <f t="shared" si="5"/>
        <v>3842518.2221162445</v>
      </c>
      <c r="P34" s="216">
        <f t="shared" si="5"/>
        <v>3502329.4398196717</v>
      </c>
      <c r="Q34" s="216">
        <f t="shared" si="5"/>
        <v>3192236.8144520936</v>
      </c>
      <c r="R34" s="216">
        <f t="shared" si="5"/>
        <v>2909579.7950206059</v>
      </c>
      <c r="S34" s="216">
        <f t="shared" si="5"/>
        <v>2651932.8385068104</v>
      </c>
      <c r="T34" s="216">
        <f t="shared" si="5"/>
        <v>2417084.6691689063</v>
      </c>
      <c r="U34" s="216">
        <f t="shared" si="5"/>
        <v>2203019.36666511</v>
      </c>
      <c r="V34" s="216">
        <f t="shared" si="5"/>
        <v>2007899.1218961456</v>
      </c>
      <c r="W34" s="216">
        <f t="shared" si="5"/>
        <v>1830048.5136416608</v>
      </c>
      <c r="X34" s="216">
        <f t="shared" si="5"/>
        <v>1667940.1719962885</v>
      </c>
      <c r="Y34" s="216">
        <f t="shared" si="5"/>
        <v>1520181.706405102</v>
      </c>
      <c r="Z34" s="216">
        <f t="shared" si="5"/>
        <v>1385503.7868553188</v>
      </c>
      <c r="AA34" s="216">
        <f t="shared" si="5"/>
        <v>1262749.2765922309</v>
      </c>
      <c r="AB34" s="216">
        <f t="shared" si="5"/>
        <v>1150863.3236756939</v>
      </c>
      <c r="AC34" s="216">
        <f t="shared" si="5"/>
        <v>1048884.3268547894</v>
      </c>
      <c r="AD34" s="216">
        <f t="shared" si="5"/>
        <v>955935.69868168852</v>
      </c>
      <c r="AE34" s="216">
        <f t="shared" si="5"/>
        <v>871218.35557431844</v>
      </c>
      <c r="AF34" s="216">
        <f t="shared" si="5"/>
        <v>794003.87072877015</v>
      </c>
      <c r="AG34" s="216">
        <f t="shared" si="5"/>
        <v>723628.23142890574</v>
      </c>
      <c r="AH34" s="217">
        <f t="shared" si="5"/>
        <v>659486.14745026652</v>
      </c>
    </row>
    <row r="35" spans="2:34" ht="25.5" customHeight="1" x14ac:dyDescent="0.25">
      <c r="B35" s="212"/>
      <c r="D35" s="196"/>
      <c r="E35" s="196"/>
      <c r="F35" s="196"/>
      <c r="G35" s="196"/>
      <c r="H35" s="196"/>
      <c r="I35" s="196"/>
      <c r="J35" s="196"/>
      <c r="K35" s="196"/>
      <c r="L35" s="196"/>
      <c r="M35" s="196"/>
      <c r="N35" s="196"/>
      <c r="O35" s="196"/>
      <c r="P35" s="196"/>
      <c r="Q35" s="196"/>
      <c r="R35" s="196"/>
      <c r="S35" s="196"/>
      <c r="T35" s="196"/>
      <c r="U35" s="196"/>
      <c r="V35" s="196"/>
      <c r="W35" s="196"/>
      <c r="X35" s="196"/>
      <c r="Y35" s="196"/>
      <c r="Z35" s="196"/>
      <c r="AA35" s="196"/>
      <c r="AB35" s="196"/>
      <c r="AC35" s="196"/>
      <c r="AD35" s="196"/>
      <c r="AE35" s="196"/>
      <c r="AF35" s="196"/>
      <c r="AG35" s="196"/>
      <c r="AH35" s="196"/>
    </row>
    <row r="36" spans="2:34" s="369" customFormat="1" ht="25.5" customHeight="1" thickBot="1" x14ac:dyDescent="0.3">
      <c r="B36" s="370"/>
      <c r="E36" s="370">
        <v>1</v>
      </c>
      <c r="F36" s="370">
        <f t="shared" ref="F36:AH36" si="6">+E36+1</f>
        <v>2</v>
      </c>
      <c r="G36" s="370">
        <f t="shared" si="6"/>
        <v>3</v>
      </c>
      <c r="H36" s="370">
        <f t="shared" si="6"/>
        <v>4</v>
      </c>
      <c r="I36" s="370">
        <f t="shared" si="6"/>
        <v>5</v>
      </c>
      <c r="J36" s="370">
        <f t="shared" si="6"/>
        <v>6</v>
      </c>
      <c r="K36" s="370">
        <f t="shared" si="6"/>
        <v>7</v>
      </c>
      <c r="L36" s="370">
        <f t="shared" si="6"/>
        <v>8</v>
      </c>
      <c r="M36" s="370">
        <f t="shared" si="6"/>
        <v>9</v>
      </c>
      <c r="N36" s="370">
        <f t="shared" si="6"/>
        <v>10</v>
      </c>
      <c r="O36" s="370">
        <f t="shared" si="6"/>
        <v>11</v>
      </c>
      <c r="P36" s="370">
        <f t="shared" si="6"/>
        <v>12</v>
      </c>
      <c r="Q36" s="370">
        <f t="shared" si="6"/>
        <v>13</v>
      </c>
      <c r="R36" s="370">
        <f t="shared" si="6"/>
        <v>14</v>
      </c>
      <c r="S36" s="370">
        <f t="shared" si="6"/>
        <v>15</v>
      </c>
      <c r="T36" s="370">
        <f t="shared" si="6"/>
        <v>16</v>
      </c>
      <c r="U36" s="370">
        <f t="shared" si="6"/>
        <v>17</v>
      </c>
      <c r="V36" s="370">
        <f t="shared" si="6"/>
        <v>18</v>
      </c>
      <c r="W36" s="370">
        <f t="shared" si="6"/>
        <v>19</v>
      </c>
      <c r="X36" s="370">
        <f t="shared" si="6"/>
        <v>20</v>
      </c>
      <c r="Y36" s="370">
        <f t="shared" si="6"/>
        <v>21</v>
      </c>
      <c r="Z36" s="370">
        <f t="shared" si="6"/>
        <v>22</v>
      </c>
      <c r="AA36" s="370">
        <f t="shared" si="6"/>
        <v>23</v>
      </c>
      <c r="AB36" s="370">
        <f t="shared" si="6"/>
        <v>24</v>
      </c>
      <c r="AC36" s="370">
        <f t="shared" si="6"/>
        <v>25</v>
      </c>
      <c r="AD36" s="370">
        <f t="shared" si="6"/>
        <v>26</v>
      </c>
      <c r="AE36" s="370">
        <f t="shared" si="6"/>
        <v>27</v>
      </c>
      <c r="AF36" s="370">
        <f t="shared" si="6"/>
        <v>28</v>
      </c>
      <c r="AG36" s="370">
        <f t="shared" si="6"/>
        <v>29</v>
      </c>
      <c r="AH36" s="370">
        <f t="shared" si="6"/>
        <v>30</v>
      </c>
    </row>
    <row r="37" spans="2:34" ht="25.5" customHeight="1" thickBot="1" x14ac:dyDescent="0.3">
      <c r="B37" s="507" t="s">
        <v>274</v>
      </c>
      <c r="C37" s="508"/>
      <c r="D37" s="214"/>
      <c r="E37" s="202" t="s">
        <v>23</v>
      </c>
      <c r="F37" s="202" t="s">
        <v>24</v>
      </c>
      <c r="G37" s="202" t="s">
        <v>25</v>
      </c>
      <c r="H37" s="202" t="s">
        <v>26</v>
      </c>
      <c r="I37" s="202" t="s">
        <v>27</v>
      </c>
      <c r="J37" s="202" t="s">
        <v>28</v>
      </c>
      <c r="K37" s="202" t="s">
        <v>29</v>
      </c>
      <c r="L37" s="202" t="s">
        <v>30</v>
      </c>
      <c r="M37" s="202" t="s">
        <v>31</v>
      </c>
      <c r="N37" s="202" t="s">
        <v>32</v>
      </c>
      <c r="O37" s="202" t="s">
        <v>33</v>
      </c>
      <c r="P37" s="202" t="s">
        <v>34</v>
      </c>
      <c r="Q37" s="202" t="s">
        <v>35</v>
      </c>
      <c r="R37" s="202" t="s">
        <v>36</v>
      </c>
      <c r="S37" s="202" t="s">
        <v>37</v>
      </c>
      <c r="T37" s="202" t="s">
        <v>38</v>
      </c>
      <c r="U37" s="202" t="s">
        <v>39</v>
      </c>
      <c r="V37" s="202" t="s">
        <v>40</v>
      </c>
      <c r="W37" s="202" t="s">
        <v>41</v>
      </c>
      <c r="X37" s="202" t="s">
        <v>42</v>
      </c>
      <c r="Y37" s="202" t="s">
        <v>43</v>
      </c>
      <c r="Z37" s="202" t="s">
        <v>44</v>
      </c>
      <c r="AA37" s="202" t="s">
        <v>45</v>
      </c>
      <c r="AB37" s="202" t="s">
        <v>46</v>
      </c>
      <c r="AC37" s="202" t="s">
        <v>47</v>
      </c>
      <c r="AD37" s="202" t="s">
        <v>48</v>
      </c>
      <c r="AE37" s="202" t="s">
        <v>49</v>
      </c>
      <c r="AF37" s="202" t="s">
        <v>50</v>
      </c>
      <c r="AG37" s="202" t="s">
        <v>51</v>
      </c>
      <c r="AH37" s="203" t="s">
        <v>52</v>
      </c>
    </row>
    <row r="38" spans="2:34" ht="25.5" customHeight="1" thickBot="1" x14ac:dyDescent="0.3">
      <c r="B38" s="509"/>
      <c r="C38" s="510"/>
      <c r="D38" s="362">
        <f>SUM(E38:AH38)</f>
        <v>455185033.32166421</v>
      </c>
      <c r="E38" s="363">
        <f>((E24-$D$15)*$D$18*$D$12)</f>
        <v>14604434.824657641</v>
      </c>
      <c r="F38" s="363">
        <f t="shared" ref="F38:AH38" si="7">((F24-$D$15)*$D$18*$D$12)</f>
        <v>14643634.798409216</v>
      </c>
      <c r="G38" s="363">
        <f t="shared" si="7"/>
        <v>14682834.772160789</v>
      </c>
      <c r="H38" s="363">
        <f t="shared" si="7"/>
        <v>14722034.745912364</v>
      </c>
      <c r="I38" s="363">
        <f t="shared" si="7"/>
        <v>14761234.71966394</v>
      </c>
      <c r="J38" s="363">
        <f t="shared" si="7"/>
        <v>14800434.693415513</v>
      </c>
      <c r="K38" s="363">
        <f t="shared" si="7"/>
        <v>14839634.667167088</v>
      </c>
      <c r="L38" s="363">
        <f t="shared" si="7"/>
        <v>14878834.640918663</v>
      </c>
      <c r="M38" s="363">
        <f t="shared" si="7"/>
        <v>14918034.614670238</v>
      </c>
      <c r="N38" s="363">
        <f t="shared" si="7"/>
        <v>14957234.588421812</v>
      </c>
      <c r="O38" s="363">
        <f t="shared" si="7"/>
        <v>14996434.562173387</v>
      </c>
      <c r="P38" s="363">
        <f t="shared" si="7"/>
        <v>15035634.535924962</v>
      </c>
      <c r="Q38" s="363">
        <f t="shared" si="7"/>
        <v>15074834.509676537</v>
      </c>
      <c r="R38" s="363">
        <f t="shared" si="7"/>
        <v>15114034.483428111</v>
      </c>
      <c r="S38" s="363">
        <f t="shared" si="7"/>
        <v>15153234.457179686</v>
      </c>
      <c r="T38" s="363">
        <f t="shared" si="7"/>
        <v>15192434.430931261</v>
      </c>
      <c r="U38" s="363">
        <f t="shared" si="7"/>
        <v>15231634.404682836</v>
      </c>
      <c r="V38" s="363">
        <f t="shared" si="7"/>
        <v>15270834.37843441</v>
      </c>
      <c r="W38" s="363">
        <f t="shared" si="7"/>
        <v>15310034.352185985</v>
      </c>
      <c r="X38" s="363">
        <f t="shared" si="7"/>
        <v>15349234.32593756</v>
      </c>
      <c r="Y38" s="363">
        <f t="shared" si="7"/>
        <v>15388434.299689133</v>
      </c>
      <c r="Z38" s="363">
        <f t="shared" si="7"/>
        <v>15427634.273440707</v>
      </c>
      <c r="AA38" s="363">
        <f t="shared" si="7"/>
        <v>15466834.247192284</v>
      </c>
      <c r="AB38" s="363">
        <f t="shared" si="7"/>
        <v>15506034.220943859</v>
      </c>
      <c r="AC38" s="363">
        <f t="shared" si="7"/>
        <v>15545234.194695432</v>
      </c>
      <c r="AD38" s="363">
        <f t="shared" si="7"/>
        <v>15584434.168447006</v>
      </c>
      <c r="AE38" s="363">
        <f t="shared" si="7"/>
        <v>15623634.142198583</v>
      </c>
      <c r="AF38" s="363">
        <f t="shared" si="7"/>
        <v>15662834.115950158</v>
      </c>
      <c r="AG38" s="363">
        <f t="shared" si="7"/>
        <v>15702034.089701731</v>
      </c>
      <c r="AH38" s="364">
        <f t="shared" si="7"/>
        <v>15741234.063453306</v>
      </c>
    </row>
    <row r="39" spans="2:34" ht="25.5" customHeight="1" thickBot="1" x14ac:dyDescent="0.3">
      <c r="B39" s="511" t="s">
        <v>413</v>
      </c>
      <c r="C39" s="512"/>
      <c r="D39" s="218"/>
      <c r="E39" s="215">
        <f>1/(1+$D$19)^E36</f>
        <v>0.90909090909090906</v>
      </c>
      <c r="F39" s="215">
        <f>1/(1+$D$19)^F36</f>
        <v>0.82644628099173545</v>
      </c>
      <c r="G39" s="215">
        <f t="shared" ref="G39:AH39" si="8">1/(1+$D$19)^G36</f>
        <v>0.75131480090157754</v>
      </c>
      <c r="H39" s="215">
        <f t="shared" si="8"/>
        <v>0.68301345536507052</v>
      </c>
      <c r="I39" s="215">
        <f t="shared" si="8"/>
        <v>0.62092132305915493</v>
      </c>
      <c r="J39" s="215">
        <f t="shared" si="8"/>
        <v>0.56447393005377722</v>
      </c>
      <c r="K39" s="215">
        <f t="shared" si="8"/>
        <v>0.51315811823070645</v>
      </c>
      <c r="L39" s="215">
        <f t="shared" si="8"/>
        <v>0.46650738020973315</v>
      </c>
      <c r="M39" s="215">
        <f t="shared" si="8"/>
        <v>0.42409761837248466</v>
      </c>
      <c r="N39" s="215">
        <f t="shared" si="8"/>
        <v>0.38554328942953148</v>
      </c>
      <c r="O39" s="215">
        <f t="shared" si="8"/>
        <v>0.3504938994813922</v>
      </c>
      <c r="P39" s="215">
        <f t="shared" si="8"/>
        <v>0.31863081771035656</v>
      </c>
      <c r="Q39" s="215">
        <f t="shared" si="8"/>
        <v>0.28966437973668779</v>
      </c>
      <c r="R39" s="215">
        <f t="shared" si="8"/>
        <v>0.26333125430607973</v>
      </c>
      <c r="S39" s="215">
        <f t="shared" si="8"/>
        <v>0.23939204936916339</v>
      </c>
      <c r="T39" s="215">
        <f t="shared" si="8"/>
        <v>0.21762913579014853</v>
      </c>
      <c r="U39" s="215">
        <f t="shared" si="8"/>
        <v>0.19784466890013502</v>
      </c>
      <c r="V39" s="215">
        <f t="shared" si="8"/>
        <v>0.17985878990921364</v>
      </c>
      <c r="W39" s="215">
        <f t="shared" si="8"/>
        <v>0.16350799082655781</v>
      </c>
      <c r="X39" s="215">
        <f t="shared" si="8"/>
        <v>0.14864362802414349</v>
      </c>
      <c r="Y39" s="215">
        <f t="shared" si="8"/>
        <v>0.13513057093103953</v>
      </c>
      <c r="Z39" s="215">
        <f t="shared" si="8"/>
        <v>0.12284597357367227</v>
      </c>
      <c r="AA39" s="215">
        <f t="shared" si="8"/>
        <v>0.11167815779424752</v>
      </c>
      <c r="AB39" s="215">
        <f t="shared" si="8"/>
        <v>0.10152559799477048</v>
      </c>
      <c r="AC39" s="215">
        <f t="shared" si="8"/>
        <v>9.2295998177064048E-2</v>
      </c>
      <c r="AD39" s="215">
        <f t="shared" si="8"/>
        <v>8.3905452888240042E-2</v>
      </c>
      <c r="AE39" s="215">
        <f t="shared" si="8"/>
        <v>7.6277684443854576E-2</v>
      </c>
      <c r="AF39" s="215">
        <f t="shared" si="8"/>
        <v>6.9343349494413245E-2</v>
      </c>
      <c r="AG39" s="215">
        <f t="shared" si="8"/>
        <v>6.3039408631284766E-2</v>
      </c>
      <c r="AH39" s="365">
        <f t="shared" si="8"/>
        <v>5.7308553301167964E-2</v>
      </c>
    </row>
    <row r="40" spans="2:34" ht="25.5" customHeight="1" thickBot="1" x14ac:dyDescent="0.3">
      <c r="B40" s="487" t="s">
        <v>275</v>
      </c>
      <c r="C40" s="475"/>
      <c r="D40" s="208">
        <f>SUM(E40:AH40)</f>
        <v>140696157.79185191</v>
      </c>
      <c r="E40" s="216">
        <f>+E39*E38</f>
        <v>13276758.931506947</v>
      </c>
      <c r="F40" s="216">
        <f t="shared" ref="F40:AD40" si="9">+F39*F38</f>
        <v>12102177.519346459</v>
      </c>
      <c r="G40" s="216">
        <f t="shared" si="9"/>
        <v>11031431.083516743</v>
      </c>
      <c r="H40" s="216">
        <f t="shared" si="9"/>
        <v>10055347.821810232</v>
      </c>
      <c r="I40" s="216">
        <f t="shared" si="9"/>
        <v>9165565.3921204675</v>
      </c>
      <c r="J40" s="216">
        <f t="shared" si="9"/>
        <v>8354459.537896526</v>
      </c>
      <c r="K40" s="216">
        <f t="shared" si="9"/>
        <v>7615079.0010346184</v>
      </c>
      <c r="L40" s="216">
        <f t="shared" si="9"/>
        <v>6941086.1689087907</v>
      </c>
      <c r="M40" s="216">
        <f t="shared" si="9"/>
        <v>6326702.9508799342</v>
      </c>
      <c r="N40" s="216">
        <f t="shared" si="9"/>
        <v>5766661.4239893099</v>
      </c>
      <c r="O40" s="216">
        <f t="shared" si="9"/>
        <v>5256158.8280136753</v>
      </c>
      <c r="P40" s="216">
        <f t="shared" si="9"/>
        <v>4790816.5269758478</v>
      </c>
      <c r="Q40" s="216">
        <f t="shared" si="9"/>
        <v>4366642.5878786696</v>
      </c>
      <c r="R40" s="216">
        <f t="shared" si="9"/>
        <v>3979997.6581464666</v>
      </c>
      <c r="S40" s="216">
        <f t="shared" si="9"/>
        <v>3627563.8512756671</v>
      </c>
      <c r="T40" s="216">
        <f t="shared" si="9"/>
        <v>3306316.3757520672</v>
      </c>
      <c r="U40" s="216">
        <f t="shared" si="9"/>
        <v>3013497.6656023809</v>
      </c>
      <c r="V40" s="216">
        <f t="shared" si="9"/>
        <v>2746593.7922092318</v>
      </c>
      <c r="W40" s="216">
        <f t="shared" si="9"/>
        <v>2503312.9564115112</v>
      </c>
      <c r="X40" s="216">
        <f t="shared" si="9"/>
        <v>2281565.8776000775</v>
      </c>
      <c r="Y40" s="216">
        <f t="shared" si="9"/>
        <v>2079447.912651784</v>
      </c>
      <c r="Z40" s="216">
        <f t="shared" si="9"/>
        <v>1895222.7522593779</v>
      </c>
      <c r="AA40" s="216">
        <f t="shared" si="9"/>
        <v>1727307.5556354113</v>
      </c>
      <c r="AB40" s="216">
        <f t="shared" si="9"/>
        <v>1574259.3968087004</v>
      </c>
      <c r="AC40" s="216">
        <f t="shared" si="9"/>
        <v>1434762.9068956433</v>
      </c>
      <c r="AD40" s="216">
        <f t="shared" si="9"/>
        <v>1307619.0069105087</v>
      </c>
      <c r="AE40" s="216">
        <f>+AE39*AE38</f>
        <v>1191734.6349648561</v>
      </c>
      <c r="AF40" s="216">
        <f>+AF39*AF38</f>
        <v>1086113.3801753509</v>
      </c>
      <c r="AG40" s="216">
        <f>+AG39*AG38</f>
        <v>989846.94332307088</v>
      </c>
      <c r="AH40" s="217">
        <f>+AH39*AH38</f>
        <v>902107.35135157453</v>
      </c>
    </row>
    <row r="41" spans="2:34" ht="25.5" customHeight="1" x14ac:dyDescent="0.25">
      <c r="B41" s="212"/>
      <c r="D41" s="350"/>
      <c r="E41" s="350"/>
      <c r="F41" s="350"/>
      <c r="G41" s="350"/>
      <c r="H41" s="350"/>
      <c r="I41" s="350"/>
      <c r="J41" s="350"/>
      <c r="K41" s="350"/>
      <c r="L41" s="350"/>
      <c r="M41" s="350"/>
      <c r="N41" s="350"/>
      <c r="O41" s="350"/>
      <c r="P41" s="350"/>
      <c r="Q41" s="350"/>
      <c r="R41" s="350"/>
      <c r="S41" s="350"/>
      <c r="T41" s="350"/>
      <c r="U41" s="350"/>
      <c r="V41" s="350"/>
      <c r="W41" s="350"/>
      <c r="X41" s="350"/>
      <c r="Y41" s="350"/>
      <c r="Z41" s="350"/>
      <c r="AA41" s="350"/>
      <c r="AB41" s="350"/>
      <c r="AC41" s="350"/>
      <c r="AD41" s="350"/>
      <c r="AE41" s="350"/>
      <c r="AF41" s="350"/>
      <c r="AG41" s="350"/>
      <c r="AH41" s="350"/>
    </row>
    <row r="42" spans="2:34" ht="25.5" customHeight="1" thickBot="1" x14ac:dyDescent="0.3">
      <c r="B42" s="212"/>
      <c r="E42" s="212"/>
      <c r="F42" s="212"/>
      <c r="G42" s="212"/>
      <c r="H42" s="212"/>
      <c r="I42" s="212"/>
      <c r="J42" s="212"/>
      <c r="K42" s="212"/>
      <c r="L42" s="212"/>
      <c r="M42" s="212"/>
      <c r="N42" s="212"/>
      <c r="O42" s="212"/>
      <c r="P42" s="212"/>
      <c r="Q42" s="212"/>
      <c r="R42" s="212"/>
      <c r="S42" s="212"/>
      <c r="T42" s="212"/>
      <c r="U42" s="212"/>
      <c r="V42" s="212"/>
      <c r="W42" s="212"/>
      <c r="X42" s="212"/>
      <c r="Y42" s="212"/>
      <c r="Z42" s="212"/>
      <c r="AA42" s="212"/>
      <c r="AB42" s="212"/>
      <c r="AC42" s="212"/>
      <c r="AD42" s="212"/>
      <c r="AE42" s="212"/>
      <c r="AF42" s="212"/>
      <c r="AG42" s="212"/>
    </row>
    <row r="43" spans="2:34" ht="25.5" customHeight="1" thickBot="1" x14ac:dyDescent="0.3">
      <c r="B43" s="503" t="s">
        <v>276</v>
      </c>
      <c r="C43" s="513"/>
      <c r="D43" s="214"/>
      <c r="E43" s="202" t="s">
        <v>23</v>
      </c>
      <c r="F43" s="202" t="s">
        <v>24</v>
      </c>
      <c r="G43" s="202" t="s">
        <v>25</v>
      </c>
      <c r="H43" s="202" t="s">
        <v>26</v>
      </c>
      <c r="I43" s="202" t="s">
        <v>27</v>
      </c>
      <c r="J43" s="202" t="s">
        <v>28</v>
      </c>
      <c r="K43" s="202" t="s">
        <v>29</v>
      </c>
      <c r="L43" s="202" t="s">
        <v>30</v>
      </c>
      <c r="M43" s="202" t="s">
        <v>31</v>
      </c>
      <c r="N43" s="202" t="s">
        <v>32</v>
      </c>
      <c r="O43" s="202" t="s">
        <v>33</v>
      </c>
      <c r="P43" s="202" t="s">
        <v>34</v>
      </c>
      <c r="Q43" s="202" t="s">
        <v>35</v>
      </c>
      <c r="R43" s="202" t="s">
        <v>36</v>
      </c>
      <c r="S43" s="202" t="s">
        <v>37</v>
      </c>
      <c r="T43" s="202" t="s">
        <v>38</v>
      </c>
      <c r="U43" s="202" t="s">
        <v>39</v>
      </c>
      <c r="V43" s="202" t="s">
        <v>40</v>
      </c>
      <c r="W43" s="202" t="s">
        <v>41</v>
      </c>
      <c r="X43" s="202" t="s">
        <v>42</v>
      </c>
      <c r="Y43" s="202" t="s">
        <v>43</v>
      </c>
      <c r="Z43" s="202" t="s">
        <v>44</v>
      </c>
      <c r="AA43" s="202" t="s">
        <v>45</v>
      </c>
      <c r="AB43" s="202" t="s">
        <v>46</v>
      </c>
      <c r="AC43" s="202" t="s">
        <v>47</v>
      </c>
      <c r="AD43" s="202" t="s">
        <v>48</v>
      </c>
      <c r="AE43" s="202" t="s">
        <v>49</v>
      </c>
      <c r="AF43" s="202" t="s">
        <v>50</v>
      </c>
      <c r="AG43" s="202" t="s">
        <v>51</v>
      </c>
      <c r="AH43" s="203" t="s">
        <v>52</v>
      </c>
    </row>
    <row r="44" spans="2:34" ht="25.5" customHeight="1" thickBot="1" x14ac:dyDescent="0.3">
      <c r="B44" s="514"/>
      <c r="C44" s="515"/>
      <c r="D44" s="208">
        <f>SUM(E44:AH44)</f>
        <v>37840143.012473777</v>
      </c>
      <c r="E44" s="216">
        <f>+E40-E34</f>
        <v>3570775.9514912385</v>
      </c>
      <c r="F44" s="216">
        <f t="shared" ref="F44:AH44" si="10">+F40-F34</f>
        <v>3254873.0205689836</v>
      </c>
      <c r="G44" s="216">
        <f t="shared" si="10"/>
        <v>2966896.4411243973</v>
      </c>
      <c r="H44" s="216">
        <f t="shared" si="10"/>
        <v>2704379.4627311528</v>
      </c>
      <c r="I44" s="216">
        <f t="shared" si="10"/>
        <v>2465073.0387472194</v>
      </c>
      <c r="J44" s="216">
        <f t="shared" si="10"/>
        <v>2246926.6301758112</v>
      </c>
      <c r="K44" s="216">
        <f t="shared" si="10"/>
        <v>2048070.7005285658</v>
      </c>
      <c r="L44" s="216">
        <f t="shared" si="10"/>
        <v>1866800.7528818473</v>
      </c>
      <c r="M44" s="216">
        <f t="shared" si="10"/>
        <v>1701562.7733979309</v>
      </c>
      <c r="N44" s="216">
        <f t="shared" si="10"/>
        <v>1550939.9575153738</v>
      </c>
      <c r="O44" s="216">
        <f t="shared" si="10"/>
        <v>1413640.6058974308</v>
      </c>
      <c r="P44" s="216">
        <f t="shared" si="10"/>
        <v>1288487.0871561761</v>
      </c>
      <c r="Q44" s="216">
        <f t="shared" si="10"/>
        <v>1174405.7734265761</v>
      </c>
      <c r="R44" s="216">
        <f t="shared" si="10"/>
        <v>1070417.8631258607</v>
      </c>
      <c r="S44" s="216">
        <f t="shared" si="10"/>
        <v>975631.01276885672</v>
      </c>
      <c r="T44" s="216">
        <f t="shared" si="10"/>
        <v>889231.70658316091</v>
      </c>
      <c r="U44" s="216">
        <f t="shared" si="10"/>
        <v>810478.29893727088</v>
      </c>
      <c r="V44" s="216">
        <f t="shared" si="10"/>
        <v>738694.67031308613</v>
      </c>
      <c r="W44" s="216">
        <f t="shared" si="10"/>
        <v>673264.44276985037</v>
      </c>
      <c r="X44" s="216">
        <f t="shared" si="10"/>
        <v>613625.70560378907</v>
      </c>
      <c r="Y44" s="216">
        <f t="shared" si="10"/>
        <v>559266.20624668198</v>
      </c>
      <c r="Z44" s="216">
        <f t="shared" si="10"/>
        <v>509718.96540405904</v>
      </c>
      <c r="AA44" s="216">
        <f t="shared" si="10"/>
        <v>464558.2790431804</v>
      </c>
      <c r="AB44" s="216">
        <f t="shared" si="10"/>
        <v>423396.07313300646</v>
      </c>
      <c r="AC44" s="216">
        <f t="shared" si="10"/>
        <v>385878.58004085394</v>
      </c>
      <c r="AD44" s="216">
        <f t="shared" si="10"/>
        <v>351683.30822882021</v>
      </c>
      <c r="AE44" s="216">
        <f>+AE40-AE34</f>
        <v>320516.27939053765</v>
      </c>
      <c r="AF44" s="216">
        <f t="shared" si="10"/>
        <v>292109.50944658078</v>
      </c>
      <c r="AG44" s="216">
        <f t="shared" si="10"/>
        <v>266218.71189416514</v>
      </c>
      <c r="AH44" s="217">
        <f t="shared" si="10"/>
        <v>242621.20390130801</v>
      </c>
    </row>
    <row r="45" spans="2:34" x14ac:dyDescent="0.25">
      <c r="B45" s="213"/>
      <c r="C45" s="213"/>
      <c r="D45" s="213"/>
      <c r="E45" s="196"/>
      <c r="F45" s="196"/>
      <c r="G45" s="196"/>
      <c r="H45" s="196"/>
      <c r="I45" s="196"/>
      <c r="J45" s="196"/>
      <c r="K45" s="196"/>
      <c r="L45" s="196"/>
      <c r="M45" s="196"/>
      <c r="N45" s="196"/>
      <c r="O45" s="219"/>
      <c r="P45" s="220"/>
      <c r="Q45" s="213"/>
      <c r="R45" s="213"/>
      <c r="S45" s="213"/>
      <c r="T45" s="213"/>
      <c r="U45" s="213"/>
      <c r="V45" s="213"/>
      <c r="W45" s="213"/>
      <c r="X45" s="213"/>
      <c r="Y45" s="213"/>
      <c r="Z45" s="213"/>
      <c r="AA45" s="213"/>
      <c r="AB45" s="213"/>
      <c r="AC45" s="213"/>
      <c r="AD45" s="213"/>
    </row>
    <row r="46" spans="2:34" s="138" customFormat="1" ht="28.9" customHeight="1" thickBot="1" x14ac:dyDescent="0.35">
      <c r="B46" s="221" t="s">
        <v>277</v>
      </c>
      <c r="C46" s="172"/>
      <c r="D46" s="172"/>
      <c r="E46" s="172"/>
      <c r="F46" s="172"/>
      <c r="G46" s="172"/>
      <c r="H46" s="172"/>
      <c r="I46" s="172"/>
      <c r="J46" s="172"/>
      <c r="K46" s="172"/>
      <c r="L46" s="172"/>
      <c r="M46" s="172"/>
      <c r="N46" s="172"/>
      <c r="O46" s="172"/>
      <c r="P46" s="172"/>
      <c r="Q46" s="172"/>
      <c r="R46" s="172"/>
      <c r="S46" s="172"/>
      <c r="T46" s="172"/>
      <c r="U46" s="172"/>
      <c r="V46" s="172"/>
      <c r="W46" s="172"/>
      <c r="X46" s="172"/>
      <c r="Y46" s="172"/>
      <c r="Z46" s="172"/>
      <c r="AA46" s="172"/>
      <c r="AB46" s="172"/>
      <c r="AC46" s="172"/>
      <c r="AD46" s="172"/>
      <c r="AE46" s="172"/>
      <c r="AF46" s="172"/>
    </row>
    <row r="47" spans="2:34" s="138" customFormat="1" ht="19.899999999999999" customHeight="1" x14ac:dyDescent="0.3">
      <c r="D47" s="501" t="s">
        <v>278</v>
      </c>
    </row>
    <row r="48" spans="2:34" s="138" customFormat="1" ht="40.15" customHeight="1" thickBot="1" x14ac:dyDescent="0.35">
      <c r="D48" s="502"/>
    </row>
    <row r="49" spans="2:34" s="138" customFormat="1" ht="42" customHeight="1" thickBot="1" x14ac:dyDescent="0.35">
      <c r="B49" s="487" t="s">
        <v>279</v>
      </c>
      <c r="C49" s="475"/>
      <c r="D49" s="426">
        <f>D44</f>
        <v>37840143.012473777</v>
      </c>
      <c r="E49" s="156"/>
      <c r="F49" s="156"/>
    </row>
    <row r="50" spans="2:34" s="138" customFormat="1" ht="33.6" customHeight="1" x14ac:dyDescent="0.3">
      <c r="B50" s="148"/>
      <c r="D50" s="156"/>
      <c r="G50" s="222"/>
      <c r="H50" s="222"/>
      <c r="I50" s="222"/>
      <c r="J50" s="222"/>
      <c r="K50" s="222"/>
      <c r="L50" s="222"/>
      <c r="M50" s="222"/>
      <c r="N50" s="222"/>
      <c r="O50" s="222"/>
      <c r="P50" s="222"/>
      <c r="Q50" s="222"/>
      <c r="R50" s="222"/>
      <c r="S50" s="222"/>
      <c r="T50" s="222"/>
      <c r="U50" s="222"/>
      <c r="V50" s="222"/>
      <c r="W50" s="222"/>
      <c r="X50" s="222"/>
      <c r="Y50" s="222"/>
      <c r="Z50" s="222"/>
      <c r="AA50" s="222"/>
      <c r="AB50" s="222"/>
      <c r="AC50" s="222"/>
      <c r="AD50" s="222"/>
      <c r="AE50" s="222"/>
      <c r="AF50" s="222"/>
      <c r="AG50" s="222"/>
      <c r="AH50" s="222"/>
    </row>
    <row r="51" spans="2:34" s="138" customFormat="1" x14ac:dyDescent="0.3">
      <c r="B51" s="148"/>
      <c r="D51" s="385"/>
      <c r="G51" s="161"/>
      <c r="H51" s="161"/>
      <c r="I51" s="161"/>
      <c r="J51" s="161"/>
      <c r="K51" s="161"/>
      <c r="L51" s="161"/>
      <c r="M51" s="161"/>
      <c r="N51" s="161"/>
    </row>
    <row r="52" spans="2:34" s="138" customFormat="1" ht="18.600000000000001" customHeight="1" x14ac:dyDescent="0.3">
      <c r="B52" s="148"/>
    </row>
    <row r="53" spans="2:34" s="138" customFormat="1" x14ac:dyDescent="0.3"/>
    <row r="54" spans="2:34" s="138" customFormat="1" x14ac:dyDescent="0.3"/>
    <row r="55" spans="2:34" s="138" customFormat="1" x14ac:dyDescent="0.3"/>
    <row r="56" spans="2:34" x14ac:dyDescent="0.25">
      <c r="P56" s="196"/>
      <c r="Q56" s="196"/>
      <c r="R56" s="213"/>
    </row>
    <row r="57" spans="2:34" x14ac:dyDescent="0.25">
      <c r="P57" s="196"/>
      <c r="Q57" s="196"/>
      <c r="R57" s="213"/>
    </row>
    <row r="58" spans="2:34" x14ac:dyDescent="0.25">
      <c r="P58" s="196"/>
      <c r="Q58" s="196"/>
      <c r="R58" s="213"/>
    </row>
    <row r="59" spans="2:34" x14ac:dyDescent="0.25">
      <c r="P59" s="196"/>
      <c r="Q59" s="196"/>
      <c r="R59" s="213"/>
    </row>
    <row r="60" spans="2:34" x14ac:dyDescent="0.25">
      <c r="P60" s="196"/>
      <c r="Q60" s="196"/>
      <c r="R60" s="213"/>
    </row>
    <row r="61" spans="2:34" x14ac:dyDescent="0.25">
      <c r="P61" s="196"/>
      <c r="Q61" s="196"/>
      <c r="R61" s="213"/>
    </row>
    <row r="62" spans="2:34" x14ac:dyDescent="0.25">
      <c r="P62" s="196"/>
      <c r="Q62" s="196"/>
      <c r="R62" s="213"/>
    </row>
    <row r="63" spans="2:34" x14ac:dyDescent="0.25">
      <c r="R63" s="213"/>
    </row>
  </sheetData>
  <mergeCells count="29">
    <mergeCell ref="B49:C49"/>
    <mergeCell ref="B34:C34"/>
    <mergeCell ref="B37:C38"/>
    <mergeCell ref="B39:C39"/>
    <mergeCell ref="B40:C40"/>
    <mergeCell ref="B43:C44"/>
    <mergeCell ref="D47:D48"/>
    <mergeCell ref="B23:C24"/>
    <mergeCell ref="B27:C28"/>
    <mergeCell ref="B31:C32"/>
    <mergeCell ref="B33:C33"/>
    <mergeCell ref="B17:C17"/>
    <mergeCell ref="E17:I17"/>
    <mergeCell ref="B18:C18"/>
    <mergeCell ref="E18:I18"/>
    <mergeCell ref="B19:C19"/>
    <mergeCell ref="E19:I19"/>
    <mergeCell ref="B14:C14"/>
    <mergeCell ref="E14:I14"/>
    <mergeCell ref="B15:C15"/>
    <mergeCell ref="E15:I15"/>
    <mergeCell ref="B16:C16"/>
    <mergeCell ref="E16:I16"/>
    <mergeCell ref="B11:C11"/>
    <mergeCell ref="E11:I11"/>
    <mergeCell ref="B12:C12"/>
    <mergeCell ref="E12:I12"/>
    <mergeCell ref="B13:C13"/>
    <mergeCell ref="E13:I13"/>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BE9FAF15-C091-4642-BADC-AE81B251F0A0}">
          <x14:formula1>
            <xm:f>'C:\Users\klopez\OneDrive - Comision Reguladora de Energia\Documentos\Mejora Regulatoria\[Copia de Anexo 2. Memoria de cálculo sobre Análisis Costo-Beneficio 2.xlsx]Datos'!#REF!</xm:f>
          </x14:formula1>
          <xm:sqref>AI45:AK46 AI50:AK57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65927-F0D4-4DEA-AE62-7DCC9B81C111}">
  <sheetPr>
    <tabColor rgb="FFFF0000"/>
  </sheetPr>
  <dimension ref="A2:AI43"/>
  <sheetViews>
    <sheetView showGridLines="0" tabSelected="1" topLeftCell="A30" zoomScaleNormal="100" zoomScaleSheetLayoutView="110" workbookViewId="0">
      <selection activeCell="N35" sqref="N35:O35"/>
    </sheetView>
  </sheetViews>
  <sheetFormatPr baseColWidth="10" defaultColWidth="11.5703125" defaultRowHeight="15" x14ac:dyDescent="0.3"/>
  <cols>
    <col min="1" max="1" width="5.42578125" style="114" customWidth="1"/>
    <col min="2" max="2" width="20.140625" style="114" customWidth="1"/>
    <col min="3" max="3" width="8.140625" style="114" customWidth="1"/>
    <col min="4" max="4" width="22.7109375" style="114" customWidth="1"/>
    <col min="5" max="5" width="14.42578125" style="114" bestFit="1" customWidth="1"/>
    <col min="6" max="6" width="15" style="114" bestFit="1" customWidth="1"/>
    <col min="7" max="7" width="14.42578125" style="114" bestFit="1" customWidth="1"/>
    <col min="8" max="8" width="22.140625" style="114" customWidth="1"/>
    <col min="9" max="9" width="15" style="114" bestFit="1" customWidth="1"/>
    <col min="10" max="10" width="16.7109375" style="114" customWidth="1"/>
    <col min="11" max="11" width="13.140625" style="114" customWidth="1"/>
    <col min="12" max="12" width="27.140625" style="114" customWidth="1"/>
    <col min="13" max="13" width="15" style="114" bestFit="1" customWidth="1"/>
    <col min="14" max="14" width="15.28515625" style="114" bestFit="1" customWidth="1"/>
    <col min="15" max="15" width="27" style="114" customWidth="1"/>
    <col min="16" max="16" width="15.7109375" style="114" bestFit="1" customWidth="1"/>
    <col min="17" max="17" width="15.85546875" style="114" bestFit="1" customWidth="1"/>
    <col min="18" max="18" width="16.140625" style="114" bestFit="1" customWidth="1"/>
    <col min="19" max="19" width="15.5703125" style="114" bestFit="1" customWidth="1"/>
    <col min="20" max="20" width="15.140625" style="114" bestFit="1" customWidth="1"/>
    <col min="21" max="22" width="15.85546875" style="114" bestFit="1" customWidth="1"/>
    <col min="23" max="23" width="16.140625" style="114" bestFit="1" customWidth="1"/>
    <col min="24" max="24" width="16.85546875" style="114" bestFit="1" customWidth="1"/>
    <col min="25" max="25" width="16.28515625" style="114" bestFit="1" customWidth="1"/>
    <col min="26" max="26" width="16" style="114" bestFit="1" customWidth="1"/>
    <col min="27" max="27" width="17.140625" style="114" bestFit="1" customWidth="1"/>
    <col min="28" max="28" width="16.7109375" style="114" bestFit="1" customWidth="1"/>
    <col min="29" max="29" width="16.28515625" style="114" bestFit="1" customWidth="1"/>
    <col min="30" max="30" width="17" style="114" bestFit="1" customWidth="1"/>
    <col min="31" max="31" width="16.5703125" style="114" bestFit="1" customWidth="1"/>
    <col min="32" max="32" width="16.7109375" style="114" bestFit="1" customWidth="1"/>
    <col min="33" max="33" width="16.5703125" style="114" bestFit="1" customWidth="1"/>
    <col min="34" max="34" width="14.28515625" style="114" bestFit="1" customWidth="1"/>
    <col min="35" max="35" width="13" style="114" bestFit="1" customWidth="1"/>
    <col min="36" max="16384" width="11.5703125" style="114"/>
  </cols>
  <sheetData>
    <row r="2" spans="1:34" s="138" customFormat="1" ht="20.25" customHeight="1" x14ac:dyDescent="0.3">
      <c r="C2" s="223" t="s">
        <v>280</v>
      </c>
      <c r="D2" s="140"/>
      <c r="E2" s="140"/>
      <c r="F2" s="140"/>
      <c r="G2" s="140"/>
      <c r="H2" s="140"/>
      <c r="I2" s="140"/>
      <c r="J2" s="140"/>
      <c r="K2" s="140"/>
    </row>
    <row r="3" spans="1:34" s="138" customFormat="1" x14ac:dyDescent="0.3">
      <c r="C3" s="141" t="s">
        <v>0</v>
      </c>
      <c r="D3" s="140"/>
      <c r="E3" s="140"/>
      <c r="F3" s="140"/>
      <c r="G3" s="140"/>
      <c r="H3" s="140"/>
      <c r="I3" s="140"/>
      <c r="J3" s="140"/>
      <c r="K3" s="140"/>
    </row>
    <row r="4" spans="1:34" s="138" customFormat="1" x14ac:dyDescent="0.3">
      <c r="C4" s="224" t="s">
        <v>1</v>
      </c>
    </row>
    <row r="5" spans="1:34" s="138" customFormat="1" x14ac:dyDescent="0.3">
      <c r="C5" s="142" t="s">
        <v>2</v>
      </c>
    </row>
    <row r="6" spans="1:34" s="138" customFormat="1" ht="15.75" thickBot="1" x14ac:dyDescent="0.35">
      <c r="A6" s="143"/>
      <c r="B6" s="144"/>
      <c r="C6" s="145"/>
      <c r="D6" s="143"/>
      <c r="E6" s="143"/>
      <c r="F6" s="143"/>
      <c r="G6" s="143"/>
      <c r="H6" s="143"/>
      <c r="I6" s="143"/>
      <c r="J6" s="143"/>
      <c r="K6" s="143"/>
      <c r="L6" s="143"/>
      <c r="M6" s="143"/>
      <c r="N6" s="143"/>
      <c r="O6" s="143"/>
      <c r="P6" s="143"/>
      <c r="Q6" s="143"/>
      <c r="R6" s="143"/>
      <c r="S6" s="143"/>
      <c r="T6" s="143"/>
      <c r="U6" s="143"/>
      <c r="V6" s="143"/>
      <c r="W6" s="143"/>
      <c r="X6" s="143"/>
      <c r="Y6" s="143"/>
      <c r="Z6" s="143"/>
      <c r="AA6" s="143"/>
      <c r="AB6" s="143"/>
      <c r="AC6" s="143"/>
      <c r="AD6" s="143"/>
      <c r="AE6" s="143"/>
      <c r="AF6" s="143"/>
      <c r="AG6" s="143"/>
      <c r="AH6" s="143"/>
    </row>
    <row r="7" spans="1:34" ht="17.25" customHeight="1" x14ac:dyDescent="0.3">
      <c r="A7" s="113"/>
      <c r="B7" s="113"/>
      <c r="C7" s="113"/>
      <c r="D7" s="225"/>
      <c r="E7" s="225"/>
      <c r="F7" s="225"/>
      <c r="G7" s="225"/>
      <c r="H7" s="225"/>
      <c r="I7" s="225"/>
      <c r="J7" s="225"/>
      <c r="K7" s="225"/>
      <c r="L7" s="225"/>
      <c r="M7" s="225"/>
      <c r="N7" s="225"/>
      <c r="O7" s="225"/>
      <c r="P7" s="225"/>
      <c r="Q7" s="225"/>
      <c r="R7" s="113"/>
      <c r="S7" s="113"/>
      <c r="T7" s="113"/>
      <c r="U7" s="113"/>
      <c r="V7" s="113"/>
      <c r="W7" s="113"/>
      <c r="X7" s="113"/>
      <c r="Y7" s="113"/>
      <c r="Z7" s="113"/>
      <c r="AA7" s="113"/>
      <c r="AB7" s="113"/>
      <c r="AC7" s="113"/>
      <c r="AD7" s="113"/>
      <c r="AE7" s="113"/>
      <c r="AF7" s="113"/>
      <c r="AG7" s="113"/>
      <c r="AH7" s="113"/>
    </row>
    <row r="8" spans="1:34" ht="23.45" customHeight="1" x14ac:dyDescent="0.3">
      <c r="A8" s="113"/>
      <c r="B8" s="226" t="s">
        <v>281</v>
      </c>
      <c r="C8" s="113"/>
      <c r="D8" s="225"/>
      <c r="E8" s="225"/>
      <c r="F8" s="225"/>
      <c r="G8" s="225"/>
      <c r="H8" s="225"/>
      <c r="I8" s="225"/>
      <c r="J8" s="225"/>
      <c r="K8" s="225"/>
      <c r="L8" s="225"/>
      <c r="M8" s="225"/>
      <c r="N8" s="225"/>
      <c r="O8" s="225"/>
      <c r="P8" s="225"/>
      <c r="Q8" s="225"/>
      <c r="R8" s="113"/>
      <c r="S8" s="113"/>
      <c r="T8" s="113"/>
      <c r="U8" s="113"/>
      <c r="V8" s="113"/>
      <c r="W8" s="113"/>
      <c r="X8" s="113"/>
      <c r="Y8" s="113"/>
      <c r="Z8" s="113"/>
      <c r="AA8" s="113"/>
      <c r="AB8" s="113"/>
      <c r="AC8" s="113"/>
      <c r="AD8" s="113"/>
      <c r="AE8" s="113"/>
      <c r="AF8" s="113"/>
      <c r="AG8" s="113"/>
      <c r="AH8" s="113"/>
    </row>
    <row r="9" spans="1:34" ht="15.75" customHeight="1" x14ac:dyDescent="0.3">
      <c r="A9" s="113"/>
      <c r="B9" s="227"/>
      <c r="C9" s="113"/>
      <c r="D9" s="225"/>
      <c r="E9" s="225"/>
      <c r="F9" s="225"/>
      <c r="G9" s="225"/>
      <c r="H9" s="225"/>
      <c r="I9" s="225"/>
      <c r="J9" s="225"/>
      <c r="K9" s="225"/>
      <c r="L9" s="225"/>
      <c r="M9" s="225"/>
      <c r="N9" s="225"/>
      <c r="O9" s="225"/>
      <c r="P9" s="225"/>
      <c r="Q9" s="225"/>
      <c r="R9" s="113"/>
      <c r="S9" s="113"/>
      <c r="T9" s="113"/>
      <c r="U9" s="113"/>
      <c r="V9" s="113"/>
      <c r="W9" s="113"/>
      <c r="X9" s="113"/>
      <c r="Y9" s="113"/>
      <c r="Z9" s="113"/>
      <c r="AA9" s="113"/>
      <c r="AB9" s="113"/>
      <c r="AC9" s="113"/>
      <c r="AD9" s="113"/>
      <c r="AE9" s="113"/>
      <c r="AF9" s="113"/>
      <c r="AG9" s="113"/>
      <c r="AH9" s="113"/>
    </row>
    <row r="10" spans="1:34" ht="15.75" thickBot="1" x14ac:dyDescent="0.35">
      <c r="A10" s="113"/>
      <c r="B10" s="113"/>
      <c r="C10" s="113"/>
      <c r="D10" s="228">
        <v>1</v>
      </c>
      <c r="E10" s="228">
        <f t="shared" ref="E10:AG10" si="0">+D10+1</f>
        <v>2</v>
      </c>
      <c r="F10" s="228">
        <f t="shared" si="0"/>
        <v>3</v>
      </c>
      <c r="G10" s="228">
        <f t="shared" si="0"/>
        <v>4</v>
      </c>
      <c r="H10" s="228">
        <f t="shared" si="0"/>
        <v>5</v>
      </c>
      <c r="I10" s="228">
        <f t="shared" si="0"/>
        <v>6</v>
      </c>
      <c r="J10" s="228">
        <f t="shared" si="0"/>
        <v>7</v>
      </c>
      <c r="K10" s="228">
        <f t="shared" si="0"/>
        <v>8</v>
      </c>
      <c r="L10" s="228">
        <f t="shared" si="0"/>
        <v>9</v>
      </c>
      <c r="M10" s="228">
        <f t="shared" si="0"/>
        <v>10</v>
      </c>
      <c r="N10" s="228">
        <f t="shared" si="0"/>
        <v>11</v>
      </c>
      <c r="O10" s="228">
        <f t="shared" si="0"/>
        <v>12</v>
      </c>
      <c r="P10" s="228">
        <f t="shared" si="0"/>
        <v>13</v>
      </c>
      <c r="Q10" s="228">
        <f t="shared" si="0"/>
        <v>14</v>
      </c>
      <c r="R10" s="228">
        <f t="shared" si="0"/>
        <v>15</v>
      </c>
      <c r="S10" s="228">
        <f t="shared" si="0"/>
        <v>16</v>
      </c>
      <c r="T10" s="228">
        <f t="shared" si="0"/>
        <v>17</v>
      </c>
      <c r="U10" s="228">
        <f t="shared" si="0"/>
        <v>18</v>
      </c>
      <c r="V10" s="228">
        <f t="shared" si="0"/>
        <v>19</v>
      </c>
      <c r="W10" s="228">
        <f t="shared" si="0"/>
        <v>20</v>
      </c>
      <c r="X10" s="228">
        <f t="shared" si="0"/>
        <v>21</v>
      </c>
      <c r="Y10" s="228">
        <f t="shared" si="0"/>
        <v>22</v>
      </c>
      <c r="Z10" s="228">
        <f t="shared" si="0"/>
        <v>23</v>
      </c>
      <c r="AA10" s="228">
        <f t="shared" si="0"/>
        <v>24</v>
      </c>
      <c r="AB10" s="228">
        <f t="shared" si="0"/>
        <v>25</v>
      </c>
      <c r="AC10" s="228">
        <f t="shared" si="0"/>
        <v>26</v>
      </c>
      <c r="AD10" s="228">
        <f t="shared" si="0"/>
        <v>27</v>
      </c>
      <c r="AE10" s="228">
        <f t="shared" si="0"/>
        <v>28</v>
      </c>
      <c r="AF10" s="228">
        <f t="shared" si="0"/>
        <v>29</v>
      </c>
      <c r="AG10" s="228">
        <f t="shared" si="0"/>
        <v>30</v>
      </c>
      <c r="AH10" s="113"/>
    </row>
    <row r="11" spans="1:34" ht="29.25" customHeight="1" thickBot="1" x14ac:dyDescent="0.35">
      <c r="A11" s="113"/>
      <c r="B11" s="518" t="s">
        <v>282</v>
      </c>
      <c r="C11" s="519"/>
      <c r="D11" s="326" t="s">
        <v>23</v>
      </c>
      <c r="E11" s="229" t="s">
        <v>24</v>
      </c>
      <c r="F11" s="229" t="s">
        <v>25</v>
      </c>
      <c r="G11" s="229" t="s">
        <v>26</v>
      </c>
      <c r="H11" s="229" t="s">
        <v>27</v>
      </c>
      <c r="I11" s="229" t="s">
        <v>28</v>
      </c>
      <c r="J11" s="229" t="s">
        <v>29</v>
      </c>
      <c r="K11" s="229" t="s">
        <v>30</v>
      </c>
      <c r="L11" s="229" t="s">
        <v>31</v>
      </c>
      <c r="M11" s="229" t="s">
        <v>32</v>
      </c>
      <c r="N11" s="229" t="s">
        <v>33</v>
      </c>
      <c r="O11" s="229" t="s">
        <v>34</v>
      </c>
      <c r="P11" s="229" t="s">
        <v>35</v>
      </c>
      <c r="Q11" s="229" t="s">
        <v>36</v>
      </c>
      <c r="R11" s="229" t="s">
        <v>37</v>
      </c>
      <c r="S11" s="229" t="s">
        <v>38</v>
      </c>
      <c r="T11" s="229" t="s">
        <v>39</v>
      </c>
      <c r="U11" s="229" t="s">
        <v>40</v>
      </c>
      <c r="V11" s="229" t="s">
        <v>41</v>
      </c>
      <c r="W11" s="229" t="s">
        <v>42</v>
      </c>
      <c r="X11" s="229" t="s">
        <v>43</v>
      </c>
      <c r="Y11" s="229" t="s">
        <v>44</v>
      </c>
      <c r="Z11" s="229" t="s">
        <v>45</v>
      </c>
      <c r="AA11" s="229" t="s">
        <v>46</v>
      </c>
      <c r="AB11" s="229" t="s">
        <v>47</v>
      </c>
      <c r="AC11" s="229" t="s">
        <v>48</v>
      </c>
      <c r="AD11" s="229" t="s">
        <v>49</v>
      </c>
      <c r="AE11" s="229" t="s">
        <v>50</v>
      </c>
      <c r="AF11" s="229" t="s">
        <v>51</v>
      </c>
      <c r="AG11" s="327" t="s">
        <v>52</v>
      </c>
      <c r="AH11" s="113"/>
    </row>
    <row r="12" spans="1:34" ht="46.5" customHeight="1" thickBot="1" x14ac:dyDescent="0.35">
      <c r="A12" s="113"/>
      <c r="B12" s="520"/>
      <c r="C12" s="521"/>
      <c r="D12" s="230">
        <f>('6'!E24-'6'!$D$15)*'6'!$D$18</f>
        <v>856600.27200393623</v>
      </c>
      <c r="E12" s="230">
        <f>('6'!F24-'6'!$D$15)*'6'!E28</f>
        <v>890635.65826172382</v>
      </c>
      <c r="F12" s="230">
        <f>('6'!G24-'6'!$D$15)*'6'!F28</f>
        <v>926054.55627597077</v>
      </c>
      <c r="G12" s="230">
        <f>('6'!H24-'6'!$D$15)*'6'!G28</f>
        <v>962914.45350293245</v>
      </c>
      <c r="H12" s="230">
        <f>('6'!I24-'6'!$D$15)*'6'!H28</f>
        <v>1001275.2769286593</v>
      </c>
      <c r="I12" s="230">
        <f>('6'!J24-'6'!$D$15)*'6'!I28</f>
        <v>1041199.4986991497</v>
      </c>
      <c r="J12" s="230">
        <f>('6'!K24-'6'!$D$15)*'6'!J28</f>
        <v>1082752.2464132346</v>
      </c>
      <c r="K12" s="230">
        <f>('6'!L24-'6'!$D$15)*'6'!K28</f>
        <v>1126001.4182878493</v>
      </c>
      <c r="L12" s="230">
        <f>('6'!M24-'6'!$D$15)*'6'!L28</f>
        <v>1171017.8034149453</v>
      </c>
      <c r="M12" s="230">
        <f>('6'!N24-'6'!$D$15)*'6'!M28</f>
        <v>1217875.2073393338</v>
      </c>
      <c r="N12" s="230">
        <f>('6'!O24-'6'!$D$15)*'6'!N28</f>
        <v>1266650.583197267</v>
      </c>
      <c r="O12" s="230">
        <f>('6'!P24-'6'!$D$15)*'6'!O28</f>
        <v>1317424.1686665541</v>
      </c>
      <c r="P12" s="230">
        <f>('6'!Q24-'6'!$D$15)*'6'!P28</f>
        <v>1370279.6289905352</v>
      </c>
      <c r="Q12" s="230">
        <f>('6'!R24-'6'!$D$15)*'6'!Q28</f>
        <v>1425304.2063502714</v>
      </c>
      <c r="R12" s="230">
        <f>('6'!S24-'6'!$D$15)*'6'!R28</f>
        <v>1482588.8758719375</v>
      </c>
      <c r="S12" s="230">
        <f>('6'!T24-'6'!$D$15)*'6'!S28</f>
        <v>1542228.5085695935</v>
      </c>
      <c r="T12" s="230">
        <f>('6'!U24-'6'!$D$15)*'6'!T28</f>
        <v>1604322.0415373396</v>
      </c>
      <c r="U12" s="230">
        <f>('6'!V24-'6'!$D$15)*'6'!U28</f>
        <v>1668972.6557193298</v>
      </c>
      <c r="V12" s="230">
        <f>('6'!W24-'6'!$D$15)*'6'!V28</f>
        <v>1736287.9616012555</v>
      </c>
      <c r="W12" s="230">
        <f>('6'!X24-'6'!$D$15)*'6'!W28</f>
        <v>1806380.1931827737</v>
      </c>
      <c r="X12" s="230">
        <f>('6'!Y24-'6'!$D$15)*'6'!X28</f>
        <v>1879366.4106069556</v>
      </c>
      <c r="Y12" s="230">
        <f>('6'!Z24-'6'!$D$15)*'6'!Y28</f>
        <v>1955368.7118402054</v>
      </c>
      <c r="Z12" s="230">
        <f>('6'!AA24-'6'!$D$15)*'6'!Z28</f>
        <v>2034514.4538142988</v>
      </c>
      <c r="AA12" s="230">
        <f>('6'!AB24-'6'!$D$15)*'6'!AA28</f>
        <v>2116936.4834612445</v>
      </c>
      <c r="AB12" s="230">
        <f>('6'!AC24-'6'!$D$15)*'6'!AB28</f>
        <v>2202773.3790916167</v>
      </c>
      <c r="AC12" s="230">
        <f>('6'!AD24-'6'!$D$15)*'6'!AC28</f>
        <v>2292169.7025879011</v>
      </c>
      <c r="AD12" s="230">
        <f>('6'!AE24-'6'!$D$15)*'6'!AD28</f>
        <v>2385276.2629062589</v>
      </c>
      <c r="AE12" s="230">
        <f>('6'!AF24-'6'!$D$15)*'6'!AE28</f>
        <v>2482250.3914030315</v>
      </c>
      <c r="AF12" s="230">
        <f>('6'!AG24-'6'!$D$15)*'6'!AF28</f>
        <v>2583256.2295262837</v>
      </c>
      <c r="AG12" s="230">
        <f>('6'!AH24-'6'!$D$15)*'6'!AG28</f>
        <v>2688465.0294378083</v>
      </c>
      <c r="AH12" s="113"/>
    </row>
    <row r="13" spans="1:34" ht="15.75" thickBot="1" x14ac:dyDescent="0.35">
      <c r="A13" s="113"/>
      <c r="B13" s="231"/>
      <c r="C13" s="231"/>
      <c r="D13" s="232"/>
      <c r="E13" s="232"/>
      <c r="F13" s="232"/>
      <c r="G13" s="232"/>
      <c r="H13" s="232"/>
      <c r="I13" s="232"/>
      <c r="J13" s="232"/>
      <c r="K13" s="232"/>
      <c r="L13" s="232"/>
      <c r="M13" s="232"/>
      <c r="N13" s="232"/>
      <c r="O13" s="232"/>
      <c r="P13" s="232"/>
      <c r="Q13" s="232"/>
      <c r="R13" s="232"/>
      <c r="S13" s="232"/>
      <c r="T13" s="232"/>
      <c r="U13" s="232"/>
      <c r="V13" s="232"/>
      <c r="W13" s="232"/>
      <c r="X13" s="232"/>
      <c r="Y13" s="232"/>
      <c r="Z13" s="232"/>
      <c r="AA13" s="232"/>
      <c r="AB13" s="232"/>
      <c r="AC13" s="232"/>
      <c r="AD13" s="232"/>
      <c r="AE13" s="232"/>
      <c r="AF13" s="232"/>
      <c r="AG13" s="232"/>
      <c r="AH13" s="113"/>
    </row>
    <row r="14" spans="1:34" ht="45" customHeight="1" thickBot="1" x14ac:dyDescent="0.35">
      <c r="A14" s="113"/>
      <c r="B14" s="522" t="s">
        <v>283</v>
      </c>
      <c r="C14" s="523"/>
      <c r="D14" s="233">
        <f>+D12/1000</f>
        <v>856.6002720039362</v>
      </c>
      <c r="E14" s="234">
        <f t="shared" ref="E14:AG14" si="1">+E12/1000</f>
        <v>890.63565826172385</v>
      </c>
      <c r="F14" s="234">
        <f t="shared" si="1"/>
        <v>926.05455627597075</v>
      </c>
      <c r="G14" s="234">
        <f t="shared" si="1"/>
        <v>962.91445350293247</v>
      </c>
      <c r="H14" s="234">
        <f t="shared" si="1"/>
        <v>1001.2752769286593</v>
      </c>
      <c r="I14" s="234">
        <f t="shared" si="1"/>
        <v>1041.1994986991497</v>
      </c>
      <c r="J14" s="234">
        <f t="shared" si="1"/>
        <v>1082.7522464132346</v>
      </c>
      <c r="K14" s="234">
        <f t="shared" si="1"/>
        <v>1126.0014182878492</v>
      </c>
      <c r="L14" s="234">
        <f t="shared" si="1"/>
        <v>1171.0178034149453</v>
      </c>
      <c r="M14" s="234">
        <f t="shared" si="1"/>
        <v>1217.8752073393339</v>
      </c>
      <c r="N14" s="234">
        <f t="shared" si="1"/>
        <v>1266.650583197267</v>
      </c>
      <c r="O14" s="234">
        <f t="shared" si="1"/>
        <v>1317.4241686665541</v>
      </c>
      <c r="P14" s="234">
        <f t="shared" si="1"/>
        <v>1370.2796289905352</v>
      </c>
      <c r="Q14" s="234">
        <f t="shared" si="1"/>
        <v>1425.3042063502714</v>
      </c>
      <c r="R14" s="234">
        <f t="shared" si="1"/>
        <v>1482.5888758719375</v>
      </c>
      <c r="S14" s="234">
        <f t="shared" si="1"/>
        <v>1542.2285085695935</v>
      </c>
      <c r="T14" s="234">
        <f t="shared" si="1"/>
        <v>1604.3220415373396</v>
      </c>
      <c r="U14" s="234">
        <f t="shared" si="1"/>
        <v>1668.9726557193299</v>
      </c>
      <c r="V14" s="234">
        <f t="shared" si="1"/>
        <v>1736.2879616012556</v>
      </c>
      <c r="W14" s="234">
        <f t="shared" si="1"/>
        <v>1806.3801931827736</v>
      </c>
      <c r="X14" s="234">
        <f t="shared" si="1"/>
        <v>1879.3664106069557</v>
      </c>
      <c r="Y14" s="234">
        <f t="shared" si="1"/>
        <v>1955.3687118402054</v>
      </c>
      <c r="Z14" s="234">
        <f t="shared" si="1"/>
        <v>2034.5144538142988</v>
      </c>
      <c r="AA14" s="234">
        <f t="shared" si="1"/>
        <v>2116.9364834612443</v>
      </c>
      <c r="AB14" s="234">
        <f t="shared" si="1"/>
        <v>2202.7733790916168</v>
      </c>
      <c r="AC14" s="234">
        <f t="shared" si="1"/>
        <v>2292.1697025879012</v>
      </c>
      <c r="AD14" s="234">
        <f t="shared" si="1"/>
        <v>2385.276262906259</v>
      </c>
      <c r="AE14" s="234">
        <f t="shared" si="1"/>
        <v>2482.2503914030317</v>
      </c>
      <c r="AF14" s="234">
        <f t="shared" si="1"/>
        <v>2583.2562295262837</v>
      </c>
      <c r="AG14" s="235">
        <f t="shared" si="1"/>
        <v>2688.4650294378084</v>
      </c>
      <c r="AH14" s="113"/>
    </row>
    <row r="15" spans="1:34" ht="15.75" thickBot="1" x14ac:dyDescent="0.35">
      <c r="A15" s="113"/>
      <c r="B15" s="231"/>
      <c r="C15" s="231"/>
      <c r="D15" s="236"/>
      <c r="E15" s="236"/>
      <c r="F15" s="236"/>
      <c r="G15" s="236"/>
      <c r="H15" s="236"/>
      <c r="I15" s="236"/>
      <c r="J15" s="236"/>
      <c r="K15" s="236"/>
      <c r="L15" s="236"/>
      <c r="M15" s="236"/>
      <c r="N15" s="236"/>
      <c r="O15" s="236"/>
      <c r="P15" s="236"/>
      <c r="Q15" s="236"/>
      <c r="R15" s="236"/>
      <c r="S15" s="236"/>
      <c r="T15" s="236"/>
      <c r="U15" s="236"/>
      <c r="V15" s="236"/>
      <c r="W15" s="236"/>
      <c r="X15" s="236"/>
      <c r="Y15" s="236"/>
      <c r="Z15" s="236"/>
      <c r="AA15" s="236"/>
      <c r="AB15" s="236"/>
      <c r="AC15" s="236"/>
      <c r="AD15" s="236"/>
      <c r="AE15" s="236"/>
      <c r="AF15" s="236"/>
      <c r="AG15" s="237"/>
      <c r="AH15" s="113"/>
    </row>
    <row r="16" spans="1:34" ht="25.5" customHeight="1" x14ac:dyDescent="0.3">
      <c r="A16" s="113"/>
      <c r="B16" s="524" t="s">
        <v>284</v>
      </c>
      <c r="C16" s="328" t="s">
        <v>285</v>
      </c>
      <c r="D16" s="238">
        <f>+L35</f>
        <v>57755.93</v>
      </c>
      <c r="E16" s="239">
        <f t="shared" ref="E16:AG17" si="2">+D16</f>
        <v>57755.93</v>
      </c>
      <c r="F16" s="239">
        <f t="shared" si="2"/>
        <v>57755.93</v>
      </c>
      <c r="G16" s="239">
        <f t="shared" si="2"/>
        <v>57755.93</v>
      </c>
      <c r="H16" s="239">
        <f t="shared" si="2"/>
        <v>57755.93</v>
      </c>
      <c r="I16" s="239">
        <f t="shared" si="2"/>
        <v>57755.93</v>
      </c>
      <c r="J16" s="239">
        <f t="shared" si="2"/>
        <v>57755.93</v>
      </c>
      <c r="K16" s="239">
        <f t="shared" si="2"/>
        <v>57755.93</v>
      </c>
      <c r="L16" s="239">
        <f t="shared" si="2"/>
        <v>57755.93</v>
      </c>
      <c r="M16" s="239">
        <f t="shared" si="2"/>
        <v>57755.93</v>
      </c>
      <c r="N16" s="239">
        <f t="shared" si="2"/>
        <v>57755.93</v>
      </c>
      <c r="O16" s="239">
        <f t="shared" si="2"/>
        <v>57755.93</v>
      </c>
      <c r="P16" s="239">
        <f t="shared" si="2"/>
        <v>57755.93</v>
      </c>
      <c r="Q16" s="239">
        <f t="shared" si="2"/>
        <v>57755.93</v>
      </c>
      <c r="R16" s="239">
        <f t="shared" si="2"/>
        <v>57755.93</v>
      </c>
      <c r="S16" s="239">
        <f t="shared" si="2"/>
        <v>57755.93</v>
      </c>
      <c r="T16" s="239">
        <f t="shared" si="2"/>
        <v>57755.93</v>
      </c>
      <c r="U16" s="239">
        <f t="shared" si="2"/>
        <v>57755.93</v>
      </c>
      <c r="V16" s="239">
        <f t="shared" si="2"/>
        <v>57755.93</v>
      </c>
      <c r="W16" s="239">
        <f t="shared" si="2"/>
        <v>57755.93</v>
      </c>
      <c r="X16" s="239">
        <f t="shared" si="2"/>
        <v>57755.93</v>
      </c>
      <c r="Y16" s="239">
        <f t="shared" si="2"/>
        <v>57755.93</v>
      </c>
      <c r="Z16" s="239">
        <f t="shared" si="2"/>
        <v>57755.93</v>
      </c>
      <c r="AA16" s="239">
        <f t="shared" si="2"/>
        <v>57755.93</v>
      </c>
      <c r="AB16" s="239">
        <f t="shared" si="2"/>
        <v>57755.93</v>
      </c>
      <c r="AC16" s="239">
        <f t="shared" si="2"/>
        <v>57755.93</v>
      </c>
      <c r="AD16" s="239">
        <f t="shared" si="2"/>
        <v>57755.93</v>
      </c>
      <c r="AE16" s="239">
        <f t="shared" si="2"/>
        <v>57755.93</v>
      </c>
      <c r="AF16" s="239">
        <f t="shared" si="2"/>
        <v>57755.93</v>
      </c>
      <c r="AG16" s="240">
        <f t="shared" si="2"/>
        <v>57755.93</v>
      </c>
      <c r="AH16" s="113"/>
    </row>
    <row r="17" spans="1:35" ht="42" customHeight="1" thickBot="1" x14ac:dyDescent="0.35">
      <c r="A17" s="113"/>
      <c r="B17" s="525"/>
      <c r="C17" s="329" t="s">
        <v>286</v>
      </c>
      <c r="D17" s="241">
        <f>+L36</f>
        <v>65082.9</v>
      </c>
      <c r="E17" s="242">
        <f t="shared" si="2"/>
        <v>65082.9</v>
      </c>
      <c r="F17" s="242">
        <f t="shared" si="2"/>
        <v>65082.9</v>
      </c>
      <c r="G17" s="242">
        <f t="shared" si="2"/>
        <v>65082.9</v>
      </c>
      <c r="H17" s="242">
        <f t="shared" si="2"/>
        <v>65082.9</v>
      </c>
      <c r="I17" s="242">
        <f t="shared" si="2"/>
        <v>65082.9</v>
      </c>
      <c r="J17" s="242">
        <f t="shared" si="2"/>
        <v>65082.9</v>
      </c>
      <c r="K17" s="242">
        <f t="shared" si="2"/>
        <v>65082.9</v>
      </c>
      <c r="L17" s="242">
        <f t="shared" si="2"/>
        <v>65082.9</v>
      </c>
      <c r="M17" s="242">
        <f t="shared" si="2"/>
        <v>65082.9</v>
      </c>
      <c r="N17" s="242">
        <f t="shared" si="2"/>
        <v>65082.9</v>
      </c>
      <c r="O17" s="242">
        <f t="shared" si="2"/>
        <v>65082.9</v>
      </c>
      <c r="P17" s="242">
        <f t="shared" si="2"/>
        <v>65082.9</v>
      </c>
      <c r="Q17" s="242">
        <f t="shared" si="2"/>
        <v>65082.9</v>
      </c>
      <c r="R17" s="242">
        <f t="shared" si="2"/>
        <v>65082.9</v>
      </c>
      <c r="S17" s="242">
        <f t="shared" si="2"/>
        <v>65082.9</v>
      </c>
      <c r="T17" s="242">
        <f t="shared" si="2"/>
        <v>65082.9</v>
      </c>
      <c r="U17" s="242">
        <f t="shared" si="2"/>
        <v>65082.9</v>
      </c>
      <c r="V17" s="242">
        <f t="shared" si="2"/>
        <v>65082.9</v>
      </c>
      <c r="W17" s="242">
        <f t="shared" si="2"/>
        <v>65082.9</v>
      </c>
      <c r="X17" s="242">
        <f t="shared" si="2"/>
        <v>65082.9</v>
      </c>
      <c r="Y17" s="242">
        <f t="shared" si="2"/>
        <v>65082.9</v>
      </c>
      <c r="Z17" s="242">
        <f t="shared" si="2"/>
        <v>65082.9</v>
      </c>
      <c r="AA17" s="242">
        <f t="shared" si="2"/>
        <v>65082.9</v>
      </c>
      <c r="AB17" s="242">
        <f t="shared" si="2"/>
        <v>65082.9</v>
      </c>
      <c r="AC17" s="242">
        <f t="shared" si="2"/>
        <v>65082.9</v>
      </c>
      <c r="AD17" s="242">
        <f t="shared" si="2"/>
        <v>65082.9</v>
      </c>
      <c r="AE17" s="242">
        <f t="shared" si="2"/>
        <v>65082.9</v>
      </c>
      <c r="AF17" s="242">
        <f t="shared" si="2"/>
        <v>65082.9</v>
      </c>
      <c r="AG17" s="243">
        <f t="shared" si="2"/>
        <v>65082.9</v>
      </c>
      <c r="AH17" s="113"/>
    </row>
    <row r="18" spans="1:35" ht="15.75" thickBot="1" x14ac:dyDescent="0.35">
      <c r="A18" s="113"/>
      <c r="B18" s="231"/>
      <c r="C18" s="231"/>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236"/>
      <c r="AG18" s="237"/>
      <c r="AH18" s="113"/>
    </row>
    <row r="19" spans="1:35" x14ac:dyDescent="0.3">
      <c r="A19" s="113"/>
      <c r="B19" s="524" t="s">
        <v>287</v>
      </c>
      <c r="C19" s="328" t="s">
        <v>285</v>
      </c>
      <c r="D19" s="244">
        <f t="shared" ref="D19:AG19" si="3">+D14*D16</f>
        <v>49473745.347840302</v>
      </c>
      <c r="E19" s="245">
        <f t="shared" si="3"/>
        <v>51439490.734068044</v>
      </c>
      <c r="F19" s="245">
        <f t="shared" si="3"/>
        <v>53485142.128456026</v>
      </c>
      <c r="G19" s="245">
        <f t="shared" si="3"/>
        <v>55614019.772503622</v>
      </c>
      <c r="H19" s="245">
        <f t="shared" si="3"/>
        <v>57829584.805022262</v>
      </c>
      <c r="I19" s="245">
        <f t="shared" si="3"/>
        <v>60135445.362903178</v>
      </c>
      <c r="J19" s="245">
        <f t="shared" si="3"/>
        <v>62535362.951185532</v>
      </c>
      <c r="K19" s="245">
        <f t="shared" si="3"/>
        <v>65033259.094533741</v>
      </c>
      <c r="L19" s="245">
        <f t="shared" si="3"/>
        <v>67633222.282787338</v>
      </c>
      <c r="M19" s="245">
        <f t="shared" si="3"/>
        <v>70339515.223826051</v>
      </c>
      <c r="N19" s="245">
        <f t="shared" si="3"/>
        <v>73156582.417600527</v>
      </c>
      <c r="O19" s="245">
        <f t="shared" si="3"/>
        <v>76089058.06581369</v>
      </c>
      <c r="P19" s="245">
        <f t="shared" si="3"/>
        <v>79141774.332403317</v>
      </c>
      <c r="Q19" s="245">
        <f t="shared" si="3"/>
        <v>82319769.970671833</v>
      </c>
      <c r="R19" s="245">
        <f t="shared" si="3"/>
        <v>85628299.33363831</v>
      </c>
      <c r="S19" s="245">
        <f t="shared" si="3"/>
        <v>89072841.784949839</v>
      </c>
      <c r="T19" s="245">
        <f t="shared" si="3"/>
        <v>92659111.528487682</v>
      </c>
      <c r="U19" s="245">
        <f t="shared" si="3"/>
        <v>96393067.875639722</v>
      </c>
      <c r="V19" s="245">
        <f t="shared" si="3"/>
        <v>100280925.9700848</v>
      </c>
      <c r="W19" s="245">
        <f t="shared" si="3"/>
        <v>104329167.99085075</v>
      </c>
      <c r="X19" s="245">
        <f t="shared" si="3"/>
        <v>108544554.85536659</v>
      </c>
      <c r="Y19" s="245">
        <f t="shared" si="3"/>
        <v>112934138.44523308</v>
      </c>
      <c r="Z19" s="245">
        <f t="shared" si="3"/>
        <v>117505274.37848687</v>
      </c>
      <c r="AA19" s="245">
        <f t="shared" si="3"/>
        <v>122265635.35323378</v>
      </c>
      <c r="AB19" s="245">
        <f t="shared" si="3"/>
        <v>127223225.08867888</v>
      </c>
      <c r="AC19" s="245">
        <f t="shared" si="3"/>
        <v>132386392.89078763</v>
      </c>
      <c r="AD19" s="245">
        <f t="shared" si="3"/>
        <v>137763848.87107548</v>
      </c>
      <c r="AE19" s="245">
        <f t="shared" si="3"/>
        <v>143364679.84834611</v>
      </c>
      <c r="AF19" s="245">
        <f t="shared" si="3"/>
        <v>149198365.96458396</v>
      </c>
      <c r="AG19" s="246">
        <f t="shared" si="3"/>
        <v>155274798.047658</v>
      </c>
      <c r="AH19" s="247"/>
      <c r="AI19" s="248"/>
    </row>
    <row r="20" spans="1:35" ht="33.75" customHeight="1" thickBot="1" x14ac:dyDescent="0.35">
      <c r="A20" s="113"/>
      <c r="B20" s="525"/>
      <c r="C20" s="329" t="s">
        <v>286</v>
      </c>
      <c r="D20" s="249">
        <f t="shared" ref="D20:AG20" si="4">+D14*D17</f>
        <v>55750029.842804983</v>
      </c>
      <c r="E20" s="250">
        <f t="shared" si="4"/>
        <v>57965151.483081952</v>
      </c>
      <c r="F20" s="250">
        <f t="shared" si="4"/>
        <v>60270316.080653377</v>
      </c>
      <c r="G20" s="250">
        <f t="shared" si="4"/>
        <v>62669265.085886009</v>
      </c>
      <c r="H20" s="250">
        <f t="shared" si="4"/>
        <v>65165898.720820241</v>
      </c>
      <c r="I20" s="250">
        <f t="shared" si="4"/>
        <v>67764282.853886887</v>
      </c>
      <c r="J20" s="250">
        <f t="shared" si="4"/>
        <v>70468656.178087905</v>
      </c>
      <c r="K20" s="250">
        <f t="shared" si="4"/>
        <v>73283437.706286266</v>
      </c>
      <c r="L20" s="250">
        <f t="shared" si="4"/>
        <v>76213234.597874552</v>
      </c>
      <c r="M20" s="250">
        <f t="shared" si="4"/>
        <v>79262850.331745133</v>
      </c>
      <c r="N20" s="250">
        <f t="shared" si="4"/>
        <v>82437293.241169408</v>
      </c>
      <c r="O20" s="250">
        <f t="shared" si="4"/>
        <v>85741785.426908478</v>
      </c>
      <c r="P20" s="250">
        <f t="shared" si="4"/>
        <v>89181772.065628111</v>
      </c>
      <c r="Q20" s="250">
        <f t="shared" si="4"/>
        <v>92762931.131474078</v>
      </c>
      <c r="R20" s="250">
        <f t="shared" si="4"/>
        <v>96491183.549485728</v>
      </c>
      <c r="S20" s="250">
        <f t="shared" si="4"/>
        <v>100372703.800384</v>
      </c>
      <c r="T20" s="250">
        <f t="shared" si="4"/>
        <v>104413930.99717052</v>
      </c>
      <c r="U20" s="250">
        <f t="shared" si="4"/>
        <v>108621580.45491557</v>
      </c>
      <c r="V20" s="250">
        <f t="shared" si="4"/>
        <v>113002655.77609836</v>
      </c>
      <c r="W20" s="250">
        <f t="shared" si="4"/>
        <v>117564461.47489513</v>
      </c>
      <c r="X20" s="250">
        <f t="shared" si="4"/>
        <v>122314616.16489144</v>
      </c>
      <c r="Y20" s="250">
        <f t="shared" si="4"/>
        <v>127261066.33582491</v>
      </c>
      <c r="Z20" s="250">
        <f t="shared" si="4"/>
        <v>132412100.74615063</v>
      </c>
      <c r="AA20" s="250">
        <f t="shared" si="4"/>
        <v>137776365.45945981</v>
      </c>
      <c r="AB20" s="250">
        <f t="shared" si="4"/>
        <v>143362879.5540818</v>
      </c>
      <c r="AC20" s="250">
        <f t="shared" si="4"/>
        <v>149181051.53655812</v>
      </c>
      <c r="AD20" s="250">
        <f t="shared" si="4"/>
        <v>155240696.49110177</v>
      </c>
      <c r="AE20" s="250">
        <f t="shared" si="4"/>
        <v>161552053.99864438</v>
      </c>
      <c r="AF20" s="250">
        <f t="shared" si="4"/>
        <v>168125806.86063617</v>
      </c>
      <c r="AG20" s="251">
        <f t="shared" si="4"/>
        <v>174973100.66439795</v>
      </c>
      <c r="AH20" s="247"/>
      <c r="AI20" s="248"/>
    </row>
    <row r="21" spans="1:35" ht="15.75" thickBot="1" x14ac:dyDescent="0.35">
      <c r="A21" s="113"/>
      <c r="B21" s="231"/>
      <c r="C21" s="231"/>
      <c r="D21" s="236"/>
      <c r="E21" s="236"/>
      <c r="F21" s="236"/>
      <c r="G21" s="236"/>
      <c r="H21" s="236"/>
      <c r="I21" s="236"/>
      <c r="J21" s="236"/>
      <c r="K21" s="236"/>
      <c r="L21" s="236"/>
      <c r="M21" s="236"/>
      <c r="N21" s="236"/>
      <c r="O21" s="236"/>
      <c r="P21" s="236"/>
      <c r="Q21" s="236"/>
      <c r="R21" s="236"/>
      <c r="S21" s="236"/>
      <c r="T21" s="236"/>
      <c r="U21" s="236"/>
      <c r="V21" s="236"/>
      <c r="W21" s="236"/>
      <c r="X21" s="236"/>
      <c r="Y21" s="236"/>
      <c r="Z21" s="236"/>
      <c r="AA21" s="236"/>
      <c r="AB21" s="236"/>
      <c r="AC21" s="236"/>
      <c r="AD21" s="236"/>
      <c r="AE21" s="236"/>
      <c r="AF21" s="236"/>
      <c r="AG21" s="237"/>
      <c r="AH21" s="113"/>
      <c r="AI21" s="252"/>
    </row>
    <row r="22" spans="1:35" ht="37.5" customHeight="1" thickBot="1" x14ac:dyDescent="0.35">
      <c r="A22" s="113"/>
      <c r="B22" s="522" t="s">
        <v>288</v>
      </c>
      <c r="C22" s="523"/>
      <c r="D22" s="253">
        <f t="shared" ref="D22:AG22" si="5">$D$35*$H$35</f>
        <v>1033.8770999999999</v>
      </c>
      <c r="E22" s="253">
        <f t="shared" si="5"/>
        <v>1033.8770999999999</v>
      </c>
      <c r="F22" s="253">
        <f t="shared" si="5"/>
        <v>1033.8770999999999</v>
      </c>
      <c r="G22" s="253">
        <f t="shared" si="5"/>
        <v>1033.8770999999999</v>
      </c>
      <c r="H22" s="253">
        <f t="shared" si="5"/>
        <v>1033.8770999999999</v>
      </c>
      <c r="I22" s="253">
        <f t="shared" si="5"/>
        <v>1033.8770999999999</v>
      </c>
      <c r="J22" s="253">
        <f t="shared" si="5"/>
        <v>1033.8770999999999</v>
      </c>
      <c r="K22" s="253">
        <f t="shared" si="5"/>
        <v>1033.8770999999999</v>
      </c>
      <c r="L22" s="253">
        <f t="shared" si="5"/>
        <v>1033.8770999999999</v>
      </c>
      <c r="M22" s="253">
        <f t="shared" si="5"/>
        <v>1033.8770999999999</v>
      </c>
      <c r="N22" s="253">
        <f t="shared" si="5"/>
        <v>1033.8770999999999</v>
      </c>
      <c r="O22" s="253">
        <f t="shared" si="5"/>
        <v>1033.8770999999999</v>
      </c>
      <c r="P22" s="253">
        <f t="shared" si="5"/>
        <v>1033.8770999999999</v>
      </c>
      <c r="Q22" s="253">
        <f t="shared" si="5"/>
        <v>1033.8770999999999</v>
      </c>
      <c r="R22" s="253">
        <f t="shared" si="5"/>
        <v>1033.8770999999999</v>
      </c>
      <c r="S22" s="253">
        <f t="shared" si="5"/>
        <v>1033.8770999999999</v>
      </c>
      <c r="T22" s="253">
        <f t="shared" si="5"/>
        <v>1033.8770999999999</v>
      </c>
      <c r="U22" s="253">
        <f t="shared" si="5"/>
        <v>1033.8770999999999</v>
      </c>
      <c r="V22" s="253">
        <f t="shared" si="5"/>
        <v>1033.8770999999999</v>
      </c>
      <c r="W22" s="253">
        <f t="shared" si="5"/>
        <v>1033.8770999999999</v>
      </c>
      <c r="X22" s="253">
        <f t="shared" si="5"/>
        <v>1033.8770999999999</v>
      </c>
      <c r="Y22" s="253">
        <f t="shared" si="5"/>
        <v>1033.8770999999999</v>
      </c>
      <c r="Z22" s="253">
        <f t="shared" si="5"/>
        <v>1033.8770999999999</v>
      </c>
      <c r="AA22" s="253">
        <f t="shared" si="5"/>
        <v>1033.8770999999999</v>
      </c>
      <c r="AB22" s="253">
        <f t="shared" si="5"/>
        <v>1033.8770999999999</v>
      </c>
      <c r="AC22" s="253">
        <f t="shared" si="5"/>
        <v>1033.8770999999999</v>
      </c>
      <c r="AD22" s="253">
        <f t="shared" si="5"/>
        <v>1033.8770999999999</v>
      </c>
      <c r="AE22" s="253">
        <f t="shared" si="5"/>
        <v>1033.8770999999999</v>
      </c>
      <c r="AF22" s="253">
        <f t="shared" si="5"/>
        <v>1033.8770999999999</v>
      </c>
      <c r="AG22" s="253">
        <f t="shared" si="5"/>
        <v>1033.8770999999999</v>
      </c>
      <c r="AH22" s="113"/>
      <c r="AI22" s="252"/>
    </row>
    <row r="23" spans="1:35" ht="15.75" thickBot="1" x14ac:dyDescent="0.35">
      <c r="A23" s="113"/>
      <c r="B23" s="231"/>
      <c r="C23" s="231"/>
      <c r="D23" s="236"/>
      <c r="E23" s="236"/>
      <c r="F23" s="236"/>
      <c r="G23" s="236"/>
      <c r="H23" s="236"/>
      <c r="I23" s="236"/>
      <c r="J23" s="236"/>
      <c r="K23" s="236"/>
      <c r="L23" s="236"/>
      <c r="M23" s="236"/>
      <c r="N23" s="236"/>
      <c r="O23" s="236"/>
      <c r="P23" s="236"/>
      <c r="Q23" s="236"/>
      <c r="R23" s="236"/>
      <c r="S23" s="236"/>
      <c r="T23" s="236"/>
      <c r="U23" s="236"/>
      <c r="V23" s="236"/>
      <c r="W23" s="236"/>
      <c r="X23" s="236"/>
      <c r="Y23" s="236"/>
      <c r="Z23" s="236"/>
      <c r="AA23" s="236"/>
      <c r="AB23" s="236"/>
      <c r="AC23" s="236"/>
      <c r="AD23" s="236"/>
      <c r="AE23" s="236"/>
      <c r="AF23" s="236"/>
      <c r="AG23" s="237"/>
      <c r="AH23" s="113"/>
    </row>
    <row r="24" spans="1:35" ht="12.75" customHeight="1" x14ac:dyDescent="0.3">
      <c r="A24" s="113"/>
      <c r="B24" s="516" t="s">
        <v>289</v>
      </c>
      <c r="C24" s="328" t="s">
        <v>285</v>
      </c>
      <c r="D24" s="244">
        <f t="shared" ref="D24:AG25" si="6">+(D19/1000)*$D$22</f>
        <v>51149772.366363622</v>
      </c>
      <c r="E24" s="245">
        <f>+(E19/1000)*$D$22</f>
        <v>53182111.505615138</v>
      </c>
      <c r="F24" s="245">
        <f t="shared" si="6"/>
        <v>55297063.636855938</v>
      </c>
      <c r="G24" s="245">
        <f t="shared" si="6"/>
        <v>57498061.481738701</v>
      </c>
      <c r="H24" s="245">
        <f t="shared" si="6"/>
        <v>59788683.432420477</v>
      </c>
      <c r="I24" s="245">
        <f t="shared" si="6"/>
        <v>62172659.859006777</v>
      </c>
      <c r="J24" s="245">
        <f t="shared" si="6"/>
        <v>64653879.695419133</v>
      </c>
      <c r="K24" s="245">
        <f t="shared" si="6"/>
        <v>67236397.316205174</v>
      </c>
      <c r="L24" s="245">
        <f t="shared" si="6"/>
        <v>69924439.717383549</v>
      </c>
      <c r="M24" s="245">
        <f t="shared" si="6"/>
        <v>72722414.015015125</v>
      </c>
      <c r="N24" s="245">
        <f t="shared" si="6"/>
        <v>75634915.275819823</v>
      </c>
      <c r="O24" s="245">
        <f t="shared" si="6"/>
        <v>78666734.694815055</v>
      </c>
      <c r="P24" s="245">
        <f t="shared" si="6"/>
        <v>81822868.135639578</v>
      </c>
      <c r="Q24" s="245">
        <f t="shared" si="6"/>
        <v>85108525.049945265</v>
      </c>
      <c r="R24" s="245">
        <f t="shared" si="6"/>
        <v>88529137.792993903</v>
      </c>
      <c r="S24" s="245">
        <f t="shared" si="6"/>
        <v>92090371.353382751</v>
      </c>
      <c r="T24" s="245">
        <f t="shared" si="6"/>
        <v>95798133.515649408</v>
      </c>
      <c r="U24" s="245">
        <f t="shared" si="6"/>
        <v>99658585.475369558</v>
      </c>
      <c r="V24" s="245">
        <f t="shared" si="6"/>
        <v>103678152.92726596</v>
      </c>
      <c r="W24" s="245">
        <f t="shared" si="6"/>
        <v>107863537.64779359</v>
      </c>
      <c r="X24" s="245">
        <f t="shared" si="6"/>
        <v>112221729.59465732</v>
      </c>
      <c r="Y24" s="245">
        <f t="shared" si="6"/>
        <v>116760019.54675607</v>
      </c>
      <c r="Z24" s="245">
        <f t="shared" si="6"/>
        <v>121486012.30913429</v>
      </c>
      <c r="AA24" s="245">
        <f t="shared" si="6"/>
        <v>126407640.50865881</v>
      </c>
      <c r="AB24" s="245">
        <f t="shared" si="6"/>
        <v>131533179.00733055</v>
      </c>
      <c r="AC24" s="245">
        <f t="shared" si="6"/>
        <v>136871259.96138811</v>
      </c>
      <c r="AD24" s="245">
        <f t="shared" si="6"/>
        <v>142430888.55566579</v>
      </c>
      <c r="AE24" s="245">
        <f t="shared" si="6"/>
        <v>148221459.44403648</v>
      </c>
      <c r="AF24" s="245">
        <f t="shared" si="6"/>
        <v>154252773.92820275</v>
      </c>
      <c r="AG24" s="246">
        <f t="shared" si="6"/>
        <v>160535057.9085983</v>
      </c>
      <c r="AH24" s="113"/>
    </row>
    <row r="25" spans="1:35" ht="35.25" customHeight="1" thickBot="1" x14ac:dyDescent="0.35">
      <c r="A25" s="113"/>
      <c r="B25" s="517"/>
      <c r="C25" s="329" t="s">
        <v>286</v>
      </c>
      <c r="D25" s="249">
        <f t="shared" si="6"/>
        <v>57638679.17879267</v>
      </c>
      <c r="E25" s="250">
        <f t="shared" si="6"/>
        <v>59928842.716389462</v>
      </c>
      <c r="F25" s="250">
        <f t="shared" si="6"/>
        <v>62312099.605549276</v>
      </c>
      <c r="G25" s="250">
        <f t="shared" si="6"/>
        <v>64792318.046127073</v>
      </c>
      <c r="H25" s="250">
        <f t="shared" si="6"/>
        <v>67373530.388375327</v>
      </c>
      <c r="I25" s="250">
        <f t="shared" si="6"/>
        <v>70059940.2405563</v>
      </c>
      <c r="J25" s="250">
        <f t="shared" si="6"/>
        <v>72855929.89029859</v>
      </c>
      <c r="K25" s="250">
        <f t="shared" si="6"/>
        <v>75766068.053805888</v>
      </c>
      <c r="L25" s="250">
        <f t="shared" si="6"/>
        <v>78795117.967670202</v>
      </c>
      <c r="M25" s="250">
        <f t="shared" si="6"/>
        <v>81948045.838718697</v>
      </c>
      <c r="N25" s="250">
        <f t="shared" si="6"/>
        <v>85230029.668029815</v>
      </c>
      <c r="O25" s="250">
        <f t="shared" si="6"/>
        <v>88646468.465994388</v>
      </c>
      <c r="P25" s="250">
        <f t="shared" si="6"/>
        <v>92202991.8760726</v>
      </c>
      <c r="Q25" s="250">
        <f t="shared" si="6"/>
        <v>95905470.225708127</v>
      </c>
      <c r="R25" s="250">
        <f t="shared" si="6"/>
        <v>99760025.023709998</v>
      </c>
      <c r="S25" s="250">
        <f t="shared" si="6"/>
        <v>103773039.92429999</v>
      </c>
      <c r="T25" s="250">
        <f t="shared" si="6"/>
        <v>107951172.17895477</v>
      </c>
      <c r="U25" s="250">
        <f t="shared" si="6"/>
        <v>112301364.59814478</v>
      </c>
      <c r="V25" s="250">
        <f t="shared" si="6"/>
        <v>116830858.04609081</v>
      </c>
      <c r="W25" s="250">
        <f t="shared" si="6"/>
        <v>121547204.4927263</v>
      </c>
      <c r="X25" s="250">
        <f t="shared" si="6"/>
        <v>126458280.64817108</v>
      </c>
      <c r="Y25" s="250">
        <f t="shared" si="6"/>
        <v>131572302.20619026</v>
      </c>
      <c r="Z25" s="250">
        <f t="shared" si="6"/>
        <v>136897838.72433802</v>
      </c>
      <c r="AA25" s="250">
        <f t="shared" si="6"/>
        <v>142443829.16976646</v>
      </c>
      <c r="AB25" s="250">
        <f t="shared" si="6"/>
        <v>148219598.16102338</v>
      </c>
      <c r="AC25" s="250">
        <f t="shared" si="6"/>
        <v>154234872.93756723</v>
      </c>
      <c r="AD25" s="250">
        <f t="shared" si="6"/>
        <v>160499801.09020048</v>
      </c>
      <c r="AE25" s="250">
        <f t="shared" si="6"/>
        <v>167024969.08716184</v>
      </c>
      <c r="AF25" s="250">
        <f t="shared" si="6"/>
        <v>173821421.6322346</v>
      </c>
      <c r="AG25" s="251">
        <f t="shared" si="6"/>
        <v>180900681.89291582</v>
      </c>
      <c r="AH25" s="113"/>
    </row>
    <row r="26" spans="1:35" ht="15.75" thickBot="1" x14ac:dyDescent="0.35">
      <c r="A26" s="113"/>
      <c r="B26" s="330"/>
      <c r="C26" s="330"/>
      <c r="D26" s="232"/>
      <c r="E26" s="232"/>
      <c r="F26" s="232"/>
      <c r="G26" s="232"/>
      <c r="H26" s="232"/>
      <c r="I26" s="232"/>
      <c r="J26" s="232"/>
      <c r="K26" s="232"/>
      <c r="L26" s="232"/>
      <c r="M26" s="232"/>
      <c r="N26" s="232"/>
      <c r="O26" s="232"/>
      <c r="P26" s="232"/>
      <c r="Q26" s="232"/>
      <c r="R26" s="232"/>
      <c r="S26" s="232"/>
      <c r="T26" s="232"/>
      <c r="U26" s="232"/>
      <c r="V26" s="232"/>
      <c r="W26" s="232"/>
      <c r="X26" s="232"/>
      <c r="Y26" s="232"/>
      <c r="Z26" s="232"/>
      <c r="AA26" s="232"/>
      <c r="AB26" s="232"/>
      <c r="AC26" s="232"/>
      <c r="AD26" s="232"/>
      <c r="AE26" s="232"/>
      <c r="AF26" s="232"/>
      <c r="AG26" s="254"/>
      <c r="AH26" s="113"/>
    </row>
    <row r="27" spans="1:35" x14ac:dyDescent="0.3">
      <c r="A27" s="113"/>
      <c r="B27" s="524" t="s">
        <v>290</v>
      </c>
      <c r="C27" s="328" t="s">
        <v>285</v>
      </c>
      <c r="D27" s="244">
        <f>((1/((1+$P$35)^D10)))*D24</f>
        <v>46499793.060330562</v>
      </c>
      <c r="E27" s="244">
        <f t="shared" ref="E27:AG27" si="7">((1/((1+$P$35)^E10)))*E24</f>
        <v>43952158.269103415</v>
      </c>
      <c r="F27" s="244">
        <f t="shared" si="7"/>
        <v>41545502.356766284</v>
      </c>
      <c r="G27" s="244">
        <f t="shared" si="7"/>
        <v>39271949.649435617</v>
      </c>
      <c r="H27" s="244">
        <f t="shared" si="7"/>
        <v>37124068.4208235</v>
      </c>
      <c r="I27" s="244">
        <f t="shared" si="7"/>
        <v>35094845.65251027</v>
      </c>
      <c r="J27" s="244">
        <f t="shared" si="7"/>
        <v>33177663.240815762</v>
      </c>
      <c r="K27" s="244">
        <f t="shared" si="7"/>
        <v>31366275.566723607</v>
      </c>
      <c r="L27" s="244">
        <f t="shared" si="7"/>
        <v>29654788.350172736</v>
      </c>
      <c r="M27" s="244">
        <f t="shared" si="7"/>
        <v>28037638.714605194</v>
      </c>
      <c r="N27" s="244">
        <f t="shared" si="7"/>
        <v>26509576.391966809</v>
      </c>
      <c r="O27" s="244">
        <f t="shared" si="7"/>
        <v>25065646.002412599</v>
      </c>
      <c r="P27" s="244">
        <f t="shared" si="7"/>
        <v>23701170.346786834</v>
      </c>
      <c r="Q27" s="244">
        <f t="shared" si="7"/>
        <v>22411734.653542493</v>
      </c>
      <c r="R27" s="244">
        <f t="shared" si="7"/>
        <v>21193171.725149866</v>
      </c>
      <c r="S27" s="244">
        <f t="shared" si="7"/>
        <v>20041547.93223054</v>
      </c>
      <c r="T27" s="244">
        <f t="shared" si="7"/>
        <v>18953150.006654587</v>
      </c>
      <c r="U27" s="244">
        <f t="shared" si="7"/>
        <v>17924472.587663904</v>
      </c>
      <c r="V27" s="244">
        <f t="shared" si="7"/>
        <v>16952206.477745861</v>
      </c>
      <c r="W27" s="244">
        <f t="shared" si="7"/>
        <v>16033227.567486828</v>
      </c>
      <c r="X27" s="244">
        <f t="shared" si="7"/>
        <v>15164586.390994778</v>
      </c>
      <c r="Y27" s="244">
        <f t="shared" si="7"/>
        <v>14343498.275702255</v>
      </c>
      <c r="Z27" s="244">
        <f t="shared" si="7"/>
        <v>13567334.052453395</v>
      </c>
      <c r="AA27" s="244">
        <f t="shared" si="7"/>
        <v>12833611.29374956</v>
      </c>
      <c r="AB27" s="244">
        <f t="shared" si="7"/>
        <v>12139986.049884019</v>
      </c>
      <c r="AC27" s="244">
        <f t="shared" si="7"/>
        <v>11484245.054444306</v>
      </c>
      <c r="AD27" s="244">
        <f t="shared" si="7"/>
        <v>10864298.372306893</v>
      </c>
      <c r="AE27" s="244">
        <f t="shared" si="7"/>
        <v>10278172.464799821</v>
      </c>
      <c r="AF27" s="244">
        <f t="shared" si="7"/>
        <v>9724003.6481691618</v>
      </c>
      <c r="AG27" s="255">
        <f t="shared" si="7"/>
        <v>9200031.9228609912</v>
      </c>
      <c r="AH27" s="247"/>
    </row>
    <row r="28" spans="1:35" ht="35.25" customHeight="1" thickBot="1" x14ac:dyDescent="0.35">
      <c r="A28" s="113"/>
      <c r="B28" s="525"/>
      <c r="C28" s="329" t="s">
        <v>286</v>
      </c>
      <c r="D28" s="249">
        <f>+(1/((1+$P$35)^D10))*D25</f>
        <v>52398799.253447883</v>
      </c>
      <c r="E28" s="249">
        <f t="shared" ref="E28:AG28" si="8">+(1/((1+$P$35)^E10))*E25</f>
        <v>49527969.187098727</v>
      </c>
      <c r="F28" s="249">
        <f t="shared" si="8"/>
        <v>46816002.708902523</v>
      </c>
      <c r="G28" s="249">
        <f t="shared" si="8"/>
        <v>44254025.029797867</v>
      </c>
      <c r="H28" s="249">
        <f t="shared" si="8"/>
        <v>41833661.627916187</v>
      </c>
      <c r="I28" s="249">
        <f t="shared" si="8"/>
        <v>39547009.80691959</v>
      </c>
      <c r="J28" s="249">
        <f t="shared" si="8"/>
        <v>37386611.884453908</v>
      </c>
      <c r="K28" s="249">
        <f t="shared" si="8"/>
        <v>35345429.916573338</v>
      </c>
      <c r="L28" s="249">
        <f t="shared" si="8"/>
        <v>33416821.869467907</v>
      </c>
      <c r="M28" s="249">
        <f t="shared" si="8"/>
        <v>31594519.154981636</v>
      </c>
      <c r="N28" s="249">
        <f t="shared" si="8"/>
        <v>29872605.451262519</v>
      </c>
      <c r="O28" s="249">
        <f t="shared" si="8"/>
        <v>28245496.734455127</v>
      </c>
      <c r="P28" s="249">
        <f t="shared" si="8"/>
        <v>26707922.451649435</v>
      </c>
      <c r="Q28" s="249">
        <f t="shared" si="8"/>
        <v>25254907.769350104</v>
      </c>
      <c r="R28" s="249">
        <f t="shared" si="8"/>
        <v>23881756.835544959</v>
      </c>
      <c r="S28" s="249">
        <f t="shared" si="8"/>
        <v>22584036.997041985</v>
      </c>
      <c r="T28" s="249">
        <f t="shared" si="8"/>
        <v>21357563.917126775</v>
      </c>
      <c r="U28" s="249">
        <f t="shared" si="8"/>
        <v>20198387.541775726</v>
      </c>
      <c r="V28" s="249">
        <f t="shared" si="8"/>
        <v>19102778.865659095</v>
      </c>
      <c r="W28" s="249">
        <f t="shared" si="8"/>
        <v>18067217.451991308</v>
      </c>
      <c r="X28" s="249">
        <f t="shared" si="8"/>
        <v>17088379.662944987</v>
      </c>
      <c r="Y28" s="249">
        <f t="shared" si="8"/>
        <v>16163127.559848871</v>
      </c>
      <c r="Z28" s="249">
        <f t="shared" si="8"/>
        <v>15288498.43474807</v>
      </c>
      <c r="AA28" s="249">
        <f t="shared" si="8"/>
        <v>14461694.93712547</v>
      </c>
      <c r="AB28" s="249">
        <f t="shared" si="8"/>
        <v>13680075.76167498</v>
      </c>
      <c r="AC28" s="249">
        <f t="shared" si="8"/>
        <v>12941146.864986736</v>
      </c>
      <c r="AD28" s="249">
        <f t="shared" si="8"/>
        <v>12242553.180859739</v>
      </c>
      <c r="AE28" s="249">
        <f t="shared" si="8"/>
        <v>11582070.805704631</v>
      </c>
      <c r="AF28" s="249">
        <f t="shared" si="8"/>
        <v>10957599.627145279</v>
      </c>
      <c r="AG28" s="256">
        <f t="shared" si="8"/>
        <v>10367156.370477796</v>
      </c>
      <c r="AH28" s="247"/>
    </row>
    <row r="29" spans="1:35" ht="15.75" thickBot="1" x14ac:dyDescent="0.35">
      <c r="A29" s="113"/>
      <c r="B29" s="231"/>
      <c r="C29" s="231"/>
      <c r="D29" s="257"/>
      <c r="E29" s="257"/>
      <c r="F29" s="257"/>
      <c r="G29" s="257"/>
      <c r="H29" s="257"/>
      <c r="I29" s="257"/>
      <c r="J29" s="257"/>
      <c r="K29" s="257"/>
      <c r="L29" s="257"/>
      <c r="M29" s="257"/>
      <c r="N29" s="257"/>
      <c r="O29" s="257"/>
      <c r="P29" s="257"/>
      <c r="Q29" s="257"/>
      <c r="R29" s="257"/>
      <c r="S29" s="257"/>
      <c r="T29" s="257"/>
      <c r="U29" s="257"/>
      <c r="V29" s="257"/>
      <c r="W29" s="257"/>
      <c r="X29" s="257"/>
      <c r="Y29" s="257"/>
      <c r="Z29" s="257"/>
      <c r="AA29" s="257"/>
      <c r="AB29" s="257"/>
      <c r="AC29" s="257"/>
      <c r="AD29" s="257"/>
      <c r="AE29" s="257"/>
      <c r="AF29" s="257"/>
      <c r="AG29" s="257"/>
      <c r="AH29" s="258"/>
    </row>
    <row r="30" spans="1:35" ht="75.75" customHeight="1" thickBot="1" x14ac:dyDescent="0.4">
      <c r="A30" s="113"/>
      <c r="B30" s="526" t="s">
        <v>291</v>
      </c>
      <c r="C30" s="527"/>
      <c r="D30" s="397">
        <f>(SUM(D28:AG28))-SUM(D27:AG27)</f>
        <v>88055473.162640452</v>
      </c>
      <c r="E30" s="259"/>
      <c r="F30" s="258"/>
      <c r="G30" s="528"/>
      <c r="H30" s="529"/>
      <c r="I30" s="529"/>
      <c r="J30" s="530"/>
      <c r="K30" s="530"/>
      <c r="L30" s="258"/>
      <c r="M30" s="258"/>
      <c r="N30" s="258"/>
      <c r="O30" s="258"/>
      <c r="P30" s="258"/>
      <c r="Q30" s="258"/>
      <c r="R30" s="258"/>
      <c r="S30" s="258"/>
      <c r="T30" s="258"/>
      <c r="U30" s="258"/>
      <c r="V30" s="258"/>
      <c r="W30" s="258"/>
      <c r="X30" s="258"/>
      <c r="Y30" s="258"/>
      <c r="Z30" s="258"/>
      <c r="AA30" s="258"/>
      <c r="AB30" s="258"/>
      <c r="AC30" s="258"/>
      <c r="AD30" s="258"/>
      <c r="AE30" s="258"/>
      <c r="AF30" s="258"/>
      <c r="AG30" s="258"/>
      <c r="AH30" s="258"/>
    </row>
    <row r="31" spans="1:35" x14ac:dyDescent="0.3">
      <c r="A31" s="113"/>
      <c r="B31" s="113"/>
      <c r="C31" s="113"/>
      <c r="D31" s="113"/>
      <c r="E31" s="258"/>
      <c r="F31" s="113"/>
      <c r="G31" s="113"/>
      <c r="H31" s="113"/>
      <c r="I31" s="247"/>
      <c r="J31" s="113"/>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113"/>
      <c r="AH31" s="113"/>
    </row>
    <row r="32" spans="1:35" x14ac:dyDescent="0.3">
      <c r="A32" s="113"/>
      <c r="B32" s="113"/>
      <c r="C32" s="113"/>
      <c r="D32" s="113"/>
      <c r="E32" s="258"/>
      <c r="F32" s="113"/>
      <c r="G32" s="113"/>
      <c r="H32" s="113"/>
      <c r="I32" s="247"/>
      <c r="J32" s="113"/>
      <c r="K32" s="113"/>
      <c r="L32" s="113"/>
      <c r="M32" s="113"/>
      <c r="N32" s="113"/>
      <c r="O32" s="113"/>
      <c r="P32" s="113"/>
      <c r="Q32" s="113"/>
      <c r="R32" s="113"/>
      <c r="S32" s="113"/>
      <c r="T32" s="113"/>
      <c r="U32" s="113"/>
      <c r="V32" s="113"/>
      <c r="W32" s="113"/>
      <c r="X32" s="113"/>
      <c r="Y32" s="113"/>
      <c r="Z32" s="113"/>
      <c r="AA32" s="113"/>
      <c r="AB32" s="113"/>
      <c r="AC32" s="113"/>
      <c r="AD32" s="113"/>
      <c r="AE32" s="113"/>
      <c r="AF32" s="113"/>
      <c r="AG32" s="113"/>
      <c r="AH32" s="113"/>
    </row>
    <row r="33" spans="1:34" ht="18.75" x14ac:dyDescent="0.35">
      <c r="A33" s="113"/>
      <c r="B33" s="260" t="s">
        <v>292</v>
      </c>
      <c r="C33" s="113"/>
      <c r="D33" s="425"/>
      <c r="E33" s="258"/>
      <c r="F33" s="260" t="s">
        <v>293</v>
      </c>
      <c r="G33" s="247"/>
      <c r="H33" s="113"/>
      <c r="J33" s="260" t="s">
        <v>294</v>
      </c>
      <c r="K33" s="113"/>
      <c r="L33" s="113"/>
      <c r="M33" s="113"/>
      <c r="N33" s="260" t="s">
        <v>420</v>
      </c>
      <c r="O33" s="113"/>
      <c r="P33" s="113"/>
      <c r="Q33" s="113"/>
      <c r="R33" s="113"/>
      <c r="S33" s="113"/>
      <c r="T33" s="113"/>
      <c r="U33" s="113"/>
      <c r="V33" s="113"/>
      <c r="W33" s="113"/>
      <c r="X33" s="113"/>
      <c r="Y33" s="113"/>
      <c r="Z33" s="113"/>
      <c r="AA33" s="113"/>
      <c r="AB33" s="113"/>
      <c r="AC33" s="113"/>
      <c r="AD33" s="113"/>
      <c r="AE33" s="113"/>
      <c r="AF33" s="113"/>
      <c r="AG33" s="113"/>
      <c r="AH33" s="113"/>
    </row>
    <row r="34" spans="1:34" ht="15.75" thickBot="1" x14ac:dyDescent="0.35">
      <c r="A34" s="113"/>
      <c r="B34" s="113"/>
      <c r="C34" s="113"/>
      <c r="D34" s="261"/>
      <c r="E34" s="258"/>
      <c r="F34" s="261"/>
      <c r="G34" s="261"/>
      <c r="H34" s="261"/>
      <c r="K34" s="261"/>
      <c r="L34" s="261"/>
      <c r="M34" s="261"/>
      <c r="N34" s="261"/>
      <c r="O34" s="261"/>
      <c r="P34" s="261"/>
      <c r="Q34" s="261"/>
      <c r="R34" s="261"/>
      <c r="S34" s="261"/>
      <c r="T34" s="261"/>
      <c r="U34" s="261"/>
      <c r="V34" s="261"/>
      <c r="W34" s="261"/>
      <c r="X34" s="261"/>
      <c r="Y34" s="261"/>
      <c r="Z34" s="261"/>
      <c r="AA34" s="261"/>
      <c r="AB34" s="261"/>
      <c r="AC34" s="261"/>
      <c r="AD34" s="261"/>
      <c r="AE34" s="261"/>
      <c r="AF34" s="261"/>
      <c r="AG34" s="261"/>
      <c r="AH34" s="113"/>
    </row>
    <row r="35" spans="1:34" ht="126.75" customHeight="1" thickBot="1" x14ac:dyDescent="0.35">
      <c r="A35" s="113"/>
      <c r="B35" s="531" t="s">
        <v>295</v>
      </c>
      <c r="C35" s="532"/>
      <c r="D35" s="398">
        <v>20.272099999999998</v>
      </c>
      <c r="E35" s="261"/>
      <c r="F35" s="531" t="s">
        <v>296</v>
      </c>
      <c r="G35" s="532"/>
      <c r="H35" s="398">
        <v>51</v>
      </c>
      <c r="J35" s="531" t="s">
        <v>297</v>
      </c>
      <c r="K35" s="532"/>
      <c r="L35" s="398">
        <v>57755.93</v>
      </c>
      <c r="M35" s="261"/>
      <c r="N35" s="531" t="s">
        <v>419</v>
      </c>
      <c r="O35" s="532"/>
      <c r="P35" s="262">
        <v>0.1</v>
      </c>
      <c r="Q35" s="261"/>
      <c r="R35" s="261"/>
      <c r="S35" s="261"/>
      <c r="T35" s="261"/>
      <c r="U35" s="261"/>
      <c r="V35" s="261"/>
      <c r="W35" s="261"/>
      <c r="X35" s="261"/>
      <c r="Y35" s="261"/>
      <c r="Z35" s="261"/>
      <c r="AA35" s="261"/>
      <c r="AB35" s="261"/>
      <c r="AC35" s="261"/>
      <c r="AD35" s="261"/>
      <c r="AE35" s="261"/>
      <c r="AF35" s="261"/>
      <c r="AG35" s="261"/>
      <c r="AH35" s="113"/>
    </row>
    <row r="36" spans="1:34" ht="43.5" customHeight="1" x14ac:dyDescent="0.3">
      <c r="A36" s="113"/>
      <c r="B36" s="533" t="s">
        <v>3</v>
      </c>
      <c r="C36" s="534"/>
      <c r="D36" s="537" t="s">
        <v>298</v>
      </c>
      <c r="E36" s="113"/>
      <c r="F36" s="533" t="s">
        <v>299</v>
      </c>
      <c r="G36" s="534"/>
      <c r="H36" s="537" t="s">
        <v>300</v>
      </c>
      <c r="J36" s="533" t="s">
        <v>301</v>
      </c>
      <c r="K36" s="534"/>
      <c r="L36" s="539">
        <v>65082.9</v>
      </c>
      <c r="M36" s="113"/>
      <c r="N36" s="247"/>
      <c r="O36" s="247"/>
      <c r="P36" s="113"/>
      <c r="Q36" s="113"/>
      <c r="R36" s="113"/>
      <c r="S36" s="113"/>
      <c r="T36" s="113"/>
      <c r="U36" s="113"/>
      <c r="V36" s="113"/>
      <c r="W36" s="113"/>
      <c r="X36" s="113"/>
      <c r="Y36" s="113"/>
      <c r="Z36" s="113"/>
      <c r="AA36" s="113"/>
      <c r="AB36" s="113"/>
      <c r="AC36" s="113"/>
      <c r="AD36" s="113"/>
      <c r="AE36" s="113"/>
      <c r="AF36" s="113"/>
      <c r="AG36" s="113"/>
      <c r="AH36" s="113"/>
    </row>
    <row r="37" spans="1:34" ht="43.5" customHeight="1" thickBot="1" x14ac:dyDescent="0.35">
      <c r="A37" s="113"/>
      <c r="B37" s="535"/>
      <c r="C37" s="536"/>
      <c r="D37" s="538"/>
      <c r="E37" s="113"/>
      <c r="F37" s="535"/>
      <c r="G37" s="536"/>
      <c r="H37" s="538"/>
      <c r="J37" s="535"/>
      <c r="K37" s="536"/>
      <c r="L37" s="540"/>
      <c r="M37" s="113"/>
      <c r="N37" s="247"/>
      <c r="O37" s="247"/>
      <c r="P37" s="113"/>
      <c r="Q37" s="113"/>
      <c r="R37" s="113"/>
      <c r="S37" s="113"/>
      <c r="T37" s="113"/>
      <c r="U37" s="113"/>
      <c r="V37" s="113"/>
      <c r="W37" s="113"/>
      <c r="X37" s="113"/>
      <c r="Y37" s="113"/>
      <c r="Z37" s="113"/>
      <c r="AA37" s="113"/>
      <c r="AB37" s="113"/>
      <c r="AC37" s="113"/>
      <c r="AD37" s="113"/>
      <c r="AE37" s="113"/>
      <c r="AF37" s="113"/>
      <c r="AG37" s="113"/>
      <c r="AH37" s="113"/>
    </row>
    <row r="38" spans="1:34" ht="43.5" customHeight="1" thickBot="1" x14ac:dyDescent="0.35">
      <c r="A38" s="113"/>
      <c r="B38" s="533" t="s">
        <v>302</v>
      </c>
      <c r="C38" s="534"/>
      <c r="D38" s="537" t="s">
        <v>303</v>
      </c>
      <c r="E38" s="113"/>
      <c r="F38" s="533" t="s">
        <v>302</v>
      </c>
      <c r="G38" s="534"/>
      <c r="H38" s="537" t="s">
        <v>303</v>
      </c>
      <c r="J38" s="531" t="s">
        <v>304</v>
      </c>
      <c r="K38" s="532"/>
      <c r="L38" s="263" t="s">
        <v>305</v>
      </c>
      <c r="M38" s="113"/>
      <c r="N38" s="247"/>
      <c r="O38" s="247"/>
      <c r="P38" s="113"/>
      <c r="Q38" s="113"/>
      <c r="R38" s="113"/>
      <c r="S38" s="113"/>
      <c r="T38" s="113"/>
      <c r="U38" s="113"/>
      <c r="V38" s="113"/>
      <c r="W38" s="113"/>
      <c r="X38" s="113"/>
      <c r="Y38" s="113"/>
      <c r="Z38" s="113"/>
      <c r="AA38" s="113"/>
      <c r="AB38" s="113"/>
      <c r="AC38" s="113"/>
      <c r="AD38" s="113"/>
      <c r="AE38" s="113"/>
      <c r="AF38" s="113"/>
      <c r="AG38" s="113"/>
      <c r="AH38" s="113"/>
    </row>
    <row r="39" spans="1:34" ht="105.75" customHeight="1" thickBot="1" x14ac:dyDescent="0.35">
      <c r="A39" s="113"/>
      <c r="B39" s="535"/>
      <c r="C39" s="536"/>
      <c r="D39" s="538"/>
      <c r="E39" s="113"/>
      <c r="F39" s="535"/>
      <c r="G39" s="536"/>
      <c r="H39" s="538"/>
      <c r="I39" s="113"/>
      <c r="J39" s="531" t="s">
        <v>302</v>
      </c>
      <c r="K39" s="532"/>
      <c r="L39" s="263" t="s">
        <v>306</v>
      </c>
      <c r="M39" s="113"/>
      <c r="N39" s="113"/>
      <c r="O39" s="247"/>
      <c r="P39" s="113"/>
      <c r="Q39" s="113"/>
      <c r="R39" s="113"/>
      <c r="S39" s="113"/>
      <c r="T39" s="113"/>
      <c r="U39" s="113"/>
      <c r="V39" s="113"/>
      <c r="W39" s="113"/>
      <c r="X39" s="113"/>
      <c r="Y39" s="113"/>
      <c r="Z39" s="113"/>
      <c r="AA39" s="113"/>
      <c r="AB39" s="113"/>
      <c r="AC39" s="113"/>
      <c r="AD39" s="113"/>
      <c r="AE39" s="113"/>
      <c r="AF39" s="113"/>
      <c r="AG39" s="113"/>
      <c r="AH39" s="113"/>
    </row>
    <row r="40" spans="1:34" x14ac:dyDescent="0.3">
      <c r="A40" s="113"/>
      <c r="B40" s="113"/>
      <c r="C40" s="113"/>
      <c r="D40" s="264"/>
      <c r="E40" s="113"/>
      <c r="F40" s="113"/>
      <c r="G40" s="113"/>
      <c r="H40" s="113"/>
      <c r="I40" s="113"/>
      <c r="J40" s="113"/>
      <c r="K40" s="113"/>
      <c r="L40" s="113"/>
      <c r="M40" s="113"/>
      <c r="N40" s="113"/>
      <c r="O40" s="113"/>
      <c r="P40" s="113"/>
      <c r="Q40" s="113"/>
      <c r="R40" s="113"/>
      <c r="S40" s="113"/>
      <c r="T40" s="113"/>
      <c r="U40" s="113"/>
      <c r="V40" s="113"/>
      <c r="W40" s="113"/>
      <c r="X40" s="113"/>
      <c r="Y40" s="113"/>
      <c r="Z40" s="113"/>
      <c r="AA40" s="113"/>
      <c r="AB40" s="113"/>
      <c r="AC40" s="113"/>
      <c r="AD40" s="113"/>
      <c r="AE40" s="113"/>
      <c r="AF40" s="113"/>
      <c r="AG40" s="113"/>
      <c r="AH40" s="113"/>
    </row>
    <row r="41" spans="1:34" x14ac:dyDescent="0.3">
      <c r="A41" s="113"/>
      <c r="B41" s="113"/>
      <c r="C41" s="113"/>
      <c r="D41" s="264"/>
      <c r="E41" s="113"/>
      <c r="F41" s="113"/>
      <c r="G41" s="113"/>
      <c r="H41" s="113"/>
      <c r="I41" s="113"/>
      <c r="J41" s="113"/>
      <c r="K41" s="113"/>
      <c r="L41" s="113"/>
      <c r="M41" s="113"/>
      <c r="N41" s="113"/>
      <c r="O41" s="113"/>
      <c r="P41" s="113"/>
      <c r="Q41" s="113"/>
      <c r="R41" s="113"/>
      <c r="S41" s="113"/>
      <c r="T41" s="113"/>
      <c r="U41" s="113"/>
      <c r="V41" s="113"/>
      <c r="W41" s="113"/>
      <c r="X41" s="113"/>
      <c r="Y41" s="113"/>
      <c r="Z41" s="113"/>
      <c r="AA41" s="113"/>
      <c r="AB41" s="113"/>
      <c r="AC41" s="113"/>
      <c r="AD41" s="113"/>
      <c r="AE41" s="113"/>
      <c r="AF41" s="113"/>
      <c r="AG41" s="113"/>
      <c r="AH41" s="113"/>
    </row>
    <row r="42" spans="1:34" x14ac:dyDescent="0.3">
      <c r="A42" s="113"/>
      <c r="B42" s="113"/>
      <c r="C42" s="113"/>
      <c r="D42" s="113"/>
      <c r="E42" s="113"/>
      <c r="F42" s="113"/>
      <c r="G42" s="113"/>
      <c r="H42" s="113"/>
      <c r="I42" s="113"/>
      <c r="J42" s="113"/>
      <c r="K42" s="113"/>
      <c r="L42" s="113"/>
      <c r="M42" s="113"/>
      <c r="N42" s="113"/>
      <c r="O42" s="113"/>
      <c r="P42" s="113"/>
      <c r="Q42" s="113"/>
      <c r="R42" s="113"/>
      <c r="S42" s="113"/>
      <c r="T42" s="113"/>
      <c r="U42" s="113"/>
      <c r="V42" s="113"/>
      <c r="W42" s="113"/>
      <c r="X42" s="113"/>
      <c r="Y42" s="113"/>
      <c r="Z42" s="113"/>
      <c r="AA42" s="113"/>
      <c r="AB42" s="113"/>
      <c r="AC42" s="113"/>
      <c r="AD42" s="113"/>
      <c r="AE42" s="113"/>
      <c r="AF42" s="113"/>
      <c r="AG42" s="113"/>
      <c r="AH42" s="113"/>
    </row>
    <row r="43" spans="1:34" x14ac:dyDescent="0.3">
      <c r="A43" s="113"/>
      <c r="B43" s="113"/>
      <c r="C43" s="113"/>
      <c r="D43" s="113"/>
      <c r="E43" s="113"/>
      <c r="F43" s="113"/>
      <c r="G43" s="113"/>
      <c r="H43" s="113"/>
      <c r="I43" s="113"/>
      <c r="J43" s="113"/>
      <c r="K43" s="113"/>
      <c r="L43" s="113"/>
      <c r="M43" s="113"/>
      <c r="N43" s="113"/>
      <c r="O43" s="113"/>
      <c r="P43" s="113"/>
      <c r="Q43" s="113"/>
      <c r="R43" s="113"/>
      <c r="S43" s="113"/>
      <c r="T43" s="113"/>
      <c r="U43" s="113"/>
      <c r="V43" s="113"/>
      <c r="W43" s="113"/>
      <c r="X43" s="113"/>
      <c r="Y43" s="113"/>
      <c r="Z43" s="113"/>
      <c r="AA43" s="113"/>
      <c r="AB43" s="113"/>
      <c r="AC43" s="113"/>
      <c r="AD43" s="113"/>
      <c r="AE43" s="113"/>
      <c r="AF43" s="113"/>
      <c r="AG43" s="113"/>
      <c r="AH43" s="113"/>
    </row>
  </sheetData>
  <mergeCells count="26">
    <mergeCell ref="B38:C39"/>
    <mergeCell ref="D38:D39"/>
    <mergeCell ref="F38:G39"/>
    <mergeCell ref="H38:H39"/>
    <mergeCell ref="J38:K38"/>
    <mergeCell ref="J39:K39"/>
    <mergeCell ref="N35:O35"/>
    <mergeCell ref="B36:C37"/>
    <mergeCell ref="D36:D37"/>
    <mergeCell ref="F36:G37"/>
    <mergeCell ref="H36:H37"/>
    <mergeCell ref="J36:K37"/>
    <mergeCell ref="L36:L37"/>
    <mergeCell ref="B27:B28"/>
    <mergeCell ref="B30:C30"/>
    <mergeCell ref="G30:I30"/>
    <mergeCell ref="J30:K30"/>
    <mergeCell ref="B35:C35"/>
    <mergeCell ref="F35:G35"/>
    <mergeCell ref="J35:K35"/>
    <mergeCell ref="B24:B25"/>
    <mergeCell ref="B11:C12"/>
    <mergeCell ref="B14:C14"/>
    <mergeCell ref="B16:B17"/>
    <mergeCell ref="B19:B20"/>
    <mergeCell ref="B22:C22"/>
  </mergeCells>
  <hyperlinks>
    <hyperlink ref="D36" r:id="rId1" xr:uid="{406D22A4-4444-4F29-9F22-666D40814782}"/>
    <hyperlink ref="H36" r:id="rId2" xr:uid="{893F4A8E-8E19-4DCA-8981-9D917AD2A287}"/>
    <hyperlink ref="L38" r:id="rId3" xr:uid="{465E5E3E-E6E4-42AA-9561-CA886FA96B7C}"/>
  </hyperlinks>
  <pageMargins left="0.7" right="0.7" top="0.75" bottom="0.75" header="0.3" footer="0.3"/>
  <pageSetup orientation="portrait" r:id="rId4"/>
  <drawing r:id="rId5"/>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05AE9-694B-43C9-9DE9-DA5FF1A6EB58}">
  <sheetPr>
    <tabColor rgb="FFFF0000"/>
  </sheetPr>
  <dimension ref="A2:CV96"/>
  <sheetViews>
    <sheetView showGridLines="0" topLeftCell="H87" workbookViewId="0">
      <selection activeCell="P94" sqref="P94"/>
    </sheetView>
  </sheetViews>
  <sheetFormatPr baseColWidth="10" defaultColWidth="13.42578125" defaultRowHeight="15" x14ac:dyDescent="0.25"/>
  <cols>
    <col min="1" max="1" width="6.140625" style="11" customWidth="1"/>
    <col min="2" max="2" width="21.7109375" style="11" customWidth="1"/>
    <col min="3" max="3" width="42.28515625" style="11" customWidth="1"/>
    <col min="4" max="5" width="20.5703125" style="11" customWidth="1"/>
    <col min="6" max="6" width="27.7109375" style="11" bestFit="1" customWidth="1"/>
    <col min="7" max="10" width="20.5703125" style="11" customWidth="1"/>
    <col min="11" max="11" width="14" style="11" bestFit="1" customWidth="1"/>
    <col min="12" max="12" width="14.28515625" style="11" bestFit="1" customWidth="1"/>
    <col min="13" max="13" width="14.42578125" style="11" bestFit="1" customWidth="1"/>
    <col min="14" max="14" width="14.28515625" style="11" bestFit="1" customWidth="1"/>
    <col min="15" max="15" width="13.85546875" style="11" bestFit="1" customWidth="1"/>
    <col min="16" max="16" width="14" style="11" bestFit="1" customWidth="1"/>
    <col min="17" max="17" width="14.28515625" style="11" bestFit="1" customWidth="1"/>
    <col min="18" max="19" width="14.42578125" style="11" bestFit="1" customWidth="1"/>
    <col min="20" max="20" width="14.28515625" style="11" bestFit="1" customWidth="1"/>
    <col min="21" max="21" width="14.7109375" style="11" bestFit="1" customWidth="1"/>
    <col min="22" max="22" width="14.28515625" style="11" bestFit="1" customWidth="1"/>
    <col min="23" max="23" width="14.5703125" style="11" bestFit="1" customWidth="1"/>
    <col min="24" max="25" width="13.85546875" style="11" bestFit="1" customWidth="1"/>
    <col min="26" max="26" width="14.42578125" style="11" bestFit="1" customWidth="1"/>
    <col min="27" max="27" width="15.140625" style="11" bestFit="1" customWidth="1"/>
    <col min="28" max="28" width="14.7109375" style="11" bestFit="1" customWidth="1"/>
    <col min="29" max="29" width="14.5703125" style="11" bestFit="1" customWidth="1"/>
    <col min="30" max="30" width="14.85546875" style="11" bestFit="1" customWidth="1"/>
    <col min="31" max="31" width="14.42578125" style="11" bestFit="1" customWidth="1"/>
    <col min="32" max="32" width="15.140625" style="11" bestFit="1" customWidth="1"/>
    <col min="33" max="33" width="14.5703125" style="11" bestFit="1" customWidth="1"/>
    <col min="34" max="34" width="14.85546875" style="11" bestFit="1" customWidth="1"/>
    <col min="35" max="35" width="23.140625" style="11" customWidth="1"/>
    <col min="36" max="36" width="17.7109375" style="11" customWidth="1"/>
    <col min="37" max="37" width="24.140625" style="11" customWidth="1"/>
    <col min="38" max="38" width="8.28515625" style="11" customWidth="1"/>
    <col min="39" max="46" width="3.28515625" style="11" bestFit="1" customWidth="1"/>
    <col min="47" max="68" width="4.140625" style="11" bestFit="1" customWidth="1"/>
    <col min="69" max="70" width="13.140625" style="11" customWidth="1"/>
    <col min="71" max="100" width="10.5703125" style="11" customWidth="1"/>
    <col min="101" max="101" width="18.28515625" style="11" customWidth="1"/>
    <col min="102" max="16384" width="13.42578125" style="11"/>
  </cols>
  <sheetData>
    <row r="2" spans="1:70" s="138" customFormat="1" ht="18.75" x14ac:dyDescent="0.3">
      <c r="C2" s="399" t="s">
        <v>421</v>
      </c>
      <c r="D2" s="140"/>
      <c r="E2" s="140"/>
      <c r="F2" s="140"/>
      <c r="G2" s="140"/>
      <c r="H2" s="140"/>
      <c r="I2" s="140"/>
      <c r="J2" s="140"/>
      <c r="K2" s="140"/>
    </row>
    <row r="3" spans="1:70" s="138" customFormat="1" x14ac:dyDescent="0.3">
      <c r="C3" s="400" t="s">
        <v>0</v>
      </c>
      <c r="D3" s="140"/>
      <c r="E3" s="140"/>
      <c r="F3" s="140"/>
      <c r="G3" s="140"/>
      <c r="H3" s="140"/>
      <c r="I3" s="140"/>
      <c r="J3" s="140"/>
      <c r="K3" s="140"/>
    </row>
    <row r="4" spans="1:70" s="138" customFormat="1" x14ac:dyDescent="0.3">
      <c r="C4" s="224" t="s">
        <v>1</v>
      </c>
    </row>
    <row r="5" spans="1:70" s="138" customFormat="1" x14ac:dyDescent="0.3">
      <c r="C5" s="224" t="s">
        <v>2</v>
      </c>
    </row>
    <row r="6" spans="1:70" s="138" customFormat="1" ht="15.75" thickBot="1" x14ac:dyDescent="0.35">
      <c r="A6" s="143"/>
      <c r="B6" s="144"/>
      <c r="C6" s="145"/>
      <c r="D6" s="143"/>
      <c r="E6" s="143"/>
      <c r="F6" s="143"/>
      <c r="G6" s="143"/>
      <c r="H6" s="143"/>
      <c r="I6" s="143"/>
      <c r="J6" s="143"/>
      <c r="K6" s="143"/>
      <c r="L6" s="143"/>
      <c r="M6" s="143"/>
      <c r="N6" s="143"/>
      <c r="O6" s="143"/>
      <c r="P6" s="143"/>
      <c r="Q6" s="143"/>
      <c r="R6" s="143"/>
      <c r="S6" s="143"/>
      <c r="T6" s="143"/>
      <c r="U6" s="143"/>
      <c r="V6" s="143"/>
      <c r="W6" s="143"/>
      <c r="X6" s="143"/>
      <c r="Y6" s="143"/>
      <c r="Z6" s="143"/>
      <c r="AA6" s="143"/>
      <c r="AB6" s="143"/>
      <c r="AC6" s="143"/>
      <c r="AD6" s="143"/>
      <c r="AE6" s="143"/>
      <c r="AF6" s="143"/>
      <c r="AG6" s="143"/>
      <c r="AH6" s="143"/>
    </row>
    <row r="7" spans="1:70" x14ac:dyDescent="0.25">
      <c r="B7" s="192"/>
      <c r="C7" s="140"/>
      <c r="D7" s="140"/>
      <c r="E7" s="140"/>
      <c r="F7" s="140"/>
      <c r="G7" s="140"/>
      <c r="H7" s="140"/>
      <c r="I7" s="140"/>
      <c r="J7" s="140"/>
      <c r="K7" s="140"/>
      <c r="L7" s="140"/>
      <c r="M7" s="140"/>
      <c r="N7" s="140"/>
      <c r="O7" s="140"/>
      <c r="P7" s="140"/>
      <c r="Q7" s="140"/>
      <c r="R7" s="140"/>
      <c r="S7" s="140"/>
      <c r="T7" s="140"/>
      <c r="U7" s="140"/>
      <c r="V7" s="140"/>
      <c r="W7" s="140"/>
      <c r="X7" s="140"/>
      <c r="Y7" s="140"/>
      <c r="Z7" s="140"/>
      <c r="AA7" s="140"/>
      <c r="AB7" s="140"/>
      <c r="AC7" s="140"/>
      <c r="AD7" s="140"/>
      <c r="AE7" s="192"/>
      <c r="AF7" s="192"/>
    </row>
    <row r="8" spans="1:70" x14ac:dyDescent="0.25">
      <c r="B8" s="192"/>
      <c r="C8" s="140"/>
      <c r="D8" s="140"/>
      <c r="E8" s="140"/>
      <c r="F8" s="140"/>
      <c r="G8" s="140"/>
      <c r="H8" s="140"/>
      <c r="I8" s="140"/>
      <c r="J8" s="140"/>
      <c r="K8" s="140"/>
      <c r="L8" s="140"/>
      <c r="M8" s="140"/>
      <c r="N8" s="140"/>
      <c r="O8" s="140"/>
      <c r="P8" s="140"/>
      <c r="Q8" s="140"/>
      <c r="R8" s="140"/>
      <c r="S8" s="140"/>
      <c r="T8" s="140"/>
      <c r="U8" s="140"/>
      <c r="V8" s="140"/>
      <c r="W8" s="140"/>
      <c r="X8" s="140"/>
      <c r="Y8" s="140"/>
      <c r="Z8" s="140"/>
      <c r="AA8" s="140"/>
      <c r="AB8" s="140"/>
      <c r="AC8" s="140"/>
      <c r="AD8" s="140"/>
      <c r="AE8" s="192"/>
      <c r="AF8" s="192"/>
    </row>
    <row r="9" spans="1:70" ht="21.75" x14ac:dyDescent="0.25">
      <c r="B9" s="401" t="s">
        <v>255</v>
      </c>
      <c r="C9" s="194"/>
      <c r="D9" s="194"/>
      <c r="E9" s="194"/>
      <c r="F9" s="194"/>
      <c r="G9" s="194"/>
      <c r="H9" s="194"/>
      <c r="I9" s="194"/>
      <c r="J9" s="194"/>
      <c r="K9" s="194"/>
      <c r="L9" s="194"/>
      <c r="M9" s="194"/>
      <c r="N9" s="194"/>
      <c r="O9" s="194"/>
      <c r="P9" s="194"/>
      <c r="Q9" s="194"/>
      <c r="R9" s="194"/>
      <c r="S9" s="194"/>
      <c r="T9" s="194"/>
      <c r="U9" s="194"/>
      <c r="V9" s="194"/>
      <c r="W9" s="194"/>
      <c r="X9" s="194"/>
      <c r="Y9" s="194"/>
      <c r="Z9" s="194"/>
      <c r="AA9" s="194"/>
      <c r="AB9" s="194"/>
      <c r="AC9" s="194"/>
      <c r="AD9" s="194"/>
      <c r="AE9" s="192"/>
      <c r="AF9" s="192"/>
    </row>
    <row r="10" spans="1:70" ht="15.75" thickBot="1" x14ac:dyDescent="0.3">
      <c r="B10" s="402" t="s">
        <v>231</v>
      </c>
      <c r="AH10" s="403"/>
      <c r="AI10" s="196"/>
      <c r="AJ10" s="196"/>
      <c r="AK10" s="196"/>
      <c r="AL10" s="23"/>
      <c r="BR10" s="404"/>
    </row>
    <row r="11" spans="1:70" ht="30.75" thickBot="1" x14ac:dyDescent="0.3">
      <c r="B11" s="487" t="s">
        <v>232</v>
      </c>
      <c r="C11" s="475"/>
      <c r="D11" s="150" t="s">
        <v>233</v>
      </c>
      <c r="E11" s="473" t="s">
        <v>234</v>
      </c>
      <c r="F11" s="474"/>
      <c r="G11" s="474"/>
      <c r="H11" s="474"/>
      <c r="I11" s="475"/>
      <c r="AH11" s="403"/>
      <c r="AI11" s="196"/>
      <c r="AJ11" s="196"/>
      <c r="AK11" s="196"/>
      <c r="AL11" s="23"/>
      <c r="BR11" s="404"/>
    </row>
    <row r="12" spans="1:70" x14ac:dyDescent="0.25">
      <c r="B12" s="488" t="s">
        <v>256</v>
      </c>
      <c r="C12" s="489"/>
      <c r="D12" s="357">
        <v>17.049299774901929</v>
      </c>
      <c r="E12" s="490" t="s">
        <v>257</v>
      </c>
      <c r="F12" s="491"/>
      <c r="G12" s="491"/>
      <c r="H12" s="491"/>
      <c r="I12" s="489"/>
      <c r="AH12" s="403"/>
      <c r="AI12" s="196"/>
      <c r="AJ12" s="196"/>
      <c r="AK12" s="196"/>
      <c r="AL12" s="23"/>
      <c r="BR12" s="404"/>
    </row>
    <row r="13" spans="1:70" x14ac:dyDescent="0.25">
      <c r="B13" s="492" t="s">
        <v>258</v>
      </c>
      <c r="C13" s="493"/>
      <c r="D13" s="358">
        <v>12.463901339933521</v>
      </c>
      <c r="E13" s="494" t="s">
        <v>257</v>
      </c>
      <c r="F13" s="495"/>
      <c r="G13" s="495"/>
      <c r="H13" s="495"/>
      <c r="I13" s="493"/>
      <c r="L13" s="198"/>
      <c r="AH13" s="403"/>
      <c r="AI13" s="196"/>
      <c r="AJ13" s="196"/>
      <c r="AK13" s="196"/>
      <c r="AL13" s="23"/>
      <c r="BR13" s="404"/>
    </row>
    <row r="14" spans="1:70" x14ac:dyDescent="0.25">
      <c r="B14" s="492" t="s">
        <v>259</v>
      </c>
      <c r="C14" s="493"/>
      <c r="D14" s="359">
        <v>4.5853984349684076</v>
      </c>
      <c r="E14" s="494" t="s">
        <v>260</v>
      </c>
      <c r="F14" s="495"/>
      <c r="G14" s="495"/>
      <c r="H14" s="495"/>
      <c r="I14" s="493"/>
      <c r="L14" s="196"/>
      <c r="AH14" s="403"/>
      <c r="AI14" s="196"/>
      <c r="AJ14" s="196"/>
      <c r="AK14" s="196"/>
      <c r="AL14" s="23"/>
      <c r="BR14" s="404"/>
    </row>
    <row r="15" spans="1:70" x14ac:dyDescent="0.3">
      <c r="B15" s="492" t="s">
        <v>261</v>
      </c>
      <c r="C15" s="493"/>
      <c r="D15" s="360">
        <v>2.1173163090961067E-2</v>
      </c>
      <c r="E15" s="494" t="s">
        <v>262</v>
      </c>
      <c r="F15" s="495"/>
      <c r="G15" s="495"/>
      <c r="H15" s="495"/>
      <c r="I15" s="493"/>
      <c r="K15" s="199"/>
      <c r="AH15" s="403"/>
      <c r="AI15" s="196"/>
      <c r="AJ15" s="196"/>
      <c r="AK15" s="196"/>
      <c r="AL15" s="23"/>
      <c r="BR15" s="404"/>
    </row>
    <row r="16" spans="1:70" x14ac:dyDescent="0.3">
      <c r="B16" s="492" t="s">
        <v>263</v>
      </c>
      <c r="C16" s="493"/>
      <c r="D16" s="360">
        <v>2E-3</v>
      </c>
      <c r="E16" s="494" t="s">
        <v>264</v>
      </c>
      <c r="F16" s="495"/>
      <c r="G16" s="495"/>
      <c r="H16" s="495"/>
      <c r="I16" s="493"/>
      <c r="K16" s="199"/>
      <c r="AH16" s="403"/>
      <c r="AI16" s="196"/>
      <c r="AJ16" s="196"/>
      <c r="AK16" s="196"/>
      <c r="AL16" s="23"/>
      <c r="BR16" s="404"/>
    </row>
    <row r="17" spans="2:100" x14ac:dyDescent="0.3">
      <c r="B17" s="492" t="s">
        <v>265</v>
      </c>
      <c r="C17" s="493"/>
      <c r="D17" s="360">
        <v>0</v>
      </c>
      <c r="E17" s="496" t="s">
        <v>422</v>
      </c>
      <c r="F17" s="495"/>
      <c r="G17" s="495"/>
      <c r="H17" s="495"/>
      <c r="I17" s="493"/>
      <c r="K17" s="199"/>
      <c r="AH17" s="403"/>
      <c r="AI17" s="196"/>
      <c r="AJ17" s="196"/>
      <c r="AK17" s="196"/>
      <c r="AL17" s="23"/>
      <c r="BR17" s="404"/>
    </row>
    <row r="18" spans="2:100" x14ac:dyDescent="0.25">
      <c r="B18" s="492" t="s">
        <v>266</v>
      </c>
      <c r="C18" s="493"/>
      <c r="D18" s="358">
        <v>54295456.740000002</v>
      </c>
      <c r="E18" s="494" t="s">
        <v>267</v>
      </c>
      <c r="F18" s="495"/>
      <c r="G18" s="495"/>
      <c r="H18" s="495"/>
      <c r="I18" s="493"/>
      <c r="M18" s="196"/>
      <c r="AH18" s="403"/>
      <c r="AI18" s="196"/>
      <c r="AJ18" s="196"/>
      <c r="AK18" s="196"/>
      <c r="AL18" s="23"/>
      <c r="BR18" s="404"/>
    </row>
    <row r="19" spans="2:100" ht="15.75" thickBot="1" x14ac:dyDescent="0.3">
      <c r="B19" s="497" t="s">
        <v>418</v>
      </c>
      <c r="C19" s="498"/>
      <c r="D19" s="361">
        <v>0.1</v>
      </c>
      <c r="E19" s="499" t="s">
        <v>419</v>
      </c>
      <c r="F19" s="500"/>
      <c r="G19" s="500"/>
      <c r="H19" s="500"/>
      <c r="I19" s="498"/>
      <c r="AH19" s="403"/>
      <c r="AI19" s="196"/>
      <c r="AJ19" s="196"/>
      <c r="AK19" s="196"/>
      <c r="AL19" s="23"/>
      <c r="BR19" s="404"/>
    </row>
    <row r="20" spans="2:100" x14ac:dyDescent="0.25">
      <c r="AH20" s="403"/>
      <c r="AI20" s="196"/>
      <c r="AJ20" s="196"/>
      <c r="AK20" s="196"/>
      <c r="AL20" s="23"/>
      <c r="BR20" s="404"/>
    </row>
    <row r="21" spans="2:100" x14ac:dyDescent="0.25">
      <c r="AH21" s="403"/>
      <c r="AI21" s="196"/>
      <c r="AJ21" s="196"/>
      <c r="AK21" s="196"/>
      <c r="AL21" s="23"/>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R21" s="404"/>
    </row>
    <row r="22" spans="2:100" ht="15.75" thickBot="1" x14ac:dyDescent="0.3">
      <c r="AH22" s="403"/>
      <c r="AI22" s="196"/>
      <c r="AJ22" s="196"/>
      <c r="AK22" s="196"/>
      <c r="AL22" s="23"/>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R22" s="404"/>
    </row>
    <row r="23" spans="2:100" ht="15.75" thickBot="1" x14ac:dyDescent="0.3">
      <c r="B23" s="503" t="s">
        <v>268</v>
      </c>
      <c r="C23" s="504"/>
      <c r="D23" s="201" t="s">
        <v>269</v>
      </c>
      <c r="E23" s="202" t="s">
        <v>23</v>
      </c>
      <c r="F23" s="202" t="s">
        <v>24</v>
      </c>
      <c r="G23" s="202" t="s">
        <v>25</v>
      </c>
      <c r="H23" s="202" t="s">
        <v>26</v>
      </c>
      <c r="I23" s="202" t="s">
        <v>27</v>
      </c>
      <c r="J23" s="202" t="s">
        <v>28</v>
      </c>
      <c r="K23" s="202" t="s">
        <v>29</v>
      </c>
      <c r="L23" s="202" t="s">
        <v>30</v>
      </c>
      <c r="M23" s="202" t="s">
        <v>31</v>
      </c>
      <c r="N23" s="202" t="s">
        <v>32</v>
      </c>
      <c r="O23" s="202" t="s">
        <v>33</v>
      </c>
      <c r="P23" s="202" t="s">
        <v>34</v>
      </c>
      <c r="Q23" s="202" t="s">
        <v>35</v>
      </c>
      <c r="R23" s="202" t="s">
        <v>36</v>
      </c>
      <c r="S23" s="202" t="s">
        <v>37</v>
      </c>
      <c r="T23" s="202" t="s">
        <v>38</v>
      </c>
      <c r="U23" s="202" t="s">
        <v>39</v>
      </c>
      <c r="V23" s="202" t="s">
        <v>40</v>
      </c>
      <c r="W23" s="202" t="s">
        <v>41</v>
      </c>
      <c r="X23" s="202" t="s">
        <v>42</v>
      </c>
      <c r="Y23" s="202" t="s">
        <v>43</v>
      </c>
      <c r="Z23" s="202" t="s">
        <v>44</v>
      </c>
      <c r="AA23" s="202" t="s">
        <v>45</v>
      </c>
      <c r="AB23" s="202" t="s">
        <v>46</v>
      </c>
      <c r="AC23" s="202" t="s">
        <v>47</v>
      </c>
      <c r="AD23" s="202" t="s">
        <v>48</v>
      </c>
      <c r="AE23" s="202" t="s">
        <v>49</v>
      </c>
      <c r="AF23" s="202" t="s">
        <v>50</v>
      </c>
      <c r="AG23" s="202" t="s">
        <v>51</v>
      </c>
      <c r="AH23" s="203" t="s">
        <v>52</v>
      </c>
    </row>
    <row r="24" spans="2:100" ht="15.75" thickBot="1" x14ac:dyDescent="0.3">
      <c r="B24" s="505"/>
      <c r="C24" s="506"/>
      <c r="D24" s="204">
        <f>+AVERAGE(E24:AH24)</f>
        <v>2.182953114678083E-2</v>
      </c>
      <c r="E24" s="205">
        <f>+D15+D17+(D15*$D$16)</f>
        <v>2.1215509417142987E-2</v>
      </c>
      <c r="F24" s="206">
        <f t="shared" ref="F24:AH24" si="0">E24+($D$15*$D$16)</f>
        <v>2.1257855743324908E-2</v>
      </c>
      <c r="G24" s="206">
        <f t="shared" si="0"/>
        <v>2.1300202069506828E-2</v>
      </c>
      <c r="H24" s="206">
        <f t="shared" si="0"/>
        <v>2.1342548395688749E-2</v>
      </c>
      <c r="I24" s="206">
        <f t="shared" si="0"/>
        <v>2.1384894721870669E-2</v>
      </c>
      <c r="J24" s="206">
        <f t="shared" si="0"/>
        <v>2.1427241048052589E-2</v>
      </c>
      <c r="K24" s="206">
        <f t="shared" si="0"/>
        <v>2.146958737423451E-2</v>
      </c>
      <c r="L24" s="206">
        <f t="shared" si="0"/>
        <v>2.151193370041643E-2</v>
      </c>
      <c r="M24" s="206">
        <f t="shared" si="0"/>
        <v>2.1554280026598351E-2</v>
      </c>
      <c r="N24" s="206">
        <f t="shared" si="0"/>
        <v>2.1596626352780271E-2</v>
      </c>
      <c r="O24" s="206">
        <f t="shared" si="0"/>
        <v>2.1638972678962191E-2</v>
      </c>
      <c r="P24" s="206">
        <f t="shared" si="0"/>
        <v>2.1681319005144112E-2</v>
      </c>
      <c r="Q24" s="206">
        <f t="shared" si="0"/>
        <v>2.1723665331326032E-2</v>
      </c>
      <c r="R24" s="206">
        <f t="shared" si="0"/>
        <v>2.1766011657507953E-2</v>
      </c>
      <c r="S24" s="206">
        <f t="shared" si="0"/>
        <v>2.1808357983689873E-2</v>
      </c>
      <c r="T24" s="206">
        <f t="shared" si="0"/>
        <v>2.1850704309871793E-2</v>
      </c>
      <c r="U24" s="206">
        <f t="shared" si="0"/>
        <v>2.1893050636053714E-2</v>
      </c>
      <c r="V24" s="206">
        <f t="shared" si="0"/>
        <v>2.1935396962235634E-2</v>
      </c>
      <c r="W24" s="206">
        <f t="shared" si="0"/>
        <v>2.1977743288417555E-2</v>
      </c>
      <c r="X24" s="206">
        <f t="shared" si="0"/>
        <v>2.2020089614599475E-2</v>
      </c>
      <c r="Y24" s="206">
        <f t="shared" si="0"/>
        <v>2.2062435940781396E-2</v>
      </c>
      <c r="Z24" s="206">
        <f t="shared" si="0"/>
        <v>2.2104782266963316E-2</v>
      </c>
      <c r="AA24" s="206">
        <f t="shared" si="0"/>
        <v>2.2147128593145236E-2</v>
      </c>
      <c r="AB24" s="206">
        <f t="shared" si="0"/>
        <v>2.2189474919327157E-2</v>
      </c>
      <c r="AC24" s="206">
        <f t="shared" si="0"/>
        <v>2.2231821245509077E-2</v>
      </c>
      <c r="AD24" s="206">
        <f t="shared" si="0"/>
        <v>2.2274167571690998E-2</v>
      </c>
      <c r="AE24" s="206">
        <f t="shared" si="0"/>
        <v>2.2316513897872918E-2</v>
      </c>
      <c r="AF24" s="206">
        <f t="shared" si="0"/>
        <v>2.2358860224054838E-2</v>
      </c>
      <c r="AG24" s="206">
        <f t="shared" si="0"/>
        <v>2.2401206550236759E-2</v>
      </c>
      <c r="AH24" s="206">
        <f t="shared" si="0"/>
        <v>2.2443552876418679E-2</v>
      </c>
      <c r="CV24" s="10"/>
    </row>
    <row r="25" spans="2:100" x14ac:dyDescent="0.25">
      <c r="CV25" s="10"/>
    </row>
    <row r="26" spans="2:100" ht="15.75" thickBot="1" x14ac:dyDescent="0.3"/>
    <row r="27" spans="2:100" ht="15.75" thickBot="1" x14ac:dyDescent="0.3">
      <c r="B27" s="503" t="s">
        <v>270</v>
      </c>
      <c r="C27" s="504"/>
      <c r="D27" s="201" t="s">
        <v>271</v>
      </c>
      <c r="E27" s="202" t="s">
        <v>23</v>
      </c>
      <c r="F27" s="202" t="s">
        <v>24</v>
      </c>
      <c r="G27" s="202" t="s">
        <v>25</v>
      </c>
      <c r="H27" s="202" t="s">
        <v>26</v>
      </c>
      <c r="I27" s="202" t="s">
        <v>27</v>
      </c>
      <c r="J27" s="202" t="s">
        <v>28</v>
      </c>
      <c r="K27" s="202" t="s">
        <v>29</v>
      </c>
      <c r="L27" s="202" t="s">
        <v>30</v>
      </c>
      <c r="M27" s="202" t="s">
        <v>31</v>
      </c>
      <c r="N27" s="202" t="s">
        <v>32</v>
      </c>
      <c r="O27" s="202" t="s">
        <v>33</v>
      </c>
      <c r="P27" s="202" t="s">
        <v>34</v>
      </c>
      <c r="Q27" s="202" t="s">
        <v>35</v>
      </c>
      <c r="R27" s="202" t="s">
        <v>36</v>
      </c>
      <c r="S27" s="202" t="s">
        <v>37</v>
      </c>
      <c r="T27" s="202" t="s">
        <v>38</v>
      </c>
      <c r="U27" s="202" t="s">
        <v>39</v>
      </c>
      <c r="V27" s="202" t="s">
        <v>40</v>
      </c>
      <c r="W27" s="202" t="s">
        <v>41</v>
      </c>
      <c r="X27" s="202" t="s">
        <v>42</v>
      </c>
      <c r="Y27" s="202" t="s">
        <v>43</v>
      </c>
      <c r="Z27" s="202" t="s">
        <v>44</v>
      </c>
      <c r="AA27" s="202" t="s">
        <v>45</v>
      </c>
      <c r="AB27" s="202" t="s">
        <v>46</v>
      </c>
      <c r="AC27" s="202" t="s">
        <v>47</v>
      </c>
      <c r="AD27" s="202" t="s">
        <v>48</v>
      </c>
      <c r="AE27" s="202" t="s">
        <v>49</v>
      </c>
      <c r="AF27" s="202" t="s">
        <v>50</v>
      </c>
      <c r="AG27" s="202" t="s">
        <v>51</v>
      </c>
      <c r="AH27" s="203" t="s">
        <v>52</v>
      </c>
    </row>
    <row r="28" spans="2:100" ht="15.75" thickBot="1" x14ac:dyDescent="0.3">
      <c r="B28" s="505"/>
      <c r="C28" s="506"/>
      <c r="D28" s="208">
        <f>SUM(E28:AH28)</f>
        <v>2309329811.9248252</v>
      </c>
      <c r="E28" s="209">
        <f>+D18*(1+E24)</f>
        <v>55447362.51377555</v>
      </c>
      <c r="F28" s="209">
        <f t="shared" ref="F28:AH28" si="1">+E28*(1+F24)</f>
        <v>56626054.547441237</v>
      </c>
      <c r="G28" s="209">
        <f t="shared" si="1"/>
        <v>57832200.95170065</v>
      </c>
      <c r="H28" s="209">
        <f t="shared" si="1"/>
        <v>59066487.499341525</v>
      </c>
      <c r="I28" s="209">
        <f t="shared" si="1"/>
        <v>60329618.116105631</v>
      </c>
      <c r="J28" s="209">
        <f t="shared" si="1"/>
        <v>61622315.38581638</v>
      </c>
      <c r="K28" s="209">
        <f t="shared" si="1"/>
        <v>62945321.070194803</v>
      </c>
      <c r="L28" s="209">
        <f t="shared" si="1"/>
        <v>64299396.643808253</v>
      </c>
      <c r="M28" s="209">
        <f t="shared" si="1"/>
        <v>65685323.844610222</v>
      </c>
      <c r="N28" s="209">
        <f t="shared" si="1"/>
        <v>67103905.240543634</v>
      </c>
      <c r="O28" s="209">
        <f t="shared" si="1"/>
        <v>68555964.812695414</v>
      </c>
      <c r="P28" s="209">
        <f t="shared" si="1"/>
        <v>70042348.555504903</v>
      </c>
      <c r="Q28" s="209">
        <f t="shared" si="1"/>
        <v>71563925.094544768</v>
      </c>
      <c r="R28" s="209">
        <f t="shared" si="1"/>
        <v>73121586.32240966</v>
      </c>
      <c r="S28" s="209">
        <f t="shared" si="1"/>
        <v>74716248.053264052</v>
      </c>
      <c r="T28" s="209">
        <f t="shared" si="1"/>
        <v>76348850.696618974</v>
      </c>
      <c r="U28" s="209">
        <f t="shared" si="1"/>
        <v>78020359.95092456</v>
      </c>
      <c r="V28" s="209">
        <f t="shared" si="1"/>
        <v>79731767.517584592</v>
      </c>
      <c r="W28" s="209">
        <f t="shared" si="1"/>
        <v>81484091.836017862</v>
      </c>
      <c r="X28" s="209">
        <f t="shared" si="1"/>
        <v>83278378.840411231</v>
      </c>
      <c r="Y28" s="209">
        <f t="shared" si="1"/>
        <v>85115702.738829941</v>
      </c>
      <c r="Z28" s="209">
        <f t="shared" si="1"/>
        <v>86997166.815371349</v>
      </c>
      <c r="AA28" s="209">
        <f t="shared" si="1"/>
        <v>88923904.256070673</v>
      </c>
      <c r="AB28" s="209">
        <f t="shared" si="1"/>
        <v>90897078.999289408</v>
      </c>
      <c r="AC28" s="209">
        <f t="shared" si="1"/>
        <v>92917886.611340523</v>
      </c>
      <c r="AD28" s="209">
        <f t="shared" si="1"/>
        <v>94987555.188128918</v>
      </c>
      <c r="AE28" s="209">
        <f t="shared" si="1"/>
        <v>97107346.283609763</v>
      </c>
      <c r="AF28" s="209">
        <f t="shared" si="1"/>
        <v>99278555.865893871</v>
      </c>
      <c r="AG28" s="209">
        <f t="shared" si="1"/>
        <v>101502515.30185498</v>
      </c>
      <c r="AH28" s="210">
        <f t="shared" si="1"/>
        <v>103780592.37112166</v>
      </c>
      <c r="AI28" s="405"/>
    </row>
    <row r="29" spans="2:100" x14ac:dyDescent="0.25">
      <c r="B29" s="212"/>
      <c r="D29" s="356"/>
      <c r="F29" s="356"/>
      <c r="G29" s="356"/>
      <c r="H29" s="356"/>
      <c r="I29" s="356"/>
      <c r="J29" s="356"/>
      <c r="K29" s="356"/>
      <c r="L29" s="356"/>
      <c r="M29" s="356"/>
      <c r="N29" s="356"/>
      <c r="O29" s="356"/>
      <c r="P29" s="356"/>
      <c r="Q29" s="356"/>
      <c r="R29" s="356"/>
      <c r="S29" s="356"/>
      <c r="T29" s="356"/>
      <c r="U29" s="356"/>
      <c r="V29" s="356"/>
      <c r="W29" s="356"/>
      <c r="X29" s="356"/>
      <c r="Y29" s="356"/>
      <c r="Z29" s="356"/>
      <c r="AA29" s="356"/>
      <c r="AB29" s="356"/>
      <c r="AC29" s="356"/>
      <c r="AD29" s="356"/>
      <c r="AE29" s="356"/>
      <c r="AF29" s="356"/>
      <c r="AG29" s="356"/>
      <c r="AH29" s="356"/>
    </row>
    <row r="30" spans="2:100" s="406" customFormat="1" ht="15.75" thickBot="1" x14ac:dyDescent="0.3">
      <c r="B30" s="370"/>
      <c r="D30" s="406">
        <v>0</v>
      </c>
      <c r="E30" s="371">
        <v>1</v>
      </c>
      <c r="F30" s="371">
        <f t="shared" ref="F30:AH30" si="2">+E30+1</f>
        <v>2</v>
      </c>
      <c r="G30" s="371">
        <f t="shared" si="2"/>
        <v>3</v>
      </c>
      <c r="H30" s="371">
        <f t="shared" si="2"/>
        <v>4</v>
      </c>
      <c r="I30" s="371">
        <f t="shared" si="2"/>
        <v>5</v>
      </c>
      <c r="J30" s="371">
        <f t="shared" si="2"/>
        <v>6</v>
      </c>
      <c r="K30" s="371">
        <f t="shared" si="2"/>
        <v>7</v>
      </c>
      <c r="L30" s="371">
        <f t="shared" si="2"/>
        <v>8</v>
      </c>
      <c r="M30" s="371">
        <f t="shared" si="2"/>
        <v>9</v>
      </c>
      <c r="N30" s="371">
        <f t="shared" si="2"/>
        <v>10</v>
      </c>
      <c r="O30" s="371">
        <f t="shared" si="2"/>
        <v>11</v>
      </c>
      <c r="P30" s="371">
        <f t="shared" si="2"/>
        <v>12</v>
      </c>
      <c r="Q30" s="371">
        <f t="shared" si="2"/>
        <v>13</v>
      </c>
      <c r="R30" s="371">
        <f t="shared" si="2"/>
        <v>14</v>
      </c>
      <c r="S30" s="371">
        <f t="shared" si="2"/>
        <v>15</v>
      </c>
      <c r="T30" s="371">
        <f t="shared" si="2"/>
        <v>16</v>
      </c>
      <c r="U30" s="371">
        <f t="shared" si="2"/>
        <v>17</v>
      </c>
      <c r="V30" s="371">
        <f t="shared" si="2"/>
        <v>18</v>
      </c>
      <c r="W30" s="371">
        <f t="shared" si="2"/>
        <v>19</v>
      </c>
      <c r="X30" s="371">
        <f t="shared" si="2"/>
        <v>20</v>
      </c>
      <c r="Y30" s="371">
        <f t="shared" si="2"/>
        <v>21</v>
      </c>
      <c r="Z30" s="371">
        <f t="shared" si="2"/>
        <v>22</v>
      </c>
      <c r="AA30" s="371">
        <f t="shared" si="2"/>
        <v>23</v>
      </c>
      <c r="AB30" s="371">
        <f t="shared" si="2"/>
        <v>24</v>
      </c>
      <c r="AC30" s="371">
        <f t="shared" si="2"/>
        <v>25</v>
      </c>
      <c r="AD30" s="371">
        <f t="shared" si="2"/>
        <v>26</v>
      </c>
      <c r="AE30" s="371">
        <f t="shared" si="2"/>
        <v>27</v>
      </c>
      <c r="AF30" s="371">
        <f t="shared" si="2"/>
        <v>28</v>
      </c>
      <c r="AG30" s="371">
        <f t="shared" si="2"/>
        <v>29</v>
      </c>
      <c r="AH30" s="371">
        <f t="shared" si="2"/>
        <v>30</v>
      </c>
    </row>
    <row r="31" spans="2:100" ht="15.75" thickBot="1" x14ac:dyDescent="0.3">
      <c r="B31" s="507" t="s">
        <v>272</v>
      </c>
      <c r="C31" s="508"/>
      <c r="D31" s="214"/>
      <c r="E31" s="202" t="s">
        <v>23</v>
      </c>
      <c r="F31" s="202" t="s">
        <v>24</v>
      </c>
      <c r="G31" s="202" t="s">
        <v>25</v>
      </c>
      <c r="H31" s="202" t="s">
        <v>26</v>
      </c>
      <c r="I31" s="202" t="s">
        <v>27</v>
      </c>
      <c r="J31" s="202" t="s">
        <v>28</v>
      </c>
      <c r="K31" s="202" t="s">
        <v>29</v>
      </c>
      <c r="L31" s="202" t="s">
        <v>30</v>
      </c>
      <c r="M31" s="202" t="s">
        <v>31</v>
      </c>
      <c r="N31" s="202" t="s">
        <v>32</v>
      </c>
      <c r="O31" s="202" t="s">
        <v>33</v>
      </c>
      <c r="P31" s="202" t="s">
        <v>34</v>
      </c>
      <c r="Q31" s="202" t="s">
        <v>35</v>
      </c>
      <c r="R31" s="202" t="s">
        <v>36</v>
      </c>
      <c r="S31" s="202" t="s">
        <v>37</v>
      </c>
      <c r="T31" s="202" t="s">
        <v>38</v>
      </c>
      <c r="U31" s="202" t="s">
        <v>39</v>
      </c>
      <c r="V31" s="202" t="s">
        <v>40</v>
      </c>
      <c r="W31" s="202" t="s">
        <v>41</v>
      </c>
      <c r="X31" s="202" t="s">
        <v>42</v>
      </c>
      <c r="Y31" s="202" t="s">
        <v>43</v>
      </c>
      <c r="Z31" s="202" t="s">
        <v>44</v>
      </c>
      <c r="AA31" s="202" t="s">
        <v>45</v>
      </c>
      <c r="AB31" s="202" t="s">
        <v>46</v>
      </c>
      <c r="AC31" s="202" t="s">
        <v>47</v>
      </c>
      <c r="AD31" s="202" t="s">
        <v>48</v>
      </c>
      <c r="AE31" s="202" t="s">
        <v>49</v>
      </c>
      <c r="AF31" s="202" t="s">
        <v>50</v>
      </c>
      <c r="AG31" s="202" t="s">
        <v>51</v>
      </c>
      <c r="AH31" s="203" t="s">
        <v>52</v>
      </c>
    </row>
    <row r="32" spans="2:100" ht="15.75" thickBot="1" x14ac:dyDescent="0.3">
      <c r="B32" s="509"/>
      <c r="C32" s="510"/>
      <c r="D32" s="351">
        <f>SUM(E32:AH32)</f>
        <v>13325581.959112789</v>
      </c>
      <c r="E32" s="352">
        <f t="shared" ref="E32:AH32" si="3">((E24-$D$15)*$D$18*$D$13)</f>
        <v>28657.165503468368</v>
      </c>
      <c r="F32" s="352">
        <f t="shared" si="3"/>
        <v>57314.331006936736</v>
      </c>
      <c r="G32" s="352">
        <f t="shared" si="3"/>
        <v>85971.496510405093</v>
      </c>
      <c r="H32" s="352">
        <f t="shared" si="3"/>
        <v>114628.66201387347</v>
      </c>
      <c r="I32" s="352">
        <f t="shared" si="3"/>
        <v>143285.82751734182</v>
      </c>
      <c r="J32" s="352">
        <f t="shared" si="3"/>
        <v>171942.99302081019</v>
      </c>
      <c r="K32" s="352">
        <f t="shared" si="3"/>
        <v>200600.15852427858</v>
      </c>
      <c r="L32" s="352">
        <f t="shared" si="3"/>
        <v>229257.32402774694</v>
      </c>
      <c r="M32" s="352">
        <f t="shared" si="3"/>
        <v>257914.48953121531</v>
      </c>
      <c r="N32" s="352">
        <f t="shared" si="3"/>
        <v>286571.65503468364</v>
      </c>
      <c r="O32" s="352">
        <f t="shared" si="3"/>
        <v>315228.82053815201</v>
      </c>
      <c r="P32" s="352">
        <f t="shared" si="3"/>
        <v>343885.98604162037</v>
      </c>
      <c r="Q32" s="352">
        <f t="shared" si="3"/>
        <v>372543.1515450888</v>
      </c>
      <c r="R32" s="352">
        <f t="shared" si="3"/>
        <v>401200.31704855716</v>
      </c>
      <c r="S32" s="352">
        <f t="shared" si="3"/>
        <v>429857.48255202547</v>
      </c>
      <c r="T32" s="352">
        <f t="shared" si="3"/>
        <v>458514.64805549389</v>
      </c>
      <c r="U32" s="352">
        <f t="shared" si="3"/>
        <v>487171.8135589622</v>
      </c>
      <c r="V32" s="352">
        <f t="shared" si="3"/>
        <v>515828.97906243062</v>
      </c>
      <c r="W32" s="352">
        <f t="shared" si="3"/>
        <v>544486.14456589893</v>
      </c>
      <c r="X32" s="352">
        <f t="shared" si="3"/>
        <v>573143.31006936729</v>
      </c>
      <c r="Y32" s="352">
        <f t="shared" si="3"/>
        <v>601800.47557283577</v>
      </c>
      <c r="Z32" s="352">
        <f t="shared" si="3"/>
        <v>630457.64107630402</v>
      </c>
      <c r="AA32" s="352">
        <f t="shared" si="3"/>
        <v>659114.8065797725</v>
      </c>
      <c r="AB32" s="352">
        <f t="shared" si="3"/>
        <v>687771.97208324075</v>
      </c>
      <c r="AC32" s="352">
        <f t="shared" si="3"/>
        <v>716429.13758670911</v>
      </c>
      <c r="AD32" s="352">
        <f t="shared" si="3"/>
        <v>745086.30309017759</v>
      </c>
      <c r="AE32" s="352">
        <f t="shared" si="3"/>
        <v>773743.46859364584</v>
      </c>
      <c r="AF32" s="352">
        <f t="shared" si="3"/>
        <v>802400.63409711432</v>
      </c>
      <c r="AG32" s="352">
        <f t="shared" si="3"/>
        <v>831057.79960058257</v>
      </c>
      <c r="AH32" s="352">
        <f t="shared" si="3"/>
        <v>859714.96510405093</v>
      </c>
    </row>
    <row r="33" spans="2:34" ht="15.75" thickBot="1" x14ac:dyDescent="0.3">
      <c r="B33" s="511" t="s">
        <v>413</v>
      </c>
      <c r="C33" s="512"/>
      <c r="D33" s="353"/>
      <c r="E33" s="354">
        <f t="shared" ref="E33:AH33" si="4">1/(1+$D$19)^E30</f>
        <v>0.90909090909090906</v>
      </c>
      <c r="F33" s="354">
        <f t="shared" si="4"/>
        <v>0.82644628099173545</v>
      </c>
      <c r="G33" s="354">
        <f t="shared" si="4"/>
        <v>0.75131480090157754</v>
      </c>
      <c r="H33" s="354">
        <f t="shared" si="4"/>
        <v>0.68301345536507052</v>
      </c>
      <c r="I33" s="354">
        <f t="shared" si="4"/>
        <v>0.62092132305915493</v>
      </c>
      <c r="J33" s="354">
        <f t="shared" si="4"/>
        <v>0.56447393005377722</v>
      </c>
      <c r="K33" s="354">
        <f t="shared" si="4"/>
        <v>0.51315811823070645</v>
      </c>
      <c r="L33" s="354">
        <f t="shared" si="4"/>
        <v>0.46650738020973315</v>
      </c>
      <c r="M33" s="354">
        <f t="shared" si="4"/>
        <v>0.42409761837248466</v>
      </c>
      <c r="N33" s="354">
        <f t="shared" si="4"/>
        <v>0.38554328942953148</v>
      </c>
      <c r="O33" s="354">
        <f t="shared" si="4"/>
        <v>0.3504938994813922</v>
      </c>
      <c r="P33" s="354">
        <f t="shared" si="4"/>
        <v>0.31863081771035656</v>
      </c>
      <c r="Q33" s="354">
        <f t="shared" si="4"/>
        <v>0.28966437973668779</v>
      </c>
      <c r="R33" s="354">
        <f t="shared" si="4"/>
        <v>0.26333125430607973</v>
      </c>
      <c r="S33" s="354">
        <f t="shared" si="4"/>
        <v>0.23939204936916339</v>
      </c>
      <c r="T33" s="354">
        <f t="shared" si="4"/>
        <v>0.21762913579014853</v>
      </c>
      <c r="U33" s="354">
        <f t="shared" si="4"/>
        <v>0.19784466890013502</v>
      </c>
      <c r="V33" s="354">
        <f t="shared" si="4"/>
        <v>0.17985878990921364</v>
      </c>
      <c r="W33" s="354">
        <f t="shared" si="4"/>
        <v>0.16350799082655781</v>
      </c>
      <c r="X33" s="354">
        <f t="shared" si="4"/>
        <v>0.14864362802414349</v>
      </c>
      <c r="Y33" s="354">
        <f t="shared" si="4"/>
        <v>0.13513057093103953</v>
      </c>
      <c r="Z33" s="354">
        <f t="shared" si="4"/>
        <v>0.12284597357367227</v>
      </c>
      <c r="AA33" s="354">
        <f t="shared" si="4"/>
        <v>0.11167815779424752</v>
      </c>
      <c r="AB33" s="354">
        <f t="shared" si="4"/>
        <v>0.10152559799477048</v>
      </c>
      <c r="AC33" s="354">
        <f t="shared" si="4"/>
        <v>9.2295998177064048E-2</v>
      </c>
      <c r="AD33" s="354">
        <f t="shared" si="4"/>
        <v>8.3905452888240042E-2</v>
      </c>
      <c r="AE33" s="354">
        <f t="shared" si="4"/>
        <v>7.6277684443854576E-2</v>
      </c>
      <c r="AF33" s="354">
        <f t="shared" si="4"/>
        <v>6.9343349494413245E-2</v>
      </c>
      <c r="AG33" s="354">
        <f t="shared" si="4"/>
        <v>6.3039408631284766E-2</v>
      </c>
      <c r="AH33" s="355">
        <f t="shared" si="4"/>
        <v>5.7308553301167964E-2</v>
      </c>
    </row>
    <row r="34" spans="2:34" ht="15.75" thickBot="1" x14ac:dyDescent="0.3">
      <c r="B34" s="487" t="s">
        <v>273</v>
      </c>
      <c r="C34" s="475"/>
      <c r="D34" s="208">
        <f>SUM(E34:AH34)</f>
        <v>2478944.9197279941</v>
      </c>
      <c r="E34" s="216">
        <f t="shared" ref="E34:AH34" si="5">+E33*E32</f>
        <v>26051.968639516697</v>
      </c>
      <c r="F34" s="216">
        <f t="shared" si="5"/>
        <v>47367.21570821217</v>
      </c>
      <c r="G34" s="216">
        <f t="shared" si="5"/>
        <v>64591.657783925672</v>
      </c>
      <c r="H34" s="216">
        <f t="shared" si="5"/>
        <v>78292.918525970526</v>
      </c>
      <c r="I34" s="216">
        <f t="shared" si="5"/>
        <v>88969.225597693759</v>
      </c>
      <c r="J34" s="216">
        <f t="shared" si="5"/>
        <v>97057.337015665908</v>
      </c>
      <c r="K34" s="216">
        <f t="shared" si="5"/>
        <v>102939.5998651002</v>
      </c>
      <c r="L34" s="216">
        <f t="shared" si="5"/>
        <v>106950.23362607813</v>
      </c>
      <c r="M34" s="216">
        <f t="shared" si="5"/>
        <v>109380.92075394354</v>
      </c>
      <c r="N34" s="216">
        <f t="shared" si="5"/>
        <v>110485.77853933688</v>
      </c>
      <c r="O34" s="216">
        <f t="shared" si="5"/>
        <v>110485.77853933687</v>
      </c>
      <c r="P34" s="216">
        <f t="shared" si="5"/>
        <v>109572.67293157376</v>
      </c>
      <c r="Q34" s="216">
        <f t="shared" si="5"/>
        <v>107912.48091745903</v>
      </c>
      <c r="R34" s="216">
        <f t="shared" si="5"/>
        <v>105648.58271639342</v>
      </c>
      <c r="S34" s="216">
        <f t="shared" si="5"/>
        <v>102904.46368479877</v>
      </c>
      <c r="T34" s="216">
        <f t="shared" si="5"/>
        <v>99786.146603441244</v>
      </c>
      <c r="U34" s="216">
        <f t="shared" si="5"/>
        <v>96384.346151051184</v>
      </c>
      <c r="V34" s="216">
        <f t="shared" si="5"/>
        <v>92776.375974273877</v>
      </c>
      <c r="W34" s="216">
        <f t="shared" si="5"/>
        <v>89027.835530868833</v>
      </c>
      <c r="X34" s="216">
        <f t="shared" si="5"/>
        <v>85194.100986477366</v>
      </c>
      <c r="Y34" s="216">
        <f t="shared" si="5"/>
        <v>81321.641850728411</v>
      </c>
      <c r="Z34" s="216">
        <f t="shared" si="5"/>
        <v>77449.182714979397</v>
      </c>
      <c r="AA34" s="216">
        <f t="shared" si="5"/>
        <v>73608.727373740767</v>
      </c>
      <c r="AB34" s="216">
        <f t="shared" si="5"/>
        <v>69826.460749793609</v>
      </c>
      <c r="AC34" s="216">
        <f t="shared" si="5"/>
        <v>66123.542376698475</v>
      </c>
      <c r="AD34" s="216">
        <f t="shared" si="5"/>
        <v>62516.803701605837</v>
      </c>
      <c r="AE34" s="216">
        <f t="shared" si="5"/>
        <v>59019.360137879623</v>
      </c>
      <c r="AF34" s="216">
        <f t="shared" si="5"/>
        <v>55641.147604735001</v>
      </c>
      <c r="AG34" s="216">
        <f t="shared" si="5"/>
        <v>52389.39222523749</v>
      </c>
      <c r="AH34" s="217">
        <f t="shared" si="5"/>
        <v>49269.020901477255</v>
      </c>
    </row>
    <row r="35" spans="2:34" x14ac:dyDescent="0.25">
      <c r="B35" s="212"/>
      <c r="D35" s="196"/>
      <c r="E35" s="196"/>
      <c r="F35" s="196"/>
      <c r="G35" s="196"/>
      <c r="H35" s="196"/>
      <c r="I35" s="196"/>
      <c r="J35" s="196"/>
      <c r="K35" s="196"/>
      <c r="L35" s="196"/>
      <c r="M35" s="196"/>
      <c r="N35" s="196"/>
      <c r="O35" s="196"/>
      <c r="P35" s="196"/>
      <c r="Q35" s="196"/>
      <c r="R35" s="196"/>
      <c r="S35" s="196"/>
      <c r="T35" s="196"/>
      <c r="U35" s="196"/>
      <c r="V35" s="196"/>
      <c r="W35" s="196"/>
      <c r="X35" s="196"/>
      <c r="Y35" s="196"/>
      <c r="Z35" s="196"/>
      <c r="AA35" s="196"/>
      <c r="AB35" s="196"/>
      <c r="AC35" s="196"/>
      <c r="AD35" s="196"/>
      <c r="AE35" s="196"/>
      <c r="AF35" s="196"/>
      <c r="AG35" s="196"/>
      <c r="AH35" s="196"/>
    </row>
    <row r="36" spans="2:34" s="406" customFormat="1" ht="15.75" thickBot="1" x14ac:dyDescent="0.3">
      <c r="B36" s="370"/>
      <c r="E36" s="370">
        <v>1</v>
      </c>
      <c r="F36" s="370">
        <f t="shared" ref="F36:AH36" si="6">+E36+1</f>
        <v>2</v>
      </c>
      <c r="G36" s="370">
        <f t="shared" si="6"/>
        <v>3</v>
      </c>
      <c r="H36" s="370">
        <f t="shared" si="6"/>
        <v>4</v>
      </c>
      <c r="I36" s="370">
        <f t="shared" si="6"/>
        <v>5</v>
      </c>
      <c r="J36" s="370">
        <f t="shared" si="6"/>
        <v>6</v>
      </c>
      <c r="K36" s="370">
        <f t="shared" si="6"/>
        <v>7</v>
      </c>
      <c r="L36" s="370">
        <f t="shared" si="6"/>
        <v>8</v>
      </c>
      <c r="M36" s="370">
        <f t="shared" si="6"/>
        <v>9</v>
      </c>
      <c r="N36" s="370">
        <f t="shared" si="6"/>
        <v>10</v>
      </c>
      <c r="O36" s="370">
        <f t="shared" si="6"/>
        <v>11</v>
      </c>
      <c r="P36" s="370">
        <f t="shared" si="6"/>
        <v>12</v>
      </c>
      <c r="Q36" s="370">
        <f t="shared" si="6"/>
        <v>13</v>
      </c>
      <c r="R36" s="370">
        <f t="shared" si="6"/>
        <v>14</v>
      </c>
      <c r="S36" s="370">
        <f t="shared" si="6"/>
        <v>15</v>
      </c>
      <c r="T36" s="370">
        <f t="shared" si="6"/>
        <v>16</v>
      </c>
      <c r="U36" s="370">
        <f t="shared" si="6"/>
        <v>17</v>
      </c>
      <c r="V36" s="370">
        <f t="shared" si="6"/>
        <v>18</v>
      </c>
      <c r="W36" s="370">
        <f t="shared" si="6"/>
        <v>19</v>
      </c>
      <c r="X36" s="370">
        <f t="shared" si="6"/>
        <v>20</v>
      </c>
      <c r="Y36" s="370">
        <f t="shared" si="6"/>
        <v>21</v>
      </c>
      <c r="Z36" s="370">
        <f t="shared" si="6"/>
        <v>22</v>
      </c>
      <c r="AA36" s="370">
        <f t="shared" si="6"/>
        <v>23</v>
      </c>
      <c r="AB36" s="370">
        <f t="shared" si="6"/>
        <v>24</v>
      </c>
      <c r="AC36" s="370">
        <f t="shared" si="6"/>
        <v>25</v>
      </c>
      <c r="AD36" s="370">
        <f t="shared" si="6"/>
        <v>26</v>
      </c>
      <c r="AE36" s="370">
        <f t="shared" si="6"/>
        <v>27</v>
      </c>
      <c r="AF36" s="370">
        <f t="shared" si="6"/>
        <v>28</v>
      </c>
      <c r="AG36" s="370">
        <f t="shared" si="6"/>
        <v>29</v>
      </c>
      <c r="AH36" s="370">
        <f t="shared" si="6"/>
        <v>30</v>
      </c>
    </row>
    <row r="37" spans="2:34" ht="15.75" thickBot="1" x14ac:dyDescent="0.3">
      <c r="B37" s="507" t="s">
        <v>274</v>
      </c>
      <c r="C37" s="508"/>
      <c r="D37" s="214"/>
      <c r="E37" s="202" t="s">
        <v>23</v>
      </c>
      <c r="F37" s="202" t="s">
        <v>24</v>
      </c>
      <c r="G37" s="202" t="s">
        <v>25</v>
      </c>
      <c r="H37" s="202" t="s">
        <v>26</v>
      </c>
      <c r="I37" s="202" t="s">
        <v>27</v>
      </c>
      <c r="J37" s="202" t="s">
        <v>28</v>
      </c>
      <c r="K37" s="202" t="s">
        <v>29</v>
      </c>
      <c r="L37" s="202" t="s">
        <v>30</v>
      </c>
      <c r="M37" s="202" t="s">
        <v>31</v>
      </c>
      <c r="N37" s="202" t="s">
        <v>32</v>
      </c>
      <c r="O37" s="202" t="s">
        <v>33</v>
      </c>
      <c r="P37" s="202" t="s">
        <v>34</v>
      </c>
      <c r="Q37" s="202" t="s">
        <v>35</v>
      </c>
      <c r="R37" s="202" t="s">
        <v>36</v>
      </c>
      <c r="S37" s="202" t="s">
        <v>37</v>
      </c>
      <c r="T37" s="202" t="s">
        <v>38</v>
      </c>
      <c r="U37" s="202" t="s">
        <v>39</v>
      </c>
      <c r="V37" s="202" t="s">
        <v>40</v>
      </c>
      <c r="W37" s="202" t="s">
        <v>41</v>
      </c>
      <c r="X37" s="202" t="s">
        <v>42</v>
      </c>
      <c r="Y37" s="202" t="s">
        <v>43</v>
      </c>
      <c r="Z37" s="202" t="s">
        <v>44</v>
      </c>
      <c r="AA37" s="202" t="s">
        <v>45</v>
      </c>
      <c r="AB37" s="202" t="s">
        <v>46</v>
      </c>
      <c r="AC37" s="202" t="s">
        <v>47</v>
      </c>
      <c r="AD37" s="202" t="s">
        <v>48</v>
      </c>
      <c r="AE37" s="202" t="s">
        <v>49</v>
      </c>
      <c r="AF37" s="202" t="s">
        <v>50</v>
      </c>
      <c r="AG37" s="202" t="s">
        <v>51</v>
      </c>
      <c r="AH37" s="203" t="s">
        <v>52</v>
      </c>
    </row>
    <row r="38" spans="2:34" ht="15.75" thickBot="1" x14ac:dyDescent="0.3">
      <c r="B38" s="509"/>
      <c r="C38" s="510"/>
      <c r="D38" s="362">
        <f>SUM(E38:AH38)</f>
        <v>18227987.794482224</v>
      </c>
      <c r="E38" s="363">
        <f t="shared" ref="E38:AH38" si="7">((E24-$D$15)*$D$18*$D$12)</f>
        <v>39199.973751574682</v>
      </c>
      <c r="F38" s="363">
        <f t="shared" si="7"/>
        <v>78399.947503149364</v>
      </c>
      <c r="G38" s="363">
        <f t="shared" si="7"/>
        <v>117599.92125472405</v>
      </c>
      <c r="H38" s="363">
        <f t="shared" si="7"/>
        <v>156799.89500629873</v>
      </c>
      <c r="I38" s="363">
        <f t="shared" si="7"/>
        <v>195999.8687578734</v>
      </c>
      <c r="J38" s="363">
        <f t="shared" si="7"/>
        <v>235199.84250944809</v>
      </c>
      <c r="K38" s="363">
        <f t="shared" si="7"/>
        <v>274399.81626102276</v>
      </c>
      <c r="L38" s="363">
        <f t="shared" si="7"/>
        <v>313599.79001259746</v>
      </c>
      <c r="M38" s="363">
        <f t="shared" si="7"/>
        <v>352799.76376417215</v>
      </c>
      <c r="N38" s="363">
        <f t="shared" si="7"/>
        <v>391999.73751574679</v>
      </c>
      <c r="O38" s="363">
        <f t="shared" si="7"/>
        <v>431199.71126732149</v>
      </c>
      <c r="P38" s="363">
        <f t="shared" si="7"/>
        <v>470399.68501889618</v>
      </c>
      <c r="Q38" s="363">
        <f t="shared" si="7"/>
        <v>509599.65877047088</v>
      </c>
      <c r="R38" s="363">
        <f t="shared" si="7"/>
        <v>548799.63252204552</v>
      </c>
      <c r="S38" s="363">
        <f t="shared" si="7"/>
        <v>587999.60627362027</v>
      </c>
      <c r="T38" s="363">
        <f t="shared" si="7"/>
        <v>627199.58002519491</v>
      </c>
      <c r="U38" s="363">
        <f t="shared" si="7"/>
        <v>666399.55377676955</v>
      </c>
      <c r="V38" s="363">
        <f t="shared" si="7"/>
        <v>705599.5275283443</v>
      </c>
      <c r="W38" s="363">
        <f t="shared" si="7"/>
        <v>744799.50127991894</v>
      </c>
      <c r="X38" s="363">
        <f t="shared" si="7"/>
        <v>783999.47503149358</v>
      </c>
      <c r="Y38" s="363">
        <f t="shared" si="7"/>
        <v>823199.44878306834</v>
      </c>
      <c r="Z38" s="363">
        <f t="shared" si="7"/>
        <v>862399.42253464297</v>
      </c>
      <c r="AA38" s="363">
        <f t="shared" si="7"/>
        <v>901599.39628621773</v>
      </c>
      <c r="AB38" s="363">
        <f t="shared" si="7"/>
        <v>940799.37003779237</v>
      </c>
      <c r="AC38" s="363">
        <f t="shared" si="7"/>
        <v>979999.34378936701</v>
      </c>
      <c r="AD38" s="363">
        <f t="shared" si="7"/>
        <v>1019199.3175409418</v>
      </c>
      <c r="AE38" s="363">
        <f t="shared" si="7"/>
        <v>1058399.2912925163</v>
      </c>
      <c r="AF38" s="363">
        <f t="shared" si="7"/>
        <v>1097599.265044091</v>
      </c>
      <c r="AG38" s="363">
        <f t="shared" si="7"/>
        <v>1136799.2387956658</v>
      </c>
      <c r="AH38" s="364">
        <f t="shared" si="7"/>
        <v>1175999.2125472405</v>
      </c>
    </row>
    <row r="39" spans="2:34" ht="15.75" thickBot="1" x14ac:dyDescent="0.3">
      <c r="B39" s="511" t="s">
        <v>413</v>
      </c>
      <c r="C39" s="512"/>
      <c r="D39" s="218"/>
      <c r="E39" s="215">
        <f t="shared" ref="E39:AH39" si="8">1/(1+$D$19)^E36</f>
        <v>0.90909090909090906</v>
      </c>
      <c r="F39" s="215">
        <f t="shared" si="8"/>
        <v>0.82644628099173545</v>
      </c>
      <c r="G39" s="215">
        <f t="shared" si="8"/>
        <v>0.75131480090157754</v>
      </c>
      <c r="H39" s="215">
        <f t="shared" si="8"/>
        <v>0.68301345536507052</v>
      </c>
      <c r="I39" s="215">
        <f t="shared" si="8"/>
        <v>0.62092132305915493</v>
      </c>
      <c r="J39" s="215">
        <f t="shared" si="8"/>
        <v>0.56447393005377722</v>
      </c>
      <c r="K39" s="215">
        <f t="shared" si="8"/>
        <v>0.51315811823070645</v>
      </c>
      <c r="L39" s="215">
        <f t="shared" si="8"/>
        <v>0.46650738020973315</v>
      </c>
      <c r="M39" s="215">
        <f t="shared" si="8"/>
        <v>0.42409761837248466</v>
      </c>
      <c r="N39" s="215">
        <f t="shared" si="8"/>
        <v>0.38554328942953148</v>
      </c>
      <c r="O39" s="215">
        <f t="shared" si="8"/>
        <v>0.3504938994813922</v>
      </c>
      <c r="P39" s="215">
        <f t="shared" si="8"/>
        <v>0.31863081771035656</v>
      </c>
      <c r="Q39" s="215">
        <f t="shared" si="8"/>
        <v>0.28966437973668779</v>
      </c>
      <c r="R39" s="215">
        <f t="shared" si="8"/>
        <v>0.26333125430607973</v>
      </c>
      <c r="S39" s="215">
        <f t="shared" si="8"/>
        <v>0.23939204936916339</v>
      </c>
      <c r="T39" s="215">
        <f t="shared" si="8"/>
        <v>0.21762913579014853</v>
      </c>
      <c r="U39" s="215">
        <f t="shared" si="8"/>
        <v>0.19784466890013502</v>
      </c>
      <c r="V39" s="215">
        <f t="shared" si="8"/>
        <v>0.17985878990921364</v>
      </c>
      <c r="W39" s="215">
        <f t="shared" si="8"/>
        <v>0.16350799082655781</v>
      </c>
      <c r="X39" s="215">
        <f t="shared" si="8"/>
        <v>0.14864362802414349</v>
      </c>
      <c r="Y39" s="215">
        <f t="shared" si="8"/>
        <v>0.13513057093103953</v>
      </c>
      <c r="Z39" s="215">
        <f t="shared" si="8"/>
        <v>0.12284597357367227</v>
      </c>
      <c r="AA39" s="215">
        <f t="shared" si="8"/>
        <v>0.11167815779424752</v>
      </c>
      <c r="AB39" s="215">
        <f t="shared" si="8"/>
        <v>0.10152559799477048</v>
      </c>
      <c r="AC39" s="215">
        <f t="shared" si="8"/>
        <v>9.2295998177064048E-2</v>
      </c>
      <c r="AD39" s="215">
        <f t="shared" si="8"/>
        <v>8.3905452888240042E-2</v>
      </c>
      <c r="AE39" s="215">
        <f t="shared" si="8"/>
        <v>7.6277684443854576E-2</v>
      </c>
      <c r="AF39" s="215">
        <f t="shared" si="8"/>
        <v>6.9343349494413245E-2</v>
      </c>
      <c r="AG39" s="215">
        <f t="shared" si="8"/>
        <v>6.3039408631284766E-2</v>
      </c>
      <c r="AH39" s="365">
        <f t="shared" si="8"/>
        <v>5.7308553301167964E-2</v>
      </c>
    </row>
    <row r="40" spans="2:34" ht="15.75" thickBot="1" x14ac:dyDescent="0.3">
      <c r="B40" s="487" t="s">
        <v>275</v>
      </c>
      <c r="C40" s="475"/>
      <c r="D40" s="208">
        <f>SUM(E40:AH40)</f>
        <v>3390934.6607631426</v>
      </c>
      <c r="E40" s="216">
        <f t="shared" ref="E40:AH40" si="9">+E39*E38</f>
        <v>35636.339774158798</v>
      </c>
      <c r="F40" s="216">
        <f t="shared" si="9"/>
        <v>64793.345043925088</v>
      </c>
      <c r="G40" s="216">
        <f t="shared" si="9"/>
        <v>88354.561423534193</v>
      </c>
      <c r="H40" s="216">
        <f t="shared" si="9"/>
        <v>107096.43808913237</v>
      </c>
      <c r="I40" s="216">
        <f t="shared" si="9"/>
        <v>121700.49782855947</v>
      </c>
      <c r="J40" s="216">
        <f t="shared" si="9"/>
        <v>132764.17944933762</v>
      </c>
      <c r="K40" s="216">
        <f t="shared" si="9"/>
        <v>140810.49335535805</v>
      </c>
      <c r="L40" s="216">
        <f t="shared" si="9"/>
        <v>146296.61647309928</v>
      </c>
      <c r="M40" s="216">
        <f t="shared" si="9"/>
        <v>149621.53957476062</v>
      </c>
      <c r="N40" s="216">
        <f t="shared" si="9"/>
        <v>151132.86825733393</v>
      </c>
      <c r="O40" s="216">
        <f t="shared" si="9"/>
        <v>151132.86825733393</v>
      </c>
      <c r="P40" s="216">
        <f t="shared" si="9"/>
        <v>149883.83628826504</v>
      </c>
      <c r="Q40" s="216">
        <f t="shared" si="9"/>
        <v>147612.86907177619</v>
      </c>
      <c r="R40" s="216">
        <f t="shared" si="9"/>
        <v>144516.09559474589</v>
      </c>
      <c r="S40" s="216">
        <f t="shared" si="9"/>
        <v>140762.43077410315</v>
      </c>
      <c r="T40" s="216">
        <f t="shared" si="9"/>
        <v>136496.90256882727</v>
      </c>
      <c r="U40" s="216">
        <f t="shared" si="9"/>
        <v>131843.5990721627</v>
      </c>
      <c r="V40" s="216">
        <f t="shared" si="9"/>
        <v>126908.27718176089</v>
      </c>
      <c r="W40" s="216">
        <f t="shared" si="9"/>
        <v>121780.67002290182</v>
      </c>
      <c r="X40" s="216">
        <f t="shared" si="9"/>
        <v>116536.5263377051</v>
      </c>
      <c r="Y40" s="216">
        <f t="shared" si="9"/>
        <v>111239.41150417305</v>
      </c>
      <c r="Z40" s="216">
        <f t="shared" si="9"/>
        <v>105942.29667064098</v>
      </c>
      <c r="AA40" s="216">
        <f t="shared" si="9"/>
        <v>100688.95964565052</v>
      </c>
      <c r="AB40" s="216">
        <f t="shared" si="9"/>
        <v>95515.218636190228</v>
      </c>
      <c r="AC40" s="216">
        <f t="shared" si="9"/>
        <v>90450.017647907385</v>
      </c>
      <c r="AD40" s="216">
        <f t="shared" si="9"/>
        <v>85516.380321657896</v>
      </c>
      <c r="AE40" s="216">
        <f t="shared" si="9"/>
        <v>80732.247156809884</v>
      </c>
      <c r="AF40" s="216">
        <f t="shared" si="9"/>
        <v>76111.209440763516</v>
      </c>
      <c r="AG40" s="216">
        <f t="shared" si="9"/>
        <v>71663.151746173447</v>
      </c>
      <c r="AH40" s="217">
        <f t="shared" si="9"/>
        <v>67394.813554395092</v>
      </c>
    </row>
    <row r="41" spans="2:34" x14ac:dyDescent="0.25">
      <c r="B41" s="212"/>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c r="AF41" s="196"/>
      <c r="AG41" s="196"/>
      <c r="AH41" s="196"/>
    </row>
    <row r="42" spans="2:34" ht="15.75" thickBot="1" x14ac:dyDescent="0.3">
      <c r="B42" s="212"/>
      <c r="E42" s="212"/>
      <c r="F42" s="212"/>
      <c r="G42" s="212"/>
      <c r="H42" s="212"/>
      <c r="I42" s="212"/>
      <c r="J42" s="212"/>
      <c r="K42" s="212"/>
      <c r="L42" s="212"/>
      <c r="M42" s="212"/>
      <c r="N42" s="212"/>
      <c r="O42" s="212"/>
      <c r="P42" s="212"/>
      <c r="Q42" s="212"/>
      <c r="R42" s="212"/>
      <c r="S42" s="212"/>
      <c r="T42" s="212"/>
      <c r="U42" s="212"/>
      <c r="V42" s="212"/>
      <c r="W42" s="212"/>
      <c r="X42" s="212"/>
      <c r="Y42" s="212"/>
      <c r="Z42" s="212"/>
      <c r="AA42" s="212"/>
      <c r="AB42" s="212"/>
      <c r="AC42" s="212"/>
      <c r="AD42" s="212"/>
      <c r="AE42" s="212"/>
      <c r="AF42" s="212"/>
      <c r="AG42" s="212"/>
    </row>
    <row r="43" spans="2:34" ht="15.75" thickBot="1" x14ac:dyDescent="0.3">
      <c r="B43" s="503" t="s">
        <v>276</v>
      </c>
      <c r="C43" s="513"/>
      <c r="D43" s="214"/>
      <c r="E43" s="202" t="s">
        <v>23</v>
      </c>
      <c r="F43" s="202" t="s">
        <v>24</v>
      </c>
      <c r="G43" s="202" t="s">
        <v>25</v>
      </c>
      <c r="H43" s="202" t="s">
        <v>26</v>
      </c>
      <c r="I43" s="202" t="s">
        <v>27</v>
      </c>
      <c r="J43" s="202" t="s">
        <v>28</v>
      </c>
      <c r="K43" s="202" t="s">
        <v>29</v>
      </c>
      <c r="L43" s="202" t="s">
        <v>30</v>
      </c>
      <c r="M43" s="202" t="s">
        <v>31</v>
      </c>
      <c r="N43" s="202" t="s">
        <v>32</v>
      </c>
      <c r="O43" s="202" t="s">
        <v>33</v>
      </c>
      <c r="P43" s="202" t="s">
        <v>34</v>
      </c>
      <c r="Q43" s="202" t="s">
        <v>35</v>
      </c>
      <c r="R43" s="202" t="s">
        <v>36</v>
      </c>
      <c r="S43" s="202" t="s">
        <v>37</v>
      </c>
      <c r="T43" s="202" t="s">
        <v>38</v>
      </c>
      <c r="U43" s="202" t="s">
        <v>39</v>
      </c>
      <c r="V43" s="202" t="s">
        <v>40</v>
      </c>
      <c r="W43" s="202" t="s">
        <v>41</v>
      </c>
      <c r="X43" s="202" t="s">
        <v>42</v>
      </c>
      <c r="Y43" s="202" t="s">
        <v>43</v>
      </c>
      <c r="Z43" s="202" t="s">
        <v>44</v>
      </c>
      <c r="AA43" s="202" t="s">
        <v>45</v>
      </c>
      <c r="AB43" s="202" t="s">
        <v>46</v>
      </c>
      <c r="AC43" s="202" t="s">
        <v>47</v>
      </c>
      <c r="AD43" s="202" t="s">
        <v>48</v>
      </c>
      <c r="AE43" s="202" t="s">
        <v>49</v>
      </c>
      <c r="AF43" s="202" t="s">
        <v>50</v>
      </c>
      <c r="AG43" s="202" t="s">
        <v>51</v>
      </c>
      <c r="AH43" s="203" t="s">
        <v>52</v>
      </c>
    </row>
    <row r="44" spans="2:34" ht="15.75" thickBot="1" x14ac:dyDescent="0.3">
      <c r="B44" s="514"/>
      <c r="C44" s="515"/>
      <c r="D44" s="208">
        <f>SUM(E44:AH44)</f>
        <v>911989.74103514967</v>
      </c>
      <c r="E44" s="216">
        <f t="shared" ref="E44:AH44" si="10">+E40-E34</f>
        <v>9584.3711346421005</v>
      </c>
      <c r="F44" s="216">
        <f t="shared" si="10"/>
        <v>17426.129335712918</v>
      </c>
      <c r="G44" s="216">
        <f t="shared" si="10"/>
        <v>23762.903639608521</v>
      </c>
      <c r="H44" s="216">
        <f t="shared" si="10"/>
        <v>28803.519563161841</v>
      </c>
      <c r="I44" s="216">
        <f t="shared" si="10"/>
        <v>32731.27223086571</v>
      </c>
      <c r="J44" s="216">
        <f t="shared" si="10"/>
        <v>35706.842433671714</v>
      </c>
      <c r="K44" s="216">
        <f t="shared" si="10"/>
        <v>37870.893490257848</v>
      </c>
      <c r="L44" s="216">
        <f t="shared" si="10"/>
        <v>39346.382847021145</v>
      </c>
      <c r="M44" s="216">
        <f t="shared" si="10"/>
        <v>40240.618820817079</v>
      </c>
      <c r="N44" s="216">
        <f t="shared" si="10"/>
        <v>40647.089717997049</v>
      </c>
      <c r="O44" s="216">
        <f t="shared" si="10"/>
        <v>40647.089717997063</v>
      </c>
      <c r="P44" s="216">
        <f t="shared" si="10"/>
        <v>40311.163356691279</v>
      </c>
      <c r="Q44" s="216">
        <f t="shared" si="10"/>
        <v>39700.388154317159</v>
      </c>
      <c r="R44" s="216">
        <f t="shared" si="10"/>
        <v>38867.512878352471</v>
      </c>
      <c r="S44" s="216">
        <f t="shared" si="10"/>
        <v>37857.96708930438</v>
      </c>
      <c r="T44" s="216">
        <f t="shared" si="10"/>
        <v>36710.755965386023</v>
      </c>
      <c r="U44" s="216">
        <f t="shared" si="10"/>
        <v>35459.252921111518</v>
      </c>
      <c r="V44" s="216">
        <f t="shared" si="10"/>
        <v>34131.901207487012</v>
      </c>
      <c r="W44" s="216">
        <f t="shared" si="10"/>
        <v>32752.834492032984</v>
      </c>
      <c r="X44" s="216">
        <f t="shared" si="10"/>
        <v>31342.425351227736</v>
      </c>
      <c r="Y44" s="216">
        <f t="shared" si="10"/>
        <v>29917.769653444644</v>
      </c>
      <c r="Z44" s="216">
        <f t="shared" si="10"/>
        <v>28493.113955661582</v>
      </c>
      <c r="AA44" s="216">
        <f t="shared" si="10"/>
        <v>27080.232271909757</v>
      </c>
      <c r="AB44" s="216">
        <f t="shared" si="10"/>
        <v>25688.757886396619</v>
      </c>
      <c r="AC44" s="216">
        <f t="shared" si="10"/>
        <v>24326.47527120891</v>
      </c>
      <c r="AD44" s="216">
        <f t="shared" si="10"/>
        <v>22999.576620052059</v>
      </c>
      <c r="AE44" s="216">
        <f t="shared" si="10"/>
        <v>21712.887018930262</v>
      </c>
      <c r="AF44" s="216">
        <f t="shared" si="10"/>
        <v>20470.061836028515</v>
      </c>
      <c r="AG44" s="216">
        <f t="shared" si="10"/>
        <v>19273.759520935957</v>
      </c>
      <c r="AH44" s="217">
        <f t="shared" si="10"/>
        <v>18125.792652917837</v>
      </c>
    </row>
    <row r="45" spans="2:34" x14ac:dyDescent="0.25">
      <c r="B45" s="213"/>
      <c r="C45" s="213"/>
      <c r="D45" s="213"/>
      <c r="E45" s="196"/>
      <c r="F45" s="196"/>
      <c r="G45" s="196"/>
      <c r="H45" s="196"/>
      <c r="I45" s="196"/>
      <c r="J45" s="196"/>
      <c r="K45" s="196"/>
      <c r="L45" s="196"/>
      <c r="M45" s="196"/>
      <c r="N45" s="196"/>
      <c r="O45" s="219"/>
      <c r="P45" s="220"/>
      <c r="Q45" s="213"/>
      <c r="R45" s="213"/>
      <c r="S45" s="213"/>
      <c r="T45" s="213"/>
      <c r="U45" s="213"/>
      <c r="V45" s="213"/>
      <c r="W45" s="213"/>
      <c r="X45" s="213"/>
      <c r="Y45" s="213"/>
      <c r="Z45" s="213"/>
      <c r="AA45" s="213"/>
      <c r="AB45" s="213"/>
      <c r="AC45" s="213"/>
      <c r="AD45" s="213"/>
    </row>
    <row r="46" spans="2:34" s="138" customFormat="1" ht="15.75" thickBot="1" x14ac:dyDescent="0.35">
      <c r="B46" s="407"/>
      <c r="C46" s="172"/>
      <c r="D46" s="172"/>
      <c r="E46" s="172"/>
      <c r="F46" s="172"/>
      <c r="G46" s="172"/>
      <c r="H46" s="172"/>
      <c r="I46" s="172"/>
      <c r="J46" s="172"/>
      <c r="K46" s="172"/>
      <c r="L46" s="172"/>
      <c r="M46" s="172"/>
      <c r="N46" s="172"/>
      <c r="O46" s="172"/>
      <c r="P46" s="172"/>
      <c r="Q46" s="172"/>
      <c r="R46" s="172"/>
      <c r="S46" s="172"/>
      <c r="T46" s="172"/>
      <c r="U46" s="172"/>
      <c r="V46" s="172"/>
      <c r="W46" s="172"/>
      <c r="X46" s="172"/>
      <c r="Y46" s="172"/>
      <c r="Z46" s="172"/>
      <c r="AA46" s="172"/>
      <c r="AB46" s="172"/>
      <c r="AC46" s="172"/>
      <c r="AD46" s="172"/>
      <c r="AE46" s="172"/>
      <c r="AF46" s="172"/>
    </row>
    <row r="47" spans="2:34" s="138" customFormat="1" x14ac:dyDescent="0.3">
      <c r="D47" s="501" t="s">
        <v>278</v>
      </c>
    </row>
    <row r="48" spans="2:34" s="138" customFormat="1" ht="15.75" thickBot="1" x14ac:dyDescent="0.35">
      <c r="D48" s="502"/>
    </row>
    <row r="49" spans="1:34" s="138" customFormat="1" ht="15.75" thickBot="1" x14ac:dyDescent="0.35">
      <c r="B49" s="487" t="s">
        <v>423</v>
      </c>
      <c r="C49" s="475"/>
      <c r="D49" s="408">
        <f>D44</f>
        <v>911989.74103514967</v>
      </c>
      <c r="E49" s="156"/>
      <c r="F49" s="409"/>
      <c r="G49" s="163"/>
    </row>
    <row r="50" spans="1:34" s="138" customFormat="1" ht="15.75" thickBot="1" x14ac:dyDescent="0.35">
      <c r="B50" s="487" t="s">
        <v>424</v>
      </c>
      <c r="C50" s="475"/>
      <c r="D50" s="408">
        <v>37840143.012473628</v>
      </c>
      <c r="E50" s="156"/>
      <c r="F50" s="156"/>
    </row>
    <row r="51" spans="1:34" s="138" customFormat="1" ht="15.75" thickBot="1" x14ac:dyDescent="0.35">
      <c r="B51" s="487" t="s">
        <v>425</v>
      </c>
      <c r="C51" s="475"/>
      <c r="D51" s="408">
        <f>D50-D49</f>
        <v>36928153.271438479</v>
      </c>
      <c r="E51" s="156"/>
      <c r="F51" s="156"/>
    </row>
    <row r="52" spans="1:34" s="138" customFormat="1" x14ac:dyDescent="0.3">
      <c r="D52" s="140"/>
      <c r="E52" s="156"/>
      <c r="F52" s="156"/>
    </row>
    <row r="53" spans="1:34" s="138" customFormat="1" x14ac:dyDescent="0.3">
      <c r="D53" s="140"/>
      <c r="E53" s="156"/>
      <c r="F53" s="156"/>
    </row>
    <row r="54" spans="1:34" s="138" customFormat="1" ht="18.75" x14ac:dyDescent="0.3">
      <c r="B54" s="223" t="s">
        <v>280</v>
      </c>
      <c r="C54" s="140"/>
      <c r="E54" s="156"/>
      <c r="F54" s="156"/>
    </row>
    <row r="55" spans="1:34" s="138" customFormat="1" x14ac:dyDescent="0.3">
      <c r="B55" s="400" t="s">
        <v>0</v>
      </c>
      <c r="C55" s="140"/>
      <c r="G55" s="222"/>
      <c r="H55" s="222"/>
      <c r="I55" s="222"/>
      <c r="J55" s="222"/>
      <c r="K55" s="222"/>
      <c r="L55" s="222"/>
      <c r="M55" s="222"/>
      <c r="N55" s="222"/>
      <c r="O55" s="222"/>
      <c r="P55" s="222"/>
      <c r="Q55" s="222"/>
      <c r="R55" s="222"/>
      <c r="S55" s="222"/>
      <c r="T55" s="222"/>
      <c r="U55" s="222"/>
      <c r="V55" s="222"/>
      <c r="W55" s="222"/>
      <c r="X55" s="222"/>
      <c r="Y55" s="222"/>
      <c r="Z55" s="222"/>
      <c r="AA55" s="222"/>
      <c r="AB55" s="222"/>
      <c r="AC55" s="222"/>
      <c r="AD55" s="222"/>
      <c r="AE55" s="222"/>
      <c r="AF55" s="222"/>
      <c r="AG55" s="222"/>
      <c r="AH55" s="222"/>
    </row>
    <row r="56" spans="1:34" s="138" customFormat="1" x14ac:dyDescent="0.3">
      <c r="B56" s="224" t="s">
        <v>1</v>
      </c>
      <c r="D56" s="385"/>
      <c r="G56" s="161"/>
      <c r="H56" s="161"/>
      <c r="I56" s="161"/>
      <c r="J56" s="161"/>
      <c r="K56" s="161"/>
      <c r="L56" s="161"/>
      <c r="M56" s="161"/>
      <c r="N56" s="161"/>
    </row>
    <row r="57" spans="1:34" s="114" customFormat="1" x14ac:dyDescent="0.3">
      <c r="A57" s="113"/>
      <c r="B57" s="224" t="s">
        <v>2</v>
      </c>
      <c r="C57" s="138"/>
      <c r="D57" s="225"/>
      <c r="E57" s="225"/>
      <c r="F57" s="225"/>
      <c r="G57" s="225"/>
      <c r="H57" s="225"/>
      <c r="I57" s="225"/>
      <c r="J57" s="225"/>
      <c r="K57" s="225"/>
      <c r="L57" s="225"/>
      <c r="M57" s="225"/>
      <c r="N57" s="225"/>
      <c r="O57" s="225"/>
      <c r="P57" s="225"/>
      <c r="Q57" s="225"/>
      <c r="R57" s="113"/>
      <c r="S57" s="113"/>
      <c r="T57" s="113"/>
      <c r="U57" s="113"/>
      <c r="V57" s="113"/>
      <c r="W57" s="113"/>
      <c r="X57" s="113"/>
      <c r="Y57" s="113"/>
      <c r="Z57" s="113"/>
      <c r="AA57" s="113"/>
      <c r="AB57" s="113"/>
      <c r="AC57" s="113"/>
      <c r="AD57" s="113"/>
      <c r="AE57" s="113"/>
      <c r="AF57" s="113"/>
      <c r="AG57" s="113"/>
      <c r="AH57" s="113"/>
    </row>
    <row r="58" spans="1:34" s="114" customFormat="1" ht="15.75" thickBot="1" x14ac:dyDescent="0.35">
      <c r="A58" s="113"/>
      <c r="B58" s="113"/>
      <c r="C58" s="113"/>
      <c r="D58" s="228">
        <v>1</v>
      </c>
      <c r="E58" s="228">
        <f t="shared" ref="E58:AG58" si="11">+D58+1</f>
        <v>2</v>
      </c>
      <c r="F58" s="228">
        <f t="shared" si="11"/>
        <v>3</v>
      </c>
      <c r="G58" s="228">
        <f t="shared" si="11"/>
        <v>4</v>
      </c>
      <c r="H58" s="228">
        <f t="shared" si="11"/>
        <v>5</v>
      </c>
      <c r="I58" s="228">
        <f t="shared" si="11"/>
        <v>6</v>
      </c>
      <c r="J58" s="228">
        <f t="shared" si="11"/>
        <v>7</v>
      </c>
      <c r="K58" s="228">
        <f t="shared" si="11"/>
        <v>8</v>
      </c>
      <c r="L58" s="228">
        <f t="shared" si="11"/>
        <v>9</v>
      </c>
      <c r="M58" s="228">
        <f t="shared" si="11"/>
        <v>10</v>
      </c>
      <c r="N58" s="228">
        <f t="shared" si="11"/>
        <v>11</v>
      </c>
      <c r="O58" s="228">
        <f t="shared" si="11"/>
        <v>12</v>
      </c>
      <c r="P58" s="228">
        <f t="shared" si="11"/>
        <v>13</v>
      </c>
      <c r="Q58" s="228">
        <f t="shared" si="11"/>
        <v>14</v>
      </c>
      <c r="R58" s="228">
        <f t="shared" si="11"/>
        <v>15</v>
      </c>
      <c r="S58" s="228">
        <f t="shared" si="11"/>
        <v>16</v>
      </c>
      <c r="T58" s="228">
        <f t="shared" si="11"/>
        <v>17</v>
      </c>
      <c r="U58" s="228">
        <f t="shared" si="11"/>
        <v>18</v>
      </c>
      <c r="V58" s="228">
        <f t="shared" si="11"/>
        <v>19</v>
      </c>
      <c r="W58" s="228">
        <f t="shared" si="11"/>
        <v>20</v>
      </c>
      <c r="X58" s="228">
        <f t="shared" si="11"/>
        <v>21</v>
      </c>
      <c r="Y58" s="228">
        <f t="shared" si="11"/>
        <v>22</v>
      </c>
      <c r="Z58" s="228">
        <f t="shared" si="11"/>
        <v>23</v>
      </c>
      <c r="AA58" s="228">
        <f t="shared" si="11"/>
        <v>24</v>
      </c>
      <c r="AB58" s="228">
        <f t="shared" si="11"/>
        <v>25</v>
      </c>
      <c r="AC58" s="228">
        <f t="shared" si="11"/>
        <v>26</v>
      </c>
      <c r="AD58" s="228">
        <f t="shared" si="11"/>
        <v>27</v>
      </c>
      <c r="AE58" s="228">
        <f t="shared" si="11"/>
        <v>28</v>
      </c>
      <c r="AF58" s="228">
        <f t="shared" si="11"/>
        <v>29</v>
      </c>
      <c r="AG58" s="228">
        <f t="shared" si="11"/>
        <v>30</v>
      </c>
      <c r="AH58" s="113"/>
    </row>
    <row r="59" spans="1:34" s="114" customFormat="1" ht="15.75" customHeight="1" thickBot="1" x14ac:dyDescent="0.35">
      <c r="A59" s="113"/>
      <c r="B59" s="545" t="s">
        <v>282</v>
      </c>
      <c r="C59" s="546"/>
      <c r="D59" s="381" t="s">
        <v>23</v>
      </c>
      <c r="E59" s="229" t="s">
        <v>24</v>
      </c>
      <c r="F59" s="229" t="s">
        <v>25</v>
      </c>
      <c r="G59" s="229" t="s">
        <v>26</v>
      </c>
      <c r="H59" s="229" t="s">
        <v>27</v>
      </c>
      <c r="I59" s="229" t="s">
        <v>28</v>
      </c>
      <c r="J59" s="229" t="s">
        <v>29</v>
      </c>
      <c r="K59" s="229" t="s">
        <v>30</v>
      </c>
      <c r="L59" s="229" t="s">
        <v>31</v>
      </c>
      <c r="M59" s="229" t="s">
        <v>32</v>
      </c>
      <c r="N59" s="229" t="s">
        <v>33</v>
      </c>
      <c r="O59" s="229" t="s">
        <v>34</v>
      </c>
      <c r="P59" s="229" t="s">
        <v>35</v>
      </c>
      <c r="Q59" s="229" t="s">
        <v>36</v>
      </c>
      <c r="R59" s="229" t="s">
        <v>37</v>
      </c>
      <c r="S59" s="229" t="s">
        <v>38</v>
      </c>
      <c r="T59" s="229" t="s">
        <v>39</v>
      </c>
      <c r="U59" s="229" t="s">
        <v>40</v>
      </c>
      <c r="V59" s="229" t="s">
        <v>41</v>
      </c>
      <c r="W59" s="229" t="s">
        <v>42</v>
      </c>
      <c r="X59" s="229" t="s">
        <v>43</v>
      </c>
      <c r="Y59" s="229" t="s">
        <v>44</v>
      </c>
      <c r="Z59" s="229" t="s">
        <v>45</v>
      </c>
      <c r="AA59" s="229" t="s">
        <v>46</v>
      </c>
      <c r="AB59" s="229" t="s">
        <v>47</v>
      </c>
      <c r="AC59" s="229" t="s">
        <v>48</v>
      </c>
      <c r="AD59" s="229" t="s">
        <v>49</v>
      </c>
      <c r="AE59" s="229" t="s">
        <v>50</v>
      </c>
      <c r="AF59" s="229" t="s">
        <v>51</v>
      </c>
      <c r="AG59" s="382" t="s">
        <v>52</v>
      </c>
      <c r="AH59" s="113"/>
    </row>
    <row r="60" spans="1:34" s="114" customFormat="1" ht="15.75" thickBot="1" x14ac:dyDescent="0.35">
      <c r="A60" s="113"/>
      <c r="B60" s="547"/>
      <c r="C60" s="548"/>
      <c r="D60" s="230">
        <f>('8'!E24-'8'!$D$15)*'8'!$D$18</f>
        <v>2299.2131213083894</v>
      </c>
      <c r="E60" s="230">
        <f>('8'!F24-'8'!$D$15)*'8'!E28</f>
        <v>4695.9841978710519</v>
      </c>
      <c r="F60" s="230">
        <f>('8'!G24-'8'!$D$15)*'8'!F28</f>
        <v>7193.7161287834933</v>
      </c>
      <c r="G60" s="230">
        <f>('8'!H24-'8'!$D$15)*'8'!G28</f>
        <v>9795.9249812763355</v>
      </c>
      <c r="H60" s="230">
        <f>('8'!I24-'8'!$D$15)*'8'!H28</f>
        <v>12506.243730337204</v>
      </c>
      <c r="I60" s="230">
        <f>('8'!J24-'8'!$D$15)*'8'!I28</f>
        <v>15328.426123051824</v>
      </c>
      <c r="J60" s="230">
        <f>('8'!K24-'8'!$D$15)*'8'!J28</f>
        <v>18266.350671890672</v>
      </c>
      <c r="K60" s="230">
        <f>('8'!L24-'8'!$D$15)*'8'!K28</f>
        <v>21324.024781313416</v>
      </c>
      <c r="L60" s="230">
        <f>('8'!M24-'8'!$D$15)*'8'!L28</f>
        <v>24505.589012214448</v>
      </c>
      <c r="M60" s="230">
        <f>('8'!N24-'8'!$D$15)*'8'!M28</f>
        <v>27815.321488889389</v>
      </c>
      <c r="N60" s="230">
        <f>('8'!O24-'8'!$D$15)*'8'!N28</f>
        <v>31257.642453364133</v>
      </c>
      <c r="O60" s="230">
        <f>('8'!P24-'8'!$D$15)*'8'!O28</f>
        <v>34837.118972095901</v>
      </c>
      <c r="P60" s="230">
        <f>('8'!Q24-'8'!$D$15)*'8'!P28</f>
        <v>38558.469800229243</v>
      </c>
      <c r="Q60" s="230">
        <f>('8'!R24-'8'!$D$15)*'8'!Q28</f>
        <v>42426.57040876957</v>
      </c>
      <c r="R60" s="230">
        <f>('8'!S24-'8'!$D$15)*'8'!R28</f>
        <v>46446.458180223148</v>
      </c>
      <c r="S60" s="230">
        <f>('8'!T24-'8'!$D$15)*'8'!S28</f>
        <v>50623.337778444729</v>
      </c>
      <c r="T60" s="230">
        <f>('8'!U24-'8'!$D$15)*'8'!T28</f>
        <v>54962.58669863407</v>
      </c>
      <c r="U60" s="230">
        <f>('8'!V24-'8'!$D$15)*'8'!U28</f>
        <v>59469.761003628446</v>
      </c>
      <c r="V60" s="230">
        <f>('8'!W24-'8'!$D$15)*'8'!V28</f>
        <v>64150.601252852997</v>
      </c>
      <c r="W60" s="230">
        <f>('8'!X24-'8'!$D$15)*'8'!W28</f>
        <v>69011.038630511408</v>
      </c>
      <c r="X60" s="230">
        <f>('8'!Y24-'8'!$D$15)*'8'!X28</f>
        <v>74057.20127982946</v>
      </c>
      <c r="Y60" s="230">
        <f>('8'!Z24-'8'!$D$15)*'8'!Y28</f>
        <v>79295.420850401119</v>
      </c>
      <c r="Z60" s="230">
        <f>('8'!AA24-'8'!$D$15)*'8'!Z28</f>
        <v>84732.239265933124</v>
      </c>
      <c r="AA60" s="230">
        <f>('8'!AB24-'8'!$D$15)*'8'!AA28</f>
        <v>90374.415719938304</v>
      </c>
      <c r="AB60" s="230">
        <f>('8'!AC24-'8'!$D$15)*'8'!AB28</f>
        <v>96228.933907192433</v>
      </c>
      <c r="AC60" s="230">
        <f>('8'!AD24-'8'!$D$15)*'8'!AC28</f>
        <v>102303.00949904155</v>
      </c>
      <c r="AD60" s="230">
        <f>('8'!AE24-'8'!$D$15)*'8'!AD28</f>
        <v>108604.09787093119</v>
      </c>
      <c r="AE60" s="230">
        <f>('8'!AF24-'8'!$D$15)*'8'!AE28</f>
        <v>115139.90209082021</v>
      </c>
      <c r="AF60" s="230">
        <f>('8'!AG24-'8'!$D$15)*'8'!AF28</f>
        <v>121918.38117744734</v>
      </c>
      <c r="AG60" s="230">
        <f>('8'!AH24-'8'!$D$15)*'8'!AG28</f>
        <v>128947.75863773157</v>
      </c>
      <c r="AH60" s="113"/>
    </row>
    <row r="61" spans="1:34" s="114" customFormat="1" ht="15.75" thickBot="1" x14ac:dyDescent="0.35">
      <c r="A61" s="113"/>
      <c r="B61" s="410"/>
      <c r="C61" s="410"/>
      <c r="D61" s="232"/>
      <c r="E61" s="232"/>
      <c r="F61" s="232"/>
      <c r="G61" s="232"/>
      <c r="H61" s="232"/>
      <c r="I61" s="232"/>
      <c r="J61" s="232"/>
      <c r="K61" s="232"/>
      <c r="L61" s="232"/>
      <c r="M61" s="232"/>
      <c r="N61" s="232"/>
      <c r="O61" s="232"/>
      <c r="P61" s="232"/>
      <c r="Q61" s="232"/>
      <c r="R61" s="232"/>
      <c r="S61" s="232"/>
      <c r="T61" s="232"/>
      <c r="U61" s="232"/>
      <c r="V61" s="232"/>
      <c r="W61" s="232"/>
      <c r="X61" s="232"/>
      <c r="Y61" s="232"/>
      <c r="Z61" s="232"/>
      <c r="AA61" s="232"/>
      <c r="AB61" s="232"/>
      <c r="AC61" s="232"/>
      <c r="AD61" s="232"/>
      <c r="AE61" s="232"/>
      <c r="AF61" s="232"/>
      <c r="AG61" s="232"/>
      <c r="AH61" s="113"/>
    </row>
    <row r="62" spans="1:34" s="114" customFormat="1" ht="15.75" thickBot="1" x14ac:dyDescent="0.35">
      <c r="A62" s="113"/>
      <c r="B62" s="522" t="s">
        <v>283</v>
      </c>
      <c r="C62" s="523"/>
      <c r="D62" s="233">
        <f t="shared" ref="D62:AG62" si="12">+D60/1000</f>
        <v>2.2992131213083895</v>
      </c>
      <c r="E62" s="234">
        <f t="shared" si="12"/>
        <v>4.6959841978710521</v>
      </c>
      <c r="F62" s="234">
        <f t="shared" si="12"/>
        <v>7.1937161287834934</v>
      </c>
      <c r="G62" s="234">
        <f t="shared" si="12"/>
        <v>9.795924981276336</v>
      </c>
      <c r="H62" s="234">
        <f t="shared" si="12"/>
        <v>12.506243730337204</v>
      </c>
      <c r="I62" s="234">
        <f t="shared" si="12"/>
        <v>15.328426123051823</v>
      </c>
      <c r="J62" s="234">
        <f t="shared" si="12"/>
        <v>18.26635067189067</v>
      </c>
      <c r="K62" s="234">
        <f t="shared" si="12"/>
        <v>21.324024781313415</v>
      </c>
      <c r="L62" s="234">
        <f t="shared" si="12"/>
        <v>24.505589012214447</v>
      </c>
      <c r="M62" s="234">
        <f t="shared" si="12"/>
        <v>27.815321488889388</v>
      </c>
      <c r="N62" s="234">
        <f t="shared" si="12"/>
        <v>31.257642453364134</v>
      </c>
      <c r="O62" s="234">
        <f t="shared" si="12"/>
        <v>34.837118972095901</v>
      </c>
      <c r="P62" s="234">
        <f t="shared" si="12"/>
        <v>38.55846980022924</v>
      </c>
      <c r="Q62" s="234">
        <f t="shared" si="12"/>
        <v>42.426570408769571</v>
      </c>
      <c r="R62" s="234">
        <f t="shared" si="12"/>
        <v>46.446458180223146</v>
      </c>
      <c r="S62" s="234">
        <f t="shared" si="12"/>
        <v>50.623337778444728</v>
      </c>
      <c r="T62" s="234">
        <f t="shared" si="12"/>
        <v>54.96258669863407</v>
      </c>
      <c r="U62" s="234">
        <f t="shared" si="12"/>
        <v>59.469761003628449</v>
      </c>
      <c r="V62" s="234">
        <f t="shared" si="12"/>
        <v>64.150601252852994</v>
      </c>
      <c r="W62" s="234">
        <f t="shared" si="12"/>
        <v>69.011038630511408</v>
      </c>
      <c r="X62" s="234">
        <f t="shared" si="12"/>
        <v>74.057201279829457</v>
      </c>
      <c r="Y62" s="234">
        <f t="shared" si="12"/>
        <v>79.295420850401115</v>
      </c>
      <c r="Z62" s="234">
        <f t="shared" si="12"/>
        <v>84.732239265933117</v>
      </c>
      <c r="AA62" s="234">
        <f t="shared" si="12"/>
        <v>90.374415719938298</v>
      </c>
      <c r="AB62" s="234">
        <f t="shared" si="12"/>
        <v>96.228933907192427</v>
      </c>
      <c r="AC62" s="234">
        <f t="shared" si="12"/>
        <v>102.30300949904155</v>
      </c>
      <c r="AD62" s="234">
        <f t="shared" si="12"/>
        <v>108.60409787093118</v>
      </c>
      <c r="AE62" s="234">
        <f t="shared" si="12"/>
        <v>115.1399020908202</v>
      </c>
      <c r="AF62" s="234">
        <f t="shared" si="12"/>
        <v>121.91838117744734</v>
      </c>
      <c r="AG62" s="235">
        <f t="shared" si="12"/>
        <v>128.94775863773157</v>
      </c>
      <c r="AH62" s="113"/>
    </row>
    <row r="63" spans="1:34" s="114" customFormat="1" ht="15.75" thickBot="1" x14ac:dyDescent="0.35">
      <c r="A63" s="113"/>
      <c r="B63" s="410"/>
      <c r="C63" s="410"/>
      <c r="D63" s="411"/>
      <c r="E63" s="411"/>
      <c r="F63" s="411"/>
      <c r="G63" s="411"/>
      <c r="H63" s="411"/>
      <c r="I63" s="411"/>
      <c r="J63" s="411"/>
      <c r="K63" s="411"/>
      <c r="L63" s="411"/>
      <c r="M63" s="411"/>
      <c r="N63" s="411"/>
      <c r="O63" s="411"/>
      <c r="P63" s="411"/>
      <c r="Q63" s="411"/>
      <c r="R63" s="411"/>
      <c r="S63" s="411"/>
      <c r="T63" s="411"/>
      <c r="U63" s="411"/>
      <c r="V63" s="411"/>
      <c r="W63" s="411"/>
      <c r="X63" s="411"/>
      <c r="Y63" s="411"/>
      <c r="Z63" s="411"/>
      <c r="AA63" s="411"/>
      <c r="AB63" s="411"/>
      <c r="AC63" s="411"/>
      <c r="AD63" s="411"/>
      <c r="AE63" s="411"/>
      <c r="AF63" s="411"/>
      <c r="AG63" s="237"/>
      <c r="AH63" s="113"/>
    </row>
    <row r="64" spans="1:34" s="114" customFormat="1" x14ac:dyDescent="0.3">
      <c r="A64" s="113"/>
      <c r="B64" s="524" t="s">
        <v>284</v>
      </c>
      <c r="C64" s="383" t="s">
        <v>285</v>
      </c>
      <c r="D64" s="412">
        <f>+L92</f>
        <v>57755.93</v>
      </c>
      <c r="E64" s="239">
        <f t="shared" ref="E64:AG65" si="13">+D64</f>
        <v>57755.93</v>
      </c>
      <c r="F64" s="239">
        <f t="shared" si="13"/>
        <v>57755.93</v>
      </c>
      <c r="G64" s="239">
        <f t="shared" si="13"/>
        <v>57755.93</v>
      </c>
      <c r="H64" s="239">
        <f t="shared" si="13"/>
        <v>57755.93</v>
      </c>
      <c r="I64" s="239">
        <f t="shared" si="13"/>
        <v>57755.93</v>
      </c>
      <c r="J64" s="239">
        <f t="shared" si="13"/>
        <v>57755.93</v>
      </c>
      <c r="K64" s="239">
        <f t="shared" si="13"/>
        <v>57755.93</v>
      </c>
      <c r="L64" s="239">
        <f t="shared" si="13"/>
        <v>57755.93</v>
      </c>
      <c r="M64" s="239">
        <f t="shared" si="13"/>
        <v>57755.93</v>
      </c>
      <c r="N64" s="239">
        <f t="shared" si="13"/>
        <v>57755.93</v>
      </c>
      <c r="O64" s="239">
        <f t="shared" si="13"/>
        <v>57755.93</v>
      </c>
      <c r="P64" s="239">
        <f t="shared" si="13"/>
        <v>57755.93</v>
      </c>
      <c r="Q64" s="239">
        <f t="shared" si="13"/>
        <v>57755.93</v>
      </c>
      <c r="R64" s="239">
        <f t="shared" si="13"/>
        <v>57755.93</v>
      </c>
      <c r="S64" s="239">
        <f t="shared" si="13"/>
        <v>57755.93</v>
      </c>
      <c r="T64" s="239">
        <f t="shared" si="13"/>
        <v>57755.93</v>
      </c>
      <c r="U64" s="239">
        <f t="shared" si="13"/>
        <v>57755.93</v>
      </c>
      <c r="V64" s="239">
        <f t="shared" si="13"/>
        <v>57755.93</v>
      </c>
      <c r="W64" s="239">
        <f t="shared" si="13"/>
        <v>57755.93</v>
      </c>
      <c r="X64" s="239">
        <f t="shared" si="13"/>
        <v>57755.93</v>
      </c>
      <c r="Y64" s="239">
        <f t="shared" si="13"/>
        <v>57755.93</v>
      </c>
      <c r="Z64" s="239">
        <f t="shared" si="13"/>
        <v>57755.93</v>
      </c>
      <c r="AA64" s="239">
        <f t="shared" si="13"/>
        <v>57755.93</v>
      </c>
      <c r="AB64" s="239">
        <f t="shared" si="13"/>
        <v>57755.93</v>
      </c>
      <c r="AC64" s="239">
        <f t="shared" si="13"/>
        <v>57755.93</v>
      </c>
      <c r="AD64" s="239">
        <f t="shared" si="13"/>
        <v>57755.93</v>
      </c>
      <c r="AE64" s="239">
        <f t="shared" si="13"/>
        <v>57755.93</v>
      </c>
      <c r="AF64" s="239">
        <f t="shared" si="13"/>
        <v>57755.93</v>
      </c>
      <c r="AG64" s="240">
        <f t="shared" si="13"/>
        <v>57755.93</v>
      </c>
      <c r="AH64" s="113"/>
    </row>
    <row r="65" spans="1:35" s="114" customFormat="1" ht="15.75" thickBot="1" x14ac:dyDescent="0.35">
      <c r="A65" s="113"/>
      <c r="B65" s="525"/>
      <c r="C65" s="384" t="s">
        <v>286</v>
      </c>
      <c r="D65" s="413">
        <f>+L93</f>
        <v>65082.9</v>
      </c>
      <c r="E65" s="242">
        <f t="shared" si="13"/>
        <v>65082.9</v>
      </c>
      <c r="F65" s="242">
        <f t="shared" si="13"/>
        <v>65082.9</v>
      </c>
      <c r="G65" s="242">
        <f t="shared" si="13"/>
        <v>65082.9</v>
      </c>
      <c r="H65" s="242">
        <f t="shared" si="13"/>
        <v>65082.9</v>
      </c>
      <c r="I65" s="242">
        <f t="shared" si="13"/>
        <v>65082.9</v>
      </c>
      <c r="J65" s="242">
        <f t="shared" si="13"/>
        <v>65082.9</v>
      </c>
      <c r="K65" s="242">
        <f t="shared" si="13"/>
        <v>65082.9</v>
      </c>
      <c r="L65" s="242">
        <f t="shared" si="13"/>
        <v>65082.9</v>
      </c>
      <c r="M65" s="242">
        <f t="shared" si="13"/>
        <v>65082.9</v>
      </c>
      <c r="N65" s="242">
        <f t="shared" si="13"/>
        <v>65082.9</v>
      </c>
      <c r="O65" s="242">
        <f t="shared" si="13"/>
        <v>65082.9</v>
      </c>
      <c r="P65" s="242">
        <f t="shared" si="13"/>
        <v>65082.9</v>
      </c>
      <c r="Q65" s="242">
        <f t="shared" si="13"/>
        <v>65082.9</v>
      </c>
      <c r="R65" s="242">
        <f t="shared" si="13"/>
        <v>65082.9</v>
      </c>
      <c r="S65" s="242">
        <f t="shared" si="13"/>
        <v>65082.9</v>
      </c>
      <c r="T65" s="242">
        <f t="shared" si="13"/>
        <v>65082.9</v>
      </c>
      <c r="U65" s="242">
        <f t="shared" si="13"/>
        <v>65082.9</v>
      </c>
      <c r="V65" s="242">
        <f t="shared" si="13"/>
        <v>65082.9</v>
      </c>
      <c r="W65" s="242">
        <f t="shared" si="13"/>
        <v>65082.9</v>
      </c>
      <c r="X65" s="242">
        <f t="shared" si="13"/>
        <v>65082.9</v>
      </c>
      <c r="Y65" s="242">
        <f t="shared" si="13"/>
        <v>65082.9</v>
      </c>
      <c r="Z65" s="242">
        <f t="shared" si="13"/>
        <v>65082.9</v>
      </c>
      <c r="AA65" s="242">
        <f t="shared" si="13"/>
        <v>65082.9</v>
      </c>
      <c r="AB65" s="242">
        <f t="shared" si="13"/>
        <v>65082.9</v>
      </c>
      <c r="AC65" s="242">
        <f t="shared" si="13"/>
        <v>65082.9</v>
      </c>
      <c r="AD65" s="242">
        <f t="shared" si="13"/>
        <v>65082.9</v>
      </c>
      <c r="AE65" s="242">
        <f t="shared" si="13"/>
        <v>65082.9</v>
      </c>
      <c r="AF65" s="242">
        <f t="shared" si="13"/>
        <v>65082.9</v>
      </c>
      <c r="AG65" s="243">
        <f t="shared" si="13"/>
        <v>65082.9</v>
      </c>
      <c r="AH65" s="113"/>
    </row>
    <row r="66" spans="1:35" s="114" customFormat="1" ht="15.75" thickBot="1" x14ac:dyDescent="0.35">
      <c r="A66" s="113"/>
      <c r="B66" s="410"/>
      <c r="C66" s="410"/>
      <c r="D66" s="411"/>
      <c r="E66" s="411"/>
      <c r="F66" s="411"/>
      <c r="G66" s="411"/>
      <c r="H66" s="411"/>
      <c r="I66" s="411"/>
      <c r="J66" s="411"/>
      <c r="K66" s="411"/>
      <c r="L66" s="411"/>
      <c r="M66" s="411"/>
      <c r="N66" s="411"/>
      <c r="O66" s="411"/>
      <c r="P66" s="411"/>
      <c r="Q66" s="411"/>
      <c r="R66" s="411"/>
      <c r="S66" s="411"/>
      <c r="T66" s="411"/>
      <c r="U66" s="411"/>
      <c r="V66" s="411"/>
      <c r="W66" s="411"/>
      <c r="X66" s="411"/>
      <c r="Y66" s="411"/>
      <c r="Z66" s="411"/>
      <c r="AA66" s="411"/>
      <c r="AB66" s="411"/>
      <c r="AC66" s="411"/>
      <c r="AD66" s="411"/>
      <c r="AE66" s="411"/>
      <c r="AF66" s="411"/>
      <c r="AG66" s="237"/>
      <c r="AH66" s="113"/>
    </row>
    <row r="67" spans="1:35" s="114" customFormat="1" x14ac:dyDescent="0.3">
      <c r="A67" s="113"/>
      <c r="B67" s="524" t="s">
        <v>287</v>
      </c>
      <c r="C67" s="383" t="s">
        <v>285</v>
      </c>
      <c r="D67" s="244">
        <f t="shared" ref="D67:AG67" si="14">+D62*D64</f>
        <v>132793.19208936885</v>
      </c>
      <c r="E67" s="245">
        <f t="shared" si="14"/>
        <v>271220.93461334665</v>
      </c>
      <c r="F67" s="245">
        <f t="shared" si="14"/>
        <v>415479.76517389045</v>
      </c>
      <c r="G67" s="245">
        <f t="shared" si="14"/>
        <v>565772.75750384736</v>
      </c>
      <c r="H67" s="245">
        <f t="shared" si="14"/>
        <v>722309.73745229444</v>
      </c>
      <c r="I67" s="245">
        <f t="shared" si="14"/>
        <v>885307.50617315248</v>
      </c>
      <c r="J67" s="245">
        <f t="shared" si="14"/>
        <v>1054990.0707611705</v>
      </c>
      <c r="K67" s="245">
        <f t="shared" si="14"/>
        <v>1231588.8825878028</v>
      </c>
      <c r="L67" s="245">
        <f t="shared" si="14"/>
        <v>1415343.0835982268</v>
      </c>
      <c r="M67" s="245">
        <f t="shared" si="14"/>
        <v>1606499.7608397913</v>
      </c>
      <c r="N67" s="245">
        <f t="shared" si="14"/>
        <v>1805314.2095015272</v>
      </c>
      <c r="O67" s="245">
        <f t="shared" si="14"/>
        <v>2012050.2047540429</v>
      </c>
      <c r="P67" s="245">
        <f t="shared" si="14"/>
        <v>2226980.2826891541</v>
      </c>
      <c r="Q67" s="245">
        <f t="shared" si="14"/>
        <v>2450386.0306689669</v>
      </c>
      <c r="R67" s="245">
        <f t="shared" si="14"/>
        <v>2682558.3874048954</v>
      </c>
      <c r="S67" s="245">
        <f t="shared" si="14"/>
        <v>2923797.9530982091</v>
      </c>
      <c r="T67" s="245">
        <f t="shared" si="14"/>
        <v>3174415.3099852405</v>
      </c>
      <c r="U67" s="245">
        <f t="shared" si="14"/>
        <v>3434731.3536422946</v>
      </c>
      <c r="V67" s="245">
        <f t="shared" si="14"/>
        <v>3705077.63541769</v>
      </c>
      <c r="W67" s="245">
        <f t="shared" si="14"/>
        <v>3985796.716371113</v>
      </c>
      <c r="X67" s="245">
        <f t="shared" si="14"/>
        <v>4277242.5331137404</v>
      </c>
      <c r="Y67" s="245">
        <f t="shared" si="14"/>
        <v>4579780.7759563075</v>
      </c>
      <c r="Z67" s="245">
        <f t="shared" si="14"/>
        <v>4893789.2797864843</v>
      </c>
      <c r="AA67" s="245">
        <f t="shared" si="14"/>
        <v>5219658.4281116556</v>
      </c>
      <c r="AB67" s="245">
        <f t="shared" si="14"/>
        <v>5557791.5707184328</v>
      </c>
      <c r="AC67" s="245">
        <f t="shared" si="14"/>
        <v>5908605.455415979</v>
      </c>
      <c r="AD67" s="245">
        <f t="shared" si="14"/>
        <v>6272530.674346651</v>
      </c>
      <c r="AE67" s="245">
        <f t="shared" si="14"/>
        <v>6650012.1253642654</v>
      </c>
      <c r="AF67" s="245">
        <f t="shared" si="14"/>
        <v>7041509.4889979661</v>
      </c>
      <c r="AG67" s="246">
        <f t="shared" si="14"/>
        <v>7447497.7215377195</v>
      </c>
      <c r="AH67" s="247"/>
      <c r="AI67" s="248"/>
    </row>
    <row r="68" spans="1:35" s="114" customFormat="1" ht="15.75" thickBot="1" x14ac:dyDescent="0.35">
      <c r="A68" s="113"/>
      <c r="B68" s="525"/>
      <c r="C68" s="384" t="s">
        <v>286</v>
      </c>
      <c r="D68" s="249">
        <f t="shared" ref="D68:AG68" si="15">+D62*D65</f>
        <v>149639.45765280179</v>
      </c>
      <c r="E68" s="250">
        <f t="shared" si="15"/>
        <v>305628.26995162189</v>
      </c>
      <c r="F68" s="250">
        <f t="shared" si="15"/>
        <v>468187.90743800323</v>
      </c>
      <c r="G68" s="250">
        <f t="shared" si="15"/>
        <v>637547.20596390963</v>
      </c>
      <c r="H68" s="250">
        <f t="shared" si="15"/>
        <v>813942.6100771632</v>
      </c>
      <c r="I68" s="250">
        <f t="shared" si="15"/>
        <v>997618.42452396953</v>
      </c>
      <c r="J68" s="250">
        <f t="shared" si="15"/>
        <v>1188827.0741435934</v>
      </c>
      <c r="K68" s="250">
        <f t="shared" si="15"/>
        <v>1387829.372439743</v>
      </c>
      <c r="L68" s="250">
        <f t="shared" si="15"/>
        <v>1594894.7991230516</v>
      </c>
      <c r="M68" s="250">
        <f t="shared" si="15"/>
        <v>1810301.7869292393</v>
      </c>
      <c r="N68" s="250">
        <f t="shared" si="15"/>
        <v>2034338.0180280528</v>
      </c>
      <c r="O68" s="250">
        <f t="shared" si="15"/>
        <v>2267300.7303490206</v>
      </c>
      <c r="P68" s="250">
        <f t="shared" si="15"/>
        <v>2509497.0341613395</v>
      </c>
      <c r="Q68" s="250">
        <f t="shared" si="15"/>
        <v>2761244.2392569091</v>
      </c>
      <c r="R68" s="250">
        <f t="shared" si="15"/>
        <v>3022870.193097645</v>
      </c>
      <c r="S68" s="250">
        <f t="shared" si="15"/>
        <v>3294713.6303007407</v>
      </c>
      <c r="T68" s="250">
        <f t="shared" si="15"/>
        <v>3577124.5338485315</v>
      </c>
      <c r="U68" s="250">
        <f t="shared" si="15"/>
        <v>3870464.5084230499</v>
      </c>
      <c r="V68" s="250">
        <f t="shared" si="15"/>
        <v>4175107.1662793062</v>
      </c>
      <c r="W68" s="250">
        <f t="shared" si="15"/>
        <v>4491438.5260857111</v>
      </c>
      <c r="X68" s="250">
        <f t="shared" si="15"/>
        <v>4819857.425175013</v>
      </c>
      <c r="Y68" s="250">
        <f t="shared" si="15"/>
        <v>5160775.9456645707</v>
      </c>
      <c r="Z68" s="250">
        <f t="shared" si="15"/>
        <v>5514619.8549207989</v>
      </c>
      <c r="AA68" s="250">
        <f t="shared" si="15"/>
        <v>5881829.0608591726</v>
      </c>
      <c r="AB68" s="250">
        <f t="shared" si="15"/>
        <v>6262858.0825884137</v>
      </c>
      <c r="AC68" s="250">
        <f t="shared" si="15"/>
        <v>6658176.5369251715</v>
      </c>
      <c r="AD68" s="250">
        <f t="shared" si="15"/>
        <v>7068269.6413240274</v>
      </c>
      <c r="AE68" s="250">
        <f t="shared" si="15"/>
        <v>7493638.7337866426</v>
      </c>
      <c r="AF68" s="250">
        <f t="shared" si="15"/>
        <v>7934801.8103336878</v>
      </c>
      <c r="AG68" s="251">
        <f t="shared" si="15"/>
        <v>8392294.0806436203</v>
      </c>
      <c r="AH68" s="247"/>
      <c r="AI68" s="248"/>
    </row>
    <row r="69" spans="1:35" s="114" customFormat="1" ht="15.75" thickBot="1" x14ac:dyDescent="0.35">
      <c r="A69" s="113"/>
      <c r="B69" s="410"/>
      <c r="C69" s="410"/>
      <c r="D69" s="411"/>
      <c r="E69" s="411"/>
      <c r="F69" s="411"/>
      <c r="G69" s="411"/>
      <c r="H69" s="411"/>
      <c r="I69" s="411"/>
      <c r="J69" s="411"/>
      <c r="K69" s="411"/>
      <c r="L69" s="411"/>
      <c r="M69" s="411"/>
      <c r="N69" s="411"/>
      <c r="O69" s="411"/>
      <c r="P69" s="411"/>
      <c r="Q69" s="411"/>
      <c r="R69" s="411"/>
      <c r="S69" s="411"/>
      <c r="T69" s="411"/>
      <c r="U69" s="411"/>
      <c r="V69" s="411"/>
      <c r="W69" s="411"/>
      <c r="X69" s="411"/>
      <c r="Y69" s="411"/>
      <c r="Z69" s="411"/>
      <c r="AA69" s="411"/>
      <c r="AB69" s="411"/>
      <c r="AC69" s="411"/>
      <c r="AD69" s="411"/>
      <c r="AE69" s="411"/>
      <c r="AF69" s="411"/>
      <c r="AG69" s="237"/>
      <c r="AH69" s="113"/>
      <c r="AI69" s="252"/>
    </row>
    <row r="70" spans="1:35" s="114" customFormat="1" ht="15.75" thickBot="1" x14ac:dyDescent="0.35">
      <c r="A70" s="113"/>
      <c r="B70" s="522" t="s">
        <v>288</v>
      </c>
      <c r="C70" s="523"/>
      <c r="D70" s="253">
        <f t="shared" ref="D70:AG70" si="16">$D$92*$H$92</f>
        <v>1033.8770999999999</v>
      </c>
      <c r="E70" s="253">
        <f t="shared" si="16"/>
        <v>1033.8770999999999</v>
      </c>
      <c r="F70" s="253">
        <f t="shared" si="16"/>
        <v>1033.8770999999999</v>
      </c>
      <c r="G70" s="253">
        <f t="shared" si="16"/>
        <v>1033.8770999999999</v>
      </c>
      <c r="H70" s="253">
        <f t="shared" si="16"/>
        <v>1033.8770999999999</v>
      </c>
      <c r="I70" s="253">
        <f t="shared" si="16"/>
        <v>1033.8770999999999</v>
      </c>
      <c r="J70" s="253">
        <f t="shared" si="16"/>
        <v>1033.8770999999999</v>
      </c>
      <c r="K70" s="253">
        <f t="shared" si="16"/>
        <v>1033.8770999999999</v>
      </c>
      <c r="L70" s="253">
        <f t="shared" si="16"/>
        <v>1033.8770999999999</v>
      </c>
      <c r="M70" s="253">
        <f t="shared" si="16"/>
        <v>1033.8770999999999</v>
      </c>
      <c r="N70" s="253">
        <f t="shared" si="16"/>
        <v>1033.8770999999999</v>
      </c>
      <c r="O70" s="253">
        <f t="shared" si="16"/>
        <v>1033.8770999999999</v>
      </c>
      <c r="P70" s="253">
        <f t="shared" si="16"/>
        <v>1033.8770999999999</v>
      </c>
      <c r="Q70" s="253">
        <f t="shared" si="16"/>
        <v>1033.8770999999999</v>
      </c>
      <c r="R70" s="253">
        <f t="shared" si="16"/>
        <v>1033.8770999999999</v>
      </c>
      <c r="S70" s="253">
        <f t="shared" si="16"/>
        <v>1033.8770999999999</v>
      </c>
      <c r="T70" s="253">
        <f t="shared" si="16"/>
        <v>1033.8770999999999</v>
      </c>
      <c r="U70" s="253">
        <f t="shared" si="16"/>
        <v>1033.8770999999999</v>
      </c>
      <c r="V70" s="253">
        <f t="shared" si="16"/>
        <v>1033.8770999999999</v>
      </c>
      <c r="W70" s="253">
        <f t="shared" si="16"/>
        <v>1033.8770999999999</v>
      </c>
      <c r="X70" s="253">
        <f t="shared" si="16"/>
        <v>1033.8770999999999</v>
      </c>
      <c r="Y70" s="253">
        <f t="shared" si="16"/>
        <v>1033.8770999999999</v>
      </c>
      <c r="Z70" s="253">
        <f t="shared" si="16"/>
        <v>1033.8770999999999</v>
      </c>
      <c r="AA70" s="253">
        <f t="shared" si="16"/>
        <v>1033.8770999999999</v>
      </c>
      <c r="AB70" s="253">
        <f t="shared" si="16"/>
        <v>1033.8770999999999</v>
      </c>
      <c r="AC70" s="253">
        <f t="shared" si="16"/>
        <v>1033.8770999999999</v>
      </c>
      <c r="AD70" s="253">
        <f t="shared" si="16"/>
        <v>1033.8770999999999</v>
      </c>
      <c r="AE70" s="253">
        <f t="shared" si="16"/>
        <v>1033.8770999999999</v>
      </c>
      <c r="AF70" s="253">
        <f t="shared" si="16"/>
        <v>1033.8770999999999</v>
      </c>
      <c r="AG70" s="253">
        <f t="shared" si="16"/>
        <v>1033.8770999999999</v>
      </c>
      <c r="AH70" s="113"/>
      <c r="AI70" s="252"/>
    </row>
    <row r="71" spans="1:35" s="114" customFormat="1" ht="15.75" thickBot="1" x14ac:dyDescent="0.35">
      <c r="A71" s="113"/>
      <c r="B71" s="410"/>
      <c r="C71" s="410"/>
      <c r="D71" s="411"/>
      <c r="E71" s="411"/>
      <c r="F71" s="411"/>
      <c r="G71" s="411"/>
      <c r="H71" s="411"/>
      <c r="I71" s="411"/>
      <c r="J71" s="411"/>
      <c r="K71" s="411"/>
      <c r="L71" s="411"/>
      <c r="M71" s="411"/>
      <c r="N71" s="411"/>
      <c r="O71" s="411"/>
      <c r="P71" s="411"/>
      <c r="Q71" s="411"/>
      <c r="R71" s="411"/>
      <c r="S71" s="411"/>
      <c r="T71" s="411"/>
      <c r="U71" s="411"/>
      <c r="V71" s="411"/>
      <c r="W71" s="411"/>
      <c r="X71" s="411"/>
      <c r="Y71" s="411"/>
      <c r="Z71" s="411"/>
      <c r="AA71" s="411"/>
      <c r="AB71" s="411"/>
      <c r="AC71" s="411"/>
      <c r="AD71" s="411"/>
      <c r="AE71" s="411"/>
      <c r="AF71" s="411"/>
      <c r="AG71" s="237"/>
      <c r="AH71" s="113"/>
    </row>
    <row r="72" spans="1:35" s="114" customFormat="1" x14ac:dyDescent="0.3">
      <c r="A72" s="113"/>
      <c r="B72" s="516" t="s">
        <v>289</v>
      </c>
      <c r="C72" s="383" t="s">
        <v>285</v>
      </c>
      <c r="D72" s="244">
        <f t="shared" ref="D72:AG73" si="17">+(D67/1000)*$D$70</f>
        <v>137291.84033709959</v>
      </c>
      <c r="E72" s="245">
        <f t="shared" si="17"/>
        <v>280409.1133373364</v>
      </c>
      <c r="F72" s="245">
        <f t="shared" si="17"/>
        <v>429555.01472666278</v>
      </c>
      <c r="G72" s="245">
        <f t="shared" si="17"/>
        <v>584939.49778708094</v>
      </c>
      <c r="H72" s="245">
        <f t="shared" si="17"/>
        <v>746779.49665893952</v>
      </c>
      <c r="I72" s="245">
        <f t="shared" si="17"/>
        <v>915299.15709053085</v>
      </c>
      <c r="J72" s="245">
        <f t="shared" si="17"/>
        <v>1090730.0748873537</v>
      </c>
      <c r="K72" s="245">
        <f t="shared" si="17"/>
        <v>1273311.5423221181</v>
      </c>
      <c r="L72" s="245">
        <f t="shared" si="17"/>
        <v>1463290.8027755921</v>
      </c>
      <c r="M72" s="245">
        <f t="shared" si="17"/>
        <v>1660923.3138877368</v>
      </c>
      <c r="N72" s="245">
        <f t="shared" si="17"/>
        <v>1866473.0195082314</v>
      </c>
      <c r="O72" s="245">
        <f t="shared" si="17"/>
        <v>2080212.6307455159</v>
      </c>
      <c r="P72" s="245">
        <f t="shared" si="17"/>
        <v>2302423.9164238428</v>
      </c>
      <c r="Q72" s="245">
        <f t="shared" si="17"/>
        <v>2533398.0032685427</v>
      </c>
      <c r="R72" s="245">
        <f t="shared" si="17"/>
        <v>2773435.6861508493</v>
      </c>
      <c r="S72" s="245">
        <f t="shared" si="17"/>
        <v>3022847.7487351126</v>
      </c>
      <c r="T72" s="245">
        <f t="shared" si="17"/>
        <v>3281955.2948831413</v>
      </c>
      <c r="U72" s="245">
        <f t="shared" si="17"/>
        <v>3551090.0911827697</v>
      </c>
      <c r="V72" s="245">
        <f t="shared" si="17"/>
        <v>3830594.9209804987</v>
      </c>
      <c r="W72" s="245">
        <f t="shared" si="17"/>
        <v>4120823.9503112882</v>
      </c>
      <c r="X72" s="245">
        <f t="shared" si="17"/>
        <v>4422143.1061322875</v>
      </c>
      <c r="Y72" s="245">
        <f t="shared" si="17"/>
        <v>4734930.467281457</v>
      </c>
      <c r="Z72" s="245">
        <f t="shared" si="17"/>
        <v>5059576.6685967389</v>
      </c>
      <c r="AA72" s="245">
        <f t="shared" si="17"/>
        <v>5396485.3186466368</v>
      </c>
      <c r="AB72" s="245">
        <f t="shared" si="17"/>
        <v>5746073.4315388184</v>
      </c>
      <c r="AC72" s="245">
        <f t="shared" si="17"/>
        <v>6108771.8732896512</v>
      </c>
      <c r="AD72" s="245">
        <f t="shared" si="17"/>
        <v>6485025.8232545592</v>
      </c>
      <c r="AE72" s="245">
        <f t="shared" si="17"/>
        <v>6875295.2511364426</v>
      </c>
      <c r="AF72" s="245">
        <f t="shared" si="17"/>
        <v>7280055.4101076992</v>
      </c>
      <c r="AG72" s="246">
        <f t="shared" si="17"/>
        <v>7699797.346600024</v>
      </c>
      <c r="AH72" s="113"/>
    </row>
    <row r="73" spans="1:35" s="114" customFormat="1" ht="15.75" thickBot="1" x14ac:dyDescent="0.35">
      <c r="A73" s="113"/>
      <c r="B73" s="517"/>
      <c r="C73" s="384" t="s">
        <v>286</v>
      </c>
      <c r="D73" s="249">
        <f t="shared" si="17"/>
        <v>154708.8085236515</v>
      </c>
      <c r="E73" s="250">
        <f t="shared" si="17"/>
        <v>315982.06941559992</v>
      </c>
      <c r="F73" s="250">
        <f t="shared" si="17"/>
        <v>484048.75599707116</v>
      </c>
      <c r="G73" s="250">
        <f t="shared" si="17"/>
        <v>659145.45641506952</v>
      </c>
      <c r="H73" s="250">
        <f t="shared" si="17"/>
        <v>841516.62527300813</v>
      </c>
      <c r="I73" s="250">
        <f t="shared" si="17"/>
        <v>1031414.8436534104</v>
      </c>
      <c r="J73" s="250">
        <f t="shared" si="17"/>
        <v>1229101.0878170631</v>
      </c>
      <c r="K73" s="250">
        <f t="shared" si="17"/>
        <v>1434845.0068728214</v>
      </c>
      <c r="L73" s="250">
        <f t="shared" si="17"/>
        <v>1648925.209722423</v>
      </c>
      <c r="M73" s="250">
        <f t="shared" si="17"/>
        <v>1871629.5615952199</v>
      </c>
      <c r="N73" s="250">
        <f t="shared" si="17"/>
        <v>2103255.4904985907</v>
      </c>
      <c r="O73" s="250">
        <f t="shared" si="17"/>
        <v>2344110.3039211268</v>
      </c>
      <c r="P73" s="250">
        <f t="shared" si="17"/>
        <v>2594511.5161373261</v>
      </c>
      <c r="Q73" s="250">
        <f t="shared" si="17"/>
        <v>2854787.186474639</v>
      </c>
      <c r="R73" s="250">
        <f t="shared" si="17"/>
        <v>3125276.268916233</v>
      </c>
      <c r="S73" s="250">
        <f t="shared" si="17"/>
        <v>3406328.9734258014</v>
      </c>
      <c r="T73" s="250">
        <f t="shared" si="17"/>
        <v>3698307.1393941711</v>
      </c>
      <c r="U73" s="250">
        <f t="shared" si="17"/>
        <v>4001584.6216213484</v>
      </c>
      <c r="V73" s="250">
        <f t="shared" si="17"/>
        <v>4316547.689262067</v>
      </c>
      <c r="W73" s="250">
        <f t="shared" si="17"/>
        <v>4643595.4381777681</v>
      </c>
      <c r="X73" s="250">
        <f t="shared" si="17"/>
        <v>4983140.2171534095</v>
      </c>
      <c r="Y73" s="250">
        <f t="shared" si="17"/>
        <v>5335608.0684534432</v>
      </c>
      <c r="Z73" s="250">
        <f t="shared" si="17"/>
        <v>5701439.1832079366</v>
      </c>
      <c r="AA73" s="250">
        <f t="shared" si="17"/>
        <v>6081088.3721368043</v>
      </c>
      <c r="AB73" s="250">
        <f t="shared" si="17"/>
        <v>6475025.5521380696</v>
      </c>
      <c r="AC73" s="250">
        <f t="shared" si="17"/>
        <v>6883736.2492842386</v>
      </c>
      <c r="AD73" s="250">
        <f t="shared" si="17"/>
        <v>7307722.1187901255</v>
      </c>
      <c r="AE73" s="250">
        <f t="shared" si="17"/>
        <v>7747501.4825350055</v>
      </c>
      <c r="AF73" s="250">
        <f t="shared" si="17"/>
        <v>8203609.8847425431</v>
      </c>
      <c r="AG73" s="251">
        <f t="shared" si="17"/>
        <v>8676600.6664429922</v>
      </c>
      <c r="AH73" s="113"/>
    </row>
    <row r="74" spans="1:35" s="114" customFormat="1" ht="15.75" thickBot="1" x14ac:dyDescent="0.35">
      <c r="A74" s="113"/>
      <c r="B74" s="414"/>
      <c r="C74" s="414"/>
      <c r="D74" s="232"/>
      <c r="E74" s="232"/>
      <c r="F74" s="232"/>
      <c r="G74" s="232"/>
      <c r="H74" s="232"/>
      <c r="I74" s="232"/>
      <c r="J74" s="232"/>
      <c r="K74" s="232"/>
      <c r="L74" s="232"/>
      <c r="M74" s="232"/>
      <c r="N74" s="232"/>
      <c r="O74" s="232"/>
      <c r="P74" s="232"/>
      <c r="Q74" s="232"/>
      <c r="R74" s="232"/>
      <c r="S74" s="232"/>
      <c r="T74" s="232"/>
      <c r="U74" s="232"/>
      <c r="V74" s="232"/>
      <c r="W74" s="232"/>
      <c r="X74" s="232"/>
      <c r="Y74" s="232"/>
      <c r="Z74" s="232"/>
      <c r="AA74" s="232"/>
      <c r="AB74" s="232"/>
      <c r="AC74" s="232"/>
      <c r="AD74" s="232"/>
      <c r="AE74" s="232"/>
      <c r="AF74" s="232"/>
      <c r="AG74" s="254"/>
      <c r="AH74" s="113"/>
    </row>
    <row r="75" spans="1:35" s="114" customFormat="1" x14ac:dyDescent="0.3">
      <c r="A75" s="113"/>
      <c r="B75" s="524" t="s">
        <v>290</v>
      </c>
      <c r="C75" s="383" t="s">
        <v>285</v>
      </c>
      <c r="D75" s="244">
        <f t="shared" ref="D75:AG75" si="18">((1/((1+$P$92)^D58)))*D72</f>
        <v>124810.76394281781</v>
      </c>
      <c r="E75" s="244">
        <f t="shared" si="18"/>
        <v>231743.06887383171</v>
      </c>
      <c r="F75" s="244">
        <f t="shared" si="18"/>
        <v>322731.04036563687</v>
      </c>
      <c r="G75" s="244">
        <f t="shared" si="18"/>
        <v>399521.54756306316</v>
      </c>
      <c r="H75" s="244">
        <f t="shared" si="18"/>
        <v>463691.31309891847</v>
      </c>
      <c r="I75" s="244">
        <f t="shared" si="18"/>
        <v>516662.51237780158</v>
      </c>
      <c r="J75" s="244">
        <f t="shared" si="18"/>
        <v>559716.99272683193</v>
      </c>
      <c r="K75" s="244">
        <f t="shared" si="18"/>
        <v>594009.231799506</v>
      </c>
      <c r="L75" s="244">
        <f t="shared" si="18"/>
        <v>620578.14444348973</v>
      </c>
      <c r="M75" s="244">
        <f t="shared" si="18"/>
        <v>640357.83792647626</v>
      </c>
      <c r="N75" s="244">
        <f t="shared" si="18"/>
        <v>654187.4068842486</v>
      </c>
      <c r="O75" s="244">
        <f t="shared" si="18"/>
        <v>662819.85154585575</v>
      </c>
      <c r="P75" s="244">
        <f t="shared" si="18"/>
        <v>666930.19564182789</v>
      </c>
      <c r="Q75" s="244">
        <f t="shared" si="18"/>
        <v>667122.8738572232</v>
      </c>
      <c r="R75" s="244">
        <f t="shared" si="18"/>
        <v>663938.45270122366</v>
      </c>
      <c r="S75" s="244">
        <f t="shared" si="18"/>
        <v>657859.74318241864</v>
      </c>
      <c r="T75" s="244">
        <f t="shared" si="18"/>
        <v>649317.35866120004</v>
      </c>
      <c r="U75" s="244">
        <f t="shared" si="18"/>
        <v>638694.76665873209</v>
      </c>
      <c r="V75" s="244">
        <f t="shared" si="18"/>
        <v>626332.87919993838</v>
      </c>
      <c r="W75" s="244">
        <f t="shared" si="18"/>
        <v>612534.22242305265</v>
      </c>
      <c r="X75" s="244">
        <f t="shared" si="18"/>
        <v>597566.72267041658</v>
      </c>
      <c r="Y75" s="244">
        <f t="shared" si="18"/>
        <v>581667.14305683353</v>
      </c>
      <c r="Z75" s="244">
        <f t="shared" si="18"/>
        <v>565044.20156763983</v>
      </c>
      <c r="AA75" s="244">
        <f t="shared" si="18"/>
        <v>547881.39904559939</v>
      </c>
      <c r="AB75" s="244">
        <f t="shared" si="18"/>
        <v>530339.58296258294</v>
      </c>
      <c r="AC75" s="244">
        <f t="shared" si="18"/>
        <v>512559.27061931073</v>
      </c>
      <c r="AD75" s="244">
        <f t="shared" si="18"/>
        <v>494662.75335645949</v>
      </c>
      <c r="AE75" s="244">
        <f t="shared" si="18"/>
        <v>476756.001476834</v>
      </c>
      <c r="AF75" s="244">
        <f t="shared" si="18"/>
        <v>458930.38785617467</v>
      </c>
      <c r="AG75" s="255">
        <f t="shared" si="18"/>
        <v>441264.24664581916</v>
      </c>
      <c r="AH75" s="247"/>
    </row>
    <row r="76" spans="1:35" s="114" customFormat="1" ht="15.75" thickBot="1" x14ac:dyDescent="0.35">
      <c r="A76" s="113"/>
      <c r="B76" s="525"/>
      <c r="C76" s="384" t="s">
        <v>286</v>
      </c>
      <c r="D76" s="249">
        <f t="shared" ref="D76:AG76" si="19">+(1/((1+$P$92)^D58))*D73</f>
        <v>140644.37138513773</v>
      </c>
      <c r="E76" s="249">
        <f t="shared" si="19"/>
        <v>261142.20612859496</v>
      </c>
      <c r="F76" s="249">
        <f t="shared" si="19"/>
        <v>363672.99473859579</v>
      </c>
      <c r="G76" s="249">
        <f t="shared" si="19"/>
        <v>450205.21577424312</v>
      </c>
      <c r="H76" s="249">
        <f t="shared" si="19"/>
        <v>522515.61634079128</v>
      </c>
      <c r="I76" s="249">
        <f t="shared" si="19"/>
        <v>582206.79031284282</v>
      </c>
      <c r="J76" s="249">
        <f t="shared" si="19"/>
        <v>630723.20133951842</v>
      </c>
      <c r="K76" s="249">
        <f t="shared" si="19"/>
        <v>669365.78516325646</v>
      </c>
      <c r="L76" s="249">
        <f t="shared" si="19"/>
        <v>699305.25431762938</v>
      </c>
      <c r="M76" s="249">
        <f t="shared" si="19"/>
        <v>721594.21777097299</v>
      </c>
      <c r="N76" s="249">
        <f t="shared" si="19"/>
        <v>737178.21847049927</v>
      </c>
      <c r="O76" s="249">
        <f t="shared" si="19"/>
        <v>746905.78294166108</v>
      </c>
      <c r="P76" s="249">
        <f t="shared" si="19"/>
        <v>751537.56904161198</v>
      </c>
      <c r="Q76" s="249">
        <f t="shared" si="19"/>
        <v>751754.69059129106</v>
      </c>
      <c r="R76" s="249">
        <f t="shared" si="19"/>
        <v>748166.29086066957</v>
      </c>
      <c r="S76" s="249">
        <f t="shared" si="19"/>
        <v>741316.43070360098</v>
      </c>
      <c r="T76" s="249">
        <f t="shared" si="19"/>
        <v>731690.35148444527</v>
      </c>
      <c r="U76" s="249">
        <f t="shared" si="19"/>
        <v>719720.16776413424</v>
      </c>
      <c r="V76" s="249">
        <f t="shared" si="19"/>
        <v>705790.03997826134</v>
      </c>
      <c r="W76" s="249">
        <f t="shared" si="19"/>
        <v>690240.87300710578</v>
      </c>
      <c r="X76" s="249">
        <f t="shared" si="19"/>
        <v>673374.58257336449</v>
      </c>
      <c r="Y76" s="249">
        <f t="shared" si="19"/>
        <v>655457.96777670423</v>
      </c>
      <c r="Z76" s="249">
        <f t="shared" si="19"/>
        <v>636726.22475660162</v>
      </c>
      <c r="AA76" s="249">
        <f t="shared" si="19"/>
        <v>617386.13344023447</v>
      </c>
      <c r="AB76" s="249">
        <f t="shared" si="19"/>
        <v>597618.94655657839</v>
      </c>
      <c r="AC76" s="249">
        <f t="shared" si="19"/>
        <v>577583.00755938888</v>
      </c>
      <c r="AD76" s="249">
        <f t="shared" si="19"/>
        <v>557416.12178044952</v>
      </c>
      <c r="AE76" s="249">
        <f t="shared" si="19"/>
        <v>537237.70301190962</v>
      </c>
      <c r="AF76" s="249">
        <f t="shared" si="19"/>
        <v>517150.71577593207</v>
      </c>
      <c r="AG76" s="256">
        <f t="shared" si="19"/>
        <v>497243.43176579766</v>
      </c>
      <c r="AH76" s="247"/>
    </row>
    <row r="77" spans="1:35" s="114" customFormat="1" x14ac:dyDescent="0.3">
      <c r="A77" s="113"/>
      <c r="B77" s="414"/>
      <c r="C77" s="414"/>
      <c r="D77" s="257"/>
      <c r="E77" s="257"/>
      <c r="F77" s="257"/>
      <c r="G77" s="257"/>
      <c r="H77" s="257"/>
      <c r="I77" s="257"/>
      <c r="J77" s="257"/>
      <c r="K77" s="257"/>
      <c r="L77" s="257"/>
      <c r="M77" s="257"/>
      <c r="N77" s="257"/>
      <c r="O77" s="257"/>
      <c r="P77" s="257"/>
      <c r="Q77" s="257"/>
      <c r="R77" s="257"/>
      <c r="S77" s="257"/>
      <c r="T77" s="257"/>
      <c r="U77" s="257"/>
      <c r="V77" s="257"/>
      <c r="W77" s="257"/>
      <c r="X77" s="257"/>
      <c r="Y77" s="257"/>
      <c r="Z77" s="257"/>
      <c r="AA77" s="257"/>
      <c r="AB77" s="257"/>
      <c r="AC77" s="257"/>
      <c r="AD77" s="257"/>
      <c r="AE77" s="257"/>
      <c r="AF77" s="257"/>
      <c r="AG77" s="257"/>
      <c r="AH77" s="257"/>
    </row>
    <row r="78" spans="1:35" s="114" customFormat="1" ht="15.75" thickBot="1" x14ac:dyDescent="0.35">
      <c r="A78" s="113"/>
      <c r="B78" s="410"/>
      <c r="C78" s="410"/>
      <c r="D78" s="257"/>
      <c r="E78" s="257"/>
      <c r="F78" s="257"/>
      <c r="G78" s="257"/>
      <c r="H78" s="257"/>
      <c r="I78" s="257"/>
      <c r="J78" s="257"/>
      <c r="K78" s="257"/>
      <c r="L78" s="257"/>
      <c r="M78" s="257"/>
      <c r="N78" s="257"/>
      <c r="O78" s="257"/>
      <c r="P78" s="257"/>
      <c r="Q78" s="257"/>
      <c r="R78" s="257"/>
      <c r="S78" s="257"/>
      <c r="T78" s="257"/>
      <c r="U78" s="257"/>
      <c r="V78" s="257"/>
      <c r="W78" s="257"/>
      <c r="X78" s="257"/>
      <c r="Y78" s="257"/>
      <c r="Z78" s="257"/>
      <c r="AA78" s="257"/>
      <c r="AB78" s="257"/>
      <c r="AC78" s="257"/>
      <c r="AD78" s="257"/>
      <c r="AE78" s="257"/>
      <c r="AF78" s="257"/>
      <c r="AG78" s="257"/>
      <c r="AH78" s="113"/>
    </row>
    <row r="79" spans="1:35" s="114" customFormat="1" ht="19.5" customHeight="1" thickBot="1" x14ac:dyDescent="0.4">
      <c r="A79" s="113"/>
      <c r="B79" s="487" t="s">
        <v>426</v>
      </c>
      <c r="C79" s="475"/>
      <c r="D79" s="415">
        <f>(SUM(D76:AG76))-SUM(D75:AG75)</f>
        <v>2052638.9899800606</v>
      </c>
      <c r="E79" s="416"/>
      <c r="F79" s="416"/>
      <c r="G79" s="543"/>
      <c r="H79" s="544"/>
      <c r="I79" s="544"/>
      <c r="J79" s="530"/>
      <c r="K79" s="530"/>
      <c r="L79" s="113"/>
      <c r="M79" s="113"/>
      <c r="N79" s="113"/>
      <c r="O79" s="113"/>
      <c r="P79" s="113"/>
      <c r="Q79" s="113"/>
      <c r="R79" s="113"/>
      <c r="S79" s="113"/>
      <c r="T79" s="113"/>
      <c r="U79" s="113"/>
      <c r="V79" s="113"/>
      <c r="W79" s="113"/>
      <c r="X79" s="113"/>
      <c r="Y79" s="113"/>
      <c r="Z79" s="113"/>
      <c r="AA79" s="113"/>
      <c r="AB79" s="113"/>
      <c r="AC79" s="113"/>
      <c r="AD79" s="113"/>
      <c r="AE79" s="113"/>
      <c r="AF79" s="113"/>
      <c r="AG79" s="113"/>
      <c r="AH79" s="113"/>
    </row>
    <row r="80" spans="1:35" s="6" customFormat="1" ht="19.5" thickBot="1" x14ac:dyDescent="0.4">
      <c r="A80" s="1"/>
      <c r="B80" s="487" t="s">
        <v>427</v>
      </c>
      <c r="C80" s="475"/>
      <c r="D80" s="415">
        <v>81075264.629435778</v>
      </c>
      <c r="E80" s="417"/>
      <c r="F80" s="1"/>
      <c r="G80" s="418"/>
      <c r="H80" s="419"/>
      <c r="I80" s="419"/>
      <c r="J80" s="420"/>
      <c r="K80" s="420"/>
      <c r="L80" s="1"/>
      <c r="M80" s="1"/>
      <c r="N80" s="1"/>
      <c r="O80" s="1"/>
      <c r="P80" s="1"/>
      <c r="Q80" s="1"/>
      <c r="R80" s="1"/>
      <c r="S80" s="1"/>
      <c r="T80" s="1"/>
      <c r="U80" s="1"/>
      <c r="V80" s="1"/>
      <c r="W80" s="1"/>
      <c r="X80" s="1"/>
      <c r="Y80" s="1"/>
      <c r="Z80" s="1"/>
      <c r="AA80" s="1"/>
      <c r="AB80" s="1"/>
      <c r="AC80" s="1"/>
      <c r="AD80" s="1"/>
      <c r="AE80" s="1"/>
      <c r="AF80" s="1"/>
      <c r="AG80" s="1"/>
      <c r="AH80" s="1"/>
    </row>
    <row r="81" spans="1:34" s="6" customFormat="1" ht="19.5" thickBot="1" x14ac:dyDescent="0.4">
      <c r="A81" s="1"/>
      <c r="B81" s="487" t="s">
        <v>271</v>
      </c>
      <c r="C81" s="475"/>
      <c r="D81" s="415">
        <f>D80-D79</f>
        <v>79022625.639455721</v>
      </c>
      <c r="E81" s="417"/>
      <c r="F81" s="1"/>
      <c r="G81" s="418"/>
      <c r="H81" s="419"/>
      <c r="I81" s="419"/>
      <c r="J81" s="420"/>
      <c r="K81" s="420"/>
      <c r="L81" s="1"/>
      <c r="M81" s="1"/>
      <c r="N81" s="1"/>
      <c r="O81" s="1"/>
      <c r="P81" s="1"/>
      <c r="Q81" s="1"/>
      <c r="R81" s="1"/>
      <c r="S81" s="1"/>
      <c r="T81" s="1"/>
      <c r="U81" s="1"/>
      <c r="V81" s="1"/>
      <c r="W81" s="1"/>
      <c r="X81" s="1"/>
      <c r="Y81" s="1"/>
      <c r="Z81" s="1"/>
      <c r="AA81" s="1"/>
      <c r="AB81" s="1"/>
      <c r="AC81" s="1"/>
      <c r="AD81" s="1"/>
      <c r="AE81" s="1"/>
      <c r="AF81" s="1"/>
      <c r="AG81" s="1"/>
      <c r="AH81" s="1"/>
    </row>
    <row r="82" spans="1:34" s="6" customFormat="1" ht="19.5" thickBot="1" x14ac:dyDescent="0.4">
      <c r="A82" s="1"/>
      <c r="B82" s="421"/>
      <c r="C82" s="421"/>
      <c r="D82" s="422"/>
      <c r="E82" s="417"/>
      <c r="F82" s="1"/>
      <c r="G82" s="418"/>
      <c r="H82" s="419"/>
      <c r="I82" s="419"/>
      <c r="J82" s="420"/>
      <c r="K82" s="420"/>
      <c r="L82" s="1"/>
      <c r="M82" s="1"/>
      <c r="N82" s="1"/>
      <c r="O82" s="1"/>
      <c r="P82" s="1"/>
      <c r="Q82" s="1"/>
      <c r="R82" s="1"/>
      <c r="S82" s="1"/>
      <c r="T82" s="1"/>
      <c r="U82" s="1"/>
      <c r="V82" s="1"/>
      <c r="W82" s="1"/>
      <c r="X82" s="1"/>
      <c r="Y82" s="1"/>
      <c r="Z82" s="1"/>
      <c r="AA82" s="1"/>
      <c r="AB82" s="1"/>
      <c r="AC82" s="1"/>
      <c r="AD82" s="1"/>
      <c r="AE82" s="1"/>
      <c r="AF82" s="1"/>
      <c r="AG82" s="1"/>
      <c r="AH82" s="1"/>
    </row>
    <row r="83" spans="1:34" s="6" customFormat="1" ht="18.75" customHeight="1" thickBot="1" x14ac:dyDescent="0.4">
      <c r="A83" s="1"/>
      <c r="B83" s="487" t="s">
        <v>428</v>
      </c>
      <c r="C83" s="475"/>
      <c r="D83" s="415">
        <f>D81+D51</f>
        <v>115950778.9108942</v>
      </c>
      <c r="E83" s="417"/>
      <c r="F83" s="1"/>
      <c r="G83" s="418"/>
      <c r="H83" s="419"/>
      <c r="I83" s="419"/>
      <c r="J83" s="420"/>
      <c r="K83" s="420"/>
      <c r="L83" s="1"/>
      <c r="M83" s="1"/>
      <c r="N83" s="1"/>
      <c r="O83" s="1"/>
      <c r="P83" s="1"/>
      <c r="Q83" s="1"/>
      <c r="R83" s="1"/>
      <c r="S83" s="1"/>
      <c r="T83" s="1"/>
      <c r="U83" s="1"/>
      <c r="V83" s="1"/>
      <c r="W83" s="1"/>
      <c r="X83" s="1"/>
      <c r="Y83" s="1"/>
      <c r="Z83" s="1"/>
      <c r="AA83" s="1"/>
      <c r="AB83" s="1"/>
      <c r="AC83" s="1"/>
      <c r="AD83" s="1"/>
      <c r="AE83" s="1"/>
      <c r="AF83" s="1"/>
      <c r="AG83" s="1"/>
      <c r="AH83" s="1"/>
    </row>
    <row r="84" spans="1:34" s="6" customFormat="1" ht="18.75" x14ac:dyDescent="0.35">
      <c r="A84" s="1"/>
      <c r="B84" s="421"/>
      <c r="C84" s="421"/>
      <c r="D84" s="422"/>
      <c r="E84" s="417"/>
      <c r="F84" s="1"/>
      <c r="G84" s="418"/>
      <c r="H84" s="419"/>
      <c r="I84" s="419"/>
      <c r="J84" s="420"/>
      <c r="K84" s="420"/>
      <c r="L84" s="1"/>
      <c r="M84" s="1"/>
      <c r="N84" s="1"/>
      <c r="O84" s="1"/>
      <c r="P84" s="1"/>
      <c r="Q84" s="1"/>
      <c r="R84" s="1"/>
      <c r="S84" s="1"/>
      <c r="T84" s="1"/>
      <c r="U84" s="1"/>
      <c r="V84" s="1"/>
      <c r="W84" s="1"/>
      <c r="X84" s="1"/>
      <c r="Y84" s="1"/>
      <c r="Z84" s="1"/>
      <c r="AA84" s="1"/>
      <c r="AB84" s="1"/>
      <c r="AC84" s="1"/>
      <c r="AD84" s="1"/>
      <c r="AE84" s="1"/>
      <c r="AF84" s="1"/>
      <c r="AG84" s="1"/>
      <c r="AH84" s="1"/>
    </row>
    <row r="85" spans="1:34" s="6" customFormat="1" ht="18.75" x14ac:dyDescent="0.35">
      <c r="A85" s="1"/>
      <c r="B85" s="421"/>
      <c r="C85" s="421"/>
      <c r="D85" s="422"/>
      <c r="E85" s="417"/>
      <c r="F85" s="1"/>
      <c r="G85" s="418"/>
      <c r="H85" s="419"/>
      <c r="I85" s="419"/>
      <c r="J85" s="420"/>
      <c r="K85" s="420"/>
      <c r="L85" s="1"/>
      <c r="M85" s="1"/>
      <c r="N85" s="1"/>
      <c r="O85" s="1"/>
      <c r="P85" s="1"/>
      <c r="Q85" s="1"/>
      <c r="R85" s="1"/>
      <c r="S85" s="1"/>
      <c r="T85" s="1"/>
      <c r="U85" s="1"/>
      <c r="V85" s="1"/>
      <c r="W85" s="1"/>
      <c r="X85" s="1"/>
      <c r="Y85" s="1"/>
      <c r="Z85" s="1"/>
      <c r="AA85" s="1"/>
      <c r="AB85" s="1"/>
      <c r="AC85" s="1"/>
      <c r="AD85" s="1"/>
      <c r="AE85" s="1"/>
      <c r="AF85" s="1"/>
      <c r="AG85" s="1"/>
      <c r="AH85" s="1"/>
    </row>
    <row r="86" spans="1:34" s="6" customFormat="1" ht="18.75" x14ac:dyDescent="0.35">
      <c r="A86" s="1"/>
      <c r="B86" s="421"/>
      <c r="C86" s="421"/>
      <c r="D86" s="422"/>
      <c r="E86" s="417"/>
      <c r="F86" s="1"/>
      <c r="G86" s="418"/>
      <c r="H86" s="419"/>
      <c r="I86" s="419"/>
      <c r="J86" s="420"/>
      <c r="K86" s="420"/>
      <c r="L86" s="1"/>
      <c r="M86" s="1"/>
      <c r="N86" s="1"/>
      <c r="O86" s="1"/>
      <c r="P86" s="1"/>
      <c r="Q86" s="1"/>
      <c r="R86" s="1"/>
      <c r="S86" s="1"/>
      <c r="T86" s="1"/>
      <c r="U86" s="1"/>
      <c r="V86" s="1"/>
      <c r="W86" s="1"/>
      <c r="X86" s="1"/>
      <c r="Y86" s="1"/>
      <c r="Z86" s="1"/>
      <c r="AA86" s="1"/>
      <c r="AB86" s="1"/>
      <c r="AC86" s="1"/>
      <c r="AD86" s="1"/>
      <c r="AE86" s="1"/>
      <c r="AF86" s="1"/>
      <c r="AG86" s="1"/>
      <c r="AH86" s="1"/>
    </row>
    <row r="87" spans="1:34" s="114" customFormat="1" x14ac:dyDescent="0.3">
      <c r="A87" s="113"/>
      <c r="B87" s="113"/>
      <c r="C87" s="113"/>
      <c r="D87" s="113"/>
      <c r="E87" s="113"/>
      <c r="F87" s="113"/>
      <c r="G87" s="113"/>
      <c r="H87" s="113"/>
      <c r="I87" s="247"/>
      <c r="J87" s="113"/>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3"/>
      <c r="AH87" s="113"/>
    </row>
    <row r="88" spans="1:34" s="114" customFormat="1" x14ac:dyDescent="0.3">
      <c r="A88" s="113"/>
      <c r="B88" s="113"/>
      <c r="C88" s="113"/>
      <c r="D88" s="113"/>
      <c r="E88" s="113"/>
      <c r="F88" s="113"/>
      <c r="G88" s="113"/>
      <c r="H88" s="113"/>
      <c r="I88" s="247"/>
      <c r="J88" s="113"/>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3"/>
      <c r="AH88" s="113"/>
    </row>
    <row r="89" spans="1:34" s="114" customFormat="1" x14ac:dyDescent="0.3">
      <c r="A89" s="113"/>
      <c r="B89" s="113"/>
      <c r="C89" s="113"/>
      <c r="D89" s="113"/>
      <c r="E89" s="113"/>
      <c r="F89" s="113"/>
      <c r="G89" s="113"/>
      <c r="H89" s="113"/>
      <c r="I89" s="247"/>
      <c r="J89" s="113"/>
      <c r="K89" s="113"/>
      <c r="L89" s="113"/>
      <c r="M89" s="113"/>
      <c r="N89" s="113"/>
      <c r="O89" s="113"/>
      <c r="P89" s="113"/>
      <c r="Q89" s="113"/>
      <c r="R89" s="113"/>
      <c r="S89" s="113"/>
      <c r="T89" s="113"/>
      <c r="U89" s="113"/>
      <c r="V89" s="113"/>
      <c r="W89" s="113"/>
      <c r="X89" s="113"/>
      <c r="Y89" s="113"/>
      <c r="Z89" s="113"/>
      <c r="AA89" s="113"/>
      <c r="AB89" s="113"/>
      <c r="AC89" s="113"/>
      <c r="AD89" s="113"/>
      <c r="AE89" s="113"/>
      <c r="AF89" s="113"/>
      <c r="AG89" s="113"/>
      <c r="AH89" s="113"/>
    </row>
    <row r="90" spans="1:34" s="114" customFormat="1" ht="18.75" x14ac:dyDescent="0.35">
      <c r="A90" s="113"/>
      <c r="B90" s="260" t="s">
        <v>292</v>
      </c>
      <c r="C90" s="113"/>
      <c r="D90" s="113"/>
      <c r="E90" s="113"/>
      <c r="F90" s="260" t="s">
        <v>293</v>
      </c>
      <c r="G90" s="247"/>
      <c r="H90" s="113"/>
      <c r="J90" s="260" t="s">
        <v>294</v>
      </c>
      <c r="K90" s="113"/>
      <c r="L90" s="113"/>
      <c r="M90" s="113"/>
      <c r="N90" s="260" t="s">
        <v>430</v>
      </c>
      <c r="O90" s="113"/>
      <c r="P90" s="113"/>
      <c r="Q90" s="113"/>
      <c r="R90" s="113"/>
      <c r="S90" s="113"/>
      <c r="T90" s="113"/>
      <c r="U90" s="113"/>
      <c r="V90" s="113"/>
      <c r="W90" s="113"/>
      <c r="X90" s="113"/>
      <c r="Y90" s="113"/>
      <c r="Z90" s="113"/>
      <c r="AA90" s="113"/>
      <c r="AB90" s="113"/>
      <c r="AC90" s="113"/>
      <c r="AD90" s="113"/>
      <c r="AE90" s="113"/>
      <c r="AF90" s="113"/>
      <c r="AG90" s="113"/>
      <c r="AH90" s="113"/>
    </row>
    <row r="91" spans="1:34" s="114" customFormat="1" ht="15.75" thickBot="1" x14ac:dyDescent="0.35">
      <c r="A91" s="113"/>
      <c r="B91" s="113"/>
      <c r="C91" s="113"/>
      <c r="D91" s="261"/>
      <c r="E91" s="113"/>
      <c r="F91" s="261"/>
      <c r="G91" s="261"/>
      <c r="H91" s="261"/>
      <c r="K91" s="261"/>
      <c r="L91" s="261"/>
      <c r="M91" s="261"/>
      <c r="N91" s="261"/>
      <c r="O91" s="261"/>
      <c r="P91" s="261"/>
      <c r="Q91" s="261"/>
      <c r="R91" s="261"/>
      <c r="S91" s="261"/>
      <c r="T91" s="261"/>
      <c r="U91" s="261"/>
      <c r="V91" s="261"/>
      <c r="W91" s="261"/>
      <c r="X91" s="261"/>
      <c r="Y91" s="261"/>
      <c r="Z91" s="261"/>
      <c r="AA91" s="261"/>
      <c r="AB91" s="261"/>
      <c r="AC91" s="261"/>
      <c r="AD91" s="261"/>
      <c r="AE91" s="261"/>
      <c r="AF91" s="261"/>
      <c r="AG91" s="261"/>
      <c r="AH91" s="113"/>
    </row>
    <row r="92" spans="1:34" s="114" customFormat="1" ht="46.5" customHeight="1" thickBot="1" x14ac:dyDescent="0.35">
      <c r="A92" s="113"/>
      <c r="B92" s="531" t="s">
        <v>295</v>
      </c>
      <c r="C92" s="532"/>
      <c r="D92" s="423">
        <v>20.272099999999998</v>
      </c>
      <c r="E92" s="261"/>
      <c r="F92" s="531" t="s">
        <v>296</v>
      </c>
      <c r="G92" s="532"/>
      <c r="H92" s="423">
        <v>51</v>
      </c>
      <c r="J92" s="531" t="s">
        <v>297</v>
      </c>
      <c r="K92" s="532"/>
      <c r="L92" s="424">
        <v>57755.93</v>
      </c>
      <c r="M92" s="261"/>
      <c r="N92" s="531" t="s">
        <v>419</v>
      </c>
      <c r="O92" s="532"/>
      <c r="P92" s="262">
        <v>0.1</v>
      </c>
      <c r="Q92" s="261"/>
      <c r="R92" s="261"/>
      <c r="S92" s="261"/>
      <c r="T92" s="261"/>
      <c r="U92" s="261"/>
      <c r="V92" s="261"/>
      <c r="W92" s="261"/>
      <c r="X92" s="261"/>
      <c r="Y92" s="261"/>
      <c r="Z92" s="261"/>
      <c r="AA92" s="261"/>
      <c r="AB92" s="261"/>
      <c r="AC92" s="261"/>
      <c r="AD92" s="261"/>
      <c r="AE92" s="261"/>
      <c r="AF92" s="261"/>
      <c r="AG92" s="261"/>
      <c r="AH92" s="113"/>
    </row>
    <row r="93" spans="1:34" s="114" customFormat="1" x14ac:dyDescent="0.3">
      <c r="A93" s="113"/>
      <c r="B93" s="533" t="s">
        <v>3</v>
      </c>
      <c r="C93" s="534"/>
      <c r="D93" s="537" t="s">
        <v>298</v>
      </c>
      <c r="E93" s="113"/>
      <c r="F93" s="533" t="s">
        <v>299</v>
      </c>
      <c r="G93" s="534"/>
      <c r="H93" s="537" t="s">
        <v>300</v>
      </c>
      <c r="J93" s="533" t="s">
        <v>301</v>
      </c>
      <c r="K93" s="534"/>
      <c r="L93" s="541">
        <v>65082.9</v>
      </c>
      <c r="M93" s="113"/>
      <c r="N93" s="247"/>
      <c r="O93" s="247"/>
      <c r="P93" s="113"/>
      <c r="Q93" s="113"/>
      <c r="R93" s="113"/>
      <c r="S93" s="113"/>
      <c r="T93" s="113"/>
      <c r="U93" s="113"/>
      <c r="V93" s="113"/>
      <c r="W93" s="113"/>
      <c r="X93" s="113"/>
      <c r="Y93" s="113"/>
      <c r="Z93" s="113"/>
      <c r="AA93" s="113"/>
      <c r="AB93" s="113"/>
      <c r="AC93" s="113"/>
      <c r="AD93" s="113"/>
      <c r="AE93" s="113"/>
      <c r="AF93" s="113"/>
      <c r="AG93" s="113"/>
      <c r="AH93" s="113"/>
    </row>
    <row r="94" spans="1:34" s="114" customFormat="1" ht="15.75" thickBot="1" x14ac:dyDescent="0.35">
      <c r="A94" s="113"/>
      <c r="B94" s="535"/>
      <c r="C94" s="536"/>
      <c r="D94" s="538"/>
      <c r="E94" s="113"/>
      <c r="F94" s="535"/>
      <c r="G94" s="536"/>
      <c r="H94" s="538"/>
      <c r="J94" s="535"/>
      <c r="K94" s="536"/>
      <c r="L94" s="542"/>
      <c r="M94" s="113"/>
      <c r="N94" s="247"/>
      <c r="O94" s="247"/>
      <c r="P94" s="113"/>
      <c r="Q94" s="113"/>
      <c r="R94" s="113"/>
      <c r="S94" s="113"/>
      <c r="T94" s="113"/>
      <c r="U94" s="113"/>
      <c r="V94" s="113"/>
      <c r="W94" s="113"/>
      <c r="X94" s="113"/>
      <c r="Y94" s="113"/>
      <c r="Z94" s="113"/>
      <c r="AA94" s="113"/>
      <c r="AB94" s="113"/>
      <c r="AC94" s="113"/>
      <c r="AD94" s="113"/>
      <c r="AE94" s="113"/>
      <c r="AF94" s="113"/>
      <c r="AG94" s="113"/>
      <c r="AH94" s="113"/>
    </row>
    <row r="95" spans="1:34" s="114" customFormat="1" ht="108.75" thickBot="1" x14ac:dyDescent="0.35">
      <c r="A95" s="113"/>
      <c r="B95" s="533" t="s">
        <v>302</v>
      </c>
      <c r="C95" s="534"/>
      <c r="D95" s="537" t="s">
        <v>303</v>
      </c>
      <c r="E95" s="113"/>
      <c r="F95" s="533" t="s">
        <v>302</v>
      </c>
      <c r="G95" s="534"/>
      <c r="H95" s="537" t="s">
        <v>303</v>
      </c>
      <c r="J95" s="531" t="s">
        <v>304</v>
      </c>
      <c r="K95" s="532"/>
      <c r="L95" s="263" t="s">
        <v>305</v>
      </c>
      <c r="M95" s="113"/>
      <c r="N95" s="247"/>
      <c r="O95" s="247"/>
      <c r="P95" s="113"/>
      <c r="Q95" s="113"/>
      <c r="R95" s="113"/>
      <c r="S95" s="113"/>
      <c r="T95" s="113"/>
      <c r="U95" s="113"/>
      <c r="V95" s="113"/>
      <c r="W95" s="113"/>
      <c r="X95" s="113"/>
      <c r="Y95" s="113"/>
      <c r="Z95" s="113"/>
      <c r="AA95" s="113"/>
      <c r="AB95" s="113"/>
      <c r="AC95" s="113"/>
      <c r="AD95" s="113"/>
      <c r="AE95" s="113"/>
      <c r="AF95" s="113"/>
      <c r="AG95" s="113"/>
      <c r="AH95" s="113"/>
    </row>
    <row r="96" spans="1:34" s="114" customFormat="1" ht="122.25" thickBot="1" x14ac:dyDescent="0.35">
      <c r="A96" s="113"/>
      <c r="B96" s="535"/>
      <c r="C96" s="536"/>
      <c r="D96" s="538"/>
      <c r="E96" s="113"/>
      <c r="F96" s="535"/>
      <c r="G96" s="536"/>
      <c r="H96" s="538"/>
      <c r="I96" s="113"/>
      <c r="J96" s="531" t="s">
        <v>302</v>
      </c>
      <c r="K96" s="532"/>
      <c r="L96" s="263" t="s">
        <v>306</v>
      </c>
      <c r="M96" s="113"/>
      <c r="N96" s="113"/>
      <c r="O96" s="247"/>
      <c r="P96" s="113"/>
      <c r="Q96" s="113"/>
      <c r="R96" s="113"/>
      <c r="S96" s="113"/>
      <c r="T96" s="113"/>
      <c r="U96" s="113"/>
      <c r="V96" s="113"/>
      <c r="W96" s="113"/>
      <c r="X96" s="113"/>
      <c r="Y96" s="113"/>
      <c r="Z96" s="113"/>
      <c r="AA96" s="113"/>
      <c r="AB96" s="113"/>
      <c r="AC96" s="113"/>
      <c r="AD96" s="113"/>
      <c r="AE96" s="113"/>
      <c r="AF96" s="113"/>
      <c r="AG96" s="113"/>
      <c r="AH96" s="113"/>
    </row>
  </sheetData>
  <mergeCells count="60">
    <mergeCell ref="B11:C11"/>
    <mergeCell ref="E11:I11"/>
    <mergeCell ref="B12:C12"/>
    <mergeCell ref="E12:I12"/>
    <mergeCell ref="B13:C13"/>
    <mergeCell ref="E13:I13"/>
    <mergeCell ref="B14:C14"/>
    <mergeCell ref="E14:I14"/>
    <mergeCell ref="B15:C15"/>
    <mergeCell ref="E15:I15"/>
    <mergeCell ref="B16:C16"/>
    <mergeCell ref="E16:I16"/>
    <mergeCell ref="B37:C38"/>
    <mergeCell ref="B17:C17"/>
    <mergeCell ref="E17:I17"/>
    <mergeCell ref="B18:C18"/>
    <mergeCell ref="E18:I18"/>
    <mergeCell ref="B19:C19"/>
    <mergeCell ref="E19:I19"/>
    <mergeCell ref="B23:C24"/>
    <mergeCell ref="B27:C28"/>
    <mergeCell ref="B31:C32"/>
    <mergeCell ref="B33:C33"/>
    <mergeCell ref="B34:C34"/>
    <mergeCell ref="B70:C70"/>
    <mergeCell ref="B39:C39"/>
    <mergeCell ref="B40:C40"/>
    <mergeCell ref="B43:C44"/>
    <mergeCell ref="D47:D48"/>
    <mergeCell ref="B49:C49"/>
    <mergeCell ref="B50:C50"/>
    <mergeCell ref="B51:C51"/>
    <mergeCell ref="B59:C60"/>
    <mergeCell ref="B62:C62"/>
    <mergeCell ref="B64:B65"/>
    <mergeCell ref="B67:B68"/>
    <mergeCell ref="N92:O92"/>
    <mergeCell ref="B72:B73"/>
    <mergeCell ref="B75:B76"/>
    <mergeCell ref="B79:C79"/>
    <mergeCell ref="G79:I79"/>
    <mergeCell ref="J79:K79"/>
    <mergeCell ref="B80:C80"/>
    <mergeCell ref="L93:L94"/>
    <mergeCell ref="B81:C81"/>
    <mergeCell ref="B83:C83"/>
    <mergeCell ref="B92:C92"/>
    <mergeCell ref="F92:G92"/>
    <mergeCell ref="J92:K92"/>
    <mergeCell ref="B93:C94"/>
    <mergeCell ref="D93:D94"/>
    <mergeCell ref="F93:G94"/>
    <mergeCell ref="H93:H94"/>
    <mergeCell ref="J93:K94"/>
    <mergeCell ref="B95:C96"/>
    <mergeCell ref="D95:D96"/>
    <mergeCell ref="F95:G96"/>
    <mergeCell ref="H95:H96"/>
    <mergeCell ref="J95:K95"/>
    <mergeCell ref="J96:K96"/>
  </mergeCells>
  <hyperlinks>
    <hyperlink ref="L95" r:id="rId1" xr:uid="{5BFFA027-5A66-49AA-89FA-AF0C7E38325E}"/>
    <hyperlink ref="H93" r:id="rId2" xr:uid="{C9098B1D-91AA-43BF-995C-DF55D1CB0270}"/>
    <hyperlink ref="D93" r:id="rId3" xr:uid="{29A5F081-FF1C-417C-AF9C-3075043CAB9F}"/>
  </hyperlinks>
  <pageMargins left="0.7" right="0.7" top="0.75" bottom="0.75" header="0.3" footer="0.3"/>
  <pageSetup orientation="portrait" r:id="rId4"/>
  <drawing r:id="rId5"/>
  <legacyDrawing r:id="rId6"/>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FF831-4611-4BDE-9E68-67B335B6F7E6}">
  <sheetPr>
    <tabColor rgb="FFFF0000"/>
  </sheetPr>
  <dimension ref="A2:CV96"/>
  <sheetViews>
    <sheetView showGridLines="0" topLeftCell="H88" workbookViewId="0">
      <selection activeCell="P92" sqref="P92"/>
    </sheetView>
  </sheetViews>
  <sheetFormatPr baseColWidth="10" defaultColWidth="13.42578125" defaultRowHeight="15" x14ac:dyDescent="0.25"/>
  <cols>
    <col min="1" max="1" width="6.140625" style="11" customWidth="1"/>
    <col min="2" max="2" width="21.7109375" style="11" customWidth="1"/>
    <col min="3" max="3" width="42.28515625" style="11" customWidth="1"/>
    <col min="4" max="5" width="20.5703125" style="11" customWidth="1"/>
    <col min="6" max="6" width="27.7109375" style="11" bestFit="1" customWidth="1"/>
    <col min="7" max="10" width="20.5703125" style="11" customWidth="1"/>
    <col min="11" max="11" width="14" style="11" bestFit="1" customWidth="1"/>
    <col min="12" max="12" width="14.28515625" style="11" bestFit="1" customWidth="1"/>
    <col min="13" max="13" width="14.42578125" style="11" bestFit="1" customWidth="1"/>
    <col min="14" max="14" width="14.28515625" style="11" bestFit="1" customWidth="1"/>
    <col min="15" max="15" width="13.85546875" style="11" bestFit="1" customWidth="1"/>
    <col min="16" max="16" width="14" style="11" bestFit="1" customWidth="1"/>
    <col min="17" max="17" width="14.28515625" style="11" bestFit="1" customWidth="1"/>
    <col min="18" max="19" width="14.42578125" style="11" bestFit="1" customWidth="1"/>
    <col min="20" max="20" width="14.28515625" style="11" bestFit="1" customWidth="1"/>
    <col min="21" max="21" width="14.7109375" style="11" bestFit="1" customWidth="1"/>
    <col min="22" max="22" width="14.28515625" style="11" bestFit="1" customWidth="1"/>
    <col min="23" max="23" width="14.5703125" style="11" bestFit="1" customWidth="1"/>
    <col min="24" max="25" width="13.85546875" style="11" bestFit="1" customWidth="1"/>
    <col min="26" max="26" width="14.42578125" style="11" bestFit="1" customWidth="1"/>
    <col min="27" max="27" width="15.140625" style="11" bestFit="1" customWidth="1"/>
    <col min="28" max="28" width="14.7109375" style="11" bestFit="1" customWidth="1"/>
    <col min="29" max="29" width="14.5703125" style="11" bestFit="1" customWidth="1"/>
    <col min="30" max="30" width="14.85546875" style="11" bestFit="1" customWidth="1"/>
    <col min="31" max="31" width="14.42578125" style="11" bestFit="1" customWidth="1"/>
    <col min="32" max="32" width="15.140625" style="11" bestFit="1" customWidth="1"/>
    <col min="33" max="33" width="14.5703125" style="11" bestFit="1" customWidth="1"/>
    <col min="34" max="34" width="14.85546875" style="11" bestFit="1" customWidth="1"/>
    <col min="35" max="35" width="23.140625" style="11" customWidth="1"/>
    <col min="36" max="36" width="17.7109375" style="11" customWidth="1"/>
    <col min="37" max="37" width="24.140625" style="11" customWidth="1"/>
    <col min="38" max="38" width="8.28515625" style="11" customWidth="1"/>
    <col min="39" max="46" width="3.28515625" style="11" bestFit="1" customWidth="1"/>
    <col min="47" max="68" width="4.140625" style="11" bestFit="1" customWidth="1"/>
    <col min="69" max="70" width="13.140625" style="11" customWidth="1"/>
    <col min="71" max="100" width="10.5703125" style="11" customWidth="1"/>
    <col min="101" max="101" width="18.28515625" style="11" customWidth="1"/>
    <col min="102" max="16384" width="13.42578125" style="11"/>
  </cols>
  <sheetData>
    <row r="2" spans="1:70" s="138" customFormat="1" ht="18.75" x14ac:dyDescent="0.3">
      <c r="C2" s="399" t="s">
        <v>429</v>
      </c>
      <c r="D2" s="140"/>
      <c r="E2" s="140"/>
      <c r="F2" s="140"/>
      <c r="G2" s="140"/>
      <c r="H2" s="140"/>
      <c r="I2" s="140"/>
      <c r="J2" s="140"/>
      <c r="K2" s="140"/>
    </row>
    <row r="3" spans="1:70" s="138" customFormat="1" x14ac:dyDescent="0.3">
      <c r="C3" s="400" t="s">
        <v>0</v>
      </c>
      <c r="D3" s="140"/>
      <c r="E3" s="140"/>
      <c r="F3" s="140"/>
      <c r="G3" s="140"/>
      <c r="H3" s="140"/>
      <c r="I3" s="140"/>
      <c r="J3" s="140"/>
      <c r="K3" s="140"/>
    </row>
    <row r="4" spans="1:70" s="138" customFormat="1" x14ac:dyDescent="0.3">
      <c r="C4" s="224" t="s">
        <v>1</v>
      </c>
    </row>
    <row r="5" spans="1:70" s="138" customFormat="1" x14ac:dyDescent="0.3">
      <c r="C5" s="224" t="s">
        <v>2</v>
      </c>
    </row>
    <row r="6" spans="1:70" s="138" customFormat="1" ht="15.75" thickBot="1" x14ac:dyDescent="0.35">
      <c r="A6" s="143"/>
      <c r="B6" s="144"/>
      <c r="C6" s="145"/>
      <c r="D6" s="143"/>
      <c r="E6" s="143"/>
      <c r="F6" s="143"/>
      <c r="G6" s="143"/>
      <c r="H6" s="143"/>
      <c r="I6" s="143"/>
      <c r="J6" s="143"/>
      <c r="K6" s="143"/>
      <c r="L6" s="143"/>
      <c r="M6" s="143"/>
      <c r="N6" s="143"/>
      <c r="O6" s="143"/>
      <c r="P6" s="143"/>
      <c r="Q6" s="143"/>
      <c r="R6" s="143"/>
      <c r="S6" s="143"/>
      <c r="T6" s="143"/>
      <c r="U6" s="143"/>
      <c r="V6" s="143"/>
      <c r="W6" s="143"/>
      <c r="X6" s="143"/>
      <c r="Y6" s="143"/>
      <c r="Z6" s="143"/>
      <c r="AA6" s="143"/>
      <c r="AB6" s="143"/>
      <c r="AC6" s="143"/>
      <c r="AD6" s="143"/>
      <c r="AE6" s="143"/>
      <c r="AF6" s="143"/>
      <c r="AG6" s="143"/>
      <c r="AH6" s="143"/>
    </row>
    <row r="7" spans="1:70" x14ac:dyDescent="0.25">
      <c r="B7" s="192"/>
      <c r="C7" s="140"/>
      <c r="D7" s="140"/>
      <c r="E7" s="140"/>
      <c r="F7" s="140"/>
      <c r="G7" s="140"/>
      <c r="H7" s="140"/>
      <c r="I7" s="140"/>
      <c r="J7" s="140"/>
      <c r="K7" s="140"/>
      <c r="L7" s="140"/>
      <c r="M7" s="140"/>
      <c r="N7" s="140"/>
      <c r="O7" s="140"/>
      <c r="P7" s="140"/>
      <c r="Q7" s="140"/>
      <c r="R7" s="140"/>
      <c r="S7" s="140"/>
      <c r="T7" s="140"/>
      <c r="U7" s="140"/>
      <c r="V7" s="140"/>
      <c r="W7" s="140"/>
      <c r="X7" s="140"/>
      <c r="Y7" s="140"/>
      <c r="Z7" s="140"/>
      <c r="AA7" s="140"/>
      <c r="AB7" s="140"/>
      <c r="AC7" s="140"/>
      <c r="AD7" s="140"/>
      <c r="AE7" s="192"/>
      <c r="AF7" s="192"/>
    </row>
    <row r="8" spans="1:70" x14ac:dyDescent="0.25">
      <c r="B8" s="192"/>
      <c r="C8" s="140"/>
      <c r="D8" s="140"/>
      <c r="E8" s="140"/>
      <c r="F8" s="140"/>
      <c r="G8" s="140"/>
      <c r="H8" s="140"/>
      <c r="I8" s="140"/>
      <c r="J8" s="140"/>
      <c r="K8" s="140"/>
      <c r="L8" s="140"/>
      <c r="M8" s="140"/>
      <c r="N8" s="140"/>
      <c r="O8" s="140"/>
      <c r="P8" s="140"/>
      <c r="Q8" s="140"/>
      <c r="R8" s="140"/>
      <c r="S8" s="140"/>
      <c r="T8" s="140"/>
      <c r="U8" s="140"/>
      <c r="V8" s="140"/>
      <c r="W8" s="140"/>
      <c r="X8" s="140"/>
      <c r="Y8" s="140"/>
      <c r="Z8" s="140"/>
      <c r="AA8" s="140"/>
      <c r="AB8" s="140"/>
      <c r="AC8" s="140"/>
      <c r="AD8" s="140"/>
      <c r="AE8" s="192"/>
      <c r="AF8" s="192"/>
    </row>
    <row r="9" spans="1:70" ht="21.75" x14ac:dyDescent="0.25">
      <c r="B9" s="401" t="s">
        <v>255</v>
      </c>
      <c r="C9" s="194"/>
      <c r="D9" s="194"/>
      <c r="E9" s="194"/>
      <c r="F9" s="194"/>
      <c r="G9" s="194"/>
      <c r="H9" s="194"/>
      <c r="I9" s="194"/>
      <c r="J9" s="194"/>
      <c r="K9" s="194"/>
      <c r="L9" s="194"/>
      <c r="M9" s="194"/>
      <c r="N9" s="194"/>
      <c r="O9" s="194"/>
      <c r="P9" s="194"/>
      <c r="Q9" s="194"/>
      <c r="R9" s="194"/>
      <c r="S9" s="194"/>
      <c r="T9" s="194"/>
      <c r="U9" s="194"/>
      <c r="V9" s="194"/>
      <c r="W9" s="194"/>
      <c r="X9" s="194"/>
      <c r="Y9" s="194"/>
      <c r="Z9" s="194"/>
      <c r="AA9" s="194"/>
      <c r="AB9" s="194"/>
      <c r="AC9" s="194"/>
      <c r="AD9" s="194"/>
      <c r="AE9" s="192"/>
      <c r="AF9" s="192"/>
    </row>
    <row r="10" spans="1:70" ht="15.75" thickBot="1" x14ac:dyDescent="0.3">
      <c r="B10" s="402" t="s">
        <v>231</v>
      </c>
      <c r="AH10" s="403"/>
      <c r="AI10" s="196"/>
      <c r="AJ10" s="196"/>
      <c r="AK10" s="196"/>
      <c r="AL10" s="23"/>
      <c r="BR10" s="404"/>
    </row>
    <row r="11" spans="1:70" ht="30.75" thickBot="1" x14ac:dyDescent="0.3">
      <c r="B11" s="487" t="s">
        <v>232</v>
      </c>
      <c r="C11" s="475"/>
      <c r="D11" s="150" t="s">
        <v>233</v>
      </c>
      <c r="E11" s="473" t="s">
        <v>234</v>
      </c>
      <c r="F11" s="474"/>
      <c r="G11" s="474"/>
      <c r="H11" s="474"/>
      <c r="I11" s="475"/>
      <c r="AH11" s="403"/>
      <c r="AI11" s="196"/>
      <c r="AJ11" s="196"/>
      <c r="AK11" s="196"/>
      <c r="AL11" s="23"/>
      <c r="BR11" s="404"/>
    </row>
    <row r="12" spans="1:70" x14ac:dyDescent="0.25">
      <c r="B12" s="488" t="s">
        <v>256</v>
      </c>
      <c r="C12" s="489"/>
      <c r="D12" s="357">
        <v>17.049299774901929</v>
      </c>
      <c r="E12" s="490" t="s">
        <v>257</v>
      </c>
      <c r="F12" s="491"/>
      <c r="G12" s="491"/>
      <c r="H12" s="491"/>
      <c r="I12" s="489"/>
      <c r="AH12" s="403"/>
      <c r="AI12" s="196"/>
      <c r="AJ12" s="196"/>
      <c r="AK12" s="196"/>
      <c r="AL12" s="23"/>
      <c r="BR12" s="404"/>
    </row>
    <row r="13" spans="1:70" x14ac:dyDescent="0.25">
      <c r="B13" s="492" t="s">
        <v>258</v>
      </c>
      <c r="C13" s="493"/>
      <c r="D13" s="358">
        <v>12.463901339933521</v>
      </c>
      <c r="E13" s="494" t="s">
        <v>257</v>
      </c>
      <c r="F13" s="495"/>
      <c r="G13" s="495"/>
      <c r="H13" s="495"/>
      <c r="I13" s="493"/>
      <c r="L13" s="198"/>
      <c r="AH13" s="403"/>
      <c r="AI13" s="196"/>
      <c r="AJ13" s="196"/>
      <c r="AK13" s="196"/>
      <c r="AL13" s="23"/>
      <c r="BR13" s="404"/>
    </row>
    <row r="14" spans="1:70" x14ac:dyDescent="0.25">
      <c r="B14" s="492" t="s">
        <v>259</v>
      </c>
      <c r="C14" s="493"/>
      <c r="D14" s="359">
        <v>4.5853984349684076</v>
      </c>
      <c r="E14" s="494" t="s">
        <v>260</v>
      </c>
      <c r="F14" s="495"/>
      <c r="G14" s="495"/>
      <c r="H14" s="495"/>
      <c r="I14" s="493"/>
      <c r="L14" s="196"/>
      <c r="AH14" s="403"/>
      <c r="AI14" s="196"/>
      <c r="AJ14" s="196"/>
      <c r="AK14" s="196"/>
      <c r="AL14" s="23"/>
      <c r="BR14" s="404"/>
    </row>
    <row r="15" spans="1:70" x14ac:dyDescent="0.3">
      <c r="B15" s="492" t="s">
        <v>261</v>
      </c>
      <c r="C15" s="493"/>
      <c r="D15" s="360">
        <v>2.1173163090961067E-2</v>
      </c>
      <c r="E15" s="494" t="s">
        <v>262</v>
      </c>
      <c r="F15" s="495"/>
      <c r="G15" s="495"/>
      <c r="H15" s="495"/>
      <c r="I15" s="493"/>
      <c r="K15" s="199"/>
      <c r="AH15" s="403"/>
      <c r="AI15" s="196"/>
      <c r="AJ15" s="196"/>
      <c r="AK15" s="196"/>
      <c r="AL15" s="23"/>
      <c r="BR15" s="404"/>
    </row>
    <row r="16" spans="1:70" x14ac:dyDescent="0.3">
      <c r="B16" s="492" t="s">
        <v>263</v>
      </c>
      <c r="C16" s="493"/>
      <c r="D16" s="360">
        <v>2E-3</v>
      </c>
      <c r="E16" s="494" t="s">
        <v>264</v>
      </c>
      <c r="F16" s="495"/>
      <c r="G16" s="495"/>
      <c r="H16" s="495"/>
      <c r="I16" s="493"/>
      <c r="K16" s="199"/>
      <c r="AH16" s="403"/>
      <c r="AI16" s="196"/>
      <c r="AJ16" s="196"/>
      <c r="AK16" s="196"/>
      <c r="AL16" s="23"/>
      <c r="BR16" s="404"/>
    </row>
    <row r="17" spans="2:100" x14ac:dyDescent="0.3">
      <c r="B17" s="492" t="s">
        <v>265</v>
      </c>
      <c r="C17" s="493"/>
      <c r="D17" s="360">
        <v>0</v>
      </c>
      <c r="E17" s="496" t="s">
        <v>422</v>
      </c>
      <c r="F17" s="495"/>
      <c r="G17" s="495"/>
      <c r="H17" s="495"/>
      <c r="I17" s="493"/>
      <c r="K17" s="199"/>
      <c r="AH17" s="403"/>
      <c r="AI17" s="196"/>
      <c r="AJ17" s="196"/>
      <c r="AK17" s="196"/>
      <c r="AL17" s="23"/>
      <c r="BR17" s="404"/>
    </row>
    <row r="18" spans="2:100" x14ac:dyDescent="0.25">
      <c r="B18" s="492" t="s">
        <v>266</v>
      </c>
      <c r="C18" s="493"/>
      <c r="D18" s="358">
        <v>54295456.740000002</v>
      </c>
      <c r="E18" s="494" t="s">
        <v>267</v>
      </c>
      <c r="F18" s="495"/>
      <c r="G18" s="495"/>
      <c r="H18" s="495"/>
      <c r="I18" s="493"/>
      <c r="M18" s="196"/>
      <c r="AH18" s="403"/>
      <c r="AI18" s="196"/>
      <c r="AJ18" s="196"/>
      <c r="AK18" s="196"/>
      <c r="AL18" s="23"/>
      <c r="BR18" s="404"/>
    </row>
    <row r="19" spans="2:100" ht="15.75" thickBot="1" x14ac:dyDescent="0.3">
      <c r="B19" s="497" t="s">
        <v>418</v>
      </c>
      <c r="C19" s="498"/>
      <c r="D19" s="361">
        <v>0.1</v>
      </c>
      <c r="E19" s="499" t="s">
        <v>419</v>
      </c>
      <c r="F19" s="500"/>
      <c r="G19" s="500"/>
      <c r="H19" s="500"/>
      <c r="I19" s="498"/>
      <c r="AH19" s="403"/>
      <c r="AI19" s="196"/>
      <c r="AJ19" s="196"/>
      <c r="AK19" s="196"/>
      <c r="AL19" s="23"/>
      <c r="BR19" s="404"/>
    </row>
    <row r="20" spans="2:100" x14ac:dyDescent="0.25">
      <c r="AH20" s="403"/>
      <c r="AI20" s="196"/>
      <c r="AJ20" s="196"/>
      <c r="AK20" s="196"/>
      <c r="AL20" s="23"/>
      <c r="BR20" s="404"/>
    </row>
    <row r="21" spans="2:100" x14ac:dyDescent="0.25">
      <c r="AH21" s="403"/>
      <c r="AI21" s="196"/>
      <c r="AJ21" s="196"/>
      <c r="AK21" s="196"/>
      <c r="AL21" s="23"/>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R21" s="404"/>
    </row>
    <row r="22" spans="2:100" ht="15.75" thickBot="1" x14ac:dyDescent="0.3">
      <c r="AH22" s="403"/>
      <c r="AI22" s="196"/>
      <c r="AJ22" s="196"/>
      <c r="AK22" s="196"/>
      <c r="AL22" s="23"/>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R22" s="404"/>
    </row>
    <row r="23" spans="2:100" ht="15.75" thickBot="1" x14ac:dyDescent="0.3">
      <c r="B23" s="503" t="s">
        <v>268</v>
      </c>
      <c r="C23" s="504"/>
      <c r="D23" s="201" t="s">
        <v>269</v>
      </c>
      <c r="E23" s="202" t="s">
        <v>23</v>
      </c>
      <c r="F23" s="202" t="s">
        <v>24</v>
      </c>
      <c r="G23" s="202" t="s">
        <v>25</v>
      </c>
      <c r="H23" s="202" t="s">
        <v>26</v>
      </c>
      <c r="I23" s="202" t="s">
        <v>27</v>
      </c>
      <c r="J23" s="202" t="s">
        <v>28</v>
      </c>
      <c r="K23" s="202" t="s">
        <v>29</v>
      </c>
      <c r="L23" s="202" t="s">
        <v>30</v>
      </c>
      <c r="M23" s="202" t="s">
        <v>31</v>
      </c>
      <c r="N23" s="202" t="s">
        <v>32</v>
      </c>
      <c r="O23" s="202" t="s">
        <v>33</v>
      </c>
      <c r="P23" s="202" t="s">
        <v>34</v>
      </c>
      <c r="Q23" s="202" t="s">
        <v>35</v>
      </c>
      <c r="R23" s="202" t="s">
        <v>36</v>
      </c>
      <c r="S23" s="202" t="s">
        <v>37</v>
      </c>
      <c r="T23" s="202" t="s">
        <v>38</v>
      </c>
      <c r="U23" s="202" t="s">
        <v>39</v>
      </c>
      <c r="V23" s="202" t="s">
        <v>40</v>
      </c>
      <c r="W23" s="202" t="s">
        <v>41</v>
      </c>
      <c r="X23" s="202" t="s">
        <v>42</v>
      </c>
      <c r="Y23" s="202" t="s">
        <v>43</v>
      </c>
      <c r="Z23" s="202" t="s">
        <v>44</v>
      </c>
      <c r="AA23" s="202" t="s">
        <v>45</v>
      </c>
      <c r="AB23" s="202" t="s">
        <v>46</v>
      </c>
      <c r="AC23" s="202" t="s">
        <v>47</v>
      </c>
      <c r="AD23" s="202" t="s">
        <v>48</v>
      </c>
      <c r="AE23" s="202" t="s">
        <v>49</v>
      </c>
      <c r="AF23" s="202" t="s">
        <v>50</v>
      </c>
      <c r="AG23" s="202" t="s">
        <v>51</v>
      </c>
      <c r="AH23" s="203" t="s">
        <v>52</v>
      </c>
    </row>
    <row r="24" spans="2:100" ht="15.75" thickBot="1" x14ac:dyDescent="0.3">
      <c r="B24" s="505"/>
      <c r="C24" s="506"/>
      <c r="D24" s="204">
        <f>+AVERAGE(E24:AH24)</f>
        <v>2.182953114678083E-2</v>
      </c>
      <c r="E24" s="205">
        <f>+D15+D17+(D15*$D$16)</f>
        <v>2.1215509417142987E-2</v>
      </c>
      <c r="F24" s="206">
        <f t="shared" ref="F24:AH24" si="0">E24+($D$15*$D$16)</f>
        <v>2.1257855743324908E-2</v>
      </c>
      <c r="G24" s="206">
        <f t="shared" si="0"/>
        <v>2.1300202069506828E-2</v>
      </c>
      <c r="H24" s="206">
        <f t="shared" si="0"/>
        <v>2.1342548395688749E-2</v>
      </c>
      <c r="I24" s="206">
        <f t="shared" si="0"/>
        <v>2.1384894721870669E-2</v>
      </c>
      <c r="J24" s="206">
        <f t="shared" si="0"/>
        <v>2.1427241048052589E-2</v>
      </c>
      <c r="K24" s="206">
        <f t="shared" si="0"/>
        <v>2.146958737423451E-2</v>
      </c>
      <c r="L24" s="206">
        <f t="shared" si="0"/>
        <v>2.151193370041643E-2</v>
      </c>
      <c r="M24" s="206">
        <f t="shared" si="0"/>
        <v>2.1554280026598351E-2</v>
      </c>
      <c r="N24" s="206">
        <f t="shared" si="0"/>
        <v>2.1596626352780271E-2</v>
      </c>
      <c r="O24" s="206">
        <f t="shared" si="0"/>
        <v>2.1638972678962191E-2</v>
      </c>
      <c r="P24" s="206">
        <f t="shared" si="0"/>
        <v>2.1681319005144112E-2</v>
      </c>
      <c r="Q24" s="206">
        <f t="shared" si="0"/>
        <v>2.1723665331326032E-2</v>
      </c>
      <c r="R24" s="206">
        <f t="shared" si="0"/>
        <v>2.1766011657507953E-2</v>
      </c>
      <c r="S24" s="206">
        <f t="shared" si="0"/>
        <v>2.1808357983689873E-2</v>
      </c>
      <c r="T24" s="206">
        <f t="shared" si="0"/>
        <v>2.1850704309871793E-2</v>
      </c>
      <c r="U24" s="206">
        <f t="shared" si="0"/>
        <v>2.1893050636053714E-2</v>
      </c>
      <c r="V24" s="206">
        <f t="shared" si="0"/>
        <v>2.1935396962235634E-2</v>
      </c>
      <c r="W24" s="206">
        <f t="shared" si="0"/>
        <v>2.1977743288417555E-2</v>
      </c>
      <c r="X24" s="206">
        <f t="shared" si="0"/>
        <v>2.2020089614599475E-2</v>
      </c>
      <c r="Y24" s="206">
        <f t="shared" si="0"/>
        <v>2.2062435940781396E-2</v>
      </c>
      <c r="Z24" s="206">
        <f t="shared" si="0"/>
        <v>2.2104782266963316E-2</v>
      </c>
      <c r="AA24" s="206">
        <f t="shared" si="0"/>
        <v>2.2147128593145236E-2</v>
      </c>
      <c r="AB24" s="206">
        <f t="shared" si="0"/>
        <v>2.2189474919327157E-2</v>
      </c>
      <c r="AC24" s="206">
        <f t="shared" si="0"/>
        <v>2.2231821245509077E-2</v>
      </c>
      <c r="AD24" s="206">
        <f t="shared" si="0"/>
        <v>2.2274167571690998E-2</v>
      </c>
      <c r="AE24" s="206">
        <f t="shared" si="0"/>
        <v>2.2316513897872918E-2</v>
      </c>
      <c r="AF24" s="206">
        <f t="shared" si="0"/>
        <v>2.2358860224054838E-2</v>
      </c>
      <c r="AG24" s="206">
        <f t="shared" si="0"/>
        <v>2.2401206550236759E-2</v>
      </c>
      <c r="AH24" s="206">
        <f t="shared" si="0"/>
        <v>2.2443552876418679E-2</v>
      </c>
      <c r="CV24" s="10"/>
    </row>
    <row r="25" spans="2:100" x14ac:dyDescent="0.25">
      <c r="CV25" s="10"/>
    </row>
    <row r="26" spans="2:100" ht="15.75" thickBot="1" x14ac:dyDescent="0.3"/>
    <row r="27" spans="2:100" ht="15.75" thickBot="1" x14ac:dyDescent="0.3">
      <c r="B27" s="503" t="s">
        <v>270</v>
      </c>
      <c r="C27" s="504"/>
      <c r="D27" s="201" t="s">
        <v>271</v>
      </c>
      <c r="E27" s="202" t="s">
        <v>23</v>
      </c>
      <c r="F27" s="202" t="s">
        <v>24</v>
      </c>
      <c r="G27" s="202" t="s">
        <v>25</v>
      </c>
      <c r="H27" s="202" t="s">
        <v>26</v>
      </c>
      <c r="I27" s="202" t="s">
        <v>27</v>
      </c>
      <c r="J27" s="202" t="s">
        <v>28</v>
      </c>
      <c r="K27" s="202" t="s">
        <v>29</v>
      </c>
      <c r="L27" s="202" t="s">
        <v>30</v>
      </c>
      <c r="M27" s="202" t="s">
        <v>31</v>
      </c>
      <c r="N27" s="202" t="s">
        <v>32</v>
      </c>
      <c r="O27" s="202" t="s">
        <v>33</v>
      </c>
      <c r="P27" s="202" t="s">
        <v>34</v>
      </c>
      <c r="Q27" s="202" t="s">
        <v>35</v>
      </c>
      <c r="R27" s="202" t="s">
        <v>36</v>
      </c>
      <c r="S27" s="202" t="s">
        <v>37</v>
      </c>
      <c r="T27" s="202" t="s">
        <v>38</v>
      </c>
      <c r="U27" s="202" t="s">
        <v>39</v>
      </c>
      <c r="V27" s="202" t="s">
        <v>40</v>
      </c>
      <c r="W27" s="202" t="s">
        <v>41</v>
      </c>
      <c r="X27" s="202" t="s">
        <v>42</v>
      </c>
      <c r="Y27" s="202" t="s">
        <v>43</v>
      </c>
      <c r="Z27" s="202" t="s">
        <v>44</v>
      </c>
      <c r="AA27" s="202" t="s">
        <v>45</v>
      </c>
      <c r="AB27" s="202" t="s">
        <v>46</v>
      </c>
      <c r="AC27" s="202" t="s">
        <v>47</v>
      </c>
      <c r="AD27" s="202" t="s">
        <v>48</v>
      </c>
      <c r="AE27" s="202" t="s">
        <v>49</v>
      </c>
      <c r="AF27" s="202" t="s">
        <v>50</v>
      </c>
      <c r="AG27" s="202" t="s">
        <v>51</v>
      </c>
      <c r="AH27" s="203" t="s">
        <v>52</v>
      </c>
    </row>
    <row r="28" spans="2:100" ht="15.75" thickBot="1" x14ac:dyDescent="0.3">
      <c r="B28" s="505"/>
      <c r="C28" s="506"/>
      <c r="D28" s="208">
        <f>SUM(E28:AH28)</f>
        <v>2309329811.9248252</v>
      </c>
      <c r="E28" s="209">
        <f>+D18*(1+E24)</f>
        <v>55447362.51377555</v>
      </c>
      <c r="F28" s="209">
        <f t="shared" ref="F28:AH28" si="1">+E28*(1+F24)</f>
        <v>56626054.547441237</v>
      </c>
      <c r="G28" s="209">
        <f t="shared" si="1"/>
        <v>57832200.95170065</v>
      </c>
      <c r="H28" s="209">
        <f t="shared" si="1"/>
        <v>59066487.499341525</v>
      </c>
      <c r="I28" s="209">
        <f t="shared" si="1"/>
        <v>60329618.116105631</v>
      </c>
      <c r="J28" s="209">
        <f t="shared" si="1"/>
        <v>61622315.38581638</v>
      </c>
      <c r="K28" s="209">
        <f t="shared" si="1"/>
        <v>62945321.070194803</v>
      </c>
      <c r="L28" s="209">
        <f t="shared" si="1"/>
        <v>64299396.643808253</v>
      </c>
      <c r="M28" s="209">
        <f t="shared" si="1"/>
        <v>65685323.844610222</v>
      </c>
      <c r="N28" s="209">
        <f t="shared" si="1"/>
        <v>67103905.240543634</v>
      </c>
      <c r="O28" s="209">
        <f t="shared" si="1"/>
        <v>68555964.812695414</v>
      </c>
      <c r="P28" s="209">
        <f t="shared" si="1"/>
        <v>70042348.555504903</v>
      </c>
      <c r="Q28" s="209">
        <f t="shared" si="1"/>
        <v>71563925.094544768</v>
      </c>
      <c r="R28" s="209">
        <f t="shared" si="1"/>
        <v>73121586.32240966</v>
      </c>
      <c r="S28" s="209">
        <f t="shared" si="1"/>
        <v>74716248.053264052</v>
      </c>
      <c r="T28" s="209">
        <f t="shared" si="1"/>
        <v>76348850.696618974</v>
      </c>
      <c r="U28" s="209">
        <f t="shared" si="1"/>
        <v>78020359.95092456</v>
      </c>
      <c r="V28" s="209">
        <f t="shared" si="1"/>
        <v>79731767.517584592</v>
      </c>
      <c r="W28" s="209">
        <f t="shared" si="1"/>
        <v>81484091.836017862</v>
      </c>
      <c r="X28" s="209">
        <f t="shared" si="1"/>
        <v>83278378.840411231</v>
      </c>
      <c r="Y28" s="209">
        <f t="shared" si="1"/>
        <v>85115702.738829941</v>
      </c>
      <c r="Z28" s="209">
        <f t="shared" si="1"/>
        <v>86997166.815371349</v>
      </c>
      <c r="AA28" s="209">
        <f t="shared" si="1"/>
        <v>88923904.256070673</v>
      </c>
      <c r="AB28" s="209">
        <f t="shared" si="1"/>
        <v>90897078.999289408</v>
      </c>
      <c r="AC28" s="209">
        <f t="shared" si="1"/>
        <v>92917886.611340523</v>
      </c>
      <c r="AD28" s="209">
        <f t="shared" si="1"/>
        <v>94987555.188128918</v>
      </c>
      <c r="AE28" s="209">
        <f t="shared" si="1"/>
        <v>97107346.283609763</v>
      </c>
      <c r="AF28" s="209">
        <f t="shared" si="1"/>
        <v>99278555.865893871</v>
      </c>
      <c r="AG28" s="209">
        <f t="shared" si="1"/>
        <v>101502515.30185498</v>
      </c>
      <c r="AH28" s="210">
        <f t="shared" si="1"/>
        <v>103780592.37112166</v>
      </c>
      <c r="AI28" s="405"/>
    </row>
    <row r="29" spans="2:100" x14ac:dyDescent="0.25">
      <c r="B29" s="212"/>
      <c r="D29" s="356"/>
      <c r="F29" s="356"/>
      <c r="G29" s="356"/>
      <c r="H29" s="356"/>
      <c r="I29" s="356"/>
      <c r="J29" s="356"/>
      <c r="K29" s="356"/>
      <c r="L29" s="356"/>
      <c r="M29" s="356"/>
      <c r="N29" s="356"/>
      <c r="O29" s="356"/>
      <c r="P29" s="356"/>
      <c r="Q29" s="356"/>
      <c r="R29" s="356"/>
      <c r="S29" s="356"/>
      <c r="T29" s="356"/>
      <c r="U29" s="356"/>
      <c r="V29" s="356"/>
      <c r="W29" s="356"/>
      <c r="X29" s="356"/>
      <c r="Y29" s="356"/>
      <c r="Z29" s="356"/>
      <c r="AA29" s="356"/>
      <c r="AB29" s="356"/>
      <c r="AC29" s="356"/>
      <c r="AD29" s="356"/>
      <c r="AE29" s="356"/>
      <c r="AF29" s="356"/>
      <c r="AG29" s="356"/>
      <c r="AH29" s="356"/>
    </row>
    <row r="30" spans="2:100" s="406" customFormat="1" ht="15.75" thickBot="1" x14ac:dyDescent="0.3">
      <c r="B30" s="370"/>
      <c r="D30" s="406">
        <v>0</v>
      </c>
      <c r="E30" s="371">
        <v>1</v>
      </c>
      <c r="F30" s="371">
        <f t="shared" ref="F30:AH30" si="2">+E30+1</f>
        <v>2</v>
      </c>
      <c r="G30" s="371">
        <f t="shared" si="2"/>
        <v>3</v>
      </c>
      <c r="H30" s="371">
        <f t="shared" si="2"/>
        <v>4</v>
      </c>
      <c r="I30" s="371">
        <f t="shared" si="2"/>
        <v>5</v>
      </c>
      <c r="J30" s="371">
        <f t="shared" si="2"/>
        <v>6</v>
      </c>
      <c r="K30" s="371">
        <f t="shared" si="2"/>
        <v>7</v>
      </c>
      <c r="L30" s="371">
        <f t="shared" si="2"/>
        <v>8</v>
      </c>
      <c r="M30" s="371">
        <f t="shared" si="2"/>
        <v>9</v>
      </c>
      <c r="N30" s="371">
        <f t="shared" si="2"/>
        <v>10</v>
      </c>
      <c r="O30" s="371">
        <f t="shared" si="2"/>
        <v>11</v>
      </c>
      <c r="P30" s="371">
        <f t="shared" si="2"/>
        <v>12</v>
      </c>
      <c r="Q30" s="371">
        <f t="shared" si="2"/>
        <v>13</v>
      </c>
      <c r="R30" s="371">
        <f t="shared" si="2"/>
        <v>14</v>
      </c>
      <c r="S30" s="371">
        <f t="shared" si="2"/>
        <v>15</v>
      </c>
      <c r="T30" s="371">
        <f t="shared" si="2"/>
        <v>16</v>
      </c>
      <c r="U30" s="371">
        <f t="shared" si="2"/>
        <v>17</v>
      </c>
      <c r="V30" s="371">
        <f t="shared" si="2"/>
        <v>18</v>
      </c>
      <c r="W30" s="371">
        <f t="shared" si="2"/>
        <v>19</v>
      </c>
      <c r="X30" s="371">
        <f t="shared" si="2"/>
        <v>20</v>
      </c>
      <c r="Y30" s="371">
        <f t="shared" si="2"/>
        <v>21</v>
      </c>
      <c r="Z30" s="371">
        <f t="shared" si="2"/>
        <v>22</v>
      </c>
      <c r="AA30" s="371">
        <f t="shared" si="2"/>
        <v>23</v>
      </c>
      <c r="AB30" s="371">
        <f t="shared" si="2"/>
        <v>24</v>
      </c>
      <c r="AC30" s="371">
        <f t="shared" si="2"/>
        <v>25</v>
      </c>
      <c r="AD30" s="371">
        <f t="shared" si="2"/>
        <v>26</v>
      </c>
      <c r="AE30" s="371">
        <f t="shared" si="2"/>
        <v>27</v>
      </c>
      <c r="AF30" s="371">
        <f t="shared" si="2"/>
        <v>28</v>
      </c>
      <c r="AG30" s="371">
        <f t="shared" si="2"/>
        <v>29</v>
      </c>
      <c r="AH30" s="371">
        <f t="shared" si="2"/>
        <v>30</v>
      </c>
    </row>
    <row r="31" spans="2:100" ht="15.75" thickBot="1" x14ac:dyDescent="0.3">
      <c r="B31" s="507" t="s">
        <v>272</v>
      </c>
      <c r="C31" s="508"/>
      <c r="D31" s="214"/>
      <c r="E31" s="202" t="s">
        <v>23</v>
      </c>
      <c r="F31" s="202" t="s">
        <v>24</v>
      </c>
      <c r="G31" s="202" t="s">
        <v>25</v>
      </c>
      <c r="H31" s="202" t="s">
        <v>26</v>
      </c>
      <c r="I31" s="202" t="s">
        <v>27</v>
      </c>
      <c r="J31" s="202" t="s">
        <v>28</v>
      </c>
      <c r="K31" s="202" t="s">
        <v>29</v>
      </c>
      <c r="L31" s="202" t="s">
        <v>30</v>
      </c>
      <c r="M31" s="202" t="s">
        <v>31</v>
      </c>
      <c r="N31" s="202" t="s">
        <v>32</v>
      </c>
      <c r="O31" s="202" t="s">
        <v>33</v>
      </c>
      <c r="P31" s="202" t="s">
        <v>34</v>
      </c>
      <c r="Q31" s="202" t="s">
        <v>35</v>
      </c>
      <c r="R31" s="202" t="s">
        <v>36</v>
      </c>
      <c r="S31" s="202" t="s">
        <v>37</v>
      </c>
      <c r="T31" s="202" t="s">
        <v>38</v>
      </c>
      <c r="U31" s="202" t="s">
        <v>39</v>
      </c>
      <c r="V31" s="202" t="s">
        <v>40</v>
      </c>
      <c r="W31" s="202" t="s">
        <v>41</v>
      </c>
      <c r="X31" s="202" t="s">
        <v>42</v>
      </c>
      <c r="Y31" s="202" t="s">
        <v>43</v>
      </c>
      <c r="Z31" s="202" t="s">
        <v>44</v>
      </c>
      <c r="AA31" s="202" t="s">
        <v>45</v>
      </c>
      <c r="AB31" s="202" t="s">
        <v>46</v>
      </c>
      <c r="AC31" s="202" t="s">
        <v>47</v>
      </c>
      <c r="AD31" s="202" t="s">
        <v>48</v>
      </c>
      <c r="AE31" s="202" t="s">
        <v>49</v>
      </c>
      <c r="AF31" s="202" t="s">
        <v>50</v>
      </c>
      <c r="AG31" s="202" t="s">
        <v>51</v>
      </c>
      <c r="AH31" s="203" t="s">
        <v>52</v>
      </c>
    </row>
    <row r="32" spans="2:100" ht="15.75" thickBot="1" x14ac:dyDescent="0.3">
      <c r="B32" s="509"/>
      <c r="C32" s="510"/>
      <c r="D32" s="351">
        <f>SUM(E32:AH32)</f>
        <v>13325581.959112789</v>
      </c>
      <c r="E32" s="352">
        <f t="shared" ref="E32:AH32" si="3">((E24-$D$15)*$D$18*$D$13)</f>
        <v>28657.165503468368</v>
      </c>
      <c r="F32" s="352">
        <f t="shared" si="3"/>
        <v>57314.331006936736</v>
      </c>
      <c r="G32" s="352">
        <f t="shared" si="3"/>
        <v>85971.496510405093</v>
      </c>
      <c r="H32" s="352">
        <f t="shared" si="3"/>
        <v>114628.66201387347</v>
      </c>
      <c r="I32" s="352">
        <f t="shared" si="3"/>
        <v>143285.82751734182</v>
      </c>
      <c r="J32" s="352">
        <f t="shared" si="3"/>
        <v>171942.99302081019</v>
      </c>
      <c r="K32" s="352">
        <f t="shared" si="3"/>
        <v>200600.15852427858</v>
      </c>
      <c r="L32" s="352">
        <f t="shared" si="3"/>
        <v>229257.32402774694</v>
      </c>
      <c r="M32" s="352">
        <f t="shared" si="3"/>
        <v>257914.48953121531</v>
      </c>
      <c r="N32" s="352">
        <f t="shared" si="3"/>
        <v>286571.65503468364</v>
      </c>
      <c r="O32" s="352">
        <f t="shared" si="3"/>
        <v>315228.82053815201</v>
      </c>
      <c r="P32" s="352">
        <f t="shared" si="3"/>
        <v>343885.98604162037</v>
      </c>
      <c r="Q32" s="352">
        <f t="shared" si="3"/>
        <v>372543.1515450888</v>
      </c>
      <c r="R32" s="352">
        <f t="shared" si="3"/>
        <v>401200.31704855716</v>
      </c>
      <c r="S32" s="352">
        <f t="shared" si="3"/>
        <v>429857.48255202547</v>
      </c>
      <c r="T32" s="352">
        <f t="shared" si="3"/>
        <v>458514.64805549389</v>
      </c>
      <c r="U32" s="352">
        <f t="shared" si="3"/>
        <v>487171.8135589622</v>
      </c>
      <c r="V32" s="352">
        <f t="shared" si="3"/>
        <v>515828.97906243062</v>
      </c>
      <c r="W32" s="352">
        <f t="shared" si="3"/>
        <v>544486.14456589893</v>
      </c>
      <c r="X32" s="352">
        <f t="shared" si="3"/>
        <v>573143.31006936729</v>
      </c>
      <c r="Y32" s="352">
        <f t="shared" si="3"/>
        <v>601800.47557283577</v>
      </c>
      <c r="Z32" s="352">
        <f t="shared" si="3"/>
        <v>630457.64107630402</v>
      </c>
      <c r="AA32" s="352">
        <f t="shared" si="3"/>
        <v>659114.8065797725</v>
      </c>
      <c r="AB32" s="352">
        <f t="shared" si="3"/>
        <v>687771.97208324075</v>
      </c>
      <c r="AC32" s="352">
        <f t="shared" si="3"/>
        <v>716429.13758670911</v>
      </c>
      <c r="AD32" s="352">
        <f t="shared" si="3"/>
        <v>745086.30309017759</v>
      </c>
      <c r="AE32" s="352">
        <f t="shared" si="3"/>
        <v>773743.46859364584</v>
      </c>
      <c r="AF32" s="352">
        <f t="shared" si="3"/>
        <v>802400.63409711432</v>
      </c>
      <c r="AG32" s="352">
        <f t="shared" si="3"/>
        <v>831057.79960058257</v>
      </c>
      <c r="AH32" s="352">
        <f t="shared" si="3"/>
        <v>859714.96510405093</v>
      </c>
    </row>
    <row r="33" spans="2:34" ht="15.75" thickBot="1" x14ac:dyDescent="0.3">
      <c r="B33" s="511" t="s">
        <v>413</v>
      </c>
      <c r="C33" s="512"/>
      <c r="D33" s="353"/>
      <c r="E33" s="354">
        <f t="shared" ref="E33:AH33" si="4">1/(1+$D$19)^E30</f>
        <v>0.90909090909090906</v>
      </c>
      <c r="F33" s="354">
        <f t="shared" si="4"/>
        <v>0.82644628099173545</v>
      </c>
      <c r="G33" s="354">
        <f t="shared" si="4"/>
        <v>0.75131480090157754</v>
      </c>
      <c r="H33" s="354">
        <f t="shared" si="4"/>
        <v>0.68301345536507052</v>
      </c>
      <c r="I33" s="354">
        <f t="shared" si="4"/>
        <v>0.62092132305915493</v>
      </c>
      <c r="J33" s="354">
        <f t="shared" si="4"/>
        <v>0.56447393005377722</v>
      </c>
      <c r="K33" s="354">
        <f t="shared" si="4"/>
        <v>0.51315811823070645</v>
      </c>
      <c r="L33" s="354">
        <f t="shared" si="4"/>
        <v>0.46650738020973315</v>
      </c>
      <c r="M33" s="354">
        <f t="shared" si="4"/>
        <v>0.42409761837248466</v>
      </c>
      <c r="N33" s="354">
        <f t="shared" si="4"/>
        <v>0.38554328942953148</v>
      </c>
      <c r="O33" s="354">
        <f t="shared" si="4"/>
        <v>0.3504938994813922</v>
      </c>
      <c r="P33" s="354">
        <f t="shared" si="4"/>
        <v>0.31863081771035656</v>
      </c>
      <c r="Q33" s="354">
        <f t="shared" si="4"/>
        <v>0.28966437973668779</v>
      </c>
      <c r="R33" s="354">
        <f t="shared" si="4"/>
        <v>0.26333125430607973</v>
      </c>
      <c r="S33" s="354">
        <f t="shared" si="4"/>
        <v>0.23939204936916339</v>
      </c>
      <c r="T33" s="354">
        <f t="shared" si="4"/>
        <v>0.21762913579014853</v>
      </c>
      <c r="U33" s="354">
        <f t="shared" si="4"/>
        <v>0.19784466890013502</v>
      </c>
      <c r="V33" s="354">
        <f t="shared" si="4"/>
        <v>0.17985878990921364</v>
      </c>
      <c r="W33" s="354">
        <f t="shared" si="4"/>
        <v>0.16350799082655781</v>
      </c>
      <c r="X33" s="354">
        <f t="shared" si="4"/>
        <v>0.14864362802414349</v>
      </c>
      <c r="Y33" s="354">
        <f t="shared" si="4"/>
        <v>0.13513057093103953</v>
      </c>
      <c r="Z33" s="354">
        <f t="shared" si="4"/>
        <v>0.12284597357367227</v>
      </c>
      <c r="AA33" s="354">
        <f t="shared" si="4"/>
        <v>0.11167815779424752</v>
      </c>
      <c r="AB33" s="354">
        <f t="shared" si="4"/>
        <v>0.10152559799477048</v>
      </c>
      <c r="AC33" s="354">
        <f t="shared" si="4"/>
        <v>9.2295998177064048E-2</v>
      </c>
      <c r="AD33" s="354">
        <f t="shared" si="4"/>
        <v>8.3905452888240042E-2</v>
      </c>
      <c r="AE33" s="354">
        <f t="shared" si="4"/>
        <v>7.6277684443854576E-2</v>
      </c>
      <c r="AF33" s="354">
        <f t="shared" si="4"/>
        <v>6.9343349494413245E-2</v>
      </c>
      <c r="AG33" s="354">
        <f t="shared" si="4"/>
        <v>6.3039408631284766E-2</v>
      </c>
      <c r="AH33" s="355">
        <f t="shared" si="4"/>
        <v>5.7308553301167964E-2</v>
      </c>
    </row>
    <row r="34" spans="2:34" ht="15.75" thickBot="1" x14ac:dyDescent="0.3">
      <c r="B34" s="487" t="s">
        <v>273</v>
      </c>
      <c r="C34" s="475"/>
      <c r="D34" s="208">
        <f>SUM(E34:AH34)</f>
        <v>2478944.9197279941</v>
      </c>
      <c r="E34" s="216">
        <f t="shared" ref="E34:AH34" si="5">+E33*E32</f>
        <v>26051.968639516697</v>
      </c>
      <c r="F34" s="216">
        <f t="shared" si="5"/>
        <v>47367.21570821217</v>
      </c>
      <c r="G34" s="216">
        <f t="shared" si="5"/>
        <v>64591.657783925672</v>
      </c>
      <c r="H34" s="216">
        <f t="shared" si="5"/>
        <v>78292.918525970526</v>
      </c>
      <c r="I34" s="216">
        <f t="shared" si="5"/>
        <v>88969.225597693759</v>
      </c>
      <c r="J34" s="216">
        <f t="shared" si="5"/>
        <v>97057.337015665908</v>
      </c>
      <c r="K34" s="216">
        <f t="shared" si="5"/>
        <v>102939.5998651002</v>
      </c>
      <c r="L34" s="216">
        <f t="shared" si="5"/>
        <v>106950.23362607813</v>
      </c>
      <c r="M34" s="216">
        <f t="shared" si="5"/>
        <v>109380.92075394354</v>
      </c>
      <c r="N34" s="216">
        <f t="shared" si="5"/>
        <v>110485.77853933688</v>
      </c>
      <c r="O34" s="216">
        <f t="shared" si="5"/>
        <v>110485.77853933687</v>
      </c>
      <c r="P34" s="216">
        <f t="shared" si="5"/>
        <v>109572.67293157376</v>
      </c>
      <c r="Q34" s="216">
        <f t="shared" si="5"/>
        <v>107912.48091745903</v>
      </c>
      <c r="R34" s="216">
        <f t="shared" si="5"/>
        <v>105648.58271639342</v>
      </c>
      <c r="S34" s="216">
        <f t="shared" si="5"/>
        <v>102904.46368479877</v>
      </c>
      <c r="T34" s="216">
        <f t="shared" si="5"/>
        <v>99786.146603441244</v>
      </c>
      <c r="U34" s="216">
        <f t="shared" si="5"/>
        <v>96384.346151051184</v>
      </c>
      <c r="V34" s="216">
        <f t="shared" si="5"/>
        <v>92776.375974273877</v>
      </c>
      <c r="W34" s="216">
        <f t="shared" si="5"/>
        <v>89027.835530868833</v>
      </c>
      <c r="X34" s="216">
        <f t="shared" si="5"/>
        <v>85194.100986477366</v>
      </c>
      <c r="Y34" s="216">
        <f t="shared" si="5"/>
        <v>81321.641850728411</v>
      </c>
      <c r="Z34" s="216">
        <f t="shared" si="5"/>
        <v>77449.182714979397</v>
      </c>
      <c r="AA34" s="216">
        <f t="shared" si="5"/>
        <v>73608.727373740767</v>
      </c>
      <c r="AB34" s="216">
        <f t="shared" si="5"/>
        <v>69826.460749793609</v>
      </c>
      <c r="AC34" s="216">
        <f t="shared" si="5"/>
        <v>66123.542376698475</v>
      </c>
      <c r="AD34" s="216">
        <f t="shared" si="5"/>
        <v>62516.803701605837</v>
      </c>
      <c r="AE34" s="216">
        <f t="shared" si="5"/>
        <v>59019.360137879623</v>
      </c>
      <c r="AF34" s="216">
        <f t="shared" si="5"/>
        <v>55641.147604735001</v>
      </c>
      <c r="AG34" s="216">
        <f t="shared" si="5"/>
        <v>52389.39222523749</v>
      </c>
      <c r="AH34" s="217">
        <f t="shared" si="5"/>
        <v>49269.020901477255</v>
      </c>
    </row>
    <row r="35" spans="2:34" x14ac:dyDescent="0.25">
      <c r="B35" s="212"/>
      <c r="D35" s="196"/>
      <c r="E35" s="196"/>
      <c r="F35" s="196"/>
      <c r="G35" s="196"/>
      <c r="H35" s="196"/>
      <c r="I35" s="196"/>
      <c r="J35" s="196"/>
      <c r="K35" s="196"/>
      <c r="L35" s="196"/>
      <c r="M35" s="196"/>
      <c r="N35" s="196"/>
      <c r="O35" s="196"/>
      <c r="P35" s="196"/>
      <c r="Q35" s="196"/>
      <c r="R35" s="196"/>
      <c r="S35" s="196"/>
      <c r="T35" s="196"/>
      <c r="U35" s="196"/>
      <c r="V35" s="196"/>
      <c r="W35" s="196"/>
      <c r="X35" s="196"/>
      <c r="Y35" s="196"/>
      <c r="Z35" s="196"/>
      <c r="AA35" s="196"/>
      <c r="AB35" s="196"/>
      <c r="AC35" s="196"/>
      <c r="AD35" s="196"/>
      <c r="AE35" s="196"/>
      <c r="AF35" s="196"/>
      <c r="AG35" s="196"/>
      <c r="AH35" s="196"/>
    </row>
    <row r="36" spans="2:34" s="406" customFormat="1" ht="15.75" thickBot="1" x14ac:dyDescent="0.3">
      <c r="B36" s="370"/>
      <c r="E36" s="370">
        <v>1</v>
      </c>
      <c r="F36" s="370">
        <f t="shared" ref="F36:AH36" si="6">+E36+1</f>
        <v>2</v>
      </c>
      <c r="G36" s="370">
        <f t="shared" si="6"/>
        <v>3</v>
      </c>
      <c r="H36" s="370">
        <f t="shared" si="6"/>
        <v>4</v>
      </c>
      <c r="I36" s="370">
        <f t="shared" si="6"/>
        <v>5</v>
      </c>
      <c r="J36" s="370">
        <f t="shared" si="6"/>
        <v>6</v>
      </c>
      <c r="K36" s="370">
        <f t="shared" si="6"/>
        <v>7</v>
      </c>
      <c r="L36" s="370">
        <f t="shared" si="6"/>
        <v>8</v>
      </c>
      <c r="M36" s="370">
        <f t="shared" si="6"/>
        <v>9</v>
      </c>
      <c r="N36" s="370">
        <f t="shared" si="6"/>
        <v>10</v>
      </c>
      <c r="O36" s="370">
        <f t="shared" si="6"/>
        <v>11</v>
      </c>
      <c r="P36" s="370">
        <f t="shared" si="6"/>
        <v>12</v>
      </c>
      <c r="Q36" s="370">
        <f t="shared" si="6"/>
        <v>13</v>
      </c>
      <c r="R36" s="370">
        <f t="shared" si="6"/>
        <v>14</v>
      </c>
      <c r="S36" s="370">
        <f t="shared" si="6"/>
        <v>15</v>
      </c>
      <c r="T36" s="370">
        <f t="shared" si="6"/>
        <v>16</v>
      </c>
      <c r="U36" s="370">
        <f t="shared" si="6"/>
        <v>17</v>
      </c>
      <c r="V36" s="370">
        <f t="shared" si="6"/>
        <v>18</v>
      </c>
      <c r="W36" s="370">
        <f t="shared" si="6"/>
        <v>19</v>
      </c>
      <c r="X36" s="370">
        <f t="shared" si="6"/>
        <v>20</v>
      </c>
      <c r="Y36" s="370">
        <f t="shared" si="6"/>
        <v>21</v>
      </c>
      <c r="Z36" s="370">
        <f t="shared" si="6"/>
        <v>22</v>
      </c>
      <c r="AA36" s="370">
        <f t="shared" si="6"/>
        <v>23</v>
      </c>
      <c r="AB36" s="370">
        <f t="shared" si="6"/>
        <v>24</v>
      </c>
      <c r="AC36" s="370">
        <f t="shared" si="6"/>
        <v>25</v>
      </c>
      <c r="AD36" s="370">
        <f t="shared" si="6"/>
        <v>26</v>
      </c>
      <c r="AE36" s="370">
        <f t="shared" si="6"/>
        <v>27</v>
      </c>
      <c r="AF36" s="370">
        <f t="shared" si="6"/>
        <v>28</v>
      </c>
      <c r="AG36" s="370">
        <f t="shared" si="6"/>
        <v>29</v>
      </c>
      <c r="AH36" s="370">
        <f t="shared" si="6"/>
        <v>30</v>
      </c>
    </row>
    <row r="37" spans="2:34" ht="15.75" thickBot="1" x14ac:dyDescent="0.3">
      <c r="B37" s="507" t="s">
        <v>274</v>
      </c>
      <c r="C37" s="508"/>
      <c r="D37" s="214"/>
      <c r="E37" s="202" t="s">
        <v>23</v>
      </c>
      <c r="F37" s="202" t="s">
        <v>24</v>
      </c>
      <c r="G37" s="202" t="s">
        <v>25</v>
      </c>
      <c r="H37" s="202" t="s">
        <v>26</v>
      </c>
      <c r="I37" s="202" t="s">
        <v>27</v>
      </c>
      <c r="J37" s="202" t="s">
        <v>28</v>
      </c>
      <c r="K37" s="202" t="s">
        <v>29</v>
      </c>
      <c r="L37" s="202" t="s">
        <v>30</v>
      </c>
      <c r="M37" s="202" t="s">
        <v>31</v>
      </c>
      <c r="N37" s="202" t="s">
        <v>32</v>
      </c>
      <c r="O37" s="202" t="s">
        <v>33</v>
      </c>
      <c r="P37" s="202" t="s">
        <v>34</v>
      </c>
      <c r="Q37" s="202" t="s">
        <v>35</v>
      </c>
      <c r="R37" s="202" t="s">
        <v>36</v>
      </c>
      <c r="S37" s="202" t="s">
        <v>37</v>
      </c>
      <c r="T37" s="202" t="s">
        <v>38</v>
      </c>
      <c r="U37" s="202" t="s">
        <v>39</v>
      </c>
      <c r="V37" s="202" t="s">
        <v>40</v>
      </c>
      <c r="W37" s="202" t="s">
        <v>41</v>
      </c>
      <c r="X37" s="202" t="s">
        <v>42</v>
      </c>
      <c r="Y37" s="202" t="s">
        <v>43</v>
      </c>
      <c r="Z37" s="202" t="s">
        <v>44</v>
      </c>
      <c r="AA37" s="202" t="s">
        <v>45</v>
      </c>
      <c r="AB37" s="202" t="s">
        <v>46</v>
      </c>
      <c r="AC37" s="202" t="s">
        <v>47</v>
      </c>
      <c r="AD37" s="202" t="s">
        <v>48</v>
      </c>
      <c r="AE37" s="202" t="s">
        <v>49</v>
      </c>
      <c r="AF37" s="202" t="s">
        <v>50</v>
      </c>
      <c r="AG37" s="202" t="s">
        <v>51</v>
      </c>
      <c r="AH37" s="203" t="s">
        <v>52</v>
      </c>
    </row>
    <row r="38" spans="2:34" ht="15.75" thickBot="1" x14ac:dyDescent="0.3">
      <c r="B38" s="509"/>
      <c r="C38" s="510"/>
      <c r="D38" s="362">
        <f>SUM(E38:AH38)</f>
        <v>18227987.794482224</v>
      </c>
      <c r="E38" s="363">
        <f t="shared" ref="E38:AH38" si="7">((E24-$D$15)*$D$18*$D$12)</f>
        <v>39199.973751574682</v>
      </c>
      <c r="F38" s="363">
        <f t="shared" si="7"/>
        <v>78399.947503149364</v>
      </c>
      <c r="G38" s="363">
        <f t="shared" si="7"/>
        <v>117599.92125472405</v>
      </c>
      <c r="H38" s="363">
        <f t="shared" si="7"/>
        <v>156799.89500629873</v>
      </c>
      <c r="I38" s="363">
        <f t="shared" si="7"/>
        <v>195999.8687578734</v>
      </c>
      <c r="J38" s="363">
        <f t="shared" si="7"/>
        <v>235199.84250944809</v>
      </c>
      <c r="K38" s="363">
        <f t="shared" si="7"/>
        <v>274399.81626102276</v>
      </c>
      <c r="L38" s="363">
        <f t="shared" si="7"/>
        <v>313599.79001259746</v>
      </c>
      <c r="M38" s="363">
        <f t="shared" si="7"/>
        <v>352799.76376417215</v>
      </c>
      <c r="N38" s="363">
        <f t="shared" si="7"/>
        <v>391999.73751574679</v>
      </c>
      <c r="O38" s="363">
        <f t="shared" si="7"/>
        <v>431199.71126732149</v>
      </c>
      <c r="P38" s="363">
        <f t="shared" si="7"/>
        <v>470399.68501889618</v>
      </c>
      <c r="Q38" s="363">
        <f t="shared" si="7"/>
        <v>509599.65877047088</v>
      </c>
      <c r="R38" s="363">
        <f t="shared" si="7"/>
        <v>548799.63252204552</v>
      </c>
      <c r="S38" s="363">
        <f t="shared" si="7"/>
        <v>587999.60627362027</v>
      </c>
      <c r="T38" s="363">
        <f t="shared" si="7"/>
        <v>627199.58002519491</v>
      </c>
      <c r="U38" s="363">
        <f t="shared" si="7"/>
        <v>666399.55377676955</v>
      </c>
      <c r="V38" s="363">
        <f t="shared" si="7"/>
        <v>705599.5275283443</v>
      </c>
      <c r="W38" s="363">
        <f t="shared" si="7"/>
        <v>744799.50127991894</v>
      </c>
      <c r="X38" s="363">
        <f t="shared" si="7"/>
        <v>783999.47503149358</v>
      </c>
      <c r="Y38" s="363">
        <f t="shared" si="7"/>
        <v>823199.44878306834</v>
      </c>
      <c r="Z38" s="363">
        <f t="shared" si="7"/>
        <v>862399.42253464297</v>
      </c>
      <c r="AA38" s="363">
        <f t="shared" si="7"/>
        <v>901599.39628621773</v>
      </c>
      <c r="AB38" s="363">
        <f t="shared" si="7"/>
        <v>940799.37003779237</v>
      </c>
      <c r="AC38" s="363">
        <f t="shared" si="7"/>
        <v>979999.34378936701</v>
      </c>
      <c r="AD38" s="363">
        <f t="shared" si="7"/>
        <v>1019199.3175409418</v>
      </c>
      <c r="AE38" s="363">
        <f t="shared" si="7"/>
        <v>1058399.2912925163</v>
      </c>
      <c r="AF38" s="363">
        <f t="shared" si="7"/>
        <v>1097599.265044091</v>
      </c>
      <c r="AG38" s="363">
        <f t="shared" si="7"/>
        <v>1136799.2387956658</v>
      </c>
      <c r="AH38" s="364">
        <f t="shared" si="7"/>
        <v>1175999.2125472405</v>
      </c>
    </row>
    <row r="39" spans="2:34" ht="15.75" thickBot="1" x14ac:dyDescent="0.3">
      <c r="B39" s="511" t="s">
        <v>413</v>
      </c>
      <c r="C39" s="512"/>
      <c r="D39" s="218"/>
      <c r="E39" s="215">
        <f t="shared" ref="E39:AH39" si="8">1/(1+$D$19)^E36</f>
        <v>0.90909090909090906</v>
      </c>
      <c r="F39" s="215">
        <f t="shared" si="8"/>
        <v>0.82644628099173545</v>
      </c>
      <c r="G39" s="215">
        <f t="shared" si="8"/>
        <v>0.75131480090157754</v>
      </c>
      <c r="H39" s="215">
        <f t="shared" si="8"/>
        <v>0.68301345536507052</v>
      </c>
      <c r="I39" s="215">
        <f t="shared" si="8"/>
        <v>0.62092132305915493</v>
      </c>
      <c r="J39" s="215">
        <f t="shared" si="8"/>
        <v>0.56447393005377722</v>
      </c>
      <c r="K39" s="215">
        <f t="shared" si="8"/>
        <v>0.51315811823070645</v>
      </c>
      <c r="L39" s="215">
        <f t="shared" si="8"/>
        <v>0.46650738020973315</v>
      </c>
      <c r="M39" s="215">
        <f t="shared" si="8"/>
        <v>0.42409761837248466</v>
      </c>
      <c r="N39" s="215">
        <f t="shared" si="8"/>
        <v>0.38554328942953148</v>
      </c>
      <c r="O39" s="215">
        <f t="shared" si="8"/>
        <v>0.3504938994813922</v>
      </c>
      <c r="P39" s="215">
        <f t="shared" si="8"/>
        <v>0.31863081771035656</v>
      </c>
      <c r="Q39" s="215">
        <f t="shared" si="8"/>
        <v>0.28966437973668779</v>
      </c>
      <c r="R39" s="215">
        <f t="shared" si="8"/>
        <v>0.26333125430607973</v>
      </c>
      <c r="S39" s="215">
        <f t="shared" si="8"/>
        <v>0.23939204936916339</v>
      </c>
      <c r="T39" s="215">
        <f t="shared" si="8"/>
        <v>0.21762913579014853</v>
      </c>
      <c r="U39" s="215">
        <f t="shared" si="8"/>
        <v>0.19784466890013502</v>
      </c>
      <c r="V39" s="215">
        <f t="shared" si="8"/>
        <v>0.17985878990921364</v>
      </c>
      <c r="W39" s="215">
        <f t="shared" si="8"/>
        <v>0.16350799082655781</v>
      </c>
      <c r="X39" s="215">
        <f t="shared" si="8"/>
        <v>0.14864362802414349</v>
      </c>
      <c r="Y39" s="215">
        <f t="shared" si="8"/>
        <v>0.13513057093103953</v>
      </c>
      <c r="Z39" s="215">
        <f t="shared" si="8"/>
        <v>0.12284597357367227</v>
      </c>
      <c r="AA39" s="215">
        <f t="shared" si="8"/>
        <v>0.11167815779424752</v>
      </c>
      <c r="AB39" s="215">
        <f t="shared" si="8"/>
        <v>0.10152559799477048</v>
      </c>
      <c r="AC39" s="215">
        <f t="shared" si="8"/>
        <v>9.2295998177064048E-2</v>
      </c>
      <c r="AD39" s="215">
        <f t="shared" si="8"/>
        <v>8.3905452888240042E-2</v>
      </c>
      <c r="AE39" s="215">
        <f t="shared" si="8"/>
        <v>7.6277684443854576E-2</v>
      </c>
      <c r="AF39" s="215">
        <f t="shared" si="8"/>
        <v>6.9343349494413245E-2</v>
      </c>
      <c r="AG39" s="215">
        <f t="shared" si="8"/>
        <v>6.3039408631284766E-2</v>
      </c>
      <c r="AH39" s="365">
        <f t="shared" si="8"/>
        <v>5.7308553301167964E-2</v>
      </c>
    </row>
    <row r="40" spans="2:34" ht="15.75" thickBot="1" x14ac:dyDescent="0.3">
      <c r="B40" s="487" t="s">
        <v>275</v>
      </c>
      <c r="C40" s="475"/>
      <c r="D40" s="208">
        <f>SUM(E40:AH40)</f>
        <v>3390934.6607631426</v>
      </c>
      <c r="E40" s="216">
        <f t="shared" ref="E40:AH40" si="9">+E39*E38</f>
        <v>35636.339774158798</v>
      </c>
      <c r="F40" s="216">
        <f t="shared" si="9"/>
        <v>64793.345043925088</v>
      </c>
      <c r="G40" s="216">
        <f t="shared" si="9"/>
        <v>88354.561423534193</v>
      </c>
      <c r="H40" s="216">
        <f t="shared" si="9"/>
        <v>107096.43808913237</v>
      </c>
      <c r="I40" s="216">
        <f t="shared" si="9"/>
        <v>121700.49782855947</v>
      </c>
      <c r="J40" s="216">
        <f t="shared" si="9"/>
        <v>132764.17944933762</v>
      </c>
      <c r="K40" s="216">
        <f t="shared" si="9"/>
        <v>140810.49335535805</v>
      </c>
      <c r="L40" s="216">
        <f t="shared" si="9"/>
        <v>146296.61647309928</v>
      </c>
      <c r="M40" s="216">
        <f t="shared" si="9"/>
        <v>149621.53957476062</v>
      </c>
      <c r="N40" s="216">
        <f t="shared" si="9"/>
        <v>151132.86825733393</v>
      </c>
      <c r="O40" s="216">
        <f t="shared" si="9"/>
        <v>151132.86825733393</v>
      </c>
      <c r="P40" s="216">
        <f t="shared" si="9"/>
        <v>149883.83628826504</v>
      </c>
      <c r="Q40" s="216">
        <f t="shared" si="9"/>
        <v>147612.86907177619</v>
      </c>
      <c r="R40" s="216">
        <f t="shared" si="9"/>
        <v>144516.09559474589</v>
      </c>
      <c r="S40" s="216">
        <f t="shared" si="9"/>
        <v>140762.43077410315</v>
      </c>
      <c r="T40" s="216">
        <f t="shared" si="9"/>
        <v>136496.90256882727</v>
      </c>
      <c r="U40" s="216">
        <f t="shared" si="9"/>
        <v>131843.5990721627</v>
      </c>
      <c r="V40" s="216">
        <f t="shared" si="9"/>
        <v>126908.27718176089</v>
      </c>
      <c r="W40" s="216">
        <f t="shared" si="9"/>
        <v>121780.67002290182</v>
      </c>
      <c r="X40" s="216">
        <f t="shared" si="9"/>
        <v>116536.5263377051</v>
      </c>
      <c r="Y40" s="216">
        <f t="shared" si="9"/>
        <v>111239.41150417305</v>
      </c>
      <c r="Z40" s="216">
        <f t="shared" si="9"/>
        <v>105942.29667064098</v>
      </c>
      <c r="AA40" s="216">
        <f t="shared" si="9"/>
        <v>100688.95964565052</v>
      </c>
      <c r="AB40" s="216">
        <f t="shared" si="9"/>
        <v>95515.218636190228</v>
      </c>
      <c r="AC40" s="216">
        <f t="shared" si="9"/>
        <v>90450.017647907385</v>
      </c>
      <c r="AD40" s="216">
        <f t="shared" si="9"/>
        <v>85516.380321657896</v>
      </c>
      <c r="AE40" s="216">
        <f t="shared" si="9"/>
        <v>80732.247156809884</v>
      </c>
      <c r="AF40" s="216">
        <f t="shared" si="9"/>
        <v>76111.209440763516</v>
      </c>
      <c r="AG40" s="216">
        <f t="shared" si="9"/>
        <v>71663.151746173447</v>
      </c>
      <c r="AH40" s="217">
        <f t="shared" si="9"/>
        <v>67394.813554395092</v>
      </c>
    </row>
    <row r="41" spans="2:34" x14ac:dyDescent="0.25">
      <c r="B41" s="212"/>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c r="AF41" s="196"/>
      <c r="AG41" s="196"/>
      <c r="AH41" s="196"/>
    </row>
    <row r="42" spans="2:34" ht="15.75" thickBot="1" x14ac:dyDescent="0.3">
      <c r="B42" s="212"/>
      <c r="E42" s="212"/>
      <c r="F42" s="212"/>
      <c r="G42" s="212"/>
      <c r="H42" s="212"/>
      <c r="I42" s="212"/>
      <c r="J42" s="212"/>
      <c r="K42" s="212"/>
      <c r="L42" s="212"/>
      <c r="M42" s="212"/>
      <c r="N42" s="212"/>
      <c r="O42" s="212"/>
      <c r="P42" s="212"/>
      <c r="Q42" s="212"/>
      <c r="R42" s="212"/>
      <c r="S42" s="212"/>
      <c r="T42" s="212"/>
      <c r="U42" s="212"/>
      <c r="V42" s="212"/>
      <c r="W42" s="212"/>
      <c r="X42" s="212"/>
      <c r="Y42" s="212"/>
      <c r="Z42" s="212"/>
      <c r="AA42" s="212"/>
      <c r="AB42" s="212"/>
      <c r="AC42" s="212"/>
      <c r="AD42" s="212"/>
      <c r="AE42" s="212"/>
      <c r="AF42" s="212"/>
      <c r="AG42" s="212"/>
    </row>
    <row r="43" spans="2:34" ht="15.75" thickBot="1" x14ac:dyDescent="0.3">
      <c r="B43" s="503" t="s">
        <v>276</v>
      </c>
      <c r="C43" s="513"/>
      <c r="D43" s="214"/>
      <c r="E43" s="202" t="s">
        <v>23</v>
      </c>
      <c r="F43" s="202" t="s">
        <v>24</v>
      </c>
      <c r="G43" s="202" t="s">
        <v>25</v>
      </c>
      <c r="H43" s="202" t="s">
        <v>26</v>
      </c>
      <c r="I43" s="202" t="s">
        <v>27</v>
      </c>
      <c r="J43" s="202" t="s">
        <v>28</v>
      </c>
      <c r="K43" s="202" t="s">
        <v>29</v>
      </c>
      <c r="L43" s="202" t="s">
        <v>30</v>
      </c>
      <c r="M43" s="202" t="s">
        <v>31</v>
      </c>
      <c r="N43" s="202" t="s">
        <v>32</v>
      </c>
      <c r="O43" s="202" t="s">
        <v>33</v>
      </c>
      <c r="P43" s="202" t="s">
        <v>34</v>
      </c>
      <c r="Q43" s="202" t="s">
        <v>35</v>
      </c>
      <c r="R43" s="202" t="s">
        <v>36</v>
      </c>
      <c r="S43" s="202" t="s">
        <v>37</v>
      </c>
      <c r="T43" s="202" t="s">
        <v>38</v>
      </c>
      <c r="U43" s="202" t="s">
        <v>39</v>
      </c>
      <c r="V43" s="202" t="s">
        <v>40</v>
      </c>
      <c r="W43" s="202" t="s">
        <v>41</v>
      </c>
      <c r="X43" s="202" t="s">
        <v>42</v>
      </c>
      <c r="Y43" s="202" t="s">
        <v>43</v>
      </c>
      <c r="Z43" s="202" t="s">
        <v>44</v>
      </c>
      <c r="AA43" s="202" t="s">
        <v>45</v>
      </c>
      <c r="AB43" s="202" t="s">
        <v>46</v>
      </c>
      <c r="AC43" s="202" t="s">
        <v>47</v>
      </c>
      <c r="AD43" s="202" t="s">
        <v>48</v>
      </c>
      <c r="AE43" s="202" t="s">
        <v>49</v>
      </c>
      <c r="AF43" s="202" t="s">
        <v>50</v>
      </c>
      <c r="AG43" s="202" t="s">
        <v>51</v>
      </c>
      <c r="AH43" s="203" t="s">
        <v>52</v>
      </c>
    </row>
    <row r="44" spans="2:34" ht="15.75" thickBot="1" x14ac:dyDescent="0.3">
      <c r="B44" s="514"/>
      <c r="C44" s="515"/>
      <c r="D44" s="208">
        <f>SUM(E44:AH44)</f>
        <v>911989.74103514967</v>
      </c>
      <c r="E44" s="216">
        <f t="shared" ref="E44:AH44" si="10">+E40-E34</f>
        <v>9584.3711346421005</v>
      </c>
      <c r="F44" s="216">
        <f t="shared" si="10"/>
        <v>17426.129335712918</v>
      </c>
      <c r="G44" s="216">
        <f t="shared" si="10"/>
        <v>23762.903639608521</v>
      </c>
      <c r="H44" s="216">
        <f t="shared" si="10"/>
        <v>28803.519563161841</v>
      </c>
      <c r="I44" s="216">
        <f t="shared" si="10"/>
        <v>32731.27223086571</v>
      </c>
      <c r="J44" s="216">
        <f t="shared" si="10"/>
        <v>35706.842433671714</v>
      </c>
      <c r="K44" s="216">
        <f t="shared" si="10"/>
        <v>37870.893490257848</v>
      </c>
      <c r="L44" s="216">
        <f t="shared" si="10"/>
        <v>39346.382847021145</v>
      </c>
      <c r="M44" s="216">
        <f t="shared" si="10"/>
        <v>40240.618820817079</v>
      </c>
      <c r="N44" s="216">
        <f t="shared" si="10"/>
        <v>40647.089717997049</v>
      </c>
      <c r="O44" s="216">
        <f t="shared" si="10"/>
        <v>40647.089717997063</v>
      </c>
      <c r="P44" s="216">
        <f t="shared" si="10"/>
        <v>40311.163356691279</v>
      </c>
      <c r="Q44" s="216">
        <f t="shared" si="10"/>
        <v>39700.388154317159</v>
      </c>
      <c r="R44" s="216">
        <f t="shared" si="10"/>
        <v>38867.512878352471</v>
      </c>
      <c r="S44" s="216">
        <f t="shared" si="10"/>
        <v>37857.96708930438</v>
      </c>
      <c r="T44" s="216">
        <f t="shared" si="10"/>
        <v>36710.755965386023</v>
      </c>
      <c r="U44" s="216">
        <f t="shared" si="10"/>
        <v>35459.252921111518</v>
      </c>
      <c r="V44" s="216">
        <f t="shared" si="10"/>
        <v>34131.901207487012</v>
      </c>
      <c r="W44" s="216">
        <f t="shared" si="10"/>
        <v>32752.834492032984</v>
      </c>
      <c r="X44" s="216">
        <f t="shared" si="10"/>
        <v>31342.425351227736</v>
      </c>
      <c r="Y44" s="216">
        <f t="shared" si="10"/>
        <v>29917.769653444644</v>
      </c>
      <c r="Z44" s="216">
        <f t="shared" si="10"/>
        <v>28493.113955661582</v>
      </c>
      <c r="AA44" s="216">
        <f t="shared" si="10"/>
        <v>27080.232271909757</v>
      </c>
      <c r="AB44" s="216">
        <f t="shared" si="10"/>
        <v>25688.757886396619</v>
      </c>
      <c r="AC44" s="216">
        <f t="shared" si="10"/>
        <v>24326.47527120891</v>
      </c>
      <c r="AD44" s="216">
        <f t="shared" si="10"/>
        <v>22999.576620052059</v>
      </c>
      <c r="AE44" s="216">
        <f t="shared" si="10"/>
        <v>21712.887018930262</v>
      </c>
      <c r="AF44" s="216">
        <f t="shared" si="10"/>
        <v>20470.061836028515</v>
      </c>
      <c r="AG44" s="216">
        <f t="shared" si="10"/>
        <v>19273.759520935957</v>
      </c>
      <c r="AH44" s="217">
        <f t="shared" si="10"/>
        <v>18125.792652917837</v>
      </c>
    </row>
    <row r="45" spans="2:34" x14ac:dyDescent="0.25">
      <c r="B45" s="213"/>
      <c r="C45" s="213"/>
      <c r="D45" s="213"/>
      <c r="E45" s="196"/>
      <c r="F45" s="196"/>
      <c r="G45" s="196"/>
      <c r="H45" s="196"/>
      <c r="I45" s="196"/>
      <c r="J45" s="196"/>
      <c r="K45" s="196"/>
      <c r="L45" s="196"/>
      <c r="M45" s="196"/>
      <c r="N45" s="196"/>
      <c r="O45" s="219"/>
      <c r="P45" s="220"/>
      <c r="Q45" s="213"/>
      <c r="R45" s="213"/>
      <c r="S45" s="213"/>
      <c r="T45" s="213"/>
      <c r="U45" s="213"/>
      <c r="V45" s="213"/>
      <c r="W45" s="213"/>
      <c r="X45" s="213"/>
      <c r="Y45" s="213"/>
      <c r="Z45" s="213"/>
      <c r="AA45" s="213"/>
      <c r="AB45" s="213"/>
      <c r="AC45" s="213"/>
      <c r="AD45" s="213"/>
    </row>
    <row r="46" spans="2:34" s="138" customFormat="1" ht="15.75" thickBot="1" x14ac:dyDescent="0.35">
      <c r="B46" s="407"/>
      <c r="C46" s="172"/>
      <c r="D46" s="172"/>
      <c r="E46" s="172"/>
      <c r="F46" s="172"/>
      <c r="G46" s="172"/>
      <c r="H46" s="172"/>
      <c r="I46" s="172"/>
      <c r="J46" s="172"/>
      <c r="K46" s="172"/>
      <c r="L46" s="172"/>
      <c r="M46" s="172"/>
      <c r="N46" s="172"/>
      <c r="O46" s="172"/>
      <c r="P46" s="172"/>
      <c r="Q46" s="172"/>
      <c r="R46" s="172"/>
      <c r="S46" s="172"/>
      <c r="T46" s="172"/>
      <c r="U46" s="172"/>
      <c r="V46" s="172"/>
      <c r="W46" s="172"/>
      <c r="X46" s="172"/>
      <c r="Y46" s="172"/>
      <c r="Z46" s="172"/>
      <c r="AA46" s="172"/>
      <c r="AB46" s="172"/>
      <c r="AC46" s="172"/>
      <c r="AD46" s="172"/>
      <c r="AE46" s="172"/>
      <c r="AF46" s="172"/>
    </row>
    <row r="47" spans="2:34" s="138" customFormat="1" x14ac:dyDescent="0.3">
      <c r="D47" s="501" t="s">
        <v>278</v>
      </c>
    </row>
    <row r="48" spans="2:34" s="138" customFormat="1" ht="15.75" thickBot="1" x14ac:dyDescent="0.35">
      <c r="D48" s="502"/>
    </row>
    <row r="49" spans="1:34" s="138" customFormat="1" ht="15.75" thickBot="1" x14ac:dyDescent="0.35">
      <c r="B49" s="487" t="s">
        <v>423</v>
      </c>
      <c r="C49" s="475"/>
      <c r="D49" s="408">
        <f>D44</f>
        <v>911989.74103514967</v>
      </c>
      <c r="E49" s="156"/>
      <c r="F49" s="409"/>
      <c r="G49" s="163"/>
    </row>
    <row r="50" spans="1:34" s="138" customFormat="1" ht="15.75" thickBot="1" x14ac:dyDescent="0.35">
      <c r="B50" s="487" t="s">
        <v>424</v>
      </c>
      <c r="C50" s="475"/>
      <c r="D50" s="408">
        <v>37840143.012473628</v>
      </c>
      <c r="E50" s="156"/>
      <c r="F50" s="156"/>
    </row>
    <row r="51" spans="1:34" s="138" customFormat="1" ht="15.75" thickBot="1" x14ac:dyDescent="0.35">
      <c r="B51" s="487" t="s">
        <v>425</v>
      </c>
      <c r="C51" s="475"/>
      <c r="D51" s="408">
        <f>D50-D49</f>
        <v>36928153.271438479</v>
      </c>
      <c r="E51" s="156"/>
      <c r="F51" s="156"/>
    </row>
    <row r="52" spans="1:34" s="138" customFormat="1" x14ac:dyDescent="0.3">
      <c r="D52" s="140"/>
      <c r="E52" s="156"/>
      <c r="F52" s="156"/>
    </row>
    <row r="53" spans="1:34" s="138" customFormat="1" x14ac:dyDescent="0.3">
      <c r="D53" s="140"/>
      <c r="E53" s="156"/>
      <c r="F53" s="156"/>
    </row>
    <row r="54" spans="1:34" s="138" customFormat="1" ht="18.75" x14ac:dyDescent="0.3">
      <c r="B54" s="223" t="s">
        <v>280</v>
      </c>
      <c r="C54" s="140"/>
      <c r="E54" s="156"/>
      <c r="F54" s="156"/>
    </row>
    <row r="55" spans="1:34" s="138" customFormat="1" x14ac:dyDescent="0.3">
      <c r="B55" s="400" t="s">
        <v>0</v>
      </c>
      <c r="C55" s="140"/>
      <c r="G55" s="222"/>
      <c r="H55" s="222"/>
      <c r="I55" s="222"/>
      <c r="J55" s="222"/>
      <c r="K55" s="222"/>
      <c r="L55" s="222"/>
      <c r="M55" s="222"/>
      <c r="N55" s="222"/>
      <c r="O55" s="222"/>
      <c r="P55" s="222"/>
      <c r="Q55" s="222"/>
      <c r="R55" s="222"/>
      <c r="S55" s="222"/>
      <c r="T55" s="222"/>
      <c r="U55" s="222"/>
      <c r="V55" s="222"/>
      <c r="W55" s="222"/>
      <c r="X55" s="222"/>
      <c r="Y55" s="222"/>
      <c r="Z55" s="222"/>
      <c r="AA55" s="222"/>
      <c r="AB55" s="222"/>
      <c r="AC55" s="222"/>
      <c r="AD55" s="222"/>
      <c r="AE55" s="222"/>
      <c r="AF55" s="222"/>
      <c r="AG55" s="222"/>
      <c r="AH55" s="222"/>
    </row>
    <row r="56" spans="1:34" s="138" customFormat="1" x14ac:dyDescent="0.3">
      <c r="B56" s="224" t="s">
        <v>1</v>
      </c>
      <c r="D56" s="385"/>
      <c r="G56" s="161"/>
      <c r="H56" s="161"/>
      <c r="I56" s="161"/>
      <c r="J56" s="161"/>
      <c r="K56" s="161"/>
      <c r="L56" s="161"/>
      <c r="M56" s="161"/>
      <c r="N56" s="161"/>
    </row>
    <row r="57" spans="1:34" s="114" customFormat="1" x14ac:dyDescent="0.3">
      <c r="A57" s="113"/>
      <c r="B57" s="224" t="s">
        <v>2</v>
      </c>
      <c r="C57" s="138"/>
      <c r="D57" s="225"/>
      <c r="E57" s="225"/>
      <c r="F57" s="225"/>
      <c r="G57" s="225"/>
      <c r="H57" s="225"/>
      <c r="I57" s="225"/>
      <c r="J57" s="225"/>
      <c r="K57" s="225"/>
      <c r="L57" s="225"/>
      <c r="M57" s="225"/>
      <c r="N57" s="225"/>
      <c r="O57" s="225"/>
      <c r="P57" s="225"/>
      <c r="Q57" s="225"/>
      <c r="R57" s="113"/>
      <c r="S57" s="113"/>
      <c r="T57" s="113"/>
      <c r="U57" s="113"/>
      <c r="V57" s="113"/>
      <c r="W57" s="113"/>
      <c r="X57" s="113"/>
      <c r="Y57" s="113"/>
      <c r="Z57" s="113"/>
      <c r="AA57" s="113"/>
      <c r="AB57" s="113"/>
      <c r="AC57" s="113"/>
      <c r="AD57" s="113"/>
      <c r="AE57" s="113"/>
      <c r="AF57" s="113"/>
      <c r="AG57" s="113"/>
      <c r="AH57" s="113"/>
    </row>
    <row r="58" spans="1:34" s="114" customFormat="1" ht="15.75" thickBot="1" x14ac:dyDescent="0.35">
      <c r="A58" s="113"/>
      <c r="B58" s="113"/>
      <c r="C58" s="113"/>
      <c r="D58" s="228">
        <v>1</v>
      </c>
      <c r="E58" s="228">
        <f t="shared" ref="E58:AG58" si="11">+D58+1</f>
        <v>2</v>
      </c>
      <c r="F58" s="228">
        <f t="shared" si="11"/>
        <v>3</v>
      </c>
      <c r="G58" s="228">
        <f t="shared" si="11"/>
        <v>4</v>
      </c>
      <c r="H58" s="228">
        <f t="shared" si="11"/>
        <v>5</v>
      </c>
      <c r="I58" s="228">
        <f t="shared" si="11"/>
        <v>6</v>
      </c>
      <c r="J58" s="228">
        <f t="shared" si="11"/>
        <v>7</v>
      </c>
      <c r="K58" s="228">
        <f t="shared" si="11"/>
        <v>8</v>
      </c>
      <c r="L58" s="228">
        <f t="shared" si="11"/>
        <v>9</v>
      </c>
      <c r="M58" s="228">
        <f t="shared" si="11"/>
        <v>10</v>
      </c>
      <c r="N58" s="228">
        <f t="shared" si="11"/>
        <v>11</v>
      </c>
      <c r="O58" s="228">
        <f t="shared" si="11"/>
        <v>12</v>
      </c>
      <c r="P58" s="228">
        <f t="shared" si="11"/>
        <v>13</v>
      </c>
      <c r="Q58" s="228">
        <f t="shared" si="11"/>
        <v>14</v>
      </c>
      <c r="R58" s="228">
        <f t="shared" si="11"/>
        <v>15</v>
      </c>
      <c r="S58" s="228">
        <f t="shared" si="11"/>
        <v>16</v>
      </c>
      <c r="T58" s="228">
        <f t="shared" si="11"/>
        <v>17</v>
      </c>
      <c r="U58" s="228">
        <f t="shared" si="11"/>
        <v>18</v>
      </c>
      <c r="V58" s="228">
        <f t="shared" si="11"/>
        <v>19</v>
      </c>
      <c r="W58" s="228">
        <f t="shared" si="11"/>
        <v>20</v>
      </c>
      <c r="X58" s="228">
        <f t="shared" si="11"/>
        <v>21</v>
      </c>
      <c r="Y58" s="228">
        <f t="shared" si="11"/>
        <v>22</v>
      </c>
      <c r="Z58" s="228">
        <f t="shared" si="11"/>
        <v>23</v>
      </c>
      <c r="AA58" s="228">
        <f t="shared" si="11"/>
        <v>24</v>
      </c>
      <c r="AB58" s="228">
        <f t="shared" si="11"/>
        <v>25</v>
      </c>
      <c r="AC58" s="228">
        <f t="shared" si="11"/>
        <v>26</v>
      </c>
      <c r="AD58" s="228">
        <f t="shared" si="11"/>
        <v>27</v>
      </c>
      <c r="AE58" s="228">
        <f t="shared" si="11"/>
        <v>28</v>
      </c>
      <c r="AF58" s="228">
        <f t="shared" si="11"/>
        <v>29</v>
      </c>
      <c r="AG58" s="228">
        <f t="shared" si="11"/>
        <v>30</v>
      </c>
      <c r="AH58" s="113"/>
    </row>
    <row r="59" spans="1:34" s="114" customFormat="1" ht="15.75" customHeight="1" thickBot="1" x14ac:dyDescent="0.35">
      <c r="A59" s="113"/>
      <c r="B59" s="545" t="s">
        <v>282</v>
      </c>
      <c r="C59" s="546"/>
      <c r="D59" s="381" t="s">
        <v>23</v>
      </c>
      <c r="E59" s="229" t="s">
        <v>24</v>
      </c>
      <c r="F59" s="229" t="s">
        <v>25</v>
      </c>
      <c r="G59" s="229" t="s">
        <v>26</v>
      </c>
      <c r="H59" s="229" t="s">
        <v>27</v>
      </c>
      <c r="I59" s="229" t="s">
        <v>28</v>
      </c>
      <c r="J59" s="229" t="s">
        <v>29</v>
      </c>
      <c r="K59" s="229" t="s">
        <v>30</v>
      </c>
      <c r="L59" s="229" t="s">
        <v>31</v>
      </c>
      <c r="M59" s="229" t="s">
        <v>32</v>
      </c>
      <c r="N59" s="229" t="s">
        <v>33</v>
      </c>
      <c r="O59" s="229" t="s">
        <v>34</v>
      </c>
      <c r="P59" s="229" t="s">
        <v>35</v>
      </c>
      <c r="Q59" s="229" t="s">
        <v>36</v>
      </c>
      <c r="R59" s="229" t="s">
        <v>37</v>
      </c>
      <c r="S59" s="229" t="s">
        <v>38</v>
      </c>
      <c r="T59" s="229" t="s">
        <v>39</v>
      </c>
      <c r="U59" s="229" t="s">
        <v>40</v>
      </c>
      <c r="V59" s="229" t="s">
        <v>41</v>
      </c>
      <c r="W59" s="229" t="s">
        <v>42</v>
      </c>
      <c r="X59" s="229" t="s">
        <v>43</v>
      </c>
      <c r="Y59" s="229" t="s">
        <v>44</v>
      </c>
      <c r="Z59" s="229" t="s">
        <v>45</v>
      </c>
      <c r="AA59" s="229" t="s">
        <v>46</v>
      </c>
      <c r="AB59" s="229" t="s">
        <v>47</v>
      </c>
      <c r="AC59" s="229" t="s">
        <v>48</v>
      </c>
      <c r="AD59" s="229" t="s">
        <v>49</v>
      </c>
      <c r="AE59" s="229" t="s">
        <v>50</v>
      </c>
      <c r="AF59" s="229" t="s">
        <v>51</v>
      </c>
      <c r="AG59" s="382" t="s">
        <v>52</v>
      </c>
      <c r="AH59" s="113"/>
    </row>
    <row r="60" spans="1:34" s="114" customFormat="1" ht="15.75" thickBot="1" x14ac:dyDescent="0.35">
      <c r="A60" s="113"/>
      <c r="B60" s="547"/>
      <c r="C60" s="548"/>
      <c r="D60" s="230">
        <f>('[69]8'!E24-'[69]8'!$D$15)*'[69]8'!$D$18</f>
        <v>2299.2131213083894</v>
      </c>
      <c r="E60" s="230">
        <f>('[69]8'!F24-'[69]8'!$D$15)*'[69]8'!E28</f>
        <v>4695.9841978710519</v>
      </c>
      <c r="F60" s="230">
        <f>('[69]8'!G24-'[69]8'!$D$15)*'[69]8'!F28</f>
        <v>7193.7161287834933</v>
      </c>
      <c r="G60" s="230">
        <f>('[69]8'!H24-'[69]8'!$D$15)*'[69]8'!G28</f>
        <v>9795.9249812763355</v>
      </c>
      <c r="H60" s="230">
        <f>('[69]8'!I24-'[69]8'!$D$15)*'[69]8'!H28</f>
        <v>12506.243730337204</v>
      </c>
      <c r="I60" s="230">
        <f>('[69]8'!J24-'[69]8'!$D$15)*'[69]8'!I28</f>
        <v>15328.426123051824</v>
      </c>
      <c r="J60" s="230">
        <f>('[69]8'!K24-'[69]8'!$D$15)*'[69]8'!J28</f>
        <v>18266.350671890672</v>
      </c>
      <c r="K60" s="230">
        <f>('[69]8'!L24-'[69]8'!$D$15)*'[69]8'!K28</f>
        <v>21324.024781313416</v>
      </c>
      <c r="L60" s="230">
        <f>('[69]8'!M24-'[69]8'!$D$15)*'[69]8'!L28</f>
        <v>24505.589012214448</v>
      </c>
      <c r="M60" s="230">
        <f>('[69]8'!N24-'[69]8'!$D$15)*'[69]8'!M28</f>
        <v>27815.321488889389</v>
      </c>
      <c r="N60" s="230">
        <f>('[69]8'!O24-'[69]8'!$D$15)*'[69]8'!N28</f>
        <v>31257.642453364133</v>
      </c>
      <c r="O60" s="230">
        <f>('[69]8'!P24-'[69]8'!$D$15)*'[69]8'!O28</f>
        <v>34837.118972095901</v>
      </c>
      <c r="P60" s="230">
        <f>('[69]8'!Q24-'[69]8'!$D$15)*'[69]8'!P28</f>
        <v>38558.469800229243</v>
      </c>
      <c r="Q60" s="230">
        <f>('[69]8'!R24-'[69]8'!$D$15)*'[69]8'!Q28</f>
        <v>42426.57040876957</v>
      </c>
      <c r="R60" s="230">
        <f>('[69]8'!S24-'[69]8'!$D$15)*'[69]8'!R28</f>
        <v>46446.458180223148</v>
      </c>
      <c r="S60" s="230">
        <f>('[69]8'!T24-'[69]8'!$D$15)*'[69]8'!S28</f>
        <v>50623.337778444729</v>
      </c>
      <c r="T60" s="230">
        <f>('[69]8'!U24-'[69]8'!$D$15)*'[69]8'!T28</f>
        <v>54962.58669863407</v>
      </c>
      <c r="U60" s="230">
        <f>('[69]8'!V24-'[69]8'!$D$15)*'[69]8'!U28</f>
        <v>59469.761003628446</v>
      </c>
      <c r="V60" s="230">
        <f>('[69]8'!W24-'[69]8'!$D$15)*'[69]8'!V28</f>
        <v>64150.601252852997</v>
      </c>
      <c r="W60" s="230">
        <f>('[69]8'!X24-'[69]8'!$D$15)*'[69]8'!W28</f>
        <v>69011.038630511408</v>
      </c>
      <c r="X60" s="230">
        <f>('[69]8'!Y24-'[69]8'!$D$15)*'[69]8'!X28</f>
        <v>74057.20127982946</v>
      </c>
      <c r="Y60" s="230">
        <f>('[69]8'!Z24-'[69]8'!$D$15)*'[69]8'!Y28</f>
        <v>79295.420850401119</v>
      </c>
      <c r="Z60" s="230">
        <f>('[69]8'!AA24-'[69]8'!$D$15)*'[69]8'!Z28</f>
        <v>84732.239265933124</v>
      </c>
      <c r="AA60" s="230">
        <f>('[69]8'!AB24-'[69]8'!$D$15)*'[69]8'!AA28</f>
        <v>90374.415719938304</v>
      </c>
      <c r="AB60" s="230">
        <f>('[69]8'!AC24-'[69]8'!$D$15)*'[69]8'!AB28</f>
        <v>96228.933907192433</v>
      </c>
      <c r="AC60" s="230">
        <f>('[69]8'!AD24-'[69]8'!$D$15)*'[69]8'!AC28</f>
        <v>102303.00949904155</v>
      </c>
      <c r="AD60" s="230">
        <f>('[69]8'!AE24-'[69]8'!$D$15)*'[69]8'!AD28</f>
        <v>108604.09787093119</v>
      </c>
      <c r="AE60" s="230">
        <f>('[69]8'!AF24-'[69]8'!$D$15)*'[69]8'!AE28</f>
        <v>115139.90209082021</v>
      </c>
      <c r="AF60" s="230">
        <f>('[69]8'!AG24-'[69]8'!$D$15)*'[69]8'!AF28</f>
        <v>121918.38117744734</v>
      </c>
      <c r="AG60" s="230">
        <f>('[69]8'!AH24-'[69]8'!$D$15)*'[69]8'!AG28</f>
        <v>128947.75863773157</v>
      </c>
      <c r="AH60" s="113"/>
    </row>
    <row r="61" spans="1:34" s="114" customFormat="1" ht="15.75" thickBot="1" x14ac:dyDescent="0.35">
      <c r="A61" s="113"/>
      <c r="B61" s="410"/>
      <c r="C61" s="410"/>
      <c r="D61" s="232"/>
      <c r="E61" s="232"/>
      <c r="F61" s="232"/>
      <c r="G61" s="232"/>
      <c r="H61" s="232"/>
      <c r="I61" s="232"/>
      <c r="J61" s="232"/>
      <c r="K61" s="232"/>
      <c r="L61" s="232"/>
      <c r="M61" s="232"/>
      <c r="N61" s="232"/>
      <c r="O61" s="232"/>
      <c r="P61" s="232"/>
      <c r="Q61" s="232"/>
      <c r="R61" s="232"/>
      <c r="S61" s="232"/>
      <c r="T61" s="232"/>
      <c r="U61" s="232"/>
      <c r="V61" s="232"/>
      <c r="W61" s="232"/>
      <c r="X61" s="232"/>
      <c r="Y61" s="232"/>
      <c r="Z61" s="232"/>
      <c r="AA61" s="232"/>
      <c r="AB61" s="232"/>
      <c r="AC61" s="232"/>
      <c r="AD61" s="232"/>
      <c r="AE61" s="232"/>
      <c r="AF61" s="232"/>
      <c r="AG61" s="232"/>
      <c r="AH61" s="113"/>
    </row>
    <row r="62" spans="1:34" s="114" customFormat="1" ht="15.75" thickBot="1" x14ac:dyDescent="0.35">
      <c r="A62" s="113"/>
      <c r="B62" s="522" t="s">
        <v>283</v>
      </c>
      <c r="C62" s="523"/>
      <c r="D62" s="233">
        <f t="shared" ref="D62:AG62" si="12">+D60/1000</f>
        <v>2.2992131213083895</v>
      </c>
      <c r="E62" s="234">
        <f t="shared" si="12"/>
        <v>4.6959841978710521</v>
      </c>
      <c r="F62" s="234">
        <f t="shared" si="12"/>
        <v>7.1937161287834934</v>
      </c>
      <c r="G62" s="234">
        <f t="shared" si="12"/>
        <v>9.795924981276336</v>
      </c>
      <c r="H62" s="234">
        <f t="shared" si="12"/>
        <v>12.506243730337204</v>
      </c>
      <c r="I62" s="234">
        <f t="shared" si="12"/>
        <v>15.328426123051823</v>
      </c>
      <c r="J62" s="234">
        <f t="shared" si="12"/>
        <v>18.26635067189067</v>
      </c>
      <c r="K62" s="234">
        <f t="shared" si="12"/>
        <v>21.324024781313415</v>
      </c>
      <c r="L62" s="234">
        <f t="shared" si="12"/>
        <v>24.505589012214447</v>
      </c>
      <c r="M62" s="234">
        <f t="shared" si="12"/>
        <v>27.815321488889388</v>
      </c>
      <c r="N62" s="234">
        <f t="shared" si="12"/>
        <v>31.257642453364134</v>
      </c>
      <c r="O62" s="234">
        <f t="shared" si="12"/>
        <v>34.837118972095901</v>
      </c>
      <c r="P62" s="234">
        <f t="shared" si="12"/>
        <v>38.55846980022924</v>
      </c>
      <c r="Q62" s="234">
        <f t="shared" si="12"/>
        <v>42.426570408769571</v>
      </c>
      <c r="R62" s="234">
        <f t="shared" si="12"/>
        <v>46.446458180223146</v>
      </c>
      <c r="S62" s="234">
        <f t="shared" si="12"/>
        <v>50.623337778444728</v>
      </c>
      <c r="T62" s="234">
        <f t="shared" si="12"/>
        <v>54.96258669863407</v>
      </c>
      <c r="U62" s="234">
        <f t="shared" si="12"/>
        <v>59.469761003628449</v>
      </c>
      <c r="V62" s="234">
        <f t="shared" si="12"/>
        <v>64.150601252852994</v>
      </c>
      <c r="W62" s="234">
        <f t="shared" si="12"/>
        <v>69.011038630511408</v>
      </c>
      <c r="X62" s="234">
        <f t="shared" si="12"/>
        <v>74.057201279829457</v>
      </c>
      <c r="Y62" s="234">
        <f t="shared" si="12"/>
        <v>79.295420850401115</v>
      </c>
      <c r="Z62" s="234">
        <f t="shared" si="12"/>
        <v>84.732239265933117</v>
      </c>
      <c r="AA62" s="234">
        <f t="shared" si="12"/>
        <v>90.374415719938298</v>
      </c>
      <c r="AB62" s="234">
        <f t="shared" si="12"/>
        <v>96.228933907192427</v>
      </c>
      <c r="AC62" s="234">
        <f t="shared" si="12"/>
        <v>102.30300949904155</v>
      </c>
      <c r="AD62" s="234">
        <f t="shared" si="12"/>
        <v>108.60409787093118</v>
      </c>
      <c r="AE62" s="234">
        <f t="shared" si="12"/>
        <v>115.1399020908202</v>
      </c>
      <c r="AF62" s="234">
        <f t="shared" si="12"/>
        <v>121.91838117744734</v>
      </c>
      <c r="AG62" s="235">
        <f t="shared" si="12"/>
        <v>128.94775863773157</v>
      </c>
      <c r="AH62" s="113"/>
    </row>
    <row r="63" spans="1:34" s="114" customFormat="1" ht="15.75" thickBot="1" x14ac:dyDescent="0.35">
      <c r="A63" s="113"/>
      <c r="B63" s="410"/>
      <c r="C63" s="410"/>
      <c r="D63" s="411"/>
      <c r="E63" s="411"/>
      <c r="F63" s="411"/>
      <c r="G63" s="411"/>
      <c r="H63" s="411"/>
      <c r="I63" s="411"/>
      <c r="J63" s="411"/>
      <c r="K63" s="411"/>
      <c r="L63" s="411"/>
      <c r="M63" s="411"/>
      <c r="N63" s="411"/>
      <c r="O63" s="411"/>
      <c r="P63" s="411"/>
      <c r="Q63" s="411"/>
      <c r="R63" s="411"/>
      <c r="S63" s="411"/>
      <c r="T63" s="411"/>
      <c r="U63" s="411"/>
      <c r="V63" s="411"/>
      <c r="W63" s="411"/>
      <c r="X63" s="411"/>
      <c r="Y63" s="411"/>
      <c r="Z63" s="411"/>
      <c r="AA63" s="411"/>
      <c r="AB63" s="411"/>
      <c r="AC63" s="411"/>
      <c r="AD63" s="411"/>
      <c r="AE63" s="411"/>
      <c r="AF63" s="411"/>
      <c r="AG63" s="237"/>
      <c r="AH63" s="113"/>
    </row>
    <row r="64" spans="1:34" s="114" customFormat="1" x14ac:dyDescent="0.3">
      <c r="A64" s="113"/>
      <c r="B64" s="524" t="s">
        <v>284</v>
      </c>
      <c r="C64" s="383" t="s">
        <v>285</v>
      </c>
      <c r="D64" s="412">
        <f>+L92</f>
        <v>57755.93</v>
      </c>
      <c r="E64" s="239">
        <f t="shared" ref="E64:AG65" si="13">+D64</f>
        <v>57755.93</v>
      </c>
      <c r="F64" s="239">
        <f t="shared" si="13"/>
        <v>57755.93</v>
      </c>
      <c r="G64" s="239">
        <f t="shared" si="13"/>
        <v>57755.93</v>
      </c>
      <c r="H64" s="239">
        <f t="shared" si="13"/>
        <v>57755.93</v>
      </c>
      <c r="I64" s="239">
        <f t="shared" si="13"/>
        <v>57755.93</v>
      </c>
      <c r="J64" s="239">
        <f t="shared" si="13"/>
        <v>57755.93</v>
      </c>
      <c r="K64" s="239">
        <f t="shared" si="13"/>
        <v>57755.93</v>
      </c>
      <c r="L64" s="239">
        <f t="shared" si="13"/>
        <v>57755.93</v>
      </c>
      <c r="M64" s="239">
        <f t="shared" si="13"/>
        <v>57755.93</v>
      </c>
      <c r="N64" s="239">
        <f t="shared" si="13"/>
        <v>57755.93</v>
      </c>
      <c r="O64" s="239">
        <f t="shared" si="13"/>
        <v>57755.93</v>
      </c>
      <c r="P64" s="239">
        <f t="shared" si="13"/>
        <v>57755.93</v>
      </c>
      <c r="Q64" s="239">
        <f t="shared" si="13"/>
        <v>57755.93</v>
      </c>
      <c r="R64" s="239">
        <f t="shared" si="13"/>
        <v>57755.93</v>
      </c>
      <c r="S64" s="239">
        <f t="shared" si="13"/>
        <v>57755.93</v>
      </c>
      <c r="T64" s="239">
        <f t="shared" si="13"/>
        <v>57755.93</v>
      </c>
      <c r="U64" s="239">
        <f t="shared" si="13"/>
        <v>57755.93</v>
      </c>
      <c r="V64" s="239">
        <f t="shared" si="13"/>
        <v>57755.93</v>
      </c>
      <c r="W64" s="239">
        <f t="shared" si="13"/>
        <v>57755.93</v>
      </c>
      <c r="X64" s="239">
        <f t="shared" si="13"/>
        <v>57755.93</v>
      </c>
      <c r="Y64" s="239">
        <f t="shared" si="13"/>
        <v>57755.93</v>
      </c>
      <c r="Z64" s="239">
        <f t="shared" si="13"/>
        <v>57755.93</v>
      </c>
      <c r="AA64" s="239">
        <f t="shared" si="13"/>
        <v>57755.93</v>
      </c>
      <c r="AB64" s="239">
        <f t="shared" si="13"/>
        <v>57755.93</v>
      </c>
      <c r="AC64" s="239">
        <f t="shared" si="13"/>
        <v>57755.93</v>
      </c>
      <c r="AD64" s="239">
        <f t="shared" si="13"/>
        <v>57755.93</v>
      </c>
      <c r="AE64" s="239">
        <f t="shared" si="13"/>
        <v>57755.93</v>
      </c>
      <c r="AF64" s="239">
        <f t="shared" si="13"/>
        <v>57755.93</v>
      </c>
      <c r="AG64" s="240">
        <f t="shared" si="13"/>
        <v>57755.93</v>
      </c>
      <c r="AH64" s="113"/>
    </row>
    <row r="65" spans="1:35" s="114" customFormat="1" ht="15.75" thickBot="1" x14ac:dyDescent="0.35">
      <c r="A65" s="113"/>
      <c r="B65" s="525"/>
      <c r="C65" s="384" t="s">
        <v>286</v>
      </c>
      <c r="D65" s="413">
        <f>+L93</f>
        <v>65082.9</v>
      </c>
      <c r="E65" s="242">
        <f t="shared" si="13"/>
        <v>65082.9</v>
      </c>
      <c r="F65" s="242">
        <f t="shared" si="13"/>
        <v>65082.9</v>
      </c>
      <c r="G65" s="242">
        <f t="shared" si="13"/>
        <v>65082.9</v>
      </c>
      <c r="H65" s="242">
        <f t="shared" si="13"/>
        <v>65082.9</v>
      </c>
      <c r="I65" s="242">
        <f t="shared" si="13"/>
        <v>65082.9</v>
      </c>
      <c r="J65" s="242">
        <f t="shared" si="13"/>
        <v>65082.9</v>
      </c>
      <c r="K65" s="242">
        <f t="shared" si="13"/>
        <v>65082.9</v>
      </c>
      <c r="L65" s="242">
        <f t="shared" si="13"/>
        <v>65082.9</v>
      </c>
      <c r="M65" s="242">
        <f t="shared" si="13"/>
        <v>65082.9</v>
      </c>
      <c r="N65" s="242">
        <f t="shared" si="13"/>
        <v>65082.9</v>
      </c>
      <c r="O65" s="242">
        <f t="shared" si="13"/>
        <v>65082.9</v>
      </c>
      <c r="P65" s="242">
        <f t="shared" si="13"/>
        <v>65082.9</v>
      </c>
      <c r="Q65" s="242">
        <f t="shared" si="13"/>
        <v>65082.9</v>
      </c>
      <c r="R65" s="242">
        <f t="shared" si="13"/>
        <v>65082.9</v>
      </c>
      <c r="S65" s="242">
        <f t="shared" si="13"/>
        <v>65082.9</v>
      </c>
      <c r="T65" s="242">
        <f t="shared" si="13"/>
        <v>65082.9</v>
      </c>
      <c r="U65" s="242">
        <f t="shared" si="13"/>
        <v>65082.9</v>
      </c>
      <c r="V65" s="242">
        <f t="shared" si="13"/>
        <v>65082.9</v>
      </c>
      <c r="W65" s="242">
        <f t="shared" si="13"/>
        <v>65082.9</v>
      </c>
      <c r="X65" s="242">
        <f t="shared" si="13"/>
        <v>65082.9</v>
      </c>
      <c r="Y65" s="242">
        <f t="shared" si="13"/>
        <v>65082.9</v>
      </c>
      <c r="Z65" s="242">
        <f t="shared" si="13"/>
        <v>65082.9</v>
      </c>
      <c r="AA65" s="242">
        <f t="shared" si="13"/>
        <v>65082.9</v>
      </c>
      <c r="AB65" s="242">
        <f t="shared" si="13"/>
        <v>65082.9</v>
      </c>
      <c r="AC65" s="242">
        <f t="shared" si="13"/>
        <v>65082.9</v>
      </c>
      <c r="AD65" s="242">
        <f t="shared" si="13"/>
        <v>65082.9</v>
      </c>
      <c r="AE65" s="242">
        <f t="shared" si="13"/>
        <v>65082.9</v>
      </c>
      <c r="AF65" s="242">
        <f t="shared" si="13"/>
        <v>65082.9</v>
      </c>
      <c r="AG65" s="243">
        <f t="shared" si="13"/>
        <v>65082.9</v>
      </c>
      <c r="AH65" s="113"/>
    </row>
    <row r="66" spans="1:35" s="114" customFormat="1" ht="15.75" thickBot="1" x14ac:dyDescent="0.35">
      <c r="A66" s="113"/>
      <c r="B66" s="410"/>
      <c r="C66" s="410"/>
      <c r="D66" s="411"/>
      <c r="E66" s="411"/>
      <c r="F66" s="411"/>
      <c r="G66" s="411"/>
      <c r="H66" s="411"/>
      <c r="I66" s="411"/>
      <c r="J66" s="411"/>
      <c r="K66" s="411"/>
      <c r="L66" s="411"/>
      <c r="M66" s="411"/>
      <c r="N66" s="411"/>
      <c r="O66" s="411"/>
      <c r="P66" s="411"/>
      <c r="Q66" s="411"/>
      <c r="R66" s="411"/>
      <c r="S66" s="411"/>
      <c r="T66" s="411"/>
      <c r="U66" s="411"/>
      <c r="V66" s="411"/>
      <c r="W66" s="411"/>
      <c r="X66" s="411"/>
      <c r="Y66" s="411"/>
      <c r="Z66" s="411"/>
      <c r="AA66" s="411"/>
      <c r="AB66" s="411"/>
      <c r="AC66" s="411"/>
      <c r="AD66" s="411"/>
      <c r="AE66" s="411"/>
      <c r="AF66" s="411"/>
      <c r="AG66" s="237"/>
      <c r="AH66" s="113"/>
    </row>
    <row r="67" spans="1:35" s="114" customFormat="1" x14ac:dyDescent="0.3">
      <c r="A67" s="113"/>
      <c r="B67" s="524" t="s">
        <v>287</v>
      </c>
      <c r="C67" s="383" t="s">
        <v>285</v>
      </c>
      <c r="D67" s="244">
        <f t="shared" ref="D67:AG67" si="14">+D62*D64</f>
        <v>132793.19208936885</v>
      </c>
      <c r="E67" s="245">
        <f t="shared" si="14"/>
        <v>271220.93461334665</v>
      </c>
      <c r="F67" s="245">
        <f t="shared" si="14"/>
        <v>415479.76517389045</v>
      </c>
      <c r="G67" s="245">
        <f t="shared" si="14"/>
        <v>565772.75750384736</v>
      </c>
      <c r="H67" s="245">
        <f t="shared" si="14"/>
        <v>722309.73745229444</v>
      </c>
      <c r="I67" s="245">
        <f t="shared" si="14"/>
        <v>885307.50617315248</v>
      </c>
      <c r="J67" s="245">
        <f t="shared" si="14"/>
        <v>1054990.0707611705</v>
      </c>
      <c r="K67" s="245">
        <f t="shared" si="14"/>
        <v>1231588.8825878028</v>
      </c>
      <c r="L67" s="245">
        <f t="shared" si="14"/>
        <v>1415343.0835982268</v>
      </c>
      <c r="M67" s="245">
        <f t="shared" si="14"/>
        <v>1606499.7608397913</v>
      </c>
      <c r="N67" s="245">
        <f t="shared" si="14"/>
        <v>1805314.2095015272</v>
      </c>
      <c r="O67" s="245">
        <f t="shared" si="14"/>
        <v>2012050.2047540429</v>
      </c>
      <c r="P67" s="245">
        <f t="shared" si="14"/>
        <v>2226980.2826891541</v>
      </c>
      <c r="Q67" s="245">
        <f t="shared" si="14"/>
        <v>2450386.0306689669</v>
      </c>
      <c r="R67" s="245">
        <f t="shared" si="14"/>
        <v>2682558.3874048954</v>
      </c>
      <c r="S67" s="245">
        <f t="shared" si="14"/>
        <v>2923797.9530982091</v>
      </c>
      <c r="T67" s="245">
        <f t="shared" si="14"/>
        <v>3174415.3099852405</v>
      </c>
      <c r="U67" s="245">
        <f t="shared" si="14"/>
        <v>3434731.3536422946</v>
      </c>
      <c r="V67" s="245">
        <f t="shared" si="14"/>
        <v>3705077.63541769</v>
      </c>
      <c r="W67" s="245">
        <f t="shared" si="14"/>
        <v>3985796.716371113</v>
      </c>
      <c r="X67" s="245">
        <f t="shared" si="14"/>
        <v>4277242.5331137404</v>
      </c>
      <c r="Y67" s="245">
        <f t="shared" si="14"/>
        <v>4579780.7759563075</v>
      </c>
      <c r="Z67" s="245">
        <f t="shared" si="14"/>
        <v>4893789.2797864843</v>
      </c>
      <c r="AA67" s="245">
        <f t="shared" si="14"/>
        <v>5219658.4281116556</v>
      </c>
      <c r="AB67" s="245">
        <f t="shared" si="14"/>
        <v>5557791.5707184328</v>
      </c>
      <c r="AC67" s="245">
        <f t="shared" si="14"/>
        <v>5908605.455415979</v>
      </c>
      <c r="AD67" s="245">
        <f t="shared" si="14"/>
        <v>6272530.674346651</v>
      </c>
      <c r="AE67" s="245">
        <f t="shared" si="14"/>
        <v>6650012.1253642654</v>
      </c>
      <c r="AF67" s="245">
        <f t="shared" si="14"/>
        <v>7041509.4889979661</v>
      </c>
      <c r="AG67" s="246">
        <f t="shared" si="14"/>
        <v>7447497.7215377195</v>
      </c>
      <c r="AH67" s="247"/>
      <c r="AI67" s="248"/>
    </row>
    <row r="68" spans="1:35" s="114" customFormat="1" ht="15.75" thickBot="1" x14ac:dyDescent="0.35">
      <c r="A68" s="113"/>
      <c r="B68" s="525"/>
      <c r="C68" s="384" t="s">
        <v>286</v>
      </c>
      <c r="D68" s="249">
        <f t="shared" ref="D68:AG68" si="15">+D62*D65</f>
        <v>149639.45765280179</v>
      </c>
      <c r="E68" s="250">
        <f t="shared" si="15"/>
        <v>305628.26995162189</v>
      </c>
      <c r="F68" s="250">
        <f t="shared" si="15"/>
        <v>468187.90743800323</v>
      </c>
      <c r="G68" s="250">
        <f t="shared" si="15"/>
        <v>637547.20596390963</v>
      </c>
      <c r="H68" s="250">
        <f t="shared" si="15"/>
        <v>813942.6100771632</v>
      </c>
      <c r="I68" s="250">
        <f t="shared" si="15"/>
        <v>997618.42452396953</v>
      </c>
      <c r="J68" s="250">
        <f t="shared" si="15"/>
        <v>1188827.0741435934</v>
      </c>
      <c r="K68" s="250">
        <f t="shared" si="15"/>
        <v>1387829.372439743</v>
      </c>
      <c r="L68" s="250">
        <f t="shared" si="15"/>
        <v>1594894.7991230516</v>
      </c>
      <c r="M68" s="250">
        <f t="shared" si="15"/>
        <v>1810301.7869292393</v>
      </c>
      <c r="N68" s="250">
        <f t="shared" si="15"/>
        <v>2034338.0180280528</v>
      </c>
      <c r="O68" s="250">
        <f t="shared" si="15"/>
        <v>2267300.7303490206</v>
      </c>
      <c r="P68" s="250">
        <f t="shared" si="15"/>
        <v>2509497.0341613395</v>
      </c>
      <c r="Q68" s="250">
        <f t="shared" si="15"/>
        <v>2761244.2392569091</v>
      </c>
      <c r="R68" s="250">
        <f t="shared" si="15"/>
        <v>3022870.193097645</v>
      </c>
      <c r="S68" s="250">
        <f t="shared" si="15"/>
        <v>3294713.6303007407</v>
      </c>
      <c r="T68" s="250">
        <f t="shared" si="15"/>
        <v>3577124.5338485315</v>
      </c>
      <c r="U68" s="250">
        <f t="shared" si="15"/>
        <v>3870464.5084230499</v>
      </c>
      <c r="V68" s="250">
        <f t="shared" si="15"/>
        <v>4175107.1662793062</v>
      </c>
      <c r="W68" s="250">
        <f t="shared" si="15"/>
        <v>4491438.5260857111</v>
      </c>
      <c r="X68" s="250">
        <f t="shared" si="15"/>
        <v>4819857.425175013</v>
      </c>
      <c r="Y68" s="250">
        <f t="shared" si="15"/>
        <v>5160775.9456645707</v>
      </c>
      <c r="Z68" s="250">
        <f t="shared" si="15"/>
        <v>5514619.8549207989</v>
      </c>
      <c r="AA68" s="250">
        <f t="shared" si="15"/>
        <v>5881829.0608591726</v>
      </c>
      <c r="AB68" s="250">
        <f t="shared" si="15"/>
        <v>6262858.0825884137</v>
      </c>
      <c r="AC68" s="250">
        <f t="shared" si="15"/>
        <v>6658176.5369251715</v>
      </c>
      <c r="AD68" s="250">
        <f t="shared" si="15"/>
        <v>7068269.6413240274</v>
      </c>
      <c r="AE68" s="250">
        <f t="shared" si="15"/>
        <v>7493638.7337866426</v>
      </c>
      <c r="AF68" s="250">
        <f t="shared" si="15"/>
        <v>7934801.8103336878</v>
      </c>
      <c r="AG68" s="251">
        <f t="shared" si="15"/>
        <v>8392294.0806436203</v>
      </c>
      <c r="AH68" s="247"/>
      <c r="AI68" s="248"/>
    </row>
    <row r="69" spans="1:35" s="114" customFormat="1" ht="15.75" thickBot="1" x14ac:dyDescent="0.35">
      <c r="A69" s="113"/>
      <c r="B69" s="410"/>
      <c r="C69" s="410"/>
      <c r="D69" s="411"/>
      <c r="E69" s="411"/>
      <c r="F69" s="411"/>
      <c r="G69" s="411"/>
      <c r="H69" s="411"/>
      <c r="I69" s="411"/>
      <c r="J69" s="411"/>
      <c r="K69" s="411"/>
      <c r="L69" s="411"/>
      <c r="M69" s="411"/>
      <c r="N69" s="411"/>
      <c r="O69" s="411"/>
      <c r="P69" s="411"/>
      <c r="Q69" s="411"/>
      <c r="R69" s="411"/>
      <c r="S69" s="411"/>
      <c r="T69" s="411"/>
      <c r="U69" s="411"/>
      <c r="V69" s="411"/>
      <c r="W69" s="411"/>
      <c r="X69" s="411"/>
      <c r="Y69" s="411"/>
      <c r="Z69" s="411"/>
      <c r="AA69" s="411"/>
      <c r="AB69" s="411"/>
      <c r="AC69" s="411"/>
      <c r="AD69" s="411"/>
      <c r="AE69" s="411"/>
      <c r="AF69" s="411"/>
      <c r="AG69" s="237"/>
      <c r="AH69" s="113"/>
      <c r="AI69" s="252"/>
    </row>
    <row r="70" spans="1:35" s="114" customFormat="1" ht="15.75" thickBot="1" x14ac:dyDescent="0.35">
      <c r="A70" s="113"/>
      <c r="B70" s="522" t="s">
        <v>288</v>
      </c>
      <c r="C70" s="523"/>
      <c r="D70" s="253">
        <f t="shared" ref="D70:AG70" si="16">$D$92*$H$92</f>
        <v>1033.8770999999999</v>
      </c>
      <c r="E70" s="253">
        <f t="shared" si="16"/>
        <v>1033.8770999999999</v>
      </c>
      <c r="F70" s="253">
        <f t="shared" si="16"/>
        <v>1033.8770999999999</v>
      </c>
      <c r="G70" s="253">
        <f t="shared" si="16"/>
        <v>1033.8770999999999</v>
      </c>
      <c r="H70" s="253">
        <f t="shared" si="16"/>
        <v>1033.8770999999999</v>
      </c>
      <c r="I70" s="253">
        <f t="shared" si="16"/>
        <v>1033.8770999999999</v>
      </c>
      <c r="J70" s="253">
        <f t="shared" si="16"/>
        <v>1033.8770999999999</v>
      </c>
      <c r="K70" s="253">
        <f t="shared" si="16"/>
        <v>1033.8770999999999</v>
      </c>
      <c r="L70" s="253">
        <f t="shared" si="16"/>
        <v>1033.8770999999999</v>
      </c>
      <c r="M70" s="253">
        <f t="shared" si="16"/>
        <v>1033.8770999999999</v>
      </c>
      <c r="N70" s="253">
        <f t="shared" si="16"/>
        <v>1033.8770999999999</v>
      </c>
      <c r="O70" s="253">
        <f t="shared" si="16"/>
        <v>1033.8770999999999</v>
      </c>
      <c r="P70" s="253">
        <f t="shared" si="16"/>
        <v>1033.8770999999999</v>
      </c>
      <c r="Q70" s="253">
        <f t="shared" si="16"/>
        <v>1033.8770999999999</v>
      </c>
      <c r="R70" s="253">
        <f t="shared" si="16"/>
        <v>1033.8770999999999</v>
      </c>
      <c r="S70" s="253">
        <f t="shared" si="16"/>
        <v>1033.8770999999999</v>
      </c>
      <c r="T70" s="253">
        <f t="shared" si="16"/>
        <v>1033.8770999999999</v>
      </c>
      <c r="U70" s="253">
        <f t="shared" si="16"/>
        <v>1033.8770999999999</v>
      </c>
      <c r="V70" s="253">
        <f t="shared" si="16"/>
        <v>1033.8770999999999</v>
      </c>
      <c r="W70" s="253">
        <f t="shared" si="16"/>
        <v>1033.8770999999999</v>
      </c>
      <c r="X70" s="253">
        <f t="shared" si="16"/>
        <v>1033.8770999999999</v>
      </c>
      <c r="Y70" s="253">
        <f t="shared" si="16"/>
        <v>1033.8770999999999</v>
      </c>
      <c r="Z70" s="253">
        <f t="shared" si="16"/>
        <v>1033.8770999999999</v>
      </c>
      <c r="AA70" s="253">
        <f t="shared" si="16"/>
        <v>1033.8770999999999</v>
      </c>
      <c r="AB70" s="253">
        <f t="shared" si="16"/>
        <v>1033.8770999999999</v>
      </c>
      <c r="AC70" s="253">
        <f t="shared" si="16"/>
        <v>1033.8770999999999</v>
      </c>
      <c r="AD70" s="253">
        <f t="shared" si="16"/>
        <v>1033.8770999999999</v>
      </c>
      <c r="AE70" s="253">
        <f t="shared" si="16"/>
        <v>1033.8770999999999</v>
      </c>
      <c r="AF70" s="253">
        <f t="shared" si="16"/>
        <v>1033.8770999999999</v>
      </c>
      <c r="AG70" s="253">
        <f t="shared" si="16"/>
        <v>1033.8770999999999</v>
      </c>
      <c r="AH70" s="113"/>
      <c r="AI70" s="252"/>
    </row>
    <row r="71" spans="1:35" s="114" customFormat="1" ht="15.75" thickBot="1" x14ac:dyDescent="0.35">
      <c r="A71" s="113"/>
      <c r="B71" s="410"/>
      <c r="C71" s="410"/>
      <c r="D71" s="411"/>
      <c r="E71" s="411"/>
      <c r="F71" s="411"/>
      <c r="G71" s="411"/>
      <c r="H71" s="411"/>
      <c r="I71" s="411"/>
      <c r="J71" s="411"/>
      <c r="K71" s="411"/>
      <c r="L71" s="411"/>
      <c r="M71" s="411"/>
      <c r="N71" s="411"/>
      <c r="O71" s="411"/>
      <c r="P71" s="411"/>
      <c r="Q71" s="411"/>
      <c r="R71" s="411"/>
      <c r="S71" s="411"/>
      <c r="T71" s="411"/>
      <c r="U71" s="411"/>
      <c r="V71" s="411"/>
      <c r="W71" s="411"/>
      <c r="X71" s="411"/>
      <c r="Y71" s="411"/>
      <c r="Z71" s="411"/>
      <c r="AA71" s="411"/>
      <c r="AB71" s="411"/>
      <c r="AC71" s="411"/>
      <c r="AD71" s="411"/>
      <c r="AE71" s="411"/>
      <c r="AF71" s="411"/>
      <c r="AG71" s="237"/>
      <c r="AH71" s="113"/>
    </row>
    <row r="72" spans="1:35" s="114" customFormat="1" x14ac:dyDescent="0.3">
      <c r="A72" s="113"/>
      <c r="B72" s="516" t="s">
        <v>289</v>
      </c>
      <c r="C72" s="383" t="s">
        <v>285</v>
      </c>
      <c r="D72" s="244">
        <f t="shared" ref="D72:AG73" si="17">+(D67/1000)*$D$70</f>
        <v>137291.84033709959</v>
      </c>
      <c r="E72" s="245">
        <f t="shared" si="17"/>
        <v>280409.1133373364</v>
      </c>
      <c r="F72" s="245">
        <f t="shared" si="17"/>
        <v>429555.01472666278</v>
      </c>
      <c r="G72" s="245">
        <f t="shared" si="17"/>
        <v>584939.49778708094</v>
      </c>
      <c r="H72" s="245">
        <f t="shared" si="17"/>
        <v>746779.49665893952</v>
      </c>
      <c r="I72" s="245">
        <f t="shared" si="17"/>
        <v>915299.15709053085</v>
      </c>
      <c r="J72" s="245">
        <f t="shared" si="17"/>
        <v>1090730.0748873537</v>
      </c>
      <c r="K72" s="245">
        <f t="shared" si="17"/>
        <v>1273311.5423221181</v>
      </c>
      <c r="L72" s="245">
        <f t="shared" si="17"/>
        <v>1463290.8027755921</v>
      </c>
      <c r="M72" s="245">
        <f t="shared" si="17"/>
        <v>1660923.3138877368</v>
      </c>
      <c r="N72" s="245">
        <f t="shared" si="17"/>
        <v>1866473.0195082314</v>
      </c>
      <c r="O72" s="245">
        <f t="shared" si="17"/>
        <v>2080212.6307455159</v>
      </c>
      <c r="P72" s="245">
        <f t="shared" si="17"/>
        <v>2302423.9164238428</v>
      </c>
      <c r="Q72" s="245">
        <f t="shared" si="17"/>
        <v>2533398.0032685427</v>
      </c>
      <c r="R72" s="245">
        <f t="shared" si="17"/>
        <v>2773435.6861508493</v>
      </c>
      <c r="S72" s="245">
        <f t="shared" si="17"/>
        <v>3022847.7487351126</v>
      </c>
      <c r="T72" s="245">
        <f t="shared" si="17"/>
        <v>3281955.2948831413</v>
      </c>
      <c r="U72" s="245">
        <f t="shared" si="17"/>
        <v>3551090.0911827697</v>
      </c>
      <c r="V72" s="245">
        <f t="shared" si="17"/>
        <v>3830594.9209804987</v>
      </c>
      <c r="W72" s="245">
        <f t="shared" si="17"/>
        <v>4120823.9503112882</v>
      </c>
      <c r="X72" s="245">
        <f t="shared" si="17"/>
        <v>4422143.1061322875</v>
      </c>
      <c r="Y72" s="245">
        <f t="shared" si="17"/>
        <v>4734930.467281457</v>
      </c>
      <c r="Z72" s="245">
        <f t="shared" si="17"/>
        <v>5059576.6685967389</v>
      </c>
      <c r="AA72" s="245">
        <f t="shared" si="17"/>
        <v>5396485.3186466368</v>
      </c>
      <c r="AB72" s="245">
        <f t="shared" si="17"/>
        <v>5746073.4315388184</v>
      </c>
      <c r="AC72" s="245">
        <f t="shared" si="17"/>
        <v>6108771.8732896512</v>
      </c>
      <c r="AD72" s="245">
        <f t="shared" si="17"/>
        <v>6485025.8232545592</v>
      </c>
      <c r="AE72" s="245">
        <f t="shared" si="17"/>
        <v>6875295.2511364426</v>
      </c>
      <c r="AF72" s="245">
        <f t="shared" si="17"/>
        <v>7280055.4101076992</v>
      </c>
      <c r="AG72" s="246">
        <f t="shared" si="17"/>
        <v>7699797.346600024</v>
      </c>
      <c r="AH72" s="113"/>
    </row>
    <row r="73" spans="1:35" s="114" customFormat="1" ht="15.75" thickBot="1" x14ac:dyDescent="0.35">
      <c r="A73" s="113"/>
      <c r="B73" s="517"/>
      <c r="C73" s="384" t="s">
        <v>286</v>
      </c>
      <c r="D73" s="249">
        <f t="shared" si="17"/>
        <v>154708.8085236515</v>
      </c>
      <c r="E73" s="250">
        <f t="shared" si="17"/>
        <v>315982.06941559992</v>
      </c>
      <c r="F73" s="250">
        <f t="shared" si="17"/>
        <v>484048.75599707116</v>
      </c>
      <c r="G73" s="250">
        <f t="shared" si="17"/>
        <v>659145.45641506952</v>
      </c>
      <c r="H73" s="250">
        <f t="shared" si="17"/>
        <v>841516.62527300813</v>
      </c>
      <c r="I73" s="250">
        <f t="shared" si="17"/>
        <v>1031414.8436534104</v>
      </c>
      <c r="J73" s="250">
        <f t="shared" si="17"/>
        <v>1229101.0878170631</v>
      </c>
      <c r="K73" s="250">
        <f t="shared" si="17"/>
        <v>1434845.0068728214</v>
      </c>
      <c r="L73" s="250">
        <f t="shared" si="17"/>
        <v>1648925.209722423</v>
      </c>
      <c r="M73" s="250">
        <f t="shared" si="17"/>
        <v>1871629.5615952199</v>
      </c>
      <c r="N73" s="250">
        <f t="shared" si="17"/>
        <v>2103255.4904985907</v>
      </c>
      <c r="O73" s="250">
        <f t="shared" si="17"/>
        <v>2344110.3039211268</v>
      </c>
      <c r="P73" s="250">
        <f t="shared" si="17"/>
        <v>2594511.5161373261</v>
      </c>
      <c r="Q73" s="250">
        <f t="shared" si="17"/>
        <v>2854787.186474639</v>
      </c>
      <c r="R73" s="250">
        <f t="shared" si="17"/>
        <v>3125276.268916233</v>
      </c>
      <c r="S73" s="250">
        <f t="shared" si="17"/>
        <v>3406328.9734258014</v>
      </c>
      <c r="T73" s="250">
        <f t="shared" si="17"/>
        <v>3698307.1393941711</v>
      </c>
      <c r="U73" s="250">
        <f t="shared" si="17"/>
        <v>4001584.6216213484</v>
      </c>
      <c r="V73" s="250">
        <f t="shared" si="17"/>
        <v>4316547.689262067</v>
      </c>
      <c r="W73" s="250">
        <f t="shared" si="17"/>
        <v>4643595.4381777681</v>
      </c>
      <c r="X73" s="250">
        <f t="shared" si="17"/>
        <v>4983140.2171534095</v>
      </c>
      <c r="Y73" s="250">
        <f t="shared" si="17"/>
        <v>5335608.0684534432</v>
      </c>
      <c r="Z73" s="250">
        <f t="shared" si="17"/>
        <v>5701439.1832079366</v>
      </c>
      <c r="AA73" s="250">
        <f t="shared" si="17"/>
        <v>6081088.3721368043</v>
      </c>
      <c r="AB73" s="250">
        <f t="shared" si="17"/>
        <v>6475025.5521380696</v>
      </c>
      <c r="AC73" s="250">
        <f t="shared" si="17"/>
        <v>6883736.2492842386</v>
      </c>
      <c r="AD73" s="250">
        <f t="shared" si="17"/>
        <v>7307722.1187901255</v>
      </c>
      <c r="AE73" s="250">
        <f t="shared" si="17"/>
        <v>7747501.4825350055</v>
      </c>
      <c r="AF73" s="250">
        <f t="shared" si="17"/>
        <v>8203609.8847425431</v>
      </c>
      <c r="AG73" s="251">
        <f t="shared" si="17"/>
        <v>8676600.6664429922</v>
      </c>
      <c r="AH73" s="113"/>
    </row>
    <row r="74" spans="1:35" s="114" customFormat="1" ht="15.75" thickBot="1" x14ac:dyDescent="0.35">
      <c r="A74" s="113"/>
      <c r="B74" s="414"/>
      <c r="C74" s="414"/>
      <c r="D74" s="232"/>
      <c r="E74" s="232"/>
      <c r="F74" s="232"/>
      <c r="G74" s="232"/>
      <c r="H74" s="232"/>
      <c r="I74" s="232"/>
      <c r="J74" s="232"/>
      <c r="K74" s="232"/>
      <c r="L74" s="232"/>
      <c r="M74" s="232"/>
      <c r="N74" s="232"/>
      <c r="O74" s="232"/>
      <c r="P74" s="232"/>
      <c r="Q74" s="232"/>
      <c r="R74" s="232"/>
      <c r="S74" s="232"/>
      <c r="T74" s="232"/>
      <c r="U74" s="232"/>
      <c r="V74" s="232"/>
      <c r="W74" s="232"/>
      <c r="X74" s="232"/>
      <c r="Y74" s="232"/>
      <c r="Z74" s="232"/>
      <c r="AA74" s="232"/>
      <c r="AB74" s="232"/>
      <c r="AC74" s="232"/>
      <c r="AD74" s="232"/>
      <c r="AE74" s="232"/>
      <c r="AF74" s="232"/>
      <c r="AG74" s="254"/>
      <c r="AH74" s="113"/>
    </row>
    <row r="75" spans="1:35" s="114" customFormat="1" x14ac:dyDescent="0.3">
      <c r="A75" s="113"/>
      <c r="B75" s="524" t="s">
        <v>290</v>
      </c>
      <c r="C75" s="383" t="s">
        <v>285</v>
      </c>
      <c r="D75" s="244">
        <f t="shared" ref="D75:AG75" si="18">((1/((1+$P$92)^D58)))*D72</f>
        <v>124810.76394281781</v>
      </c>
      <c r="E75" s="244">
        <f t="shared" si="18"/>
        <v>231743.06887383171</v>
      </c>
      <c r="F75" s="244">
        <f t="shared" si="18"/>
        <v>322731.04036563687</v>
      </c>
      <c r="G75" s="244">
        <f t="shared" si="18"/>
        <v>399521.54756306316</v>
      </c>
      <c r="H75" s="244">
        <f t="shared" si="18"/>
        <v>463691.31309891847</v>
      </c>
      <c r="I75" s="244">
        <f t="shared" si="18"/>
        <v>516662.51237780158</v>
      </c>
      <c r="J75" s="244">
        <f t="shared" si="18"/>
        <v>559716.99272683193</v>
      </c>
      <c r="K75" s="244">
        <f t="shared" si="18"/>
        <v>594009.231799506</v>
      </c>
      <c r="L75" s="244">
        <f t="shared" si="18"/>
        <v>620578.14444348973</v>
      </c>
      <c r="M75" s="244">
        <f t="shared" si="18"/>
        <v>640357.83792647626</v>
      </c>
      <c r="N75" s="244">
        <f t="shared" si="18"/>
        <v>654187.4068842486</v>
      </c>
      <c r="O75" s="244">
        <f t="shared" si="18"/>
        <v>662819.85154585575</v>
      </c>
      <c r="P75" s="244">
        <f t="shared" si="18"/>
        <v>666930.19564182789</v>
      </c>
      <c r="Q75" s="244">
        <f t="shared" si="18"/>
        <v>667122.8738572232</v>
      </c>
      <c r="R75" s="244">
        <f t="shared" si="18"/>
        <v>663938.45270122366</v>
      </c>
      <c r="S75" s="244">
        <f t="shared" si="18"/>
        <v>657859.74318241864</v>
      </c>
      <c r="T75" s="244">
        <f t="shared" si="18"/>
        <v>649317.35866120004</v>
      </c>
      <c r="U75" s="244">
        <f t="shared" si="18"/>
        <v>638694.76665873209</v>
      </c>
      <c r="V75" s="244">
        <f t="shared" si="18"/>
        <v>626332.87919993838</v>
      </c>
      <c r="W75" s="244">
        <f t="shared" si="18"/>
        <v>612534.22242305265</v>
      </c>
      <c r="X75" s="244">
        <f t="shared" si="18"/>
        <v>597566.72267041658</v>
      </c>
      <c r="Y75" s="244">
        <f t="shared" si="18"/>
        <v>581667.14305683353</v>
      </c>
      <c r="Z75" s="244">
        <f t="shared" si="18"/>
        <v>565044.20156763983</v>
      </c>
      <c r="AA75" s="244">
        <f t="shared" si="18"/>
        <v>547881.39904559939</v>
      </c>
      <c r="AB75" s="244">
        <f t="shared" si="18"/>
        <v>530339.58296258294</v>
      </c>
      <c r="AC75" s="244">
        <f t="shared" si="18"/>
        <v>512559.27061931073</v>
      </c>
      <c r="AD75" s="244">
        <f t="shared" si="18"/>
        <v>494662.75335645949</v>
      </c>
      <c r="AE75" s="244">
        <f t="shared" si="18"/>
        <v>476756.001476834</v>
      </c>
      <c r="AF75" s="244">
        <f t="shared" si="18"/>
        <v>458930.38785617467</v>
      </c>
      <c r="AG75" s="255">
        <f t="shared" si="18"/>
        <v>441264.24664581916</v>
      </c>
      <c r="AH75" s="247"/>
    </row>
    <row r="76" spans="1:35" s="114" customFormat="1" ht="24.75" customHeight="1" thickBot="1" x14ac:dyDescent="0.35">
      <c r="A76" s="113"/>
      <c r="B76" s="525"/>
      <c r="C76" s="384" t="s">
        <v>286</v>
      </c>
      <c r="D76" s="249">
        <f t="shared" ref="D76:AG76" si="19">+(1/((1+$P$92)^D58))*D73</f>
        <v>140644.37138513773</v>
      </c>
      <c r="E76" s="249">
        <f t="shared" si="19"/>
        <v>261142.20612859496</v>
      </c>
      <c r="F76" s="249">
        <f t="shared" si="19"/>
        <v>363672.99473859579</v>
      </c>
      <c r="G76" s="249">
        <f t="shared" si="19"/>
        <v>450205.21577424312</v>
      </c>
      <c r="H76" s="249">
        <f t="shared" si="19"/>
        <v>522515.61634079128</v>
      </c>
      <c r="I76" s="249">
        <f t="shared" si="19"/>
        <v>582206.79031284282</v>
      </c>
      <c r="J76" s="249">
        <f t="shared" si="19"/>
        <v>630723.20133951842</v>
      </c>
      <c r="K76" s="249">
        <f t="shared" si="19"/>
        <v>669365.78516325646</v>
      </c>
      <c r="L76" s="249">
        <f t="shared" si="19"/>
        <v>699305.25431762938</v>
      </c>
      <c r="M76" s="249">
        <f t="shared" si="19"/>
        <v>721594.21777097299</v>
      </c>
      <c r="N76" s="249">
        <f t="shared" si="19"/>
        <v>737178.21847049927</v>
      </c>
      <c r="O76" s="249">
        <f t="shared" si="19"/>
        <v>746905.78294166108</v>
      </c>
      <c r="P76" s="249">
        <f t="shared" si="19"/>
        <v>751537.56904161198</v>
      </c>
      <c r="Q76" s="249">
        <f t="shared" si="19"/>
        <v>751754.69059129106</v>
      </c>
      <c r="R76" s="249">
        <f t="shared" si="19"/>
        <v>748166.29086066957</v>
      </c>
      <c r="S76" s="249">
        <f t="shared" si="19"/>
        <v>741316.43070360098</v>
      </c>
      <c r="T76" s="249">
        <f t="shared" si="19"/>
        <v>731690.35148444527</v>
      </c>
      <c r="U76" s="249">
        <f t="shared" si="19"/>
        <v>719720.16776413424</v>
      </c>
      <c r="V76" s="249">
        <f t="shared" si="19"/>
        <v>705790.03997826134</v>
      </c>
      <c r="W76" s="249">
        <f t="shared" si="19"/>
        <v>690240.87300710578</v>
      </c>
      <c r="X76" s="249">
        <f t="shared" si="19"/>
        <v>673374.58257336449</v>
      </c>
      <c r="Y76" s="249">
        <f t="shared" si="19"/>
        <v>655457.96777670423</v>
      </c>
      <c r="Z76" s="249">
        <f t="shared" si="19"/>
        <v>636726.22475660162</v>
      </c>
      <c r="AA76" s="249">
        <f t="shared" si="19"/>
        <v>617386.13344023447</v>
      </c>
      <c r="AB76" s="249">
        <f t="shared" si="19"/>
        <v>597618.94655657839</v>
      </c>
      <c r="AC76" s="249">
        <f t="shared" si="19"/>
        <v>577583.00755938888</v>
      </c>
      <c r="AD76" s="249">
        <f t="shared" si="19"/>
        <v>557416.12178044952</v>
      </c>
      <c r="AE76" s="249">
        <f t="shared" si="19"/>
        <v>537237.70301190962</v>
      </c>
      <c r="AF76" s="249">
        <f t="shared" si="19"/>
        <v>517150.71577593207</v>
      </c>
      <c r="AG76" s="256">
        <f t="shared" si="19"/>
        <v>497243.43176579766</v>
      </c>
      <c r="AH76" s="247"/>
    </row>
    <row r="77" spans="1:35" s="114" customFormat="1" x14ac:dyDescent="0.3">
      <c r="A77" s="113"/>
      <c r="B77" s="414"/>
      <c r="C77" s="414"/>
      <c r="D77" s="257"/>
      <c r="E77" s="257"/>
      <c r="F77" s="257"/>
      <c r="G77" s="257"/>
      <c r="H77" s="257"/>
      <c r="I77" s="257"/>
      <c r="J77" s="257"/>
      <c r="K77" s="257"/>
      <c r="L77" s="257"/>
      <c r="M77" s="257"/>
      <c r="N77" s="257"/>
      <c r="O77" s="257"/>
      <c r="P77" s="257"/>
      <c r="Q77" s="257"/>
      <c r="R77" s="257"/>
      <c r="S77" s="257"/>
      <c r="T77" s="257"/>
      <c r="U77" s="257"/>
      <c r="V77" s="257"/>
      <c r="W77" s="257"/>
      <c r="X77" s="257"/>
      <c r="Y77" s="257"/>
      <c r="Z77" s="257"/>
      <c r="AA77" s="257"/>
      <c r="AB77" s="257"/>
      <c r="AC77" s="257"/>
      <c r="AD77" s="257"/>
      <c r="AE77" s="257"/>
      <c r="AF77" s="257"/>
      <c r="AG77" s="257"/>
      <c r="AH77" s="257"/>
    </row>
    <row r="78" spans="1:35" s="114" customFormat="1" ht="15.75" thickBot="1" x14ac:dyDescent="0.35">
      <c r="A78" s="113"/>
      <c r="B78" s="410"/>
      <c r="C78" s="410"/>
      <c r="D78" s="257"/>
      <c r="E78" s="257"/>
      <c r="F78" s="257"/>
      <c r="G78" s="257"/>
      <c r="H78" s="257"/>
      <c r="I78" s="257"/>
      <c r="J78" s="257"/>
      <c r="K78" s="257"/>
      <c r="L78" s="257"/>
      <c r="M78" s="257"/>
      <c r="N78" s="257"/>
      <c r="O78" s="257"/>
      <c r="P78" s="257"/>
      <c r="Q78" s="257"/>
      <c r="R78" s="257"/>
      <c r="S78" s="257"/>
      <c r="T78" s="257"/>
      <c r="U78" s="257"/>
      <c r="V78" s="257"/>
      <c r="W78" s="257"/>
      <c r="X78" s="257"/>
      <c r="Y78" s="257"/>
      <c r="Z78" s="257"/>
      <c r="AA78" s="257"/>
      <c r="AB78" s="257"/>
      <c r="AC78" s="257"/>
      <c r="AD78" s="257"/>
      <c r="AE78" s="257"/>
      <c r="AF78" s="257"/>
      <c r="AG78" s="257"/>
      <c r="AH78" s="113"/>
    </row>
    <row r="79" spans="1:35" s="114" customFormat="1" ht="19.5" customHeight="1" thickBot="1" x14ac:dyDescent="0.4">
      <c r="A79" s="113"/>
      <c r="B79" s="487" t="s">
        <v>426</v>
      </c>
      <c r="C79" s="475"/>
      <c r="D79" s="415">
        <f>(SUM(D76:AG76))-SUM(D75:AG75)</f>
        <v>2052638.9899800606</v>
      </c>
      <c r="E79" s="416"/>
      <c r="F79" s="416"/>
      <c r="G79" s="543"/>
      <c r="H79" s="544"/>
      <c r="I79" s="544"/>
      <c r="J79" s="530"/>
      <c r="K79" s="530"/>
      <c r="L79" s="113"/>
      <c r="M79" s="113"/>
      <c r="N79" s="113"/>
      <c r="O79" s="113"/>
      <c r="P79" s="113"/>
      <c r="Q79" s="113"/>
      <c r="R79" s="113"/>
      <c r="S79" s="113"/>
      <c r="T79" s="113"/>
      <c r="U79" s="113"/>
      <c r="V79" s="113"/>
      <c r="W79" s="113"/>
      <c r="X79" s="113"/>
      <c r="Y79" s="113"/>
      <c r="Z79" s="113"/>
      <c r="AA79" s="113"/>
      <c r="AB79" s="113"/>
      <c r="AC79" s="113"/>
      <c r="AD79" s="113"/>
      <c r="AE79" s="113"/>
      <c r="AF79" s="113"/>
      <c r="AG79" s="113"/>
      <c r="AH79" s="113"/>
    </row>
    <row r="80" spans="1:35" s="6" customFormat="1" ht="19.5" thickBot="1" x14ac:dyDescent="0.4">
      <c r="A80" s="1"/>
      <c r="B80" s="487" t="s">
        <v>427</v>
      </c>
      <c r="C80" s="475"/>
      <c r="D80" s="415">
        <v>81075264.629435778</v>
      </c>
      <c r="E80" s="417"/>
      <c r="F80" s="1"/>
      <c r="G80" s="418"/>
      <c r="H80" s="419"/>
      <c r="I80" s="419"/>
      <c r="J80" s="420"/>
      <c r="K80" s="420"/>
      <c r="L80" s="1"/>
      <c r="M80" s="1"/>
      <c r="N80" s="1"/>
      <c r="O80" s="1"/>
      <c r="P80" s="1"/>
      <c r="Q80" s="1"/>
      <c r="R80" s="1"/>
      <c r="S80" s="1"/>
      <c r="T80" s="1"/>
      <c r="U80" s="1"/>
      <c r="V80" s="1"/>
      <c r="W80" s="1"/>
      <c r="X80" s="1"/>
      <c r="Y80" s="1"/>
      <c r="Z80" s="1"/>
      <c r="AA80" s="1"/>
      <c r="AB80" s="1"/>
      <c r="AC80" s="1"/>
      <c r="AD80" s="1"/>
      <c r="AE80" s="1"/>
      <c r="AF80" s="1"/>
      <c r="AG80" s="1"/>
      <c r="AH80" s="1"/>
    </row>
    <row r="81" spans="1:34" s="6" customFormat="1" ht="19.5" thickBot="1" x14ac:dyDescent="0.4">
      <c r="A81" s="1"/>
      <c r="B81" s="487" t="s">
        <v>271</v>
      </c>
      <c r="C81" s="475"/>
      <c r="D81" s="415">
        <f>D80-D79</f>
        <v>79022625.639455721</v>
      </c>
      <c r="E81" s="417"/>
      <c r="F81" s="1"/>
      <c r="G81" s="418"/>
      <c r="H81" s="419"/>
      <c r="I81" s="419"/>
      <c r="J81" s="420"/>
      <c r="K81" s="420"/>
      <c r="L81" s="1"/>
      <c r="M81" s="1"/>
      <c r="N81" s="1"/>
      <c r="O81" s="1"/>
      <c r="P81" s="1"/>
      <c r="Q81" s="1"/>
      <c r="R81" s="1"/>
      <c r="S81" s="1"/>
      <c r="T81" s="1"/>
      <c r="U81" s="1"/>
      <c r="V81" s="1"/>
      <c r="W81" s="1"/>
      <c r="X81" s="1"/>
      <c r="Y81" s="1"/>
      <c r="Z81" s="1"/>
      <c r="AA81" s="1"/>
      <c r="AB81" s="1"/>
      <c r="AC81" s="1"/>
      <c r="AD81" s="1"/>
      <c r="AE81" s="1"/>
      <c r="AF81" s="1"/>
      <c r="AG81" s="1"/>
      <c r="AH81" s="1"/>
    </row>
    <row r="82" spans="1:34" s="6" customFormat="1" ht="19.5" thickBot="1" x14ac:dyDescent="0.4">
      <c r="A82" s="1"/>
      <c r="B82" s="421"/>
      <c r="C82" s="421"/>
      <c r="D82" s="422"/>
      <c r="E82" s="417"/>
      <c r="F82" s="1"/>
      <c r="G82" s="418"/>
      <c r="H82" s="419"/>
      <c r="I82" s="419"/>
      <c r="J82" s="420"/>
      <c r="K82" s="420"/>
      <c r="L82" s="1"/>
      <c r="M82" s="1"/>
      <c r="N82" s="1"/>
      <c r="O82" s="1"/>
      <c r="P82" s="1"/>
      <c r="Q82" s="1"/>
      <c r="R82" s="1"/>
      <c r="S82" s="1"/>
      <c r="T82" s="1"/>
      <c r="U82" s="1"/>
      <c r="V82" s="1"/>
      <c r="W82" s="1"/>
      <c r="X82" s="1"/>
      <c r="Y82" s="1"/>
      <c r="Z82" s="1"/>
      <c r="AA82" s="1"/>
      <c r="AB82" s="1"/>
      <c r="AC82" s="1"/>
      <c r="AD82" s="1"/>
      <c r="AE82" s="1"/>
      <c r="AF82" s="1"/>
      <c r="AG82" s="1"/>
      <c r="AH82" s="1"/>
    </row>
    <row r="83" spans="1:34" s="6" customFormat="1" ht="18.75" customHeight="1" thickBot="1" x14ac:dyDescent="0.4">
      <c r="A83" s="1"/>
      <c r="B83" s="487" t="s">
        <v>428</v>
      </c>
      <c r="C83" s="475"/>
      <c r="D83" s="415">
        <f>D81+D51</f>
        <v>115950778.9108942</v>
      </c>
      <c r="E83" s="417"/>
      <c r="F83" s="1"/>
      <c r="G83" s="418"/>
      <c r="H83" s="419"/>
      <c r="I83" s="419"/>
      <c r="J83" s="420"/>
      <c r="K83" s="420"/>
      <c r="L83" s="1"/>
      <c r="M83" s="1"/>
      <c r="N83" s="1"/>
      <c r="O83" s="1"/>
      <c r="P83" s="1"/>
      <c r="Q83" s="1"/>
      <c r="R83" s="1"/>
      <c r="S83" s="1"/>
      <c r="T83" s="1"/>
      <c r="U83" s="1"/>
      <c r="V83" s="1"/>
      <c r="W83" s="1"/>
      <c r="X83" s="1"/>
      <c r="Y83" s="1"/>
      <c r="Z83" s="1"/>
      <c r="AA83" s="1"/>
      <c r="AB83" s="1"/>
      <c r="AC83" s="1"/>
      <c r="AD83" s="1"/>
      <c r="AE83" s="1"/>
      <c r="AF83" s="1"/>
      <c r="AG83" s="1"/>
      <c r="AH83" s="1"/>
    </row>
    <row r="84" spans="1:34" s="6" customFormat="1" ht="18.75" x14ac:dyDescent="0.35">
      <c r="A84" s="1"/>
      <c r="B84" s="421"/>
      <c r="C84" s="421"/>
      <c r="D84" s="422"/>
      <c r="E84" s="417"/>
      <c r="F84" s="1"/>
      <c r="G84" s="418"/>
      <c r="H84" s="419"/>
      <c r="I84" s="419"/>
      <c r="J84" s="420"/>
      <c r="K84" s="420"/>
      <c r="L84" s="1"/>
      <c r="M84" s="1"/>
      <c r="N84" s="1"/>
      <c r="O84" s="1"/>
      <c r="P84" s="1"/>
      <c r="Q84" s="1"/>
      <c r="R84" s="1"/>
      <c r="S84" s="1"/>
      <c r="T84" s="1"/>
      <c r="U84" s="1"/>
      <c r="V84" s="1"/>
      <c r="W84" s="1"/>
      <c r="X84" s="1"/>
      <c r="Y84" s="1"/>
      <c r="Z84" s="1"/>
      <c r="AA84" s="1"/>
      <c r="AB84" s="1"/>
      <c r="AC84" s="1"/>
      <c r="AD84" s="1"/>
      <c r="AE84" s="1"/>
      <c r="AF84" s="1"/>
      <c r="AG84" s="1"/>
      <c r="AH84" s="1"/>
    </row>
    <row r="85" spans="1:34" s="6" customFormat="1" ht="18.75" x14ac:dyDescent="0.35">
      <c r="A85" s="1"/>
      <c r="B85" s="421"/>
      <c r="C85" s="421"/>
      <c r="D85" s="422"/>
      <c r="E85" s="417"/>
      <c r="F85" s="1"/>
      <c r="G85" s="418"/>
      <c r="H85" s="419"/>
      <c r="I85" s="419"/>
      <c r="J85" s="420"/>
      <c r="K85" s="420"/>
      <c r="L85" s="1"/>
      <c r="M85" s="1"/>
      <c r="N85" s="1"/>
      <c r="O85" s="1"/>
      <c r="P85" s="1"/>
      <c r="Q85" s="1"/>
      <c r="R85" s="1"/>
      <c r="S85" s="1"/>
      <c r="T85" s="1"/>
      <c r="U85" s="1"/>
      <c r="V85" s="1"/>
      <c r="W85" s="1"/>
      <c r="X85" s="1"/>
      <c r="Y85" s="1"/>
      <c r="Z85" s="1"/>
      <c r="AA85" s="1"/>
      <c r="AB85" s="1"/>
      <c r="AC85" s="1"/>
      <c r="AD85" s="1"/>
      <c r="AE85" s="1"/>
      <c r="AF85" s="1"/>
      <c r="AG85" s="1"/>
      <c r="AH85" s="1"/>
    </row>
    <row r="86" spans="1:34" s="6" customFormat="1" ht="18.75" x14ac:dyDescent="0.35">
      <c r="A86" s="1"/>
      <c r="B86" s="421"/>
      <c r="C86" s="421"/>
      <c r="D86" s="422"/>
      <c r="E86" s="417"/>
      <c r="F86" s="1"/>
      <c r="G86" s="418"/>
      <c r="H86" s="419"/>
      <c r="I86" s="419"/>
      <c r="J86" s="420"/>
      <c r="K86" s="420"/>
      <c r="L86" s="1"/>
      <c r="M86" s="1"/>
      <c r="N86" s="1"/>
      <c r="O86" s="1"/>
      <c r="P86" s="1"/>
      <c r="Q86" s="1"/>
      <c r="R86" s="1"/>
      <c r="S86" s="1"/>
      <c r="T86" s="1"/>
      <c r="U86" s="1"/>
      <c r="V86" s="1"/>
      <c r="W86" s="1"/>
      <c r="X86" s="1"/>
      <c r="Y86" s="1"/>
      <c r="Z86" s="1"/>
      <c r="AA86" s="1"/>
      <c r="AB86" s="1"/>
      <c r="AC86" s="1"/>
      <c r="AD86" s="1"/>
      <c r="AE86" s="1"/>
      <c r="AF86" s="1"/>
      <c r="AG86" s="1"/>
      <c r="AH86" s="1"/>
    </row>
    <row r="87" spans="1:34" s="114" customFormat="1" x14ac:dyDescent="0.3">
      <c r="A87" s="113"/>
      <c r="B87" s="113"/>
      <c r="C87" s="113"/>
      <c r="D87" s="113"/>
      <c r="E87" s="113"/>
      <c r="F87" s="113"/>
      <c r="G87" s="113"/>
      <c r="H87" s="113"/>
      <c r="I87" s="247"/>
      <c r="J87" s="113"/>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3"/>
      <c r="AH87" s="113"/>
    </row>
    <row r="88" spans="1:34" s="114" customFormat="1" x14ac:dyDescent="0.3">
      <c r="A88" s="113"/>
      <c r="B88" s="113"/>
      <c r="C88" s="113"/>
      <c r="D88" s="113"/>
      <c r="E88" s="113"/>
      <c r="F88" s="113"/>
      <c r="G88" s="113"/>
      <c r="H88" s="113"/>
      <c r="I88" s="247"/>
      <c r="J88" s="113"/>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3"/>
      <c r="AH88" s="113"/>
    </row>
    <row r="89" spans="1:34" s="114" customFormat="1" x14ac:dyDescent="0.3">
      <c r="A89" s="113"/>
      <c r="B89" s="113"/>
      <c r="C89" s="113"/>
      <c r="D89" s="113"/>
      <c r="E89" s="113"/>
      <c r="F89" s="113"/>
      <c r="G89" s="113"/>
      <c r="H89" s="113"/>
      <c r="I89" s="247"/>
      <c r="J89" s="113"/>
      <c r="K89" s="113"/>
      <c r="L89" s="113"/>
      <c r="M89" s="113"/>
      <c r="N89" s="113"/>
      <c r="O89" s="113"/>
      <c r="P89" s="113"/>
      <c r="Q89" s="113"/>
      <c r="R89" s="113"/>
      <c r="S89" s="113"/>
      <c r="T89" s="113"/>
      <c r="U89" s="113"/>
      <c r="V89" s="113"/>
      <c r="W89" s="113"/>
      <c r="X89" s="113"/>
      <c r="Y89" s="113"/>
      <c r="Z89" s="113"/>
      <c r="AA89" s="113"/>
      <c r="AB89" s="113"/>
      <c r="AC89" s="113"/>
      <c r="AD89" s="113"/>
      <c r="AE89" s="113"/>
      <c r="AF89" s="113"/>
      <c r="AG89" s="113"/>
      <c r="AH89" s="113"/>
    </row>
    <row r="90" spans="1:34" s="114" customFormat="1" ht="18.75" x14ac:dyDescent="0.35">
      <c r="A90" s="113"/>
      <c r="B90" s="260" t="s">
        <v>292</v>
      </c>
      <c r="C90" s="113"/>
      <c r="D90" s="113"/>
      <c r="E90" s="113"/>
      <c r="F90" s="260" t="s">
        <v>293</v>
      </c>
      <c r="G90" s="247"/>
      <c r="H90" s="113"/>
      <c r="J90" s="260" t="s">
        <v>294</v>
      </c>
      <c r="K90" s="113"/>
      <c r="L90" s="113"/>
      <c r="M90" s="113"/>
      <c r="N90" s="260" t="s">
        <v>420</v>
      </c>
      <c r="O90" s="113"/>
      <c r="P90" s="113"/>
      <c r="Q90" s="113"/>
      <c r="R90" s="113"/>
      <c r="S90" s="113"/>
      <c r="T90" s="113"/>
      <c r="U90" s="113"/>
      <c r="V90" s="113"/>
      <c r="W90" s="113"/>
      <c r="X90" s="113"/>
      <c r="Y90" s="113"/>
      <c r="Z90" s="113"/>
      <c r="AA90" s="113"/>
      <c r="AB90" s="113"/>
      <c r="AC90" s="113"/>
      <c r="AD90" s="113"/>
      <c r="AE90" s="113"/>
      <c r="AF90" s="113"/>
      <c r="AG90" s="113"/>
      <c r="AH90" s="113"/>
    </row>
    <row r="91" spans="1:34" s="114" customFormat="1" ht="15.75" thickBot="1" x14ac:dyDescent="0.35">
      <c r="A91" s="113"/>
      <c r="B91" s="113"/>
      <c r="C91" s="113"/>
      <c r="D91" s="261"/>
      <c r="E91" s="113"/>
      <c r="F91" s="261"/>
      <c r="G91" s="261"/>
      <c r="H91" s="261"/>
      <c r="K91" s="261"/>
      <c r="L91" s="261"/>
      <c r="M91" s="261"/>
      <c r="N91" s="261"/>
      <c r="O91" s="261"/>
      <c r="P91" s="261"/>
      <c r="Q91" s="261"/>
      <c r="R91" s="261"/>
      <c r="S91" s="261"/>
      <c r="T91" s="261"/>
      <c r="U91" s="261"/>
      <c r="V91" s="261"/>
      <c r="W91" s="261"/>
      <c r="X91" s="261"/>
      <c r="Y91" s="261"/>
      <c r="Z91" s="261"/>
      <c r="AA91" s="261"/>
      <c r="AB91" s="261"/>
      <c r="AC91" s="261"/>
      <c r="AD91" s="261"/>
      <c r="AE91" s="261"/>
      <c r="AF91" s="261"/>
      <c r="AG91" s="261"/>
      <c r="AH91" s="113"/>
    </row>
    <row r="92" spans="1:34" s="114" customFormat="1" ht="46.5" customHeight="1" thickBot="1" x14ac:dyDescent="0.35">
      <c r="A92" s="113"/>
      <c r="B92" s="531" t="s">
        <v>295</v>
      </c>
      <c r="C92" s="532"/>
      <c r="D92" s="423">
        <v>20.272099999999998</v>
      </c>
      <c r="E92" s="261"/>
      <c r="F92" s="531" t="s">
        <v>296</v>
      </c>
      <c r="G92" s="532"/>
      <c r="H92" s="423">
        <v>51</v>
      </c>
      <c r="J92" s="531" t="s">
        <v>297</v>
      </c>
      <c r="K92" s="532"/>
      <c r="L92" s="424">
        <v>57755.93</v>
      </c>
      <c r="M92" s="261"/>
      <c r="N92" s="531" t="s">
        <v>419</v>
      </c>
      <c r="O92" s="532"/>
      <c r="P92" s="262">
        <v>0.1</v>
      </c>
      <c r="Q92" s="261"/>
      <c r="R92" s="261"/>
      <c r="S92" s="261"/>
      <c r="T92" s="261"/>
      <c r="U92" s="261"/>
      <c r="V92" s="261"/>
      <c r="W92" s="261"/>
      <c r="X92" s="261"/>
      <c r="Y92" s="261"/>
      <c r="Z92" s="261"/>
      <c r="AA92" s="261"/>
      <c r="AB92" s="261"/>
      <c r="AC92" s="261"/>
      <c r="AD92" s="261"/>
      <c r="AE92" s="261"/>
      <c r="AF92" s="261"/>
      <c r="AG92" s="261"/>
      <c r="AH92" s="113"/>
    </row>
    <row r="93" spans="1:34" s="114" customFormat="1" x14ac:dyDescent="0.3">
      <c r="A93" s="113"/>
      <c r="B93" s="533" t="s">
        <v>3</v>
      </c>
      <c r="C93" s="534"/>
      <c r="D93" s="537" t="s">
        <v>298</v>
      </c>
      <c r="E93" s="113"/>
      <c r="F93" s="533" t="s">
        <v>299</v>
      </c>
      <c r="G93" s="534"/>
      <c r="H93" s="537" t="s">
        <v>300</v>
      </c>
      <c r="J93" s="533" t="s">
        <v>301</v>
      </c>
      <c r="K93" s="534"/>
      <c r="L93" s="541">
        <v>65082.9</v>
      </c>
      <c r="M93" s="113"/>
      <c r="N93" s="247"/>
      <c r="O93" s="247"/>
      <c r="P93" s="113"/>
      <c r="Q93" s="113"/>
      <c r="R93" s="113"/>
      <c r="S93" s="113"/>
      <c r="T93" s="113"/>
      <c r="U93" s="113"/>
      <c r="V93" s="113"/>
      <c r="W93" s="113"/>
      <c r="X93" s="113"/>
      <c r="Y93" s="113"/>
      <c r="Z93" s="113"/>
      <c r="AA93" s="113"/>
      <c r="AB93" s="113"/>
      <c r="AC93" s="113"/>
      <c r="AD93" s="113"/>
      <c r="AE93" s="113"/>
      <c r="AF93" s="113"/>
      <c r="AG93" s="113"/>
      <c r="AH93" s="113"/>
    </row>
    <row r="94" spans="1:34" s="114" customFormat="1" ht="62.25" customHeight="1" thickBot="1" x14ac:dyDescent="0.35">
      <c r="A94" s="113"/>
      <c r="B94" s="535"/>
      <c r="C94" s="536"/>
      <c r="D94" s="538"/>
      <c r="E94" s="113"/>
      <c r="F94" s="535"/>
      <c r="G94" s="536"/>
      <c r="H94" s="538"/>
      <c r="J94" s="535"/>
      <c r="K94" s="536"/>
      <c r="L94" s="542"/>
      <c r="M94" s="113"/>
      <c r="N94" s="247"/>
      <c r="O94" s="247"/>
      <c r="P94" s="113"/>
      <c r="Q94" s="113"/>
      <c r="R94" s="113"/>
      <c r="S94" s="113"/>
      <c r="T94" s="113"/>
      <c r="U94" s="113"/>
      <c r="V94" s="113"/>
      <c r="W94" s="113"/>
      <c r="X94" s="113"/>
      <c r="Y94" s="113"/>
      <c r="Z94" s="113"/>
      <c r="AA94" s="113"/>
      <c r="AB94" s="113"/>
      <c r="AC94" s="113"/>
      <c r="AD94" s="113"/>
      <c r="AE94" s="113"/>
      <c r="AF94" s="113"/>
      <c r="AG94" s="113"/>
      <c r="AH94" s="113"/>
    </row>
    <row r="95" spans="1:34" s="114" customFormat="1" ht="108.75" thickBot="1" x14ac:dyDescent="0.35">
      <c r="A95" s="113"/>
      <c r="B95" s="533" t="s">
        <v>302</v>
      </c>
      <c r="C95" s="534"/>
      <c r="D95" s="537" t="s">
        <v>303</v>
      </c>
      <c r="E95" s="113"/>
      <c r="F95" s="533" t="s">
        <v>302</v>
      </c>
      <c r="G95" s="534"/>
      <c r="H95" s="537" t="s">
        <v>303</v>
      </c>
      <c r="J95" s="531" t="s">
        <v>304</v>
      </c>
      <c r="K95" s="532"/>
      <c r="L95" s="263" t="s">
        <v>305</v>
      </c>
      <c r="M95" s="113"/>
      <c r="N95" s="247"/>
      <c r="O95" s="247"/>
      <c r="P95" s="113"/>
      <c r="Q95" s="113"/>
      <c r="R95" s="113"/>
      <c r="S95" s="113"/>
      <c r="T95" s="113"/>
      <c r="U95" s="113"/>
      <c r="V95" s="113"/>
      <c r="W95" s="113"/>
      <c r="X95" s="113"/>
      <c r="Y95" s="113"/>
      <c r="Z95" s="113"/>
      <c r="AA95" s="113"/>
      <c r="AB95" s="113"/>
      <c r="AC95" s="113"/>
      <c r="AD95" s="113"/>
      <c r="AE95" s="113"/>
      <c r="AF95" s="113"/>
      <c r="AG95" s="113"/>
      <c r="AH95" s="113"/>
    </row>
    <row r="96" spans="1:34" s="114" customFormat="1" ht="122.25" thickBot="1" x14ac:dyDescent="0.35">
      <c r="A96" s="113"/>
      <c r="B96" s="535"/>
      <c r="C96" s="536"/>
      <c r="D96" s="538"/>
      <c r="E96" s="113"/>
      <c r="F96" s="535"/>
      <c r="G96" s="536"/>
      <c r="H96" s="538"/>
      <c r="I96" s="113"/>
      <c r="J96" s="531" t="s">
        <v>302</v>
      </c>
      <c r="K96" s="532"/>
      <c r="L96" s="263" t="s">
        <v>306</v>
      </c>
      <c r="M96" s="113"/>
      <c r="N96" s="113"/>
      <c r="O96" s="247"/>
      <c r="P96" s="113"/>
      <c r="Q96" s="113"/>
      <c r="R96" s="113"/>
      <c r="S96" s="113"/>
      <c r="T96" s="113"/>
      <c r="U96" s="113"/>
      <c r="V96" s="113"/>
      <c r="W96" s="113"/>
      <c r="X96" s="113"/>
      <c r="Y96" s="113"/>
      <c r="Z96" s="113"/>
      <c r="AA96" s="113"/>
      <c r="AB96" s="113"/>
      <c r="AC96" s="113"/>
      <c r="AD96" s="113"/>
      <c r="AE96" s="113"/>
      <c r="AF96" s="113"/>
      <c r="AG96" s="113"/>
      <c r="AH96" s="113"/>
    </row>
  </sheetData>
  <mergeCells count="60">
    <mergeCell ref="B11:C11"/>
    <mergeCell ref="E11:I11"/>
    <mergeCell ref="B12:C12"/>
    <mergeCell ref="E12:I12"/>
    <mergeCell ref="B13:C13"/>
    <mergeCell ref="E13:I13"/>
    <mergeCell ref="B14:C14"/>
    <mergeCell ref="E14:I14"/>
    <mergeCell ref="B15:C15"/>
    <mergeCell ref="E15:I15"/>
    <mergeCell ref="B16:C16"/>
    <mergeCell ref="E16:I16"/>
    <mergeCell ref="B37:C38"/>
    <mergeCell ref="B17:C17"/>
    <mergeCell ref="E17:I17"/>
    <mergeCell ref="B18:C18"/>
    <mergeCell ref="E18:I18"/>
    <mergeCell ref="B19:C19"/>
    <mergeCell ref="E19:I19"/>
    <mergeCell ref="B23:C24"/>
    <mergeCell ref="B27:C28"/>
    <mergeCell ref="B31:C32"/>
    <mergeCell ref="B33:C33"/>
    <mergeCell ref="B34:C34"/>
    <mergeCell ref="B70:C70"/>
    <mergeCell ref="B39:C39"/>
    <mergeCell ref="B40:C40"/>
    <mergeCell ref="B43:C44"/>
    <mergeCell ref="D47:D48"/>
    <mergeCell ref="B49:C49"/>
    <mergeCell ref="B50:C50"/>
    <mergeCell ref="B51:C51"/>
    <mergeCell ref="B59:C60"/>
    <mergeCell ref="B62:C62"/>
    <mergeCell ref="B64:B65"/>
    <mergeCell ref="B67:B68"/>
    <mergeCell ref="N92:O92"/>
    <mergeCell ref="B72:B73"/>
    <mergeCell ref="B75:B76"/>
    <mergeCell ref="B79:C79"/>
    <mergeCell ref="G79:I79"/>
    <mergeCell ref="J79:K79"/>
    <mergeCell ref="B80:C80"/>
    <mergeCell ref="L93:L94"/>
    <mergeCell ref="B81:C81"/>
    <mergeCell ref="B83:C83"/>
    <mergeCell ref="B92:C92"/>
    <mergeCell ref="F92:G92"/>
    <mergeCell ref="J92:K92"/>
    <mergeCell ref="B93:C94"/>
    <mergeCell ref="D93:D94"/>
    <mergeCell ref="F93:G94"/>
    <mergeCell ref="H93:H94"/>
    <mergeCell ref="J93:K94"/>
    <mergeCell ref="B95:C96"/>
    <mergeCell ref="D95:D96"/>
    <mergeCell ref="F95:G96"/>
    <mergeCell ref="H95:H96"/>
    <mergeCell ref="J95:K95"/>
    <mergeCell ref="J96:K96"/>
  </mergeCells>
  <hyperlinks>
    <hyperlink ref="L95" r:id="rId1" xr:uid="{FB21172A-1DD1-410F-AB27-024D3187B702}"/>
    <hyperlink ref="H93" r:id="rId2" xr:uid="{7017522F-8736-4DB4-AB20-AC82C5298FBC}"/>
    <hyperlink ref="D93" r:id="rId3" xr:uid="{3A159DD7-D759-4B08-A463-58E999ECC152}"/>
  </hyperlinks>
  <pageMargins left="0.7" right="0.7" top="0.75" bottom="0.75" header="0.3" footer="0.3"/>
  <drawing r:id="rId4"/>
  <legacyDrawing r:id="rId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C95C74CB7D422840B786EEDDE91761D8" ma:contentTypeVersion="10" ma:contentTypeDescription="Crear nuevo documento." ma:contentTypeScope="" ma:versionID="737b858f1b3f56bbe086b3e473a1ba0f">
  <xsd:schema xmlns:xsd="http://www.w3.org/2001/XMLSchema" xmlns:xs="http://www.w3.org/2001/XMLSchema" xmlns:p="http://schemas.microsoft.com/office/2006/metadata/properties" xmlns:ns3="f8285a26-431d-4d2f-bbe5-a6f707ecbea4" xmlns:ns4="7ae18a52-1cad-42c0-9c93-c432353da928" targetNamespace="http://schemas.microsoft.com/office/2006/metadata/properties" ma:root="true" ma:fieldsID="b1dbcd7f9a9d546e4aedf072f99cb8d6" ns3:_="" ns4:_="">
    <xsd:import namespace="f8285a26-431d-4d2f-bbe5-a6f707ecbea4"/>
    <xsd:import namespace="7ae18a52-1cad-42c0-9c93-c432353da928"/>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GenerationTime" minOccurs="0"/>
                <xsd:element ref="ns3:MediaServiceEventHashCode" minOccurs="0"/>
                <xsd:element ref="ns3: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8285a26-431d-4d2f-bbe5-a6f707ecbea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ae18a52-1cad-42c0-9c93-c432353da928"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392B3C7-7863-477D-98EA-52BC451BE077}">
  <ds:schemaRefs>
    <ds:schemaRef ds:uri="f8285a26-431d-4d2f-bbe5-a6f707ecbea4"/>
    <ds:schemaRef ds:uri="http://www.w3.org/XML/1998/namespace"/>
    <ds:schemaRef ds:uri="http://schemas.microsoft.com/office/2006/documentManagement/types"/>
    <ds:schemaRef ds:uri="http://purl.org/dc/terms/"/>
    <ds:schemaRef ds:uri="http://purl.org/dc/dcmitype/"/>
    <ds:schemaRef ds:uri="7ae18a52-1cad-42c0-9c93-c432353da928"/>
    <ds:schemaRef ds:uri="http://purl.org/dc/elements/1.1/"/>
    <ds:schemaRef ds:uri="http://schemas.microsoft.com/office/2006/metadata/properties"/>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EE824923-307C-48D5-9202-DDFC2BEEA541}">
  <ds:schemaRefs>
    <ds:schemaRef ds:uri="http://schemas.microsoft.com/sharepoint/v3/contenttype/forms"/>
  </ds:schemaRefs>
</ds:datastoreItem>
</file>

<file path=customXml/itemProps3.xml><?xml version="1.0" encoding="utf-8"?>
<ds:datastoreItem xmlns:ds="http://schemas.openxmlformats.org/officeDocument/2006/customXml" ds:itemID="{FD4C7099-70BC-41F6-BE8C-1A6D314BE9E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8285a26-431d-4d2f-bbe5-a6f707ecbea4"/>
    <ds:schemaRef ds:uri="7ae18a52-1cad-42c0-9c93-c432353da92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Contenido</vt:lpstr>
      <vt:lpstr>1</vt:lpstr>
      <vt:lpstr>2</vt:lpstr>
      <vt:lpstr>3</vt:lpstr>
      <vt:lpstr>4</vt:lpstr>
      <vt:lpstr>5</vt:lpstr>
      <vt:lpstr>6</vt:lpstr>
      <vt:lpstr>7</vt:lpstr>
      <vt:lpstr>8</vt:lpstr>
      <vt:lpstr>9</vt:lpstr>
    </vt:vector>
  </TitlesOfParts>
  <Company>Alejandro Hernández Pérez</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Karla Daniela Lopez Chavez</dc:creator>
  <cp:lastModifiedBy>Karla Daniela Lopez Chavez</cp:lastModifiedBy>
  <dcterms:created xsi:type="dcterms:W3CDTF">2021-12-14T21:55:41Z</dcterms:created>
  <dcterms:modified xsi:type="dcterms:W3CDTF">2022-07-22T20:32:09Z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0x010100C95C74CB7D422840B786EEDDE91761D8</vt:lpwstr>
  </property>
</Properties>
</file>